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D:\_DATA-PROJEKTY\PK OSSENDORF\PISÁRKY\EXPORTY\"/>
    </mc:Choice>
  </mc:AlternateContent>
  <bookViews>
    <workbookView xWindow="0" yWindow="0" windowWidth="0" windowHeight="0"/>
  </bookViews>
  <sheets>
    <sheet name="Rekapitulace stavby" sheetId="1" r:id="rId1"/>
    <sheet name="SO 000 - Vedlejší rozpočt..." sheetId="2" r:id="rId2"/>
    <sheet name="SO 002.1 - DEMOLICE ZPEVN..." sheetId="3" r:id="rId3"/>
    <sheet name="SO 101a - Komunikace 1 . ..." sheetId="4" r:id="rId4"/>
    <sheet name="SO 101b - Plocha - přístu..." sheetId="5" r:id="rId5"/>
    <sheet name="SO 101.1 - Sjezd, chodník..." sheetId="6" r:id="rId6"/>
    <sheet name="SO 102 - Parkoviště P1" sheetId="7" r:id="rId7"/>
    <sheet name="SO 103a - Plocha stanice ..." sheetId="8" r:id="rId8"/>
    <sheet name="SO 103b - Plocha P2" sheetId="9" r:id="rId9"/>
    <sheet name="SO 104 - Parkoviště P3 - ..." sheetId="10" r:id="rId10"/>
    <sheet name="SO 104.1 - Sjezd, chodník..." sheetId="11" r:id="rId11"/>
    <sheet name="SO 104b - Zapravení ploch..." sheetId="12" r:id="rId12"/>
    <sheet name="SO 105 - Plocha MSKP" sheetId="13" r:id="rId13"/>
    <sheet name="SO 106 - Napojení objektu..." sheetId="14" r:id="rId14"/>
    <sheet name="SO 106.1 - Sjezd, chodník..." sheetId="15" r:id="rId15"/>
    <sheet name="SO 110 - Úprava vnitrareá..." sheetId="16" r:id="rId16"/>
    <sheet name="SO 191 - Trvalé dopravní ..." sheetId="17" r:id="rId17"/>
    <sheet name="SO 192 - Přechodné doprav..." sheetId="18" r:id="rId18"/>
    <sheet name="SO 202 - Gabiony" sheetId="19" r:id="rId19"/>
    <sheet name="SO 203.2 - Zeď lanovka" sheetId="20" r:id="rId20"/>
    <sheet name="SO 204 - Zeď hlavní" sheetId="21" r:id="rId21"/>
    <sheet name="SO 205 - Schody u mostu" sheetId="22" r:id="rId22"/>
    <sheet name="SO 206 - Zeď u zastávky" sheetId="23" r:id="rId23"/>
    <sheet name="SO 207 - Schody kovové" sheetId="24" r:id="rId24"/>
    <sheet name="SO 211 - Schody jezdecké" sheetId="25" r:id="rId25"/>
    <sheet name="SO 212 - Schody široké" sheetId="26" r:id="rId26"/>
    <sheet name="SO 213 - Schody u opěry" sheetId="27" r:id="rId27"/>
    <sheet name="IO 301 - Odvodnění komuni..." sheetId="28" r:id="rId28"/>
    <sheet name="IO 301.2 - Jednotná kanal..." sheetId="29" r:id="rId29"/>
    <sheet name="IO 302.3 - Úprava kanaliz..." sheetId="30" r:id="rId30"/>
    <sheet name="IO 312 - Splašková kanali..." sheetId="31" r:id="rId31"/>
    <sheet name="IO 313 - Splašková kanali..." sheetId="32" r:id="rId32"/>
    <sheet name="IO 315 - Jednotná kanaliz..." sheetId="33" r:id="rId33"/>
    <sheet name="IO 316 - Splašková kanali..." sheetId="34" r:id="rId34"/>
    <sheet name="IO 321.2 - Dešťová kanali..." sheetId="35" r:id="rId35"/>
    <sheet name="IO 324 - Dešťová kanaliza..." sheetId="36" r:id="rId36"/>
    <sheet name="IO 325 - Dešťová kanaliza..." sheetId="37" r:id="rId37"/>
    <sheet name="IO 327 - Dešťová kanaliza..." sheetId="38" r:id="rId38"/>
    <sheet name="IO 328 - Dešťová kanaliza..." sheetId="39" r:id="rId39"/>
    <sheet name="IO 330 - Odvodnění parkov..." sheetId="40" r:id="rId40"/>
    <sheet name="IO 331 - Odvodnění parkov..." sheetId="41" r:id="rId41"/>
    <sheet name="IO 332 - Odvodnění parkov..." sheetId="42" r:id="rId42"/>
    <sheet name="IO 333 - Odvodnění - ploc..." sheetId="43" r:id="rId43"/>
    <sheet name="IO 350.2 - Vodovodní řad ..." sheetId="44" r:id="rId44"/>
    <sheet name="IO 360 - Přípojka vody VP..." sheetId="45" r:id="rId45"/>
    <sheet name="IO 361 - Přípojka vody VP..." sheetId="46" r:id="rId46"/>
    <sheet name="IO 363 - Přípojka vody VP..." sheetId="47" r:id="rId47"/>
    <sheet name="IO 365 - Vodovodní řad VŘ..." sheetId="48" r:id="rId48"/>
    <sheet name="IO 401.2 - PŘELOŽKY NN + ..." sheetId="49" r:id="rId49"/>
    <sheet name="IO 403.2 - PŘELOŽKA NN - ..." sheetId="50" r:id="rId50"/>
    <sheet name="IO 404 - ROZVODY VN - TRA..." sheetId="51" r:id="rId51"/>
    <sheet name="IO 406.2 - PŘELOŽKA VO BV..." sheetId="52" r:id="rId52"/>
    <sheet name="IO 407.1 - ROZVODY NN - P..." sheetId="53" r:id="rId53"/>
    <sheet name="IO 408 - Šachty BVV" sheetId="54" r:id="rId54"/>
    <sheet name="IO 408.2 - Přeložky sdělo..." sheetId="55" r:id="rId55"/>
    <sheet name="IO 409 - VÝSUVNÉ ENERGOSL..." sheetId="56" r:id="rId56"/>
    <sheet name="IO 410 - PŘELOŽKA UZEMNĚN..." sheetId="57" r:id="rId57"/>
    <sheet name="IO 421 - VO - SO 101,102" sheetId="58" r:id="rId58"/>
    <sheet name="IO 421.2 - VO KOMUNIKACE ..." sheetId="59" r:id="rId59"/>
    <sheet name="IO 422 - VO PARKOVIŠTĚ P1" sheetId="60" r:id="rId60"/>
    <sheet name="IO 423 - VO PARKOVIŠTĚ P2" sheetId="61" r:id="rId61"/>
    <sheet name="IO 424 - VO PARKOVIŠTĚ P3..." sheetId="62" r:id="rId62"/>
    <sheet name="IO 425 - VO PLOCHA MSKP" sheetId="63" r:id="rId63"/>
    <sheet name="IO 426 - VO NAPOJENÍ OBJE..." sheetId="64" r:id="rId64"/>
    <sheet name="IO 450.2 - PŘELOŽKA CETIN..." sheetId="65" r:id="rId65"/>
    <sheet name="IO 451.1 - PŘÍPOJKA SLABO..." sheetId="66" r:id="rId66"/>
    <sheet name="IO 451.2 - PŘÍPOJKA SLABO..." sheetId="67" r:id="rId67"/>
    <sheet name="IO 452.2 - SLP METROPOLIT..." sheetId="68" r:id="rId68"/>
    <sheet name="IO 454.3 - KAMEROVÝ SYSTÉ..." sheetId="69" r:id="rId69"/>
    <sheet name="IO 456.3 - DOPRAVNÍ TELEM..." sheetId="70" r:id="rId70"/>
    <sheet name="IO 501 - STL Plynovod PE 90" sheetId="71" r:id="rId71"/>
    <sheet name="IO 502 - STL Přípojka Ret..." sheetId="72" r:id="rId72"/>
    <sheet name="IO 503 - STL Přípojka MSKC" sheetId="73" r:id="rId73"/>
    <sheet name="IO 521 - HORKOVOD MSKP" sheetId="74" r:id="rId74"/>
    <sheet name="SO 660 - Zastávka TT Lipo..." sheetId="75" r:id="rId75"/>
    <sheet name="SO 706 - Lanová dráha tec..." sheetId="76" r:id="rId76"/>
    <sheet name="SO 801.2, 802 - Vegetační..." sheetId="77" r:id="rId77"/>
    <sheet name="PS 1001 - Informační LED ..." sheetId="78" r:id="rId78"/>
    <sheet name="Seznam figur" sheetId="79" r:id="rId79"/>
  </sheets>
  <definedNames>
    <definedName name="_xlnm.Print_Area" localSheetId="0">'Rekapitulace stavby'!$D$4:$AO$76,'Rekapitulace stavby'!$C$82:$AQ$182</definedName>
    <definedName name="_xlnm.Print_Titles" localSheetId="0">'Rekapitulace stavby'!$92:$92</definedName>
    <definedName name="_xlnm._FilterDatabase" localSheetId="1" hidden="1">'SO 000 - Vedlejší rozpočt...'!$C$121:$K$127</definedName>
    <definedName name="_xlnm.Print_Area" localSheetId="1">'SO 000 - Vedlejší rozpočt...'!$C$4:$J$76,'SO 000 - Vedlejší rozpočt...'!$C$82:$J$101,'SO 000 - Vedlejší rozpočt...'!$C$107:$K$127</definedName>
    <definedName name="_xlnm.Print_Titles" localSheetId="1">'SO 000 - Vedlejší rozpočt...'!$121:$121</definedName>
    <definedName name="_xlnm._FilterDatabase" localSheetId="2" hidden="1">'SO 002.1 - DEMOLICE ZPEVN...'!$C$122:$K$171</definedName>
    <definedName name="_xlnm.Print_Area" localSheetId="2">'SO 002.1 - DEMOLICE ZPEVN...'!$C$4:$J$76,'SO 002.1 - DEMOLICE ZPEVN...'!$C$82:$J$102,'SO 002.1 - DEMOLICE ZPEVN...'!$C$108:$K$171</definedName>
    <definedName name="_xlnm.Print_Titles" localSheetId="2">'SO 002.1 - DEMOLICE ZPEVN...'!$122:$122</definedName>
    <definedName name="_xlnm._FilterDatabase" localSheetId="3" hidden="1">'SO 101a - Komunikace 1 . ...'!$C$123:$K$197</definedName>
    <definedName name="_xlnm.Print_Area" localSheetId="3">'SO 101a - Komunikace 1 . ...'!$C$4:$J$76,'SO 101a - Komunikace 1 . ...'!$C$82:$J$103,'SO 101a - Komunikace 1 . ...'!$C$109:$K$197</definedName>
    <definedName name="_xlnm.Print_Titles" localSheetId="3">'SO 101a - Komunikace 1 . ...'!$123:$123</definedName>
    <definedName name="_xlnm._FilterDatabase" localSheetId="4" hidden="1">'SO 101b - Plocha - přístu...'!$C$125:$K$235</definedName>
    <definedName name="_xlnm.Print_Area" localSheetId="4">'SO 101b - Plocha - přístu...'!$C$4:$J$76,'SO 101b - Plocha - přístu...'!$C$82:$J$105,'SO 101b - Plocha - přístu...'!$C$111:$K$235</definedName>
    <definedName name="_xlnm.Print_Titles" localSheetId="4">'SO 101b - Plocha - přístu...'!$125:$125</definedName>
    <definedName name="_xlnm._FilterDatabase" localSheetId="5" hidden="1">'SO 101.1 - Sjezd, chodník...'!$C$123:$K$170</definedName>
    <definedName name="_xlnm.Print_Area" localSheetId="5">'SO 101.1 - Sjezd, chodník...'!$C$4:$J$76,'SO 101.1 - Sjezd, chodník...'!$C$82:$J$103,'SO 101.1 - Sjezd, chodník...'!$C$109:$K$170</definedName>
    <definedName name="_xlnm.Print_Titles" localSheetId="5">'SO 101.1 - Sjezd, chodník...'!$123:$123</definedName>
    <definedName name="_xlnm._FilterDatabase" localSheetId="6" hidden="1">'SO 102 - Parkoviště P1'!$C$126:$K$222</definedName>
    <definedName name="_xlnm.Print_Area" localSheetId="6">'SO 102 - Parkoviště P1'!$C$4:$J$76,'SO 102 - Parkoviště P1'!$C$82:$J$106,'SO 102 - Parkoviště P1'!$C$112:$K$222</definedName>
    <definedName name="_xlnm.Print_Titles" localSheetId="6">'SO 102 - Parkoviště P1'!$126:$126</definedName>
    <definedName name="_xlnm._FilterDatabase" localSheetId="7" hidden="1">'SO 103a - Plocha stanice ...'!$C$122:$K$142</definedName>
    <definedName name="_xlnm.Print_Area" localSheetId="7">'SO 103a - Plocha stanice ...'!$C$4:$J$76,'SO 103a - Plocha stanice ...'!$C$82:$J$102,'SO 103a - Plocha stanice ...'!$C$108:$K$142</definedName>
    <definedName name="_xlnm.Print_Titles" localSheetId="7">'SO 103a - Plocha stanice ...'!$122:$122</definedName>
    <definedName name="_xlnm._FilterDatabase" localSheetId="8" hidden="1">'SO 103b - Plocha P2'!$C$128:$K$179</definedName>
    <definedName name="_xlnm.Print_Area" localSheetId="8">'SO 103b - Plocha P2'!$C$4:$J$76,'SO 103b - Plocha P2'!$C$82:$J$108,'SO 103b - Plocha P2'!$C$114:$K$179</definedName>
    <definedName name="_xlnm.Print_Titles" localSheetId="8">'SO 103b - Plocha P2'!$128:$128</definedName>
    <definedName name="_xlnm._FilterDatabase" localSheetId="9" hidden="1">'SO 104 - Parkoviště P3 - ...'!$C$123:$K$176</definedName>
    <definedName name="_xlnm.Print_Area" localSheetId="9">'SO 104 - Parkoviště P3 - ...'!$C$4:$J$76,'SO 104 - Parkoviště P3 - ...'!$C$82:$J$103,'SO 104 - Parkoviště P3 - ...'!$C$109:$K$176</definedName>
    <definedName name="_xlnm.Print_Titles" localSheetId="9">'SO 104 - Parkoviště P3 - ...'!$123:$123</definedName>
    <definedName name="_xlnm._FilterDatabase" localSheetId="10" hidden="1">'SO 104.1 - Sjezd, chodník...'!$C$123:$K$173</definedName>
    <definedName name="_xlnm.Print_Area" localSheetId="10">'SO 104.1 - Sjezd, chodník...'!$C$4:$J$76,'SO 104.1 - Sjezd, chodník...'!$C$82:$J$103,'SO 104.1 - Sjezd, chodník...'!$C$109:$K$173</definedName>
    <definedName name="_xlnm.Print_Titles" localSheetId="10">'SO 104.1 - Sjezd, chodník...'!$123:$123</definedName>
    <definedName name="_xlnm._FilterDatabase" localSheetId="11" hidden="1">'SO 104b - Zapravení ploch...'!$C$121:$K$128</definedName>
    <definedName name="_xlnm.Print_Area" localSheetId="11">'SO 104b - Zapravení ploch...'!$C$4:$J$76,'SO 104b - Zapravení ploch...'!$C$82:$J$101,'SO 104b - Zapravení ploch...'!$C$107:$K$128</definedName>
    <definedName name="_xlnm.Print_Titles" localSheetId="11">'SO 104b - Zapravení ploch...'!$121:$121</definedName>
    <definedName name="_xlnm._FilterDatabase" localSheetId="12" hidden="1">'SO 105 - Plocha MSKP'!$C$123:$K$199</definedName>
    <definedName name="_xlnm.Print_Area" localSheetId="12">'SO 105 - Plocha MSKP'!$C$4:$J$76,'SO 105 - Plocha MSKP'!$C$82:$J$103,'SO 105 - Plocha MSKP'!$C$109:$K$199</definedName>
    <definedName name="_xlnm.Print_Titles" localSheetId="12">'SO 105 - Plocha MSKP'!$123:$123</definedName>
    <definedName name="_xlnm._FilterDatabase" localSheetId="13" hidden="1">'SO 106 - Napojení objektu...'!$C$130:$K$221</definedName>
    <definedName name="_xlnm.Print_Area" localSheetId="13">'SO 106 - Napojení objektu...'!$C$4:$J$76,'SO 106 - Napojení objektu...'!$C$82:$J$110,'SO 106 - Napojení objektu...'!$C$116:$K$221</definedName>
    <definedName name="_xlnm.Print_Titles" localSheetId="13">'SO 106 - Napojení objektu...'!$130:$130</definedName>
    <definedName name="_xlnm._FilterDatabase" localSheetId="14" hidden="1">'SO 106.1 - Sjezd, chodník...'!$C$123:$K$168</definedName>
    <definedName name="_xlnm.Print_Area" localSheetId="14">'SO 106.1 - Sjezd, chodník...'!$C$4:$J$76,'SO 106.1 - Sjezd, chodník...'!$C$82:$J$103,'SO 106.1 - Sjezd, chodník...'!$C$109:$K$168</definedName>
    <definedName name="_xlnm.Print_Titles" localSheetId="14">'SO 106.1 - Sjezd, chodník...'!$123:$123</definedName>
    <definedName name="_xlnm._FilterDatabase" localSheetId="15" hidden="1">'SO 110 - Úprava vnitrareá...'!$C$122:$K$148</definedName>
    <definedName name="_xlnm.Print_Area" localSheetId="15">'SO 110 - Úprava vnitrareá...'!$C$4:$J$76,'SO 110 - Úprava vnitrareá...'!$C$82:$J$102,'SO 110 - Úprava vnitrareá...'!$C$108:$K$148</definedName>
    <definedName name="_xlnm.Print_Titles" localSheetId="15">'SO 110 - Úprava vnitrareá...'!$122:$122</definedName>
    <definedName name="_xlnm._FilterDatabase" localSheetId="16" hidden="1">'SO 191 - Trvalé dopravní ...'!$C$119:$K$132</definedName>
    <definedName name="_xlnm.Print_Area" localSheetId="16">'SO 191 - Trvalé dopravní ...'!$C$4:$J$76,'SO 191 - Trvalé dopravní ...'!$C$82:$J$99,'SO 191 - Trvalé dopravní ...'!$C$105:$K$132</definedName>
    <definedName name="_xlnm.Print_Titles" localSheetId="16">'SO 191 - Trvalé dopravní ...'!$119:$119</definedName>
    <definedName name="_xlnm._FilterDatabase" localSheetId="17" hidden="1">'SO 192 - Přechodné doprav...'!$C$119:$K$122</definedName>
    <definedName name="_xlnm.Print_Area" localSheetId="17">'SO 192 - Přechodné doprav...'!$C$4:$J$76,'SO 192 - Přechodné doprav...'!$C$82:$J$99,'SO 192 - Přechodné doprav...'!$C$105:$K$122</definedName>
    <definedName name="_xlnm.Print_Titles" localSheetId="17">'SO 192 - Přechodné doprav...'!$119:$119</definedName>
    <definedName name="_xlnm._FilterDatabase" localSheetId="18" hidden="1">'SO 202 - Gabiony'!$C$126:$K$231</definedName>
    <definedName name="_xlnm.Print_Area" localSheetId="18">'SO 202 - Gabiony'!$C$4:$J$76,'SO 202 - Gabiony'!$C$82:$J$106,'SO 202 - Gabiony'!$C$112:$K$231</definedName>
    <definedName name="_xlnm.Print_Titles" localSheetId="18">'SO 202 - Gabiony'!$126:$126</definedName>
    <definedName name="_xlnm._FilterDatabase" localSheetId="19" hidden="1">'SO 203.2 - Zeď lanovka'!$C$125:$K$180</definedName>
    <definedName name="_xlnm.Print_Area" localSheetId="19">'SO 203.2 - Zeď lanovka'!$C$4:$J$76,'SO 203.2 - Zeď lanovka'!$C$82:$J$105,'SO 203.2 - Zeď lanovka'!$C$111:$K$180</definedName>
    <definedName name="_xlnm.Print_Titles" localSheetId="19">'SO 203.2 - Zeď lanovka'!$125:$125</definedName>
    <definedName name="_xlnm._FilterDatabase" localSheetId="20" hidden="1">'SO 204 - Zeď hlavní'!$C$132:$K$389</definedName>
    <definedName name="_xlnm.Print_Area" localSheetId="20">'SO 204 - Zeď hlavní'!$C$4:$J$76,'SO 204 - Zeď hlavní'!$C$82:$J$112,'SO 204 - Zeď hlavní'!$C$118:$K$389</definedName>
    <definedName name="_xlnm.Print_Titles" localSheetId="20">'SO 204 - Zeď hlavní'!$132:$132</definedName>
    <definedName name="_xlnm._FilterDatabase" localSheetId="21" hidden="1">'SO 205 - Schody u mostu'!$C$133:$K$347</definedName>
    <definedName name="_xlnm.Print_Area" localSheetId="21">'SO 205 - Schody u mostu'!$C$4:$J$76,'SO 205 - Schody u mostu'!$C$82:$J$113,'SO 205 - Schody u mostu'!$C$119:$K$347</definedName>
    <definedName name="_xlnm.Print_Titles" localSheetId="21">'SO 205 - Schody u mostu'!$133:$133</definedName>
    <definedName name="_xlnm._FilterDatabase" localSheetId="22" hidden="1">'SO 206 - Zeď u zastávky'!$C$128:$K$249</definedName>
    <definedName name="_xlnm.Print_Area" localSheetId="22">'SO 206 - Zeď u zastávky'!$C$4:$J$76,'SO 206 - Zeď u zastávky'!$C$82:$J$108,'SO 206 - Zeď u zastávky'!$C$114:$K$249</definedName>
    <definedName name="_xlnm.Print_Titles" localSheetId="22">'SO 206 - Zeď u zastávky'!$128:$128</definedName>
    <definedName name="_xlnm._FilterDatabase" localSheetId="23" hidden="1">'SO 207 - Schody kovové'!$C$130:$K$259</definedName>
    <definedName name="_xlnm.Print_Area" localSheetId="23">'SO 207 - Schody kovové'!$C$4:$J$76,'SO 207 - Schody kovové'!$C$82:$J$110,'SO 207 - Schody kovové'!$C$116:$K$259</definedName>
    <definedName name="_xlnm.Print_Titles" localSheetId="23">'SO 207 - Schody kovové'!$130:$130</definedName>
    <definedName name="_xlnm._FilterDatabase" localSheetId="24" hidden="1">'SO 211 - Schody jezdecké'!$C$127:$K$227</definedName>
    <definedName name="_xlnm.Print_Area" localSheetId="24">'SO 211 - Schody jezdecké'!$C$4:$J$76,'SO 211 - Schody jezdecké'!$C$82:$J$107,'SO 211 - Schody jezdecké'!$C$113:$K$227</definedName>
    <definedName name="_xlnm.Print_Titles" localSheetId="24">'SO 211 - Schody jezdecké'!$127:$127</definedName>
    <definedName name="_xlnm._FilterDatabase" localSheetId="25" hidden="1">'SO 212 - Schody široké'!$C$130:$K$276</definedName>
    <definedName name="_xlnm.Print_Area" localSheetId="25">'SO 212 - Schody široké'!$C$4:$J$76,'SO 212 - Schody široké'!$C$82:$J$110,'SO 212 - Schody široké'!$C$116:$K$276</definedName>
    <definedName name="_xlnm.Print_Titles" localSheetId="25">'SO 212 - Schody široké'!$130:$130</definedName>
    <definedName name="_xlnm._FilterDatabase" localSheetId="26" hidden="1">'SO 213 - Schody u opěry'!$C$129:$K$247</definedName>
    <definedName name="_xlnm.Print_Area" localSheetId="26">'SO 213 - Schody u opěry'!$C$4:$J$76,'SO 213 - Schody u opěry'!$C$82:$J$109,'SO 213 - Schody u opěry'!$C$115:$K$247</definedName>
    <definedName name="_xlnm.Print_Titles" localSheetId="26">'SO 213 - Schody u opěry'!$129:$129</definedName>
    <definedName name="_xlnm._FilterDatabase" localSheetId="27" hidden="1">'IO 301 - Odvodnění komuni...'!$C$121:$K$126</definedName>
    <definedName name="_xlnm.Print_Area" localSheetId="27">'IO 301 - Odvodnění komuni...'!$C$4:$J$76,'IO 301 - Odvodnění komuni...'!$C$82:$J$101,'IO 301 - Odvodnění komuni...'!$C$107:$K$126</definedName>
    <definedName name="_xlnm.Print_Titles" localSheetId="27">'IO 301 - Odvodnění komuni...'!$121:$121</definedName>
    <definedName name="_xlnm._FilterDatabase" localSheetId="28" hidden="1">'IO 301.2 - Jednotná kanal...'!$C$125:$K$301</definedName>
    <definedName name="_xlnm.Print_Area" localSheetId="28">'IO 301.2 - Jednotná kanal...'!$C$4:$J$76,'IO 301.2 - Jednotná kanal...'!$C$82:$J$105,'IO 301.2 - Jednotná kanal...'!$C$111:$K$301</definedName>
    <definedName name="_xlnm.Print_Titles" localSheetId="28">'IO 301.2 - Jednotná kanal...'!$125:$125</definedName>
    <definedName name="_xlnm._FilterDatabase" localSheetId="29" hidden="1">'IO 302.3 - Úprava kanaliz...'!$C$126:$K$288</definedName>
    <definedName name="_xlnm.Print_Area" localSheetId="29">'IO 302.3 - Úprava kanaliz...'!$C$4:$J$76,'IO 302.3 - Úprava kanaliz...'!$C$82:$J$106,'IO 302.3 - Úprava kanaliz...'!$C$112:$K$288</definedName>
    <definedName name="_xlnm.Print_Titles" localSheetId="29">'IO 302.3 - Úprava kanaliz...'!$126:$126</definedName>
    <definedName name="_xlnm._FilterDatabase" localSheetId="30" hidden="1">'IO 312 - Splašková kanali...'!$C$125:$K$333</definedName>
    <definedName name="_xlnm.Print_Area" localSheetId="30">'IO 312 - Splašková kanali...'!$C$4:$J$76,'IO 312 - Splašková kanali...'!$C$82:$J$105,'IO 312 - Splašková kanali...'!$C$111:$K$333</definedName>
    <definedName name="_xlnm.Print_Titles" localSheetId="30">'IO 312 - Splašková kanali...'!$125:$125</definedName>
    <definedName name="_xlnm._FilterDatabase" localSheetId="31" hidden="1">'IO 313 - Splašková kanali...'!$C$125:$K$238</definedName>
    <definedName name="_xlnm.Print_Area" localSheetId="31">'IO 313 - Splašková kanali...'!$C$4:$J$76,'IO 313 - Splašková kanali...'!$C$82:$J$105,'IO 313 - Splašková kanali...'!$C$111:$K$238</definedName>
    <definedName name="_xlnm.Print_Titles" localSheetId="31">'IO 313 - Splašková kanali...'!$125:$125</definedName>
    <definedName name="_xlnm._FilterDatabase" localSheetId="32" hidden="1">'IO 315 - Jednotná kanaliz...'!$C$125:$K$278</definedName>
    <definedName name="_xlnm.Print_Area" localSheetId="32">'IO 315 - Jednotná kanaliz...'!$C$4:$J$76,'IO 315 - Jednotná kanaliz...'!$C$82:$J$105,'IO 315 - Jednotná kanaliz...'!$C$111:$K$278</definedName>
    <definedName name="_xlnm.Print_Titles" localSheetId="32">'IO 315 - Jednotná kanaliz...'!$125:$125</definedName>
    <definedName name="_xlnm._FilterDatabase" localSheetId="33" hidden="1">'IO 316 - Splašková kanali...'!$C$126:$K$259</definedName>
    <definedName name="_xlnm.Print_Area" localSheetId="33">'IO 316 - Splašková kanali...'!$C$4:$J$76,'IO 316 - Splašková kanali...'!$C$82:$J$106,'IO 316 - Splašková kanali...'!$C$112:$K$259</definedName>
    <definedName name="_xlnm.Print_Titles" localSheetId="33">'IO 316 - Splašková kanali...'!$126:$126</definedName>
    <definedName name="_xlnm._FilterDatabase" localSheetId="34" hidden="1">'IO 321.2 - Dešťová kanali...'!$C$125:$K$271</definedName>
    <definedName name="_xlnm.Print_Area" localSheetId="34">'IO 321.2 - Dešťová kanali...'!$C$4:$J$76,'IO 321.2 - Dešťová kanali...'!$C$82:$J$105,'IO 321.2 - Dešťová kanali...'!$C$111:$K$271</definedName>
    <definedName name="_xlnm.Print_Titles" localSheetId="34">'IO 321.2 - Dešťová kanali...'!$125:$125</definedName>
    <definedName name="_xlnm._FilterDatabase" localSheetId="35" hidden="1">'IO 324 - Dešťová kanaliza...'!$C$127:$K$363</definedName>
    <definedName name="_xlnm.Print_Area" localSheetId="35">'IO 324 - Dešťová kanaliza...'!$C$4:$J$76,'IO 324 - Dešťová kanaliza...'!$C$82:$J$107,'IO 324 - Dešťová kanaliza...'!$C$113:$K$363</definedName>
    <definedName name="_xlnm.Print_Titles" localSheetId="35">'IO 324 - Dešťová kanaliza...'!$127:$127</definedName>
    <definedName name="_xlnm._FilterDatabase" localSheetId="36" hidden="1">'IO 325 - Dešťová kanaliza...'!$C$124:$K$201</definedName>
    <definedName name="_xlnm.Print_Area" localSheetId="36">'IO 325 - Dešťová kanaliza...'!$C$4:$J$76,'IO 325 - Dešťová kanaliza...'!$C$82:$J$104,'IO 325 - Dešťová kanaliza...'!$C$110:$K$201</definedName>
    <definedName name="_xlnm.Print_Titles" localSheetId="36">'IO 325 - Dešťová kanaliza...'!$124:$124</definedName>
    <definedName name="_xlnm._FilterDatabase" localSheetId="37" hidden="1">'IO 327 - Dešťová kanaliza...'!$C$126:$K$237</definedName>
    <definedName name="_xlnm.Print_Area" localSheetId="37">'IO 327 - Dešťová kanaliza...'!$C$4:$J$76,'IO 327 - Dešťová kanaliza...'!$C$82:$J$106,'IO 327 - Dešťová kanaliza...'!$C$112:$K$237</definedName>
    <definedName name="_xlnm.Print_Titles" localSheetId="37">'IO 327 - Dešťová kanaliza...'!$126:$126</definedName>
    <definedName name="_xlnm._FilterDatabase" localSheetId="38" hidden="1">'IO 328 - Dešťová kanaliza...'!$C$126:$K$242</definedName>
    <definedName name="_xlnm.Print_Area" localSheetId="38">'IO 328 - Dešťová kanaliza...'!$C$4:$J$76,'IO 328 - Dešťová kanaliza...'!$C$82:$J$106,'IO 328 - Dešťová kanaliza...'!$C$112:$K$242</definedName>
    <definedName name="_xlnm.Print_Titles" localSheetId="38">'IO 328 - Dešťová kanaliza...'!$126:$126</definedName>
    <definedName name="_xlnm._FilterDatabase" localSheetId="39" hidden="1">'IO 330 - Odvodnění parkov...'!$C$128:$K$596</definedName>
    <definedName name="_xlnm.Print_Area" localSheetId="39">'IO 330 - Odvodnění parkov...'!$C$4:$J$76,'IO 330 - Odvodnění parkov...'!$C$82:$J$108,'IO 330 - Odvodnění parkov...'!$C$114:$K$596</definedName>
    <definedName name="_xlnm.Print_Titles" localSheetId="39">'IO 330 - Odvodnění parkov...'!$128:$128</definedName>
    <definedName name="_xlnm._FilterDatabase" localSheetId="40" hidden="1">'IO 331 - Odvodnění parkov...'!$C$128:$K$554</definedName>
    <definedName name="_xlnm.Print_Area" localSheetId="40">'IO 331 - Odvodnění parkov...'!$C$4:$J$76,'IO 331 - Odvodnění parkov...'!$C$82:$J$108,'IO 331 - Odvodnění parkov...'!$C$114:$K$554</definedName>
    <definedName name="_xlnm.Print_Titles" localSheetId="40">'IO 331 - Odvodnění parkov...'!$128:$128</definedName>
    <definedName name="_xlnm._FilterDatabase" localSheetId="41" hidden="1">'IO 332 - Odvodnění parkov...'!$C$128:$K$540</definedName>
    <definedName name="_xlnm.Print_Area" localSheetId="41">'IO 332 - Odvodnění parkov...'!$C$4:$J$76,'IO 332 - Odvodnění parkov...'!$C$82:$J$108,'IO 332 - Odvodnění parkov...'!$C$114:$K$540</definedName>
    <definedName name="_xlnm.Print_Titles" localSheetId="41">'IO 332 - Odvodnění parkov...'!$128:$128</definedName>
    <definedName name="_xlnm._FilterDatabase" localSheetId="42" hidden="1">'IO 333 - Odvodnění - ploc...'!$C$121:$K$126</definedName>
    <definedName name="_xlnm.Print_Area" localSheetId="42">'IO 333 - Odvodnění - ploc...'!$C$4:$J$76,'IO 333 - Odvodnění - ploc...'!$C$82:$J$101,'IO 333 - Odvodnění - ploc...'!$C$107:$K$126</definedName>
    <definedName name="_xlnm.Print_Titles" localSheetId="42">'IO 333 - Odvodnění - ploc...'!$121:$121</definedName>
    <definedName name="_xlnm._FilterDatabase" localSheetId="43" hidden="1">'IO 350.2 - Vodovodní řad ...'!$C$124:$K$412</definedName>
    <definedName name="_xlnm.Print_Area" localSheetId="43">'IO 350.2 - Vodovodní řad ...'!$C$4:$J$76,'IO 350.2 - Vodovodní řad ...'!$C$82:$J$104,'IO 350.2 - Vodovodní řad ...'!$C$110:$K$412</definedName>
    <definedName name="_xlnm.Print_Titles" localSheetId="43">'IO 350.2 - Vodovodní řad ...'!$124:$124</definedName>
    <definedName name="_xlnm._FilterDatabase" localSheetId="44" hidden="1">'IO 360 - Přípojka vody VP...'!$C$125:$K$273</definedName>
    <definedName name="_xlnm.Print_Area" localSheetId="44">'IO 360 - Přípojka vody VP...'!$C$4:$J$76,'IO 360 - Přípojka vody VP...'!$C$82:$J$105,'IO 360 - Přípojka vody VP...'!$C$111:$K$273</definedName>
    <definedName name="_xlnm.Print_Titles" localSheetId="44">'IO 360 - Přípojka vody VP...'!$125:$125</definedName>
    <definedName name="_xlnm._FilterDatabase" localSheetId="45" hidden="1">'IO 361 - Přípojka vody VP...'!$C$128:$K$405</definedName>
    <definedName name="_xlnm.Print_Area" localSheetId="45">'IO 361 - Přípojka vody VP...'!$C$4:$J$76,'IO 361 - Přípojka vody VP...'!$C$82:$J$108,'IO 361 - Přípojka vody VP...'!$C$114:$K$405</definedName>
    <definedName name="_xlnm.Print_Titles" localSheetId="45">'IO 361 - Přípojka vody VP...'!$128:$128</definedName>
    <definedName name="_xlnm._FilterDatabase" localSheetId="46" hidden="1">'IO 363 - Přípojka vody VP...'!$C$125:$K$242</definedName>
    <definedName name="_xlnm.Print_Area" localSheetId="46">'IO 363 - Přípojka vody VP...'!$C$4:$J$76,'IO 363 - Přípojka vody VP...'!$C$82:$J$105,'IO 363 - Přípojka vody VP...'!$C$111:$K$242</definedName>
    <definedName name="_xlnm.Print_Titles" localSheetId="46">'IO 363 - Přípojka vody VP...'!$125:$125</definedName>
    <definedName name="_xlnm._FilterDatabase" localSheetId="47" hidden="1">'IO 365 - Vodovodní řad VŘ...'!$C$123:$K$246</definedName>
    <definedName name="_xlnm.Print_Area" localSheetId="47">'IO 365 - Vodovodní řad VŘ...'!$C$4:$J$76,'IO 365 - Vodovodní řad VŘ...'!$C$82:$J$103,'IO 365 - Vodovodní řad VŘ...'!$C$109:$K$246</definedName>
    <definedName name="_xlnm.Print_Titles" localSheetId="47">'IO 365 - Vodovodní řad VŘ...'!$123:$123</definedName>
    <definedName name="_xlnm._FilterDatabase" localSheetId="48" hidden="1">'IO 401.2 - PŘELOŽKY NN + ...'!$C$121:$K$125</definedName>
    <definedName name="_xlnm.Print_Area" localSheetId="48">'IO 401.2 - PŘELOŽKY NN + ...'!$C$4:$J$76,'IO 401.2 - PŘELOŽKY NN + ...'!$C$82:$J$101,'IO 401.2 - PŘELOŽKY NN + ...'!$C$107:$K$125</definedName>
    <definedName name="_xlnm.Print_Titles" localSheetId="48">'IO 401.2 - PŘELOŽKY NN + ...'!$121:$121</definedName>
    <definedName name="_xlnm._FilterDatabase" localSheetId="49" hidden="1">'IO 403.2 - PŘELOŽKA NN - ...'!$C$121:$K$125</definedName>
    <definedName name="_xlnm.Print_Area" localSheetId="49">'IO 403.2 - PŘELOŽKA NN - ...'!$C$4:$J$76,'IO 403.2 - PŘELOŽKA NN - ...'!$C$82:$J$101,'IO 403.2 - PŘELOŽKA NN - ...'!$C$107:$K$125</definedName>
    <definedName name="_xlnm.Print_Titles" localSheetId="49">'IO 403.2 - PŘELOŽKA NN - ...'!$121:$121</definedName>
    <definedName name="_xlnm._FilterDatabase" localSheetId="50" hidden="1">'IO 404 - ROZVODY VN - TRA...'!$C$121:$K$125</definedName>
    <definedName name="_xlnm.Print_Area" localSheetId="50">'IO 404 - ROZVODY VN - TRA...'!$C$4:$J$76,'IO 404 - ROZVODY VN - TRA...'!$C$82:$J$101,'IO 404 - ROZVODY VN - TRA...'!$C$107:$K$125</definedName>
    <definedName name="_xlnm.Print_Titles" localSheetId="50">'IO 404 - ROZVODY VN - TRA...'!$121:$121</definedName>
    <definedName name="_xlnm._FilterDatabase" localSheetId="51" hidden="1">'IO 406.2 - PŘELOŽKA VO BV...'!$C$121:$K$125</definedName>
    <definedName name="_xlnm.Print_Area" localSheetId="51">'IO 406.2 - PŘELOŽKA VO BV...'!$C$4:$J$76,'IO 406.2 - PŘELOŽKA VO BV...'!$C$82:$J$101,'IO 406.2 - PŘELOŽKA VO BV...'!$C$107:$K$125</definedName>
    <definedName name="_xlnm.Print_Titles" localSheetId="51">'IO 406.2 - PŘELOŽKA VO BV...'!$121:$121</definedName>
    <definedName name="_xlnm._FilterDatabase" localSheetId="52" hidden="1">'IO 407.1 - ROZVODY NN - P...'!$C$121:$K$125</definedName>
    <definedName name="_xlnm.Print_Area" localSheetId="52">'IO 407.1 - ROZVODY NN - P...'!$C$4:$J$76,'IO 407.1 - ROZVODY NN - P...'!$C$82:$J$101,'IO 407.1 - ROZVODY NN - P...'!$C$107:$K$125</definedName>
    <definedName name="_xlnm.Print_Titles" localSheetId="52">'IO 407.1 - ROZVODY NN - P...'!$121:$121</definedName>
    <definedName name="_xlnm._FilterDatabase" localSheetId="53" hidden="1">'IO 408 - Šachty BVV'!$C$121:$K$125</definedName>
    <definedName name="_xlnm.Print_Area" localSheetId="53">'IO 408 - Šachty BVV'!$C$4:$J$76,'IO 408 - Šachty BVV'!$C$82:$J$101,'IO 408 - Šachty BVV'!$C$107:$K$125</definedName>
    <definedName name="_xlnm.Print_Titles" localSheetId="53">'IO 408 - Šachty BVV'!$121:$121</definedName>
    <definedName name="_xlnm._FilterDatabase" localSheetId="54" hidden="1">'IO 408.2 - Přeložky sdělo...'!$C$121:$K$125</definedName>
    <definedName name="_xlnm.Print_Area" localSheetId="54">'IO 408.2 - Přeložky sdělo...'!$C$4:$J$76,'IO 408.2 - Přeložky sdělo...'!$C$82:$J$101,'IO 408.2 - Přeložky sdělo...'!$C$107:$K$125</definedName>
    <definedName name="_xlnm.Print_Titles" localSheetId="54">'IO 408.2 - Přeložky sdělo...'!$121:$121</definedName>
    <definedName name="_xlnm._FilterDatabase" localSheetId="55" hidden="1">'IO 409 - VÝSUVNÉ ENERGOSL...'!$C$121:$K$125</definedName>
    <definedName name="_xlnm.Print_Area" localSheetId="55">'IO 409 - VÝSUVNÉ ENERGOSL...'!$C$4:$J$76,'IO 409 - VÝSUVNÉ ENERGOSL...'!$C$82:$J$101,'IO 409 - VÝSUVNÉ ENERGOSL...'!$C$107:$K$125</definedName>
    <definedName name="_xlnm.Print_Titles" localSheetId="55">'IO 409 - VÝSUVNÉ ENERGOSL...'!$121:$121</definedName>
    <definedName name="_xlnm._FilterDatabase" localSheetId="56" hidden="1">'IO 410 - PŘELOŽKA UZEMNĚN...'!$C$121:$K$125</definedName>
    <definedName name="_xlnm.Print_Area" localSheetId="56">'IO 410 - PŘELOŽKA UZEMNĚN...'!$C$4:$J$76,'IO 410 - PŘELOŽKA UZEMNĚN...'!$C$82:$J$101,'IO 410 - PŘELOŽKA UZEMNĚN...'!$C$107:$K$125</definedName>
    <definedName name="_xlnm.Print_Titles" localSheetId="56">'IO 410 - PŘELOŽKA UZEMNĚN...'!$121:$121</definedName>
    <definedName name="_xlnm._FilterDatabase" localSheetId="57" hidden="1">'IO 421 - VO - SO 101,102'!$C$121:$K$125</definedName>
    <definedName name="_xlnm.Print_Area" localSheetId="57">'IO 421 - VO - SO 101,102'!$C$4:$J$76,'IO 421 - VO - SO 101,102'!$C$82:$J$101,'IO 421 - VO - SO 101,102'!$C$107:$K$125</definedName>
    <definedName name="_xlnm.Print_Titles" localSheetId="57">'IO 421 - VO - SO 101,102'!$121:$121</definedName>
    <definedName name="_xlnm._FilterDatabase" localSheetId="58" hidden="1">'IO 421.2 - VO KOMUNIKACE ...'!$C$121:$K$125</definedName>
    <definedName name="_xlnm.Print_Area" localSheetId="58">'IO 421.2 - VO KOMUNIKACE ...'!$C$4:$J$76,'IO 421.2 - VO KOMUNIKACE ...'!$C$82:$J$101,'IO 421.2 - VO KOMUNIKACE ...'!$C$107:$K$125</definedName>
    <definedName name="_xlnm.Print_Titles" localSheetId="58">'IO 421.2 - VO KOMUNIKACE ...'!$121:$121</definedName>
    <definedName name="_xlnm._FilterDatabase" localSheetId="59" hidden="1">'IO 422 - VO PARKOVIŠTĚ P1'!$C$121:$K$125</definedName>
    <definedName name="_xlnm.Print_Area" localSheetId="59">'IO 422 - VO PARKOVIŠTĚ P1'!$C$4:$J$76,'IO 422 - VO PARKOVIŠTĚ P1'!$C$82:$J$101,'IO 422 - VO PARKOVIŠTĚ P1'!$C$107:$K$125</definedName>
    <definedName name="_xlnm.Print_Titles" localSheetId="59">'IO 422 - VO PARKOVIŠTĚ P1'!$121:$121</definedName>
    <definedName name="_xlnm._FilterDatabase" localSheetId="60" hidden="1">'IO 423 - VO PARKOVIŠTĚ P2'!$C$121:$K$125</definedName>
    <definedName name="_xlnm.Print_Area" localSheetId="60">'IO 423 - VO PARKOVIŠTĚ P2'!$C$4:$J$76,'IO 423 - VO PARKOVIŠTĚ P2'!$C$82:$J$101,'IO 423 - VO PARKOVIŠTĚ P2'!$C$107:$K$125</definedName>
    <definedName name="_xlnm.Print_Titles" localSheetId="60">'IO 423 - VO PARKOVIŠTĚ P2'!$121:$121</definedName>
    <definedName name="_xlnm._FilterDatabase" localSheetId="61" hidden="1">'IO 424 - VO PARKOVIŠTĚ P3...'!$C$121:$K$125</definedName>
    <definedName name="_xlnm.Print_Area" localSheetId="61">'IO 424 - VO PARKOVIŠTĚ P3...'!$C$4:$J$76,'IO 424 - VO PARKOVIŠTĚ P3...'!$C$82:$J$101,'IO 424 - VO PARKOVIŠTĚ P3...'!$C$107:$K$125</definedName>
    <definedName name="_xlnm.Print_Titles" localSheetId="61">'IO 424 - VO PARKOVIŠTĚ P3...'!$121:$121</definedName>
    <definedName name="_xlnm._FilterDatabase" localSheetId="62" hidden="1">'IO 425 - VO PLOCHA MSKP'!$C$121:$K$125</definedName>
    <definedName name="_xlnm.Print_Area" localSheetId="62">'IO 425 - VO PLOCHA MSKP'!$C$4:$J$76,'IO 425 - VO PLOCHA MSKP'!$C$82:$J$101,'IO 425 - VO PLOCHA MSKP'!$C$107:$K$125</definedName>
    <definedName name="_xlnm.Print_Titles" localSheetId="62">'IO 425 - VO PLOCHA MSKP'!$121:$121</definedName>
    <definedName name="_xlnm._FilterDatabase" localSheetId="63" hidden="1">'IO 426 - VO NAPOJENÍ OBJE...'!$C$121:$K$125</definedName>
    <definedName name="_xlnm.Print_Area" localSheetId="63">'IO 426 - VO NAPOJENÍ OBJE...'!$C$4:$J$76,'IO 426 - VO NAPOJENÍ OBJE...'!$C$82:$J$101,'IO 426 - VO NAPOJENÍ OBJE...'!$C$107:$K$125</definedName>
    <definedName name="_xlnm.Print_Titles" localSheetId="63">'IO 426 - VO NAPOJENÍ OBJE...'!$121:$121</definedName>
    <definedName name="_xlnm._FilterDatabase" localSheetId="64" hidden="1">'IO 450.2 - PŘELOŽKA CETIN...'!$C$121:$K$125</definedName>
    <definedName name="_xlnm.Print_Area" localSheetId="64">'IO 450.2 - PŘELOŽKA CETIN...'!$C$4:$J$76,'IO 450.2 - PŘELOŽKA CETIN...'!$C$82:$J$101,'IO 450.2 - PŘELOŽKA CETIN...'!$C$107:$K$125</definedName>
    <definedName name="_xlnm.Print_Titles" localSheetId="64">'IO 450.2 - PŘELOŽKA CETIN...'!$121:$121</definedName>
    <definedName name="_xlnm._FilterDatabase" localSheetId="65" hidden="1">'IO 451.1 - PŘÍPOJKA SLABO...'!$C$121:$K$125</definedName>
    <definedName name="_xlnm.Print_Area" localSheetId="65">'IO 451.1 - PŘÍPOJKA SLABO...'!$C$4:$J$76,'IO 451.1 - PŘÍPOJKA SLABO...'!$C$82:$J$101,'IO 451.1 - PŘÍPOJKA SLABO...'!$C$107:$K$125</definedName>
    <definedName name="_xlnm.Print_Titles" localSheetId="65">'IO 451.1 - PŘÍPOJKA SLABO...'!$121:$121</definedName>
    <definedName name="_xlnm._FilterDatabase" localSheetId="66" hidden="1">'IO 451.2 - PŘÍPOJKA SLABO...'!$C$121:$K$125</definedName>
    <definedName name="_xlnm.Print_Area" localSheetId="66">'IO 451.2 - PŘÍPOJKA SLABO...'!$C$4:$J$76,'IO 451.2 - PŘÍPOJKA SLABO...'!$C$82:$J$101,'IO 451.2 - PŘÍPOJKA SLABO...'!$C$107:$K$125</definedName>
    <definedName name="_xlnm.Print_Titles" localSheetId="66">'IO 451.2 - PŘÍPOJKA SLABO...'!$121:$121</definedName>
    <definedName name="_xlnm._FilterDatabase" localSheetId="67" hidden="1">'IO 452.2 - SLP METROPOLIT...'!$C$121:$K$125</definedName>
    <definedName name="_xlnm.Print_Area" localSheetId="67">'IO 452.2 - SLP METROPOLIT...'!$C$4:$J$76,'IO 452.2 - SLP METROPOLIT...'!$C$82:$J$101,'IO 452.2 - SLP METROPOLIT...'!$C$107:$K$125</definedName>
    <definedName name="_xlnm.Print_Titles" localSheetId="67">'IO 452.2 - SLP METROPOLIT...'!$121:$121</definedName>
    <definedName name="_xlnm._FilterDatabase" localSheetId="68" hidden="1">'IO 454.3 - KAMEROVÝ SYSTÉ...'!$C$121:$K$125</definedName>
    <definedName name="_xlnm.Print_Area" localSheetId="68">'IO 454.3 - KAMEROVÝ SYSTÉ...'!$C$4:$J$76,'IO 454.3 - KAMEROVÝ SYSTÉ...'!$C$82:$J$101,'IO 454.3 - KAMEROVÝ SYSTÉ...'!$C$107:$K$125</definedName>
    <definedName name="_xlnm.Print_Titles" localSheetId="68">'IO 454.3 - KAMEROVÝ SYSTÉ...'!$121:$121</definedName>
    <definedName name="_xlnm._FilterDatabase" localSheetId="69" hidden="1">'IO 456.3 - DOPRAVNÍ TELEM...'!$C$121:$K$125</definedName>
    <definedName name="_xlnm.Print_Area" localSheetId="69">'IO 456.3 - DOPRAVNÍ TELEM...'!$C$4:$J$76,'IO 456.3 - DOPRAVNÍ TELEM...'!$C$82:$J$101,'IO 456.3 - DOPRAVNÍ TELEM...'!$C$107:$K$125</definedName>
    <definedName name="_xlnm.Print_Titles" localSheetId="69">'IO 456.3 - DOPRAVNÍ TELEM...'!$121:$121</definedName>
    <definedName name="_xlnm._FilterDatabase" localSheetId="70" hidden="1">'IO 501 - STL Plynovod PE 90'!$C$124:$K$259</definedName>
    <definedName name="_xlnm.Print_Area" localSheetId="70">'IO 501 - STL Plynovod PE 90'!$C$4:$J$76,'IO 501 - STL Plynovod PE 90'!$C$82:$J$104,'IO 501 - STL Plynovod PE 90'!$C$110:$K$259</definedName>
    <definedName name="_xlnm.Print_Titles" localSheetId="70">'IO 501 - STL Plynovod PE 90'!$124:$124</definedName>
    <definedName name="_xlnm._FilterDatabase" localSheetId="71" hidden="1">'IO 502 - STL Přípojka Ret...'!$C$125:$K$235</definedName>
    <definedName name="_xlnm.Print_Area" localSheetId="71">'IO 502 - STL Přípojka Ret...'!$C$4:$J$76,'IO 502 - STL Přípojka Ret...'!$C$82:$J$105,'IO 502 - STL Přípojka Ret...'!$C$111:$K$235</definedName>
    <definedName name="_xlnm.Print_Titles" localSheetId="71">'IO 502 - STL Přípojka Ret...'!$125:$125</definedName>
    <definedName name="_xlnm._FilterDatabase" localSheetId="72" hidden="1">'IO 503 - STL Přípojka MSKC'!$C$121:$K$171</definedName>
    <definedName name="_xlnm.Print_Area" localSheetId="72">'IO 503 - STL Přípojka MSKC'!$C$4:$J$76,'IO 503 - STL Přípojka MSKC'!$C$82:$J$101,'IO 503 - STL Přípojka MSKC'!$C$107:$K$171</definedName>
    <definedName name="_xlnm.Print_Titles" localSheetId="72">'IO 503 - STL Přípojka MSKC'!$121:$121</definedName>
    <definedName name="_xlnm._FilterDatabase" localSheetId="73" hidden="1">'IO 521 - HORKOVOD MSKP'!$C$121:$K$125</definedName>
    <definedName name="_xlnm.Print_Area" localSheetId="73">'IO 521 - HORKOVOD MSKP'!$C$4:$J$76,'IO 521 - HORKOVOD MSKP'!$C$82:$J$101,'IO 521 - HORKOVOD MSKP'!$C$107:$K$125</definedName>
    <definedName name="_xlnm.Print_Titles" localSheetId="73">'IO 521 - HORKOVOD MSKP'!$121:$121</definedName>
    <definedName name="_xlnm._FilterDatabase" localSheetId="74" hidden="1">'SO 660 - Zastávka TT Lipo...'!$C$123:$K$160</definedName>
    <definedName name="_xlnm.Print_Area" localSheetId="74">'SO 660 - Zastávka TT Lipo...'!$C$4:$J$76,'SO 660 - Zastávka TT Lipo...'!$C$82:$J$103,'SO 660 - Zastávka TT Lipo...'!$C$109:$K$160</definedName>
    <definedName name="_xlnm.Print_Titles" localSheetId="74">'SO 660 - Zastávka TT Lipo...'!$123:$123</definedName>
    <definedName name="_xlnm._FilterDatabase" localSheetId="75" hidden="1">'SO 706 - Lanová dráha tec...'!$C$124:$K$178</definedName>
    <definedName name="_xlnm.Print_Area" localSheetId="75">'SO 706 - Lanová dráha tec...'!$C$4:$J$76,'SO 706 - Lanová dráha tec...'!$C$82:$J$104,'SO 706 - Lanová dráha tec...'!$C$110:$K$178</definedName>
    <definedName name="_xlnm.Print_Titles" localSheetId="75">'SO 706 - Lanová dráha tec...'!$124:$124</definedName>
    <definedName name="_xlnm._FilterDatabase" localSheetId="76" hidden="1">'SO 801.2, 802 - Vegetační...'!$C$128:$K$328</definedName>
    <definedName name="_xlnm.Print_Area" localSheetId="76">'SO 801.2, 802 - Vegetační...'!$C$4:$J$76,'SO 801.2, 802 - Vegetační...'!$C$82:$J$108,'SO 801.2, 802 - Vegetační...'!$C$114:$K$328</definedName>
    <definedName name="_xlnm.Print_Titles" localSheetId="76">'SO 801.2, 802 - Vegetační...'!$128:$128</definedName>
    <definedName name="_xlnm._FilterDatabase" localSheetId="77" hidden="1">'PS 1001 - Informační LED ...'!$C$121:$K$130</definedName>
    <definedName name="_xlnm.Print_Area" localSheetId="77">'PS 1001 - Informační LED ...'!$C$4:$J$76,'PS 1001 - Informační LED ...'!$C$82:$J$101,'PS 1001 - Informační LED ...'!$C$107:$K$130</definedName>
    <definedName name="_xlnm.Print_Titles" localSheetId="77">'PS 1001 - Informační LED ...'!$121:$121</definedName>
    <definedName name="_xlnm.Print_Area" localSheetId="78">'Seznam figur'!$C$4:$G$2714</definedName>
    <definedName name="_xlnm.Print_Titles" localSheetId="78">'Seznam figur'!$9:$9</definedName>
  </definedNames>
  <calcPr/>
</workbook>
</file>

<file path=xl/calcChain.xml><?xml version="1.0" encoding="utf-8"?>
<calcChain xmlns="http://schemas.openxmlformats.org/spreadsheetml/2006/main">
  <c i="79" l="1" r="D7"/>
  <c i="78" r="J39"/>
  <c r="J38"/>
  <c i="1" r="AY181"/>
  <c i="78" r="J37"/>
  <c i="1" r="AX181"/>
  <c i="78" r="BI128"/>
  <c r="BH128"/>
  <c r="BG128"/>
  <c r="BF128"/>
  <c r="T128"/>
  <c r="R128"/>
  <c r="P128"/>
  <c r="BI125"/>
  <c r="BH125"/>
  <c r="BG125"/>
  <c r="BF125"/>
  <c r="T125"/>
  <c r="R125"/>
  <c r="P125"/>
  <c r="F116"/>
  <c r="E114"/>
  <c r="F91"/>
  <c r="E89"/>
  <c r="J26"/>
  <c r="E26"/>
  <c r="J94"/>
  <c r="J25"/>
  <c r="J23"/>
  <c r="E23"/>
  <c r="J118"/>
  <c r="J22"/>
  <c r="J20"/>
  <c r="E20"/>
  <c r="F119"/>
  <c r="J19"/>
  <c r="J17"/>
  <c r="E17"/>
  <c r="F118"/>
  <c r="J16"/>
  <c r="J14"/>
  <c r="J91"/>
  <c r="E7"/>
  <c r="E85"/>
  <c i="77" r="J39"/>
  <c r="J38"/>
  <c i="1" r="AY179"/>
  <c i="77" r="J37"/>
  <c i="1" r="AX179"/>
  <c i="77" r="BI327"/>
  <c r="BH327"/>
  <c r="BG327"/>
  <c r="BF327"/>
  <c r="T327"/>
  <c r="T326"/>
  <c r="R327"/>
  <c r="R326"/>
  <c r="P327"/>
  <c r="P326"/>
  <c r="BI324"/>
  <c r="BH324"/>
  <c r="BG324"/>
  <c r="BF324"/>
  <c r="T324"/>
  <c r="T323"/>
  <c r="R324"/>
  <c r="R323"/>
  <c r="P324"/>
  <c r="P323"/>
  <c r="BI321"/>
  <c r="BH321"/>
  <c r="BG321"/>
  <c r="BF321"/>
  <c r="T321"/>
  <c r="R321"/>
  <c r="P321"/>
  <c r="BI319"/>
  <c r="BH319"/>
  <c r="BG319"/>
  <c r="BF319"/>
  <c r="T319"/>
  <c r="R319"/>
  <c r="P319"/>
  <c r="BI314"/>
  <c r="BH314"/>
  <c r="BG314"/>
  <c r="BF314"/>
  <c r="T314"/>
  <c r="R314"/>
  <c r="P314"/>
  <c r="BI310"/>
  <c r="BH310"/>
  <c r="BG310"/>
  <c r="BF310"/>
  <c r="T310"/>
  <c r="R310"/>
  <c r="P310"/>
  <c r="BI306"/>
  <c r="BH306"/>
  <c r="BG306"/>
  <c r="BF306"/>
  <c r="T306"/>
  <c r="R306"/>
  <c r="P306"/>
  <c r="BI304"/>
  <c r="BH304"/>
  <c r="BG304"/>
  <c r="BF304"/>
  <c r="T304"/>
  <c r="R304"/>
  <c r="P304"/>
  <c r="BI300"/>
  <c r="BH300"/>
  <c r="BG300"/>
  <c r="BF300"/>
  <c r="T300"/>
  <c r="R300"/>
  <c r="P300"/>
  <c r="BI297"/>
  <c r="BH297"/>
  <c r="BG297"/>
  <c r="BF297"/>
  <c r="T297"/>
  <c r="R297"/>
  <c r="P297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5"/>
  <c r="BH275"/>
  <c r="BG275"/>
  <c r="BF275"/>
  <c r="T275"/>
  <c r="R275"/>
  <c r="P275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39"/>
  <c r="BH239"/>
  <c r="BG239"/>
  <c r="BF239"/>
  <c r="T239"/>
  <c r="R239"/>
  <c r="P239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19"/>
  <c r="BH219"/>
  <c r="BG219"/>
  <c r="BF219"/>
  <c r="T219"/>
  <c r="R219"/>
  <c r="P219"/>
  <c r="BI217"/>
  <c r="BH217"/>
  <c r="BG217"/>
  <c r="BF217"/>
  <c r="T217"/>
  <c r="R217"/>
  <c r="P217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F123"/>
  <c r="E121"/>
  <c r="F91"/>
  <c r="E89"/>
  <c r="J26"/>
  <c r="E26"/>
  <c r="J126"/>
  <c r="J25"/>
  <c r="J23"/>
  <c r="E23"/>
  <c r="J125"/>
  <c r="J22"/>
  <c r="J20"/>
  <c r="E20"/>
  <c r="F126"/>
  <c r="J19"/>
  <c r="J17"/>
  <c r="E17"/>
  <c r="F93"/>
  <c r="J16"/>
  <c r="J14"/>
  <c r="J123"/>
  <c r="E7"/>
  <c r="E85"/>
  <c i="76" r="J39"/>
  <c r="J38"/>
  <c i="1" r="AY177"/>
  <c i="76" r="J37"/>
  <c i="1" r="AX177"/>
  <c i="76" r="BI177"/>
  <c r="BH177"/>
  <c r="BG177"/>
  <c r="BF177"/>
  <c r="T177"/>
  <c r="T176"/>
  <c r="R177"/>
  <c r="R176"/>
  <c r="P177"/>
  <c r="P176"/>
  <c r="BI171"/>
  <c r="BH171"/>
  <c r="BG171"/>
  <c r="BF171"/>
  <c r="T171"/>
  <c r="T170"/>
  <c r="R171"/>
  <c r="R170"/>
  <c r="P171"/>
  <c r="P170"/>
  <c r="BI168"/>
  <c r="BH168"/>
  <c r="BG168"/>
  <c r="BF168"/>
  <c r="T168"/>
  <c r="R168"/>
  <c r="P168"/>
  <c r="BI166"/>
  <c r="BH166"/>
  <c r="BG166"/>
  <c r="BF166"/>
  <c r="T166"/>
  <c r="R166"/>
  <c r="P166"/>
  <c r="BI161"/>
  <c r="BH161"/>
  <c r="BG161"/>
  <c r="BF161"/>
  <c r="T161"/>
  <c r="R161"/>
  <c r="P161"/>
  <c r="BI156"/>
  <c r="BH156"/>
  <c r="BG156"/>
  <c r="BF156"/>
  <c r="T156"/>
  <c r="R156"/>
  <c r="P156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F119"/>
  <c r="E117"/>
  <c r="F91"/>
  <c r="E89"/>
  <c r="J26"/>
  <c r="E26"/>
  <c r="J94"/>
  <c r="J25"/>
  <c r="J23"/>
  <c r="E23"/>
  <c r="J121"/>
  <c r="J22"/>
  <c r="J20"/>
  <c r="E20"/>
  <c r="F122"/>
  <c r="J19"/>
  <c r="J17"/>
  <c r="E17"/>
  <c r="F121"/>
  <c r="J16"/>
  <c r="J14"/>
  <c r="J119"/>
  <c r="E7"/>
  <c r="E85"/>
  <c i="75" r="J39"/>
  <c r="J38"/>
  <c i="1" r="AY175"/>
  <c i="75" r="J37"/>
  <c i="1" r="AX175"/>
  <c i="75" r="BI159"/>
  <c r="BH159"/>
  <c r="BG159"/>
  <c r="BF159"/>
  <c r="T159"/>
  <c r="R159"/>
  <c r="P159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F118"/>
  <c r="E116"/>
  <c r="F91"/>
  <c r="E89"/>
  <c r="J26"/>
  <c r="E26"/>
  <c r="J121"/>
  <c r="J25"/>
  <c r="J23"/>
  <c r="E23"/>
  <c r="J93"/>
  <c r="J22"/>
  <c r="J20"/>
  <c r="E20"/>
  <c r="F94"/>
  <c r="J19"/>
  <c r="J17"/>
  <c r="E17"/>
  <c r="F120"/>
  <c r="J16"/>
  <c r="J14"/>
  <c r="J91"/>
  <c r="E7"/>
  <c r="E112"/>
  <c i="74" r="J39"/>
  <c r="J38"/>
  <c i="1" r="AY173"/>
  <c i="74" r="J37"/>
  <c i="1" r="AX173"/>
  <c i="74" r="BI125"/>
  <c r="BH125"/>
  <c r="BG125"/>
  <c r="BF125"/>
  <c r="T125"/>
  <c r="T124"/>
  <c r="T123"/>
  <c r="T122"/>
  <c r="R125"/>
  <c r="R124"/>
  <c r="R123"/>
  <c r="R122"/>
  <c r="P125"/>
  <c r="P124"/>
  <c r="P123"/>
  <c r="P122"/>
  <c i="1" r="AU173"/>
  <c i="74" r="F116"/>
  <c r="E114"/>
  <c r="F91"/>
  <c r="E89"/>
  <c r="J26"/>
  <c r="E26"/>
  <c r="J94"/>
  <c r="J25"/>
  <c r="J23"/>
  <c r="E23"/>
  <c r="J118"/>
  <c r="J22"/>
  <c r="J20"/>
  <c r="E20"/>
  <c r="F119"/>
  <c r="J19"/>
  <c r="J17"/>
  <c r="E17"/>
  <c r="F118"/>
  <c r="J16"/>
  <c r="J14"/>
  <c r="J91"/>
  <c r="E7"/>
  <c r="E110"/>
  <c i="73" r="J39"/>
  <c r="J38"/>
  <c i="1" r="AY172"/>
  <c i="73" r="J37"/>
  <c i="1" r="AX172"/>
  <c i="73"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4"/>
  <c r="BH124"/>
  <c r="BG124"/>
  <c r="BF124"/>
  <c r="T124"/>
  <c r="T123"/>
  <c r="R124"/>
  <c r="R123"/>
  <c r="P124"/>
  <c r="P123"/>
  <c r="F116"/>
  <c r="E114"/>
  <c r="F91"/>
  <c r="E89"/>
  <c r="J26"/>
  <c r="E26"/>
  <c r="J119"/>
  <c r="J25"/>
  <c r="J23"/>
  <c r="E23"/>
  <c r="J93"/>
  <c r="J22"/>
  <c r="J20"/>
  <c r="E20"/>
  <c r="F94"/>
  <c r="J19"/>
  <c r="J17"/>
  <c r="E17"/>
  <c r="F93"/>
  <c r="J16"/>
  <c r="J14"/>
  <c r="J116"/>
  <c r="E7"/>
  <c r="E110"/>
  <c i="72" r="J39"/>
  <c r="J38"/>
  <c i="1" r="AY171"/>
  <c i="72" r="J37"/>
  <c i="1" r="AX171"/>
  <c i="72"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88"/>
  <c r="BH188"/>
  <c r="BG188"/>
  <c r="BF188"/>
  <c r="T188"/>
  <c r="R188"/>
  <c r="P188"/>
  <c r="BI184"/>
  <c r="BH184"/>
  <c r="BG184"/>
  <c r="BF184"/>
  <c r="T184"/>
  <c r="T183"/>
  <c r="R184"/>
  <c r="R183"/>
  <c r="P184"/>
  <c r="P183"/>
  <c r="BI180"/>
  <c r="BH180"/>
  <c r="BG180"/>
  <c r="BF180"/>
  <c r="T180"/>
  <c r="T179"/>
  <c r="R180"/>
  <c r="R179"/>
  <c r="P180"/>
  <c r="P179"/>
  <c r="BI176"/>
  <c r="BH176"/>
  <c r="BG176"/>
  <c r="BF176"/>
  <c r="T176"/>
  <c r="T175"/>
  <c r="R176"/>
  <c r="R175"/>
  <c r="P176"/>
  <c r="P175"/>
  <c r="BI170"/>
  <c r="BH170"/>
  <c r="BG170"/>
  <c r="BF170"/>
  <c r="T170"/>
  <c r="T169"/>
  <c r="R170"/>
  <c r="R169"/>
  <c r="P170"/>
  <c r="P169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3"/>
  <c r="BH133"/>
  <c r="BG133"/>
  <c r="BF133"/>
  <c r="T133"/>
  <c r="R133"/>
  <c r="P133"/>
  <c r="BI128"/>
  <c r="BH128"/>
  <c r="BG128"/>
  <c r="BF128"/>
  <c r="T128"/>
  <c r="R128"/>
  <c r="P128"/>
  <c r="F120"/>
  <c r="E118"/>
  <c r="F91"/>
  <c r="E89"/>
  <c r="J26"/>
  <c r="E26"/>
  <c r="J123"/>
  <c r="J25"/>
  <c r="J23"/>
  <c r="E23"/>
  <c r="J122"/>
  <c r="J22"/>
  <c r="J20"/>
  <c r="E20"/>
  <c r="F94"/>
  <c r="J19"/>
  <c r="J17"/>
  <c r="E17"/>
  <c r="F122"/>
  <c r="J16"/>
  <c r="J14"/>
  <c r="J120"/>
  <c r="E7"/>
  <c r="E85"/>
  <c i="71" r="J39"/>
  <c r="J38"/>
  <c i="1" r="AY170"/>
  <c i="71" r="J37"/>
  <c i="1" r="AX170"/>
  <c i="71" r="BI258"/>
  <c r="BH258"/>
  <c r="BG258"/>
  <c r="BF258"/>
  <c r="T258"/>
  <c r="R258"/>
  <c r="P258"/>
  <c r="BI256"/>
  <c r="BH256"/>
  <c r="BG256"/>
  <c r="BF256"/>
  <c r="T256"/>
  <c r="R256"/>
  <c r="P256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5"/>
  <c r="BH215"/>
  <c r="BG215"/>
  <c r="BF215"/>
  <c r="T215"/>
  <c r="R215"/>
  <c r="P215"/>
  <c r="BI210"/>
  <c r="BH210"/>
  <c r="BG210"/>
  <c r="BF210"/>
  <c r="T210"/>
  <c r="R210"/>
  <c r="P210"/>
  <c r="BI205"/>
  <c r="BH205"/>
  <c r="BG205"/>
  <c r="BF205"/>
  <c r="T205"/>
  <c r="R205"/>
  <c r="P205"/>
  <c r="BI201"/>
  <c r="BH201"/>
  <c r="BG201"/>
  <c r="BF201"/>
  <c r="T201"/>
  <c r="T200"/>
  <c r="R201"/>
  <c r="R200"/>
  <c r="P201"/>
  <c r="P200"/>
  <c r="BI197"/>
  <c r="BH197"/>
  <c r="BG197"/>
  <c r="BF197"/>
  <c r="T197"/>
  <c r="T196"/>
  <c r="R197"/>
  <c r="R196"/>
  <c r="P197"/>
  <c r="P196"/>
  <c r="BI191"/>
  <c r="BH191"/>
  <c r="BG191"/>
  <c r="BF191"/>
  <c r="T191"/>
  <c r="T190"/>
  <c r="R191"/>
  <c r="R190"/>
  <c r="P191"/>
  <c r="P190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2"/>
  <c r="BH142"/>
  <c r="BG142"/>
  <c r="BF142"/>
  <c r="T142"/>
  <c r="R142"/>
  <c r="P142"/>
  <c r="BI136"/>
  <c r="BH136"/>
  <c r="BG136"/>
  <c r="BF136"/>
  <c r="T136"/>
  <c r="R136"/>
  <c r="P136"/>
  <c r="BI133"/>
  <c r="BH133"/>
  <c r="BG133"/>
  <c r="BF133"/>
  <c r="T133"/>
  <c r="R133"/>
  <c r="P133"/>
  <c r="BI127"/>
  <c r="BH127"/>
  <c r="BG127"/>
  <c r="BF127"/>
  <c r="T127"/>
  <c r="R127"/>
  <c r="P127"/>
  <c r="F119"/>
  <c r="E117"/>
  <c r="F91"/>
  <c r="E89"/>
  <c r="J26"/>
  <c r="E26"/>
  <c r="J122"/>
  <c r="J25"/>
  <c r="J23"/>
  <c r="E23"/>
  <c r="J121"/>
  <c r="J22"/>
  <c r="J20"/>
  <c r="E20"/>
  <c r="F94"/>
  <c r="J19"/>
  <c r="J17"/>
  <c r="E17"/>
  <c r="F93"/>
  <c r="J16"/>
  <c r="J14"/>
  <c r="J119"/>
  <c r="E7"/>
  <c r="E113"/>
  <c i="70" r="J39"/>
  <c r="J38"/>
  <c i="1" r="AY168"/>
  <c i="70" r="J37"/>
  <c i="1" r="AX168"/>
  <c i="70" r="BI125"/>
  <c r="BH125"/>
  <c r="BG125"/>
  <c r="BF125"/>
  <c r="T125"/>
  <c r="T124"/>
  <c r="T123"/>
  <c r="T122"/>
  <c r="R125"/>
  <c r="R124"/>
  <c r="R123"/>
  <c r="R122"/>
  <c r="P125"/>
  <c r="P124"/>
  <c r="P123"/>
  <c r="P122"/>
  <c i="1" r="AU168"/>
  <c i="70" r="F116"/>
  <c r="E114"/>
  <c r="F91"/>
  <c r="E89"/>
  <c r="J26"/>
  <c r="E26"/>
  <c r="J119"/>
  <c r="J25"/>
  <c r="J23"/>
  <c r="E23"/>
  <c r="J118"/>
  <c r="J22"/>
  <c r="J20"/>
  <c r="E20"/>
  <c r="F119"/>
  <c r="J19"/>
  <c r="J17"/>
  <c r="E17"/>
  <c r="F118"/>
  <c r="J16"/>
  <c r="J14"/>
  <c r="J116"/>
  <c r="E7"/>
  <c r="E110"/>
  <c i="69" r="J39"/>
  <c r="J38"/>
  <c i="1" r="AY167"/>
  <c i="69" r="J37"/>
  <c i="1" r="AX167"/>
  <c i="69" r="BI125"/>
  <c r="BH125"/>
  <c r="BG125"/>
  <c r="BF125"/>
  <c r="T125"/>
  <c r="T124"/>
  <c r="T123"/>
  <c r="T122"/>
  <c r="R125"/>
  <c r="R124"/>
  <c r="R123"/>
  <c r="R122"/>
  <c r="P125"/>
  <c r="P124"/>
  <c r="P123"/>
  <c r="P122"/>
  <c i="1" r="AU167"/>
  <c i="69" r="F116"/>
  <c r="E114"/>
  <c r="F91"/>
  <c r="E89"/>
  <c r="J26"/>
  <c r="E26"/>
  <c r="J94"/>
  <c r="J25"/>
  <c r="J23"/>
  <c r="E23"/>
  <c r="J93"/>
  <c r="J22"/>
  <c r="J20"/>
  <c r="E20"/>
  <c r="F119"/>
  <c r="J19"/>
  <c r="J17"/>
  <c r="E17"/>
  <c r="F118"/>
  <c r="J16"/>
  <c r="J14"/>
  <c r="J116"/>
  <c r="E7"/>
  <c r="E110"/>
  <c i="68" r="J39"/>
  <c r="J38"/>
  <c i="1" r="AY166"/>
  <c i="68" r="J37"/>
  <c i="1" r="AX166"/>
  <c i="68" r="BI125"/>
  <c r="BH125"/>
  <c r="BG125"/>
  <c r="BF125"/>
  <c r="T125"/>
  <c r="T124"/>
  <c r="T123"/>
  <c r="T122"/>
  <c r="R125"/>
  <c r="R124"/>
  <c r="R123"/>
  <c r="R122"/>
  <c r="P125"/>
  <c r="P124"/>
  <c r="P123"/>
  <c r="P122"/>
  <c i="1" r="AU166"/>
  <c i="68" r="F116"/>
  <c r="E114"/>
  <c r="F91"/>
  <c r="E89"/>
  <c r="J26"/>
  <c r="E26"/>
  <c r="J119"/>
  <c r="J25"/>
  <c r="J23"/>
  <c r="E23"/>
  <c r="J93"/>
  <c r="J22"/>
  <c r="J20"/>
  <c r="E20"/>
  <c r="F119"/>
  <c r="J19"/>
  <c r="J17"/>
  <c r="E17"/>
  <c r="F118"/>
  <c r="J16"/>
  <c r="J14"/>
  <c r="J116"/>
  <c r="E7"/>
  <c r="E110"/>
  <c i="67" r="J39"/>
  <c r="J38"/>
  <c i="1" r="AY165"/>
  <c i="67" r="J37"/>
  <c i="1" r="AX165"/>
  <c i="67" r="BI125"/>
  <c r="BH125"/>
  <c r="BG125"/>
  <c r="BF125"/>
  <c r="T125"/>
  <c r="T124"/>
  <c r="T123"/>
  <c r="T122"/>
  <c r="R125"/>
  <c r="R124"/>
  <c r="R123"/>
  <c r="R122"/>
  <c r="P125"/>
  <c r="P124"/>
  <c r="P123"/>
  <c r="P122"/>
  <c i="1" r="AU165"/>
  <c i="67" r="F116"/>
  <c r="E114"/>
  <c r="F91"/>
  <c r="E89"/>
  <c r="J26"/>
  <c r="E26"/>
  <c r="J94"/>
  <c r="J25"/>
  <c r="J23"/>
  <c r="E23"/>
  <c r="J118"/>
  <c r="J22"/>
  <c r="J20"/>
  <c r="E20"/>
  <c r="F94"/>
  <c r="J19"/>
  <c r="J17"/>
  <c r="E17"/>
  <c r="F93"/>
  <c r="J16"/>
  <c r="J14"/>
  <c r="J91"/>
  <c r="E7"/>
  <c r="E110"/>
  <c i="66" r="J39"/>
  <c r="J38"/>
  <c i="1" r="AY164"/>
  <c i="66" r="J37"/>
  <c i="1" r="AX164"/>
  <c i="66" r="BI125"/>
  <c r="BH125"/>
  <c r="BG125"/>
  <c r="BF125"/>
  <c r="T125"/>
  <c r="T124"/>
  <c r="T123"/>
  <c r="T122"/>
  <c r="R125"/>
  <c r="R124"/>
  <c r="R123"/>
  <c r="R122"/>
  <c r="P125"/>
  <c r="P124"/>
  <c r="P123"/>
  <c r="P122"/>
  <c i="1" r="AU164"/>
  <c i="66" r="F116"/>
  <c r="E114"/>
  <c r="F91"/>
  <c r="E89"/>
  <c r="J26"/>
  <c r="E26"/>
  <c r="J119"/>
  <c r="J25"/>
  <c r="J23"/>
  <c r="E23"/>
  <c r="J93"/>
  <c r="J22"/>
  <c r="J20"/>
  <c r="E20"/>
  <c r="F119"/>
  <c r="J19"/>
  <c r="J17"/>
  <c r="E17"/>
  <c r="F118"/>
  <c r="J16"/>
  <c r="J14"/>
  <c r="J116"/>
  <c r="E7"/>
  <c r="E110"/>
  <c i="65" r="J39"/>
  <c r="J38"/>
  <c i="1" r="AY163"/>
  <c i="65" r="J37"/>
  <c i="1" r="AX163"/>
  <c i="65" r="BI125"/>
  <c r="BH125"/>
  <c r="BG125"/>
  <c r="BF125"/>
  <c r="T125"/>
  <c r="T124"/>
  <c r="T123"/>
  <c r="T122"/>
  <c r="R125"/>
  <c r="R124"/>
  <c r="R123"/>
  <c r="R122"/>
  <c r="P125"/>
  <c r="P124"/>
  <c r="P123"/>
  <c r="P122"/>
  <c i="1" r="AU163"/>
  <c i="65" r="F116"/>
  <c r="E114"/>
  <c r="F91"/>
  <c r="E89"/>
  <c r="J26"/>
  <c r="E26"/>
  <c r="J119"/>
  <c r="J25"/>
  <c r="J23"/>
  <c r="E23"/>
  <c r="J93"/>
  <c r="J22"/>
  <c r="J20"/>
  <c r="E20"/>
  <c r="F119"/>
  <c r="J19"/>
  <c r="J17"/>
  <c r="E17"/>
  <c r="F118"/>
  <c r="J16"/>
  <c r="J14"/>
  <c r="J116"/>
  <c r="E7"/>
  <c r="E110"/>
  <c i="64" r="J39"/>
  <c r="J38"/>
  <c i="1" r="AY162"/>
  <c i="64" r="J37"/>
  <c i="1" r="AX162"/>
  <c i="64" r="BI125"/>
  <c r="BH125"/>
  <c r="BG125"/>
  <c r="BF125"/>
  <c r="T125"/>
  <c r="T124"/>
  <c r="T123"/>
  <c r="T122"/>
  <c r="R125"/>
  <c r="R124"/>
  <c r="R123"/>
  <c r="R122"/>
  <c r="P125"/>
  <c r="P124"/>
  <c r="P123"/>
  <c r="P122"/>
  <c i="1" r="AU162"/>
  <c i="64" r="F116"/>
  <c r="E114"/>
  <c r="F91"/>
  <c r="E89"/>
  <c r="J26"/>
  <c r="E26"/>
  <c r="J94"/>
  <c r="J25"/>
  <c r="J23"/>
  <c r="E23"/>
  <c r="J118"/>
  <c r="J22"/>
  <c r="J20"/>
  <c r="E20"/>
  <c r="F94"/>
  <c r="J19"/>
  <c r="J17"/>
  <c r="E17"/>
  <c r="F93"/>
  <c r="J16"/>
  <c r="J14"/>
  <c r="J116"/>
  <c r="E7"/>
  <c r="E110"/>
  <c i="63" r="J39"/>
  <c r="J38"/>
  <c i="1" r="AY161"/>
  <c i="63" r="J37"/>
  <c i="1" r="AX161"/>
  <c i="63" r="BI125"/>
  <c r="BH125"/>
  <c r="BG125"/>
  <c r="BF125"/>
  <c r="T125"/>
  <c r="T124"/>
  <c r="T123"/>
  <c r="T122"/>
  <c r="R125"/>
  <c r="R124"/>
  <c r="R123"/>
  <c r="R122"/>
  <c r="P125"/>
  <c r="P124"/>
  <c r="P123"/>
  <c r="P122"/>
  <c i="1" r="AU161"/>
  <c i="63" r="F116"/>
  <c r="E114"/>
  <c r="F91"/>
  <c r="E89"/>
  <c r="J26"/>
  <c r="E26"/>
  <c r="J94"/>
  <c r="J25"/>
  <c r="J23"/>
  <c r="E23"/>
  <c r="J118"/>
  <c r="J22"/>
  <c r="J20"/>
  <c r="E20"/>
  <c r="F119"/>
  <c r="J19"/>
  <c r="J17"/>
  <c r="E17"/>
  <c r="F93"/>
  <c r="J16"/>
  <c r="J14"/>
  <c r="J91"/>
  <c r="E7"/>
  <c r="E110"/>
  <c i="62" r="J39"/>
  <c r="J38"/>
  <c i="1" r="AY160"/>
  <c i="62" r="J37"/>
  <c i="1" r="AX160"/>
  <c i="62" r="BI125"/>
  <c r="BH125"/>
  <c r="BG125"/>
  <c r="BF125"/>
  <c r="T125"/>
  <c r="T124"/>
  <c r="T123"/>
  <c r="T122"/>
  <c r="R125"/>
  <c r="R124"/>
  <c r="R123"/>
  <c r="R122"/>
  <c r="P125"/>
  <c r="P124"/>
  <c r="P123"/>
  <c r="P122"/>
  <c i="1" r="AU160"/>
  <c i="62" r="F116"/>
  <c r="E114"/>
  <c r="F91"/>
  <c r="E89"/>
  <c r="J26"/>
  <c r="E26"/>
  <c r="J94"/>
  <c r="J25"/>
  <c r="J23"/>
  <c r="E23"/>
  <c r="J118"/>
  <c r="J22"/>
  <c r="J20"/>
  <c r="E20"/>
  <c r="F119"/>
  <c r="J19"/>
  <c r="J17"/>
  <c r="E17"/>
  <c r="F93"/>
  <c r="J16"/>
  <c r="J14"/>
  <c r="J116"/>
  <c r="E7"/>
  <c r="E110"/>
  <c i="61" r="J39"/>
  <c r="J38"/>
  <c i="1" r="AY159"/>
  <c i="61" r="J37"/>
  <c i="1" r="AX159"/>
  <c i="61" r="BI125"/>
  <c r="BH125"/>
  <c r="BG125"/>
  <c r="BF125"/>
  <c r="T125"/>
  <c r="T124"/>
  <c r="T123"/>
  <c r="T122"/>
  <c r="R125"/>
  <c r="R124"/>
  <c r="R123"/>
  <c r="R122"/>
  <c r="P125"/>
  <c r="P124"/>
  <c r="P123"/>
  <c r="P122"/>
  <c i="1" r="AU159"/>
  <c i="61" r="F116"/>
  <c r="E114"/>
  <c r="F91"/>
  <c r="E89"/>
  <c r="J26"/>
  <c r="E26"/>
  <c r="J94"/>
  <c r="J25"/>
  <c r="J23"/>
  <c r="E23"/>
  <c r="J118"/>
  <c r="J22"/>
  <c r="J20"/>
  <c r="E20"/>
  <c r="F119"/>
  <c r="J19"/>
  <c r="J17"/>
  <c r="E17"/>
  <c r="F93"/>
  <c r="J16"/>
  <c r="J14"/>
  <c r="J116"/>
  <c r="E7"/>
  <c r="E85"/>
  <c i="60" r="J39"/>
  <c r="J38"/>
  <c i="1" r="AY158"/>
  <c i="60" r="J37"/>
  <c i="1" r="AX158"/>
  <c i="60" r="BI125"/>
  <c r="BH125"/>
  <c r="BG125"/>
  <c r="BF125"/>
  <c r="T125"/>
  <c r="T124"/>
  <c r="T123"/>
  <c r="T122"/>
  <c r="R125"/>
  <c r="R124"/>
  <c r="R123"/>
  <c r="R122"/>
  <c r="P125"/>
  <c r="P124"/>
  <c r="P123"/>
  <c r="P122"/>
  <c i="1" r="AU158"/>
  <c i="60" r="F116"/>
  <c r="E114"/>
  <c r="F91"/>
  <c r="E89"/>
  <c r="J26"/>
  <c r="E26"/>
  <c r="J119"/>
  <c r="J25"/>
  <c r="J23"/>
  <c r="E23"/>
  <c r="J118"/>
  <c r="J22"/>
  <c r="J20"/>
  <c r="E20"/>
  <c r="F119"/>
  <c r="J19"/>
  <c r="J17"/>
  <c r="E17"/>
  <c r="F93"/>
  <c r="J16"/>
  <c r="J14"/>
  <c r="J91"/>
  <c r="E7"/>
  <c r="E85"/>
  <c i="59" r="J39"/>
  <c r="J38"/>
  <c i="1" r="AY157"/>
  <c i="59" r="J37"/>
  <c i="1" r="AX157"/>
  <c i="59" r="BI125"/>
  <c r="BH125"/>
  <c r="BG125"/>
  <c r="BF125"/>
  <c r="T125"/>
  <c r="T124"/>
  <c r="T123"/>
  <c r="T122"/>
  <c r="R125"/>
  <c r="R124"/>
  <c r="R123"/>
  <c r="R122"/>
  <c r="P125"/>
  <c r="P124"/>
  <c r="P123"/>
  <c r="P122"/>
  <c i="1" r="AU157"/>
  <c i="59" r="F116"/>
  <c r="E114"/>
  <c r="F91"/>
  <c r="E89"/>
  <c r="J26"/>
  <c r="E26"/>
  <c r="J94"/>
  <c r="J25"/>
  <c r="J23"/>
  <c r="E23"/>
  <c r="J118"/>
  <c r="J22"/>
  <c r="J20"/>
  <c r="E20"/>
  <c r="F94"/>
  <c r="J19"/>
  <c r="J17"/>
  <c r="E17"/>
  <c r="F93"/>
  <c r="J16"/>
  <c r="J14"/>
  <c r="J91"/>
  <c r="E7"/>
  <c r="E85"/>
  <c i="58" r="J39"/>
  <c r="J38"/>
  <c i="1" r="AY156"/>
  <c i="58" r="J37"/>
  <c i="1" r="AX156"/>
  <c i="58" r="BI125"/>
  <c r="BH125"/>
  <c r="BG125"/>
  <c r="BF125"/>
  <c r="T125"/>
  <c r="T124"/>
  <c r="T123"/>
  <c r="T122"/>
  <c r="R125"/>
  <c r="R124"/>
  <c r="R123"/>
  <c r="R122"/>
  <c r="P125"/>
  <c r="P124"/>
  <c r="P123"/>
  <c r="P122"/>
  <c i="1" r="AU156"/>
  <c i="58" r="F116"/>
  <c r="E114"/>
  <c r="F91"/>
  <c r="E89"/>
  <c r="J26"/>
  <c r="E26"/>
  <c r="J94"/>
  <c r="J25"/>
  <c r="J23"/>
  <c r="E23"/>
  <c r="J93"/>
  <c r="J22"/>
  <c r="J20"/>
  <c r="E20"/>
  <c r="F94"/>
  <c r="J19"/>
  <c r="J17"/>
  <c r="E17"/>
  <c r="F93"/>
  <c r="J16"/>
  <c r="J14"/>
  <c r="J91"/>
  <c r="E7"/>
  <c r="E110"/>
  <c i="57" r="J39"/>
  <c r="J38"/>
  <c i="1" r="AY155"/>
  <c i="57" r="J37"/>
  <c i="1" r="AX155"/>
  <c i="57" r="BI125"/>
  <c r="BH125"/>
  <c r="BG125"/>
  <c r="BF125"/>
  <c r="T125"/>
  <c r="T124"/>
  <c r="T123"/>
  <c r="T122"/>
  <c r="R125"/>
  <c r="R124"/>
  <c r="R123"/>
  <c r="R122"/>
  <c r="P125"/>
  <c r="P124"/>
  <c r="P123"/>
  <c r="P122"/>
  <c i="1" r="AU155"/>
  <c i="57" r="F116"/>
  <c r="E114"/>
  <c r="F91"/>
  <c r="E89"/>
  <c r="J26"/>
  <c r="E26"/>
  <c r="J94"/>
  <c r="J25"/>
  <c r="J23"/>
  <c r="E23"/>
  <c r="J118"/>
  <c r="J22"/>
  <c r="J20"/>
  <c r="E20"/>
  <c r="F119"/>
  <c r="J19"/>
  <c r="J17"/>
  <c r="E17"/>
  <c r="F118"/>
  <c r="J16"/>
  <c r="J14"/>
  <c r="J116"/>
  <c r="E7"/>
  <c r="E110"/>
  <c i="56" r="J39"/>
  <c r="J38"/>
  <c i="1" r="AY154"/>
  <c i="56" r="J37"/>
  <c i="1" r="AX154"/>
  <c i="56" r="BI125"/>
  <c r="BH125"/>
  <c r="BG125"/>
  <c r="BF125"/>
  <c r="T125"/>
  <c r="T124"/>
  <c r="T123"/>
  <c r="T122"/>
  <c r="R125"/>
  <c r="R124"/>
  <c r="R123"/>
  <c r="R122"/>
  <c r="P125"/>
  <c r="P124"/>
  <c r="P123"/>
  <c r="P122"/>
  <c i="1" r="AU154"/>
  <c i="56" r="F116"/>
  <c r="E114"/>
  <c r="F91"/>
  <c r="E89"/>
  <c r="J26"/>
  <c r="E26"/>
  <c r="J119"/>
  <c r="J25"/>
  <c r="J23"/>
  <c r="E23"/>
  <c r="J118"/>
  <c r="J22"/>
  <c r="J20"/>
  <c r="E20"/>
  <c r="F94"/>
  <c r="J19"/>
  <c r="J17"/>
  <c r="E17"/>
  <c r="F93"/>
  <c r="J16"/>
  <c r="J14"/>
  <c r="J91"/>
  <c r="E7"/>
  <c r="E110"/>
  <c i="55" r="J39"/>
  <c r="J38"/>
  <c i="1" r="AY153"/>
  <c i="55" r="J37"/>
  <c i="1" r="AX153"/>
  <c i="55" r="BI125"/>
  <c r="BH125"/>
  <c r="BG125"/>
  <c r="BF125"/>
  <c r="T125"/>
  <c r="T124"/>
  <c r="T123"/>
  <c r="T122"/>
  <c r="R125"/>
  <c r="R124"/>
  <c r="R123"/>
  <c r="R122"/>
  <c r="P125"/>
  <c r="P124"/>
  <c r="P123"/>
  <c r="P122"/>
  <c i="1" r="AU153"/>
  <c i="55" r="F116"/>
  <c r="E114"/>
  <c r="F91"/>
  <c r="E89"/>
  <c r="J26"/>
  <c r="E26"/>
  <c r="J119"/>
  <c r="J25"/>
  <c r="J23"/>
  <c r="E23"/>
  <c r="J118"/>
  <c r="J22"/>
  <c r="J20"/>
  <c r="E20"/>
  <c r="F119"/>
  <c r="J19"/>
  <c r="J17"/>
  <c r="E17"/>
  <c r="F93"/>
  <c r="J16"/>
  <c r="J14"/>
  <c r="J116"/>
  <c r="E7"/>
  <c r="E110"/>
  <c i="54" r="J39"/>
  <c r="J38"/>
  <c i="1" r="AY152"/>
  <c i="54" r="J37"/>
  <c i="1" r="AX152"/>
  <c i="54" r="BI125"/>
  <c r="BH125"/>
  <c r="BG125"/>
  <c r="BF125"/>
  <c r="T125"/>
  <c r="T124"/>
  <c r="T123"/>
  <c r="T122"/>
  <c r="R125"/>
  <c r="R124"/>
  <c r="R123"/>
  <c r="R122"/>
  <c r="P125"/>
  <c r="P124"/>
  <c r="P123"/>
  <c r="P122"/>
  <c i="1" r="AU152"/>
  <c i="54" r="F116"/>
  <c r="E114"/>
  <c r="F91"/>
  <c r="E89"/>
  <c r="J26"/>
  <c r="E26"/>
  <c r="J119"/>
  <c r="J25"/>
  <c r="J23"/>
  <c r="E23"/>
  <c r="J118"/>
  <c r="J22"/>
  <c r="J20"/>
  <c r="E20"/>
  <c r="F94"/>
  <c r="J19"/>
  <c r="J17"/>
  <c r="E17"/>
  <c r="F118"/>
  <c r="J16"/>
  <c r="J14"/>
  <c r="J91"/>
  <c r="E7"/>
  <c r="E110"/>
  <c i="53" r="J39"/>
  <c r="J38"/>
  <c i="1" r="AY151"/>
  <c i="53" r="J37"/>
  <c i="1" r="AX151"/>
  <c i="53" r="BI125"/>
  <c r="BH125"/>
  <c r="BG125"/>
  <c r="BF125"/>
  <c r="T125"/>
  <c r="T124"/>
  <c r="T123"/>
  <c r="T122"/>
  <c r="R125"/>
  <c r="R124"/>
  <c r="R123"/>
  <c r="R122"/>
  <c r="P125"/>
  <c r="P124"/>
  <c r="P123"/>
  <c r="P122"/>
  <c i="1" r="AU151"/>
  <c i="53" r="F116"/>
  <c r="E114"/>
  <c r="F91"/>
  <c r="E89"/>
  <c r="J26"/>
  <c r="E26"/>
  <c r="J119"/>
  <c r="J25"/>
  <c r="J23"/>
  <c r="E23"/>
  <c r="J118"/>
  <c r="J22"/>
  <c r="J20"/>
  <c r="E20"/>
  <c r="F119"/>
  <c r="J19"/>
  <c r="J17"/>
  <c r="E17"/>
  <c r="F118"/>
  <c r="J16"/>
  <c r="J14"/>
  <c r="J91"/>
  <c r="E7"/>
  <c r="E110"/>
  <c i="52" r="J39"/>
  <c r="J38"/>
  <c i="1" r="AY150"/>
  <c i="52" r="J37"/>
  <c i="1" r="AX150"/>
  <c i="52" r="BI125"/>
  <c r="BH125"/>
  <c r="BG125"/>
  <c r="BF125"/>
  <c r="T125"/>
  <c r="T124"/>
  <c r="T123"/>
  <c r="T122"/>
  <c r="R125"/>
  <c r="R124"/>
  <c r="R123"/>
  <c r="R122"/>
  <c r="P125"/>
  <c r="P124"/>
  <c r="P123"/>
  <c r="P122"/>
  <c i="1" r="AU150"/>
  <c i="52" r="F116"/>
  <c r="E114"/>
  <c r="F91"/>
  <c r="E89"/>
  <c r="J26"/>
  <c r="E26"/>
  <c r="J94"/>
  <c r="J25"/>
  <c r="J23"/>
  <c r="E23"/>
  <c r="J118"/>
  <c r="J22"/>
  <c r="J20"/>
  <c r="E20"/>
  <c r="F119"/>
  <c r="J19"/>
  <c r="J17"/>
  <c r="E17"/>
  <c r="F93"/>
  <c r="J16"/>
  <c r="J14"/>
  <c r="J91"/>
  <c r="E7"/>
  <c r="E110"/>
  <c i="51" r="J39"/>
  <c r="J38"/>
  <c i="1" r="AY149"/>
  <c i="51" r="J37"/>
  <c i="1" r="AX149"/>
  <c i="51" r="BI125"/>
  <c r="BH125"/>
  <c r="BG125"/>
  <c r="BF125"/>
  <c r="T125"/>
  <c r="T124"/>
  <c r="T123"/>
  <c r="T122"/>
  <c r="R125"/>
  <c r="R124"/>
  <c r="R123"/>
  <c r="R122"/>
  <c r="P125"/>
  <c r="P124"/>
  <c r="P123"/>
  <c r="P122"/>
  <c i="1" r="AU149"/>
  <c i="51" r="F116"/>
  <c r="E114"/>
  <c r="F91"/>
  <c r="E89"/>
  <c r="J26"/>
  <c r="E26"/>
  <c r="J119"/>
  <c r="J25"/>
  <c r="J23"/>
  <c r="E23"/>
  <c r="J93"/>
  <c r="J22"/>
  <c r="J20"/>
  <c r="E20"/>
  <c r="F94"/>
  <c r="J19"/>
  <c r="J17"/>
  <c r="E17"/>
  <c r="F118"/>
  <c r="J16"/>
  <c r="J14"/>
  <c r="J116"/>
  <c r="E7"/>
  <c r="E110"/>
  <c i="50" r="J39"/>
  <c r="J38"/>
  <c i="1" r="AY148"/>
  <c i="50" r="J37"/>
  <c i="1" r="AX148"/>
  <c i="50" r="BI125"/>
  <c r="BH125"/>
  <c r="BG125"/>
  <c r="BF125"/>
  <c r="T125"/>
  <c r="T124"/>
  <c r="T123"/>
  <c r="T122"/>
  <c r="R125"/>
  <c r="R124"/>
  <c r="R123"/>
  <c r="R122"/>
  <c r="P125"/>
  <c r="P124"/>
  <c r="P123"/>
  <c r="P122"/>
  <c i="1" r="AU148"/>
  <c i="50" r="F116"/>
  <c r="E114"/>
  <c r="F91"/>
  <c r="E89"/>
  <c r="J26"/>
  <c r="E26"/>
  <c r="J119"/>
  <c r="J25"/>
  <c r="J23"/>
  <c r="E23"/>
  <c r="J118"/>
  <c r="J22"/>
  <c r="J20"/>
  <c r="E20"/>
  <c r="F119"/>
  <c r="J19"/>
  <c r="J17"/>
  <c r="E17"/>
  <c r="F118"/>
  <c r="J16"/>
  <c r="J14"/>
  <c r="J116"/>
  <c r="E7"/>
  <c r="E85"/>
  <c i="49" r="J39"/>
  <c r="J38"/>
  <c i="1" r="AY147"/>
  <c i="49" r="J37"/>
  <c i="1" r="AX147"/>
  <c i="49" r="BI125"/>
  <c r="BH125"/>
  <c r="BG125"/>
  <c r="BF125"/>
  <c r="T125"/>
  <c r="T124"/>
  <c r="T123"/>
  <c r="T122"/>
  <c r="R125"/>
  <c r="R124"/>
  <c r="R123"/>
  <c r="R122"/>
  <c r="P125"/>
  <c r="P124"/>
  <c r="P123"/>
  <c r="P122"/>
  <c i="1" r="AU147"/>
  <c i="49" r="F116"/>
  <c r="E114"/>
  <c r="F91"/>
  <c r="E89"/>
  <c r="J26"/>
  <c r="E26"/>
  <c r="J119"/>
  <c r="J25"/>
  <c r="J23"/>
  <c r="E23"/>
  <c r="J93"/>
  <c r="J22"/>
  <c r="J20"/>
  <c r="E20"/>
  <c r="F119"/>
  <c r="J19"/>
  <c r="J17"/>
  <c r="E17"/>
  <c r="F93"/>
  <c r="J16"/>
  <c r="J14"/>
  <c r="J91"/>
  <c r="E7"/>
  <c r="E85"/>
  <c i="48" r="J39"/>
  <c r="J38"/>
  <c i="1" r="AY145"/>
  <c i="48" r="J37"/>
  <c i="1" r="AX145"/>
  <c i="48" r="BI245"/>
  <c r="BH245"/>
  <c r="BG245"/>
  <c r="BF245"/>
  <c r="T245"/>
  <c r="T244"/>
  <c r="R245"/>
  <c r="R244"/>
  <c r="P245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R185"/>
  <c r="P185"/>
  <c r="BI178"/>
  <c r="BH178"/>
  <c r="BG178"/>
  <c r="BF178"/>
  <c r="T178"/>
  <c r="R178"/>
  <c r="P178"/>
  <c r="BI175"/>
  <c r="BH175"/>
  <c r="BG175"/>
  <c r="BF175"/>
  <c r="T175"/>
  <c r="R175"/>
  <c r="P175"/>
  <c r="BI171"/>
  <c r="BH171"/>
  <c r="BG171"/>
  <c r="BF171"/>
  <c r="T171"/>
  <c r="T170"/>
  <c r="R171"/>
  <c r="R170"/>
  <c r="P171"/>
  <c r="P170"/>
  <c r="BI166"/>
  <c r="BH166"/>
  <c r="BG166"/>
  <c r="BF166"/>
  <c r="T166"/>
  <c r="R166"/>
  <c r="P166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F118"/>
  <c r="E116"/>
  <c r="F91"/>
  <c r="E89"/>
  <c r="J26"/>
  <c r="E26"/>
  <c r="J94"/>
  <c r="J25"/>
  <c r="J23"/>
  <c r="E23"/>
  <c r="J93"/>
  <c r="J22"/>
  <c r="J20"/>
  <c r="E20"/>
  <c r="F121"/>
  <c r="J19"/>
  <c r="J17"/>
  <c r="E17"/>
  <c r="F93"/>
  <c r="J16"/>
  <c r="J14"/>
  <c r="J118"/>
  <c r="E7"/>
  <c r="E112"/>
  <c i="47" r="J39"/>
  <c r="J38"/>
  <c i="1" r="AY144"/>
  <c i="47" r="J37"/>
  <c i="1" r="AX144"/>
  <c i="47" r="BI241"/>
  <c r="BH241"/>
  <c r="BG241"/>
  <c r="BF241"/>
  <c r="T241"/>
  <c r="T240"/>
  <c r="R241"/>
  <c r="R240"/>
  <c r="P241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199"/>
  <c r="BH199"/>
  <c r="BG199"/>
  <c r="BF199"/>
  <c r="T199"/>
  <c r="R199"/>
  <c r="P199"/>
  <c r="BI194"/>
  <c r="BH194"/>
  <c r="BG194"/>
  <c r="BF194"/>
  <c r="T194"/>
  <c r="R194"/>
  <c r="P194"/>
  <c r="BI191"/>
  <c r="BH191"/>
  <c r="BG191"/>
  <c r="BF191"/>
  <c r="T191"/>
  <c r="R191"/>
  <c r="P191"/>
  <c r="BI186"/>
  <c r="BH186"/>
  <c r="BG186"/>
  <c r="BF186"/>
  <c r="T186"/>
  <c r="R186"/>
  <c r="P186"/>
  <c r="BI182"/>
  <c r="BH182"/>
  <c r="BG182"/>
  <c r="BF182"/>
  <c r="T182"/>
  <c r="R182"/>
  <c r="P182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R160"/>
  <c r="P160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4"/>
  <c r="BH134"/>
  <c r="BG134"/>
  <c r="BF134"/>
  <c r="T134"/>
  <c r="R134"/>
  <c r="P134"/>
  <c r="BI128"/>
  <c r="BH128"/>
  <c r="BG128"/>
  <c r="BF128"/>
  <c r="T128"/>
  <c r="R128"/>
  <c r="P128"/>
  <c r="F120"/>
  <c r="E118"/>
  <c r="F91"/>
  <c r="E89"/>
  <c r="J26"/>
  <c r="E26"/>
  <c r="J123"/>
  <c r="J25"/>
  <c r="J23"/>
  <c r="E23"/>
  <c r="J122"/>
  <c r="J22"/>
  <c r="J20"/>
  <c r="E20"/>
  <c r="F94"/>
  <c r="J19"/>
  <c r="J17"/>
  <c r="E17"/>
  <c r="F122"/>
  <c r="J16"/>
  <c r="J14"/>
  <c r="J120"/>
  <c r="E7"/>
  <c r="E114"/>
  <c i="46" r="J39"/>
  <c r="J38"/>
  <c i="1" r="AY143"/>
  <c i="46" r="J37"/>
  <c i="1" r="AX143"/>
  <c i="46" r="BI404"/>
  <c r="BH404"/>
  <c r="BG404"/>
  <c r="BF404"/>
  <c r="T404"/>
  <c r="T403"/>
  <c r="R404"/>
  <c r="R403"/>
  <c r="P404"/>
  <c r="P403"/>
  <c r="BI401"/>
  <c r="BH401"/>
  <c r="BG401"/>
  <c r="BF401"/>
  <c r="T401"/>
  <c r="R401"/>
  <c r="P401"/>
  <c r="BI399"/>
  <c r="BH399"/>
  <c r="BG399"/>
  <c r="BF399"/>
  <c r="T399"/>
  <c r="R399"/>
  <c r="P399"/>
  <c r="BI396"/>
  <c r="BH396"/>
  <c r="BG396"/>
  <c r="BF396"/>
  <c r="T396"/>
  <c r="R396"/>
  <c r="P396"/>
  <c r="BI394"/>
  <c r="BH394"/>
  <c r="BG394"/>
  <c r="BF394"/>
  <c r="T394"/>
  <c r="R394"/>
  <c r="P394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7"/>
  <c r="BH377"/>
  <c r="BG377"/>
  <c r="BF377"/>
  <c r="T377"/>
  <c r="R377"/>
  <c r="P377"/>
  <c r="BI373"/>
  <c r="BH373"/>
  <c r="BG373"/>
  <c r="BF373"/>
  <c r="T373"/>
  <c r="R373"/>
  <c r="P373"/>
  <c r="BI371"/>
  <c r="BH371"/>
  <c r="BG371"/>
  <c r="BF371"/>
  <c r="T371"/>
  <c r="R371"/>
  <c r="P371"/>
  <c r="BI364"/>
  <c r="BH364"/>
  <c r="BG364"/>
  <c r="BF364"/>
  <c r="T364"/>
  <c r="R364"/>
  <c r="P364"/>
  <c r="BI360"/>
  <c r="BH360"/>
  <c r="BG360"/>
  <c r="BF360"/>
  <c r="T360"/>
  <c r="R360"/>
  <c r="P360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8"/>
  <c r="BH328"/>
  <c r="BG328"/>
  <c r="BF328"/>
  <c r="T328"/>
  <c r="R328"/>
  <c r="P328"/>
  <c r="BI326"/>
  <c r="BH326"/>
  <c r="BG326"/>
  <c r="BF326"/>
  <c r="T326"/>
  <c r="R326"/>
  <c r="P326"/>
  <c r="BI321"/>
  <c r="BH321"/>
  <c r="BG321"/>
  <c r="BF321"/>
  <c r="T321"/>
  <c r="R321"/>
  <c r="P321"/>
  <c r="BI319"/>
  <c r="BH319"/>
  <c r="BG319"/>
  <c r="BF319"/>
  <c r="T319"/>
  <c r="R319"/>
  <c r="P319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4"/>
  <c r="BH304"/>
  <c r="BG304"/>
  <c r="BF304"/>
  <c r="T304"/>
  <c r="R304"/>
  <c r="P304"/>
  <c r="BI302"/>
  <c r="BH302"/>
  <c r="BG302"/>
  <c r="BF302"/>
  <c r="T302"/>
  <c r="R302"/>
  <c r="P302"/>
  <c r="BI299"/>
  <c r="BH299"/>
  <c r="BG299"/>
  <c r="BF299"/>
  <c r="T299"/>
  <c r="R299"/>
  <c r="P299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69"/>
  <c r="BH269"/>
  <c r="BG269"/>
  <c r="BF269"/>
  <c r="T269"/>
  <c r="R269"/>
  <c r="P269"/>
  <c r="BI263"/>
  <c r="BH263"/>
  <c r="BG263"/>
  <c r="BF263"/>
  <c r="T263"/>
  <c r="R263"/>
  <c r="P263"/>
  <c r="BI257"/>
  <c r="BH257"/>
  <c r="BG257"/>
  <c r="BF257"/>
  <c r="T257"/>
  <c r="R257"/>
  <c r="P257"/>
  <c r="BI255"/>
  <c r="BH255"/>
  <c r="BG255"/>
  <c r="BF255"/>
  <c r="T255"/>
  <c r="R255"/>
  <c r="P255"/>
  <c r="BI249"/>
  <c r="BH249"/>
  <c r="BG249"/>
  <c r="BF249"/>
  <c r="T249"/>
  <c r="R249"/>
  <c r="P249"/>
  <c r="BI247"/>
  <c r="BH247"/>
  <c r="BG247"/>
  <c r="BF247"/>
  <c r="T247"/>
  <c r="R247"/>
  <c r="P247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1"/>
  <c r="BH221"/>
  <c r="BG221"/>
  <c r="BF221"/>
  <c r="T221"/>
  <c r="R221"/>
  <c r="P221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199"/>
  <c r="BH199"/>
  <c r="BG199"/>
  <c r="BF199"/>
  <c r="T199"/>
  <c r="R199"/>
  <c r="P199"/>
  <c r="BI194"/>
  <c r="BH194"/>
  <c r="BG194"/>
  <c r="BF194"/>
  <c r="T194"/>
  <c r="R194"/>
  <c r="P194"/>
  <c r="BI192"/>
  <c r="BH192"/>
  <c r="BG192"/>
  <c r="BF192"/>
  <c r="T192"/>
  <c r="R192"/>
  <c r="P192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1"/>
  <c r="BH151"/>
  <c r="BG151"/>
  <c r="BF151"/>
  <c r="T151"/>
  <c r="R151"/>
  <c r="P151"/>
  <c r="BI148"/>
  <c r="BH148"/>
  <c r="BG148"/>
  <c r="BF148"/>
  <c r="T148"/>
  <c r="R148"/>
  <c r="P148"/>
  <c r="BI140"/>
  <c r="BH140"/>
  <c r="BG140"/>
  <c r="BF140"/>
  <c r="T140"/>
  <c r="R140"/>
  <c r="P140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F123"/>
  <c r="E121"/>
  <c r="F91"/>
  <c r="E89"/>
  <c r="J26"/>
  <c r="E26"/>
  <c r="J94"/>
  <c r="J25"/>
  <c r="J23"/>
  <c r="E23"/>
  <c r="J125"/>
  <c r="J22"/>
  <c r="J20"/>
  <c r="E20"/>
  <c r="F126"/>
  <c r="J19"/>
  <c r="J17"/>
  <c r="E17"/>
  <c r="F93"/>
  <c r="J16"/>
  <c r="J14"/>
  <c r="J91"/>
  <c r="E7"/>
  <c r="E85"/>
  <c i="45" r="J39"/>
  <c r="J38"/>
  <c i="1" r="AY142"/>
  <c i="45" r="J37"/>
  <c i="1" r="AX142"/>
  <c i="45" r="BI272"/>
  <c r="BH272"/>
  <c r="BG272"/>
  <c r="BF272"/>
  <c r="T272"/>
  <c r="T271"/>
  <c r="R272"/>
  <c r="R271"/>
  <c r="P272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2"/>
  <c r="BH192"/>
  <c r="BG192"/>
  <c r="BF192"/>
  <c r="T192"/>
  <c r="R192"/>
  <c r="P192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7"/>
  <c r="BH167"/>
  <c r="BG167"/>
  <c r="BF167"/>
  <c r="T167"/>
  <c r="T166"/>
  <c r="R167"/>
  <c r="R166"/>
  <c r="P167"/>
  <c r="P166"/>
  <c r="BI163"/>
  <c r="BH163"/>
  <c r="BG163"/>
  <c r="BF163"/>
  <c r="T163"/>
  <c r="T162"/>
  <c r="R163"/>
  <c r="R162"/>
  <c r="P163"/>
  <c r="P162"/>
  <c r="BI158"/>
  <c r="BH158"/>
  <c r="BG158"/>
  <c r="BF158"/>
  <c r="T158"/>
  <c r="R158"/>
  <c r="P158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28"/>
  <c r="BH128"/>
  <c r="BG128"/>
  <c r="BF128"/>
  <c r="T128"/>
  <c r="R128"/>
  <c r="P128"/>
  <c r="F120"/>
  <c r="E118"/>
  <c r="F91"/>
  <c r="E89"/>
  <c r="J26"/>
  <c r="E26"/>
  <c r="J123"/>
  <c r="J25"/>
  <c r="J23"/>
  <c r="E23"/>
  <c r="J122"/>
  <c r="J22"/>
  <c r="J20"/>
  <c r="E20"/>
  <c r="F123"/>
  <c r="J19"/>
  <c r="J17"/>
  <c r="E17"/>
  <c r="F122"/>
  <c r="J16"/>
  <c r="J14"/>
  <c r="J120"/>
  <c r="E7"/>
  <c r="E114"/>
  <c i="44" r="J39"/>
  <c r="J38"/>
  <c i="1" r="AY141"/>
  <c i="44" r="J37"/>
  <c i="1" r="AX141"/>
  <c i="44" r="BI411"/>
  <c r="BH411"/>
  <c r="BG411"/>
  <c r="BF411"/>
  <c r="T411"/>
  <c r="T410"/>
  <c r="R411"/>
  <c r="R410"/>
  <c r="P411"/>
  <c r="P410"/>
  <c r="BI408"/>
  <c r="BH408"/>
  <c r="BG408"/>
  <c r="BF408"/>
  <c r="T408"/>
  <c r="R408"/>
  <c r="P408"/>
  <c r="BI406"/>
  <c r="BH406"/>
  <c r="BG406"/>
  <c r="BF406"/>
  <c r="T406"/>
  <c r="R406"/>
  <c r="P406"/>
  <c r="BI404"/>
  <c r="BH404"/>
  <c r="BG404"/>
  <c r="BF404"/>
  <c r="T404"/>
  <c r="R404"/>
  <c r="P404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84"/>
  <c r="BH384"/>
  <c r="BG384"/>
  <c r="BF384"/>
  <c r="T384"/>
  <c r="R384"/>
  <c r="P384"/>
  <c r="BI382"/>
  <c r="BH382"/>
  <c r="BG382"/>
  <c r="BF382"/>
  <c r="T382"/>
  <c r="R382"/>
  <c r="P382"/>
  <c r="BI380"/>
  <c r="BH380"/>
  <c r="BG380"/>
  <c r="BF380"/>
  <c r="T380"/>
  <c r="R380"/>
  <c r="P380"/>
  <c r="BI378"/>
  <c r="BH378"/>
  <c r="BG378"/>
  <c r="BF378"/>
  <c r="T378"/>
  <c r="R378"/>
  <c r="P378"/>
  <c r="BI376"/>
  <c r="BH376"/>
  <c r="BG376"/>
  <c r="BF376"/>
  <c r="T376"/>
  <c r="R376"/>
  <c r="P376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7"/>
  <c r="BH367"/>
  <c r="BG367"/>
  <c r="BF367"/>
  <c r="T367"/>
  <c r="R367"/>
  <c r="P367"/>
  <c r="BI365"/>
  <c r="BH365"/>
  <c r="BG365"/>
  <c r="BF365"/>
  <c r="T365"/>
  <c r="R365"/>
  <c r="P365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08"/>
  <c r="BH308"/>
  <c r="BG308"/>
  <c r="BF308"/>
  <c r="T308"/>
  <c r="R308"/>
  <c r="P308"/>
  <c r="BI306"/>
  <c r="BH306"/>
  <c r="BG306"/>
  <c r="BF306"/>
  <c r="T306"/>
  <c r="R306"/>
  <c r="P306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79"/>
  <c r="BH279"/>
  <c r="BG279"/>
  <c r="BF279"/>
  <c r="T279"/>
  <c r="R279"/>
  <c r="P279"/>
  <c r="BI277"/>
  <c r="BH277"/>
  <c r="BG277"/>
  <c r="BF277"/>
  <c r="T277"/>
  <c r="R277"/>
  <c r="P277"/>
  <c r="BI274"/>
  <c r="BH274"/>
  <c r="BG274"/>
  <c r="BF274"/>
  <c r="T274"/>
  <c r="R274"/>
  <c r="P274"/>
  <c r="BI272"/>
  <c r="BH272"/>
  <c r="BG272"/>
  <c r="BF272"/>
  <c r="T272"/>
  <c r="R272"/>
  <c r="P272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48"/>
  <c r="BH248"/>
  <c r="BG248"/>
  <c r="BF248"/>
  <c r="T248"/>
  <c r="R248"/>
  <c r="P248"/>
  <c r="BI246"/>
  <c r="BH246"/>
  <c r="BG246"/>
  <c r="BF246"/>
  <c r="T246"/>
  <c r="R246"/>
  <c r="P246"/>
  <c r="BI243"/>
  <c r="BH243"/>
  <c r="BG243"/>
  <c r="BF243"/>
  <c r="T243"/>
  <c r="R243"/>
  <c r="P243"/>
  <c r="BI241"/>
  <c r="BH241"/>
  <c r="BG241"/>
  <c r="BF241"/>
  <c r="T241"/>
  <c r="R241"/>
  <c r="P241"/>
  <c r="BI238"/>
  <c r="BH238"/>
  <c r="BG238"/>
  <c r="BF238"/>
  <c r="T238"/>
  <c r="R238"/>
  <c r="P238"/>
  <c r="BI236"/>
  <c r="BH236"/>
  <c r="BG236"/>
  <c r="BF236"/>
  <c r="T236"/>
  <c r="R236"/>
  <c r="P236"/>
  <c r="BI232"/>
  <c r="BH232"/>
  <c r="BG232"/>
  <c r="BF232"/>
  <c r="T232"/>
  <c r="R232"/>
  <c r="P232"/>
  <c r="BI225"/>
  <c r="BH225"/>
  <c r="BG225"/>
  <c r="BF225"/>
  <c r="T225"/>
  <c r="R225"/>
  <c r="P225"/>
  <c r="BI222"/>
  <c r="BH222"/>
  <c r="BG222"/>
  <c r="BF222"/>
  <c r="T222"/>
  <c r="R222"/>
  <c r="P222"/>
  <c r="BI215"/>
  <c r="BH215"/>
  <c r="BG215"/>
  <c r="BF215"/>
  <c r="T215"/>
  <c r="R215"/>
  <c r="P215"/>
  <c r="BI212"/>
  <c r="BH212"/>
  <c r="BG212"/>
  <c r="BF212"/>
  <c r="T212"/>
  <c r="R212"/>
  <c r="P212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4"/>
  <c r="BH184"/>
  <c r="BG184"/>
  <c r="BF184"/>
  <c r="T184"/>
  <c r="R184"/>
  <c r="P184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4"/>
  <c r="BH154"/>
  <c r="BG154"/>
  <c r="BF154"/>
  <c r="T154"/>
  <c r="R154"/>
  <c r="P154"/>
  <c r="BI149"/>
  <c r="BH149"/>
  <c r="BG149"/>
  <c r="BF149"/>
  <c r="T149"/>
  <c r="R149"/>
  <c r="P149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F119"/>
  <c r="E117"/>
  <c r="F91"/>
  <c r="E89"/>
  <c r="J26"/>
  <c r="E26"/>
  <c r="J122"/>
  <c r="J25"/>
  <c r="J23"/>
  <c r="E23"/>
  <c r="J121"/>
  <c r="J22"/>
  <c r="J20"/>
  <c r="E20"/>
  <c r="F94"/>
  <c r="J19"/>
  <c r="J17"/>
  <c r="E17"/>
  <c r="F121"/>
  <c r="J16"/>
  <c r="J14"/>
  <c r="J119"/>
  <c r="E7"/>
  <c r="E85"/>
  <c i="43" r="J39"/>
  <c r="J38"/>
  <c i="1" r="AY140"/>
  <c i="43" r="J37"/>
  <c i="1" r="AX140"/>
  <c i="43" r="BI125"/>
  <c r="BH125"/>
  <c r="BG125"/>
  <c r="BF125"/>
  <c r="T125"/>
  <c r="T124"/>
  <c r="T123"/>
  <c r="T122"/>
  <c r="R125"/>
  <c r="R124"/>
  <c r="R123"/>
  <c r="R122"/>
  <c r="P125"/>
  <c r="P124"/>
  <c r="P123"/>
  <c r="P122"/>
  <c i="1" r="AU140"/>
  <c i="43" r="F116"/>
  <c r="E114"/>
  <c r="F91"/>
  <c r="E89"/>
  <c r="J26"/>
  <c r="E26"/>
  <c r="J119"/>
  <c r="J25"/>
  <c r="J23"/>
  <c r="E23"/>
  <c r="J93"/>
  <c r="J22"/>
  <c r="J20"/>
  <c r="E20"/>
  <c r="F94"/>
  <c r="J19"/>
  <c r="J17"/>
  <c r="E17"/>
  <c r="F118"/>
  <c r="J16"/>
  <c r="J14"/>
  <c r="J116"/>
  <c r="E7"/>
  <c r="E85"/>
  <c i="42" r="J39"/>
  <c r="J38"/>
  <c i="1" r="AY139"/>
  <c i="42" r="J37"/>
  <c i="1" r="AX139"/>
  <c i="42" r="BI539"/>
  <c r="BH539"/>
  <c r="BG539"/>
  <c r="BF539"/>
  <c r="T539"/>
  <c r="T538"/>
  <c r="R539"/>
  <c r="R538"/>
  <c r="P539"/>
  <c r="P538"/>
  <c r="BI532"/>
  <c r="BH532"/>
  <c r="BG532"/>
  <c r="BF532"/>
  <c r="T532"/>
  <c r="R532"/>
  <c r="P532"/>
  <c r="BI528"/>
  <c r="BH528"/>
  <c r="BG528"/>
  <c r="BF528"/>
  <c r="T528"/>
  <c r="R528"/>
  <c r="P528"/>
  <c r="BI526"/>
  <c r="BH526"/>
  <c r="BG526"/>
  <c r="BF526"/>
  <c r="T526"/>
  <c r="R526"/>
  <c r="P526"/>
  <c r="BI522"/>
  <c r="BH522"/>
  <c r="BG522"/>
  <c r="BF522"/>
  <c r="T522"/>
  <c r="R522"/>
  <c r="P522"/>
  <c r="BI518"/>
  <c r="BH518"/>
  <c r="BG518"/>
  <c r="BF518"/>
  <c r="T518"/>
  <c r="R518"/>
  <c r="P518"/>
  <c r="BI514"/>
  <c r="BH514"/>
  <c r="BG514"/>
  <c r="BF514"/>
  <c r="T514"/>
  <c r="R514"/>
  <c r="P514"/>
  <c r="BI512"/>
  <c r="BH512"/>
  <c r="BG512"/>
  <c r="BF512"/>
  <c r="T512"/>
  <c r="R512"/>
  <c r="P512"/>
  <c r="BI508"/>
  <c r="BH508"/>
  <c r="BG508"/>
  <c r="BF508"/>
  <c r="T508"/>
  <c r="R508"/>
  <c r="P508"/>
  <c r="BI504"/>
  <c r="BH504"/>
  <c r="BG504"/>
  <c r="BF504"/>
  <c r="T504"/>
  <c r="R504"/>
  <c r="P504"/>
  <c r="BI500"/>
  <c r="BH500"/>
  <c r="BG500"/>
  <c r="BF500"/>
  <c r="T500"/>
  <c r="R500"/>
  <c r="P500"/>
  <c r="BI496"/>
  <c r="BH496"/>
  <c r="BG496"/>
  <c r="BF496"/>
  <c r="T496"/>
  <c r="R496"/>
  <c r="P496"/>
  <c r="BI492"/>
  <c r="BH492"/>
  <c r="BG492"/>
  <c r="BF492"/>
  <c r="T492"/>
  <c r="R492"/>
  <c r="P492"/>
  <c r="BI488"/>
  <c r="BH488"/>
  <c r="BG488"/>
  <c r="BF488"/>
  <c r="T488"/>
  <c r="R488"/>
  <c r="P488"/>
  <c r="BI484"/>
  <c r="BH484"/>
  <c r="BG484"/>
  <c r="BF484"/>
  <c r="T484"/>
  <c r="R484"/>
  <c r="P484"/>
  <c r="BI480"/>
  <c r="BH480"/>
  <c r="BG480"/>
  <c r="BF480"/>
  <c r="T480"/>
  <c r="R480"/>
  <c r="P480"/>
  <c r="BI476"/>
  <c r="BH476"/>
  <c r="BG476"/>
  <c r="BF476"/>
  <c r="T476"/>
  <c r="R476"/>
  <c r="P476"/>
  <c r="BI472"/>
  <c r="BH472"/>
  <c r="BG472"/>
  <c r="BF472"/>
  <c r="T472"/>
  <c r="R472"/>
  <c r="P472"/>
  <c r="BI468"/>
  <c r="BH468"/>
  <c r="BG468"/>
  <c r="BF468"/>
  <c r="T468"/>
  <c r="R468"/>
  <c r="P468"/>
  <c r="BI464"/>
  <c r="BH464"/>
  <c r="BG464"/>
  <c r="BF464"/>
  <c r="T464"/>
  <c r="R464"/>
  <c r="P464"/>
  <c r="BI460"/>
  <c r="BH460"/>
  <c r="BG460"/>
  <c r="BF460"/>
  <c r="T460"/>
  <c r="R460"/>
  <c r="P460"/>
  <c r="BI458"/>
  <c r="BH458"/>
  <c r="BG458"/>
  <c r="BF458"/>
  <c r="T458"/>
  <c r="R458"/>
  <c r="P458"/>
  <c r="BI446"/>
  <c r="BH446"/>
  <c r="BG446"/>
  <c r="BF446"/>
  <c r="T446"/>
  <c r="R446"/>
  <c r="P446"/>
  <c r="BI443"/>
  <c r="BH443"/>
  <c r="BG443"/>
  <c r="BF443"/>
  <c r="T443"/>
  <c r="R443"/>
  <c r="P443"/>
  <c r="BI439"/>
  <c r="BH439"/>
  <c r="BG439"/>
  <c r="BF439"/>
  <c r="T439"/>
  <c r="R439"/>
  <c r="P439"/>
  <c r="BI437"/>
  <c r="BH437"/>
  <c r="BG437"/>
  <c r="BF437"/>
  <c r="T437"/>
  <c r="R437"/>
  <c r="P437"/>
  <c r="BI435"/>
  <c r="BH435"/>
  <c r="BG435"/>
  <c r="BF435"/>
  <c r="T435"/>
  <c r="R435"/>
  <c r="P435"/>
  <c r="BI430"/>
  <c r="BH430"/>
  <c r="BG430"/>
  <c r="BF430"/>
  <c r="T430"/>
  <c r="R430"/>
  <c r="P430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0"/>
  <c r="BH410"/>
  <c r="BG410"/>
  <c r="BF410"/>
  <c r="T410"/>
  <c r="R410"/>
  <c r="P410"/>
  <c r="BI406"/>
  <c r="BH406"/>
  <c r="BG406"/>
  <c r="BF406"/>
  <c r="T406"/>
  <c r="R406"/>
  <c r="P406"/>
  <c r="BI404"/>
  <c r="BH404"/>
  <c r="BG404"/>
  <c r="BF404"/>
  <c r="T404"/>
  <c r="R404"/>
  <c r="P404"/>
  <c r="BI402"/>
  <c r="BH402"/>
  <c r="BG402"/>
  <c r="BF402"/>
  <c r="T402"/>
  <c r="R402"/>
  <c r="P402"/>
  <c r="BI398"/>
  <c r="BH398"/>
  <c r="BG398"/>
  <c r="BF398"/>
  <c r="T398"/>
  <c r="R398"/>
  <c r="P398"/>
  <c r="BI396"/>
  <c r="BH396"/>
  <c r="BG396"/>
  <c r="BF396"/>
  <c r="T396"/>
  <c r="R396"/>
  <c r="P396"/>
  <c r="BI391"/>
  <c r="BH391"/>
  <c r="BG391"/>
  <c r="BF391"/>
  <c r="T391"/>
  <c r="R391"/>
  <c r="P391"/>
  <c r="BI387"/>
  <c r="BH387"/>
  <c r="BG387"/>
  <c r="BF387"/>
  <c r="T387"/>
  <c r="R387"/>
  <c r="P387"/>
  <c r="BI382"/>
  <c r="BH382"/>
  <c r="BG382"/>
  <c r="BF382"/>
  <c r="T382"/>
  <c r="R382"/>
  <c r="P382"/>
  <c r="BI379"/>
  <c r="BH379"/>
  <c r="BG379"/>
  <c r="BF379"/>
  <c r="T379"/>
  <c r="R379"/>
  <c r="P379"/>
  <c r="BI377"/>
  <c r="BH377"/>
  <c r="BG377"/>
  <c r="BF377"/>
  <c r="T377"/>
  <c r="R377"/>
  <c r="P377"/>
  <c r="BI368"/>
  <c r="BH368"/>
  <c r="BG368"/>
  <c r="BF368"/>
  <c r="T368"/>
  <c r="R368"/>
  <c r="P368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1"/>
  <c r="BH351"/>
  <c r="BG351"/>
  <c r="BF351"/>
  <c r="T351"/>
  <c r="R351"/>
  <c r="P351"/>
  <c r="BI349"/>
  <c r="BH349"/>
  <c r="BG349"/>
  <c r="BF349"/>
  <c r="T349"/>
  <c r="R349"/>
  <c r="P349"/>
  <c r="BI342"/>
  <c r="BH342"/>
  <c r="BG342"/>
  <c r="BF342"/>
  <c r="T342"/>
  <c r="T341"/>
  <c r="R342"/>
  <c r="R341"/>
  <c r="P342"/>
  <c r="P341"/>
  <c r="BI339"/>
  <c r="BH339"/>
  <c r="BG339"/>
  <c r="BF339"/>
  <c r="T339"/>
  <c r="R339"/>
  <c r="P339"/>
  <c r="BI337"/>
  <c r="BH337"/>
  <c r="BG337"/>
  <c r="BF337"/>
  <c r="T337"/>
  <c r="R337"/>
  <c r="P337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0"/>
  <c r="BH310"/>
  <c r="BG310"/>
  <c r="BF310"/>
  <c r="T310"/>
  <c r="R310"/>
  <c r="P310"/>
  <c r="BI308"/>
  <c r="BH308"/>
  <c r="BG308"/>
  <c r="BF308"/>
  <c r="T308"/>
  <c r="R308"/>
  <c r="P308"/>
  <c r="BI296"/>
  <c r="BH296"/>
  <c r="BG296"/>
  <c r="BF296"/>
  <c r="T296"/>
  <c r="R296"/>
  <c r="P296"/>
  <c r="BI294"/>
  <c r="BH294"/>
  <c r="BG294"/>
  <c r="BF294"/>
  <c r="T294"/>
  <c r="R294"/>
  <c r="P294"/>
  <c r="BI279"/>
  <c r="BH279"/>
  <c r="BG279"/>
  <c r="BF279"/>
  <c r="T279"/>
  <c r="R279"/>
  <c r="P279"/>
  <c r="BI276"/>
  <c r="BH276"/>
  <c r="BG276"/>
  <c r="BF276"/>
  <c r="T276"/>
  <c r="R276"/>
  <c r="P276"/>
  <c r="BI274"/>
  <c r="BH274"/>
  <c r="BG274"/>
  <c r="BF274"/>
  <c r="T274"/>
  <c r="R274"/>
  <c r="P274"/>
  <c r="BI267"/>
  <c r="BH267"/>
  <c r="BG267"/>
  <c r="BF267"/>
  <c r="T267"/>
  <c r="R267"/>
  <c r="P267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186"/>
  <c r="BH186"/>
  <c r="BG186"/>
  <c r="BF186"/>
  <c r="T186"/>
  <c r="R186"/>
  <c r="P186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56"/>
  <c r="BH156"/>
  <c r="BG156"/>
  <c r="BF156"/>
  <c r="T156"/>
  <c r="R156"/>
  <c r="P156"/>
  <c r="BI154"/>
  <c r="BH154"/>
  <c r="BG154"/>
  <c r="BF154"/>
  <c r="T154"/>
  <c r="R154"/>
  <c r="P154"/>
  <c r="BI132"/>
  <c r="BH132"/>
  <c r="BG132"/>
  <c r="BF132"/>
  <c r="T132"/>
  <c r="R132"/>
  <c r="P132"/>
  <c r="F123"/>
  <c r="E121"/>
  <c r="F91"/>
  <c r="E89"/>
  <c r="J26"/>
  <c r="E26"/>
  <c r="J126"/>
  <c r="J25"/>
  <c r="J23"/>
  <c r="E23"/>
  <c r="J125"/>
  <c r="J22"/>
  <c r="J20"/>
  <c r="E20"/>
  <c r="F94"/>
  <c r="J19"/>
  <c r="J17"/>
  <c r="E17"/>
  <c r="F125"/>
  <c r="J16"/>
  <c r="J14"/>
  <c r="J91"/>
  <c r="E7"/>
  <c r="E85"/>
  <c i="41" r="J39"/>
  <c r="J38"/>
  <c i="1" r="AY138"/>
  <c i="41" r="J37"/>
  <c i="1" r="AX138"/>
  <c i="41" r="BI553"/>
  <c r="BH553"/>
  <c r="BG553"/>
  <c r="BF553"/>
  <c r="T553"/>
  <c r="T552"/>
  <c r="R553"/>
  <c r="R552"/>
  <c r="P553"/>
  <c r="P552"/>
  <c r="BI548"/>
  <c r="BH548"/>
  <c r="BG548"/>
  <c r="BF548"/>
  <c r="T548"/>
  <c r="R548"/>
  <c r="P548"/>
  <c r="BI544"/>
  <c r="BH544"/>
  <c r="BG544"/>
  <c r="BF544"/>
  <c r="T544"/>
  <c r="R544"/>
  <c r="P544"/>
  <c r="BI540"/>
  <c r="BH540"/>
  <c r="BG540"/>
  <c r="BF540"/>
  <c r="T540"/>
  <c r="R540"/>
  <c r="P540"/>
  <c r="BI536"/>
  <c r="BH536"/>
  <c r="BG536"/>
  <c r="BF536"/>
  <c r="T536"/>
  <c r="R536"/>
  <c r="P536"/>
  <c r="BI534"/>
  <c r="BH534"/>
  <c r="BG534"/>
  <c r="BF534"/>
  <c r="T534"/>
  <c r="R534"/>
  <c r="P534"/>
  <c r="BI530"/>
  <c r="BH530"/>
  <c r="BG530"/>
  <c r="BF530"/>
  <c r="T530"/>
  <c r="R530"/>
  <c r="P530"/>
  <c r="BI526"/>
  <c r="BH526"/>
  <c r="BG526"/>
  <c r="BF526"/>
  <c r="T526"/>
  <c r="R526"/>
  <c r="P526"/>
  <c r="BI522"/>
  <c r="BH522"/>
  <c r="BG522"/>
  <c r="BF522"/>
  <c r="T522"/>
  <c r="R522"/>
  <c r="P522"/>
  <c r="BI518"/>
  <c r="BH518"/>
  <c r="BG518"/>
  <c r="BF518"/>
  <c r="T518"/>
  <c r="R518"/>
  <c r="P518"/>
  <c r="BI514"/>
  <c r="BH514"/>
  <c r="BG514"/>
  <c r="BF514"/>
  <c r="T514"/>
  <c r="R514"/>
  <c r="P514"/>
  <c r="BI512"/>
  <c r="BH512"/>
  <c r="BG512"/>
  <c r="BF512"/>
  <c r="T512"/>
  <c r="R512"/>
  <c r="P512"/>
  <c r="BI508"/>
  <c r="BH508"/>
  <c r="BG508"/>
  <c r="BF508"/>
  <c r="T508"/>
  <c r="R508"/>
  <c r="P508"/>
  <c r="BI504"/>
  <c r="BH504"/>
  <c r="BG504"/>
  <c r="BF504"/>
  <c r="T504"/>
  <c r="R504"/>
  <c r="P504"/>
  <c r="BI500"/>
  <c r="BH500"/>
  <c r="BG500"/>
  <c r="BF500"/>
  <c r="T500"/>
  <c r="R500"/>
  <c r="P500"/>
  <c r="BI496"/>
  <c r="BH496"/>
  <c r="BG496"/>
  <c r="BF496"/>
  <c r="T496"/>
  <c r="R496"/>
  <c r="P496"/>
  <c r="BI492"/>
  <c r="BH492"/>
  <c r="BG492"/>
  <c r="BF492"/>
  <c r="T492"/>
  <c r="R492"/>
  <c r="P492"/>
  <c r="BI490"/>
  <c r="BH490"/>
  <c r="BG490"/>
  <c r="BF490"/>
  <c r="T490"/>
  <c r="R490"/>
  <c r="P490"/>
  <c r="BI486"/>
  <c r="BH486"/>
  <c r="BG486"/>
  <c r="BF486"/>
  <c r="T486"/>
  <c r="R486"/>
  <c r="P486"/>
  <c r="BI482"/>
  <c r="BH482"/>
  <c r="BG482"/>
  <c r="BF482"/>
  <c r="T482"/>
  <c r="R482"/>
  <c r="P482"/>
  <c r="BI478"/>
  <c r="BH478"/>
  <c r="BG478"/>
  <c r="BF478"/>
  <c r="T478"/>
  <c r="R478"/>
  <c r="P478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4"/>
  <c r="BH464"/>
  <c r="BG464"/>
  <c r="BF464"/>
  <c r="T464"/>
  <c r="R464"/>
  <c r="P464"/>
  <c r="BI446"/>
  <c r="BH446"/>
  <c r="BG446"/>
  <c r="BF446"/>
  <c r="T446"/>
  <c r="R446"/>
  <c r="P446"/>
  <c r="BI443"/>
  <c r="BH443"/>
  <c r="BG443"/>
  <c r="BF443"/>
  <c r="T443"/>
  <c r="R443"/>
  <c r="P443"/>
  <c r="BI436"/>
  <c r="BH436"/>
  <c r="BG436"/>
  <c r="BF436"/>
  <c r="T436"/>
  <c r="R436"/>
  <c r="P436"/>
  <c r="BI434"/>
  <c r="BH434"/>
  <c r="BG434"/>
  <c r="BF434"/>
  <c r="T434"/>
  <c r="R434"/>
  <c r="P434"/>
  <c r="BI430"/>
  <c r="BH430"/>
  <c r="BG430"/>
  <c r="BF430"/>
  <c r="T430"/>
  <c r="R430"/>
  <c r="P430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8"/>
  <c r="BH418"/>
  <c r="BG418"/>
  <c r="BF418"/>
  <c r="T418"/>
  <c r="R418"/>
  <c r="P418"/>
  <c r="BI416"/>
  <c r="BH416"/>
  <c r="BG416"/>
  <c r="BF416"/>
  <c r="T416"/>
  <c r="R416"/>
  <c r="P416"/>
  <c r="BI412"/>
  <c r="BH412"/>
  <c r="BG412"/>
  <c r="BF412"/>
  <c r="T412"/>
  <c r="R412"/>
  <c r="P412"/>
  <c r="BI407"/>
  <c r="BH407"/>
  <c r="BG407"/>
  <c r="BF407"/>
  <c r="T407"/>
  <c r="R407"/>
  <c r="P407"/>
  <c r="BI403"/>
  <c r="BH403"/>
  <c r="BG403"/>
  <c r="BF403"/>
  <c r="T403"/>
  <c r="R403"/>
  <c r="P403"/>
  <c r="BI397"/>
  <c r="BH397"/>
  <c r="BG397"/>
  <c r="BF397"/>
  <c r="T397"/>
  <c r="R397"/>
  <c r="P397"/>
  <c r="BI395"/>
  <c r="BH395"/>
  <c r="BG395"/>
  <c r="BF395"/>
  <c r="T395"/>
  <c r="R395"/>
  <c r="P395"/>
  <c r="BI390"/>
  <c r="BH390"/>
  <c r="BG390"/>
  <c r="BF390"/>
  <c r="T390"/>
  <c r="R390"/>
  <c r="P390"/>
  <c r="BI386"/>
  <c r="BH386"/>
  <c r="BG386"/>
  <c r="BF386"/>
  <c r="T386"/>
  <c r="R386"/>
  <c r="P386"/>
  <c r="BI380"/>
  <c r="BH380"/>
  <c r="BG380"/>
  <c r="BF380"/>
  <c r="T380"/>
  <c r="R380"/>
  <c r="P380"/>
  <c r="BI376"/>
  <c r="BH376"/>
  <c r="BG376"/>
  <c r="BF376"/>
  <c r="T376"/>
  <c r="R376"/>
  <c r="P376"/>
  <c r="BI370"/>
  <c r="BH370"/>
  <c r="BG370"/>
  <c r="BF370"/>
  <c r="T370"/>
  <c r="R370"/>
  <c r="P370"/>
  <c r="BI367"/>
  <c r="BH367"/>
  <c r="BG367"/>
  <c r="BF367"/>
  <c r="T367"/>
  <c r="R367"/>
  <c r="P367"/>
  <c r="BI365"/>
  <c r="BH365"/>
  <c r="BG365"/>
  <c r="BF365"/>
  <c r="T365"/>
  <c r="R365"/>
  <c r="P365"/>
  <c r="BI359"/>
  <c r="BH359"/>
  <c r="BG359"/>
  <c r="BF359"/>
  <c r="T359"/>
  <c r="R359"/>
  <c r="P359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1"/>
  <c r="BH341"/>
  <c r="BG341"/>
  <c r="BF341"/>
  <c r="T341"/>
  <c r="R341"/>
  <c r="P341"/>
  <c r="BI339"/>
  <c r="BH339"/>
  <c r="BG339"/>
  <c r="BF339"/>
  <c r="T339"/>
  <c r="R339"/>
  <c r="P339"/>
  <c r="BI332"/>
  <c r="BH332"/>
  <c r="BG332"/>
  <c r="BF332"/>
  <c r="T332"/>
  <c r="T331"/>
  <c r="R332"/>
  <c r="R331"/>
  <c r="P332"/>
  <c r="P331"/>
  <c r="BI329"/>
  <c r="BH329"/>
  <c r="BG329"/>
  <c r="BF329"/>
  <c r="T329"/>
  <c r="R329"/>
  <c r="P329"/>
  <c r="BI327"/>
  <c r="BH327"/>
  <c r="BG327"/>
  <c r="BF327"/>
  <c r="T327"/>
  <c r="R327"/>
  <c r="P327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2"/>
  <c r="BH302"/>
  <c r="BG302"/>
  <c r="BF302"/>
  <c r="T302"/>
  <c r="R302"/>
  <c r="P302"/>
  <c r="BI300"/>
  <c r="BH300"/>
  <c r="BG300"/>
  <c r="BF300"/>
  <c r="T300"/>
  <c r="R300"/>
  <c r="P300"/>
  <c r="BI280"/>
  <c r="BH280"/>
  <c r="BG280"/>
  <c r="BF280"/>
  <c r="T280"/>
  <c r="R280"/>
  <c r="P280"/>
  <c r="BI278"/>
  <c r="BH278"/>
  <c r="BG278"/>
  <c r="BF278"/>
  <c r="T278"/>
  <c r="R278"/>
  <c r="P278"/>
  <c r="BI257"/>
  <c r="BH257"/>
  <c r="BG257"/>
  <c r="BF257"/>
  <c r="T257"/>
  <c r="R257"/>
  <c r="P257"/>
  <c r="BI254"/>
  <c r="BH254"/>
  <c r="BG254"/>
  <c r="BF254"/>
  <c r="T254"/>
  <c r="R254"/>
  <c r="P254"/>
  <c r="BI252"/>
  <c r="BH252"/>
  <c r="BG252"/>
  <c r="BF252"/>
  <c r="T252"/>
  <c r="R252"/>
  <c r="P252"/>
  <c r="BI245"/>
  <c r="BH245"/>
  <c r="BG245"/>
  <c r="BF245"/>
  <c r="T245"/>
  <c r="R245"/>
  <c r="P245"/>
  <c r="BI238"/>
  <c r="BH238"/>
  <c r="BG238"/>
  <c r="BF238"/>
  <c r="T238"/>
  <c r="R238"/>
  <c r="P238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79"/>
  <c r="BH179"/>
  <c r="BG179"/>
  <c r="BF179"/>
  <c r="T179"/>
  <c r="R179"/>
  <c r="P179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51"/>
  <c r="BH151"/>
  <c r="BG151"/>
  <c r="BF151"/>
  <c r="T151"/>
  <c r="R151"/>
  <c r="P151"/>
  <c r="BI149"/>
  <c r="BH149"/>
  <c r="BG149"/>
  <c r="BF149"/>
  <c r="T149"/>
  <c r="R149"/>
  <c r="P149"/>
  <c r="BI132"/>
  <c r="BH132"/>
  <c r="BG132"/>
  <c r="BF132"/>
  <c r="T132"/>
  <c r="R132"/>
  <c r="P132"/>
  <c r="F123"/>
  <c r="E121"/>
  <c r="F91"/>
  <c r="E89"/>
  <c r="J26"/>
  <c r="E26"/>
  <c r="J94"/>
  <c r="J25"/>
  <c r="J23"/>
  <c r="E23"/>
  <c r="J125"/>
  <c r="J22"/>
  <c r="J20"/>
  <c r="E20"/>
  <c r="F126"/>
  <c r="J19"/>
  <c r="J17"/>
  <c r="E17"/>
  <c r="F93"/>
  <c r="J16"/>
  <c r="J14"/>
  <c r="J123"/>
  <c r="E7"/>
  <c r="E117"/>
  <c i="40" r="J39"/>
  <c r="J38"/>
  <c i="1" r="AY137"/>
  <c i="40" r="J37"/>
  <c i="1" r="AX137"/>
  <c i="40" r="BI595"/>
  <c r="BH595"/>
  <c r="BG595"/>
  <c r="BF595"/>
  <c r="T595"/>
  <c r="T594"/>
  <c r="R595"/>
  <c r="R594"/>
  <c r="P595"/>
  <c r="P594"/>
  <c r="BI588"/>
  <c r="BH588"/>
  <c r="BG588"/>
  <c r="BF588"/>
  <c r="T588"/>
  <c r="R588"/>
  <c r="P588"/>
  <c r="BI584"/>
  <c r="BH584"/>
  <c r="BG584"/>
  <c r="BF584"/>
  <c r="T584"/>
  <c r="R584"/>
  <c r="P584"/>
  <c r="BI580"/>
  <c r="BH580"/>
  <c r="BG580"/>
  <c r="BF580"/>
  <c r="T580"/>
  <c r="R580"/>
  <c r="P580"/>
  <c r="BI576"/>
  <c r="BH576"/>
  <c r="BG576"/>
  <c r="BF576"/>
  <c r="T576"/>
  <c r="R576"/>
  <c r="P576"/>
  <c r="BI572"/>
  <c r="BH572"/>
  <c r="BG572"/>
  <c r="BF572"/>
  <c r="T572"/>
  <c r="R572"/>
  <c r="P572"/>
  <c r="BI570"/>
  <c r="BH570"/>
  <c r="BG570"/>
  <c r="BF570"/>
  <c r="T570"/>
  <c r="R570"/>
  <c r="P570"/>
  <c r="BI566"/>
  <c r="BH566"/>
  <c r="BG566"/>
  <c r="BF566"/>
  <c r="T566"/>
  <c r="R566"/>
  <c r="P566"/>
  <c r="BI562"/>
  <c r="BH562"/>
  <c r="BG562"/>
  <c r="BF562"/>
  <c r="T562"/>
  <c r="R562"/>
  <c r="P562"/>
  <c r="BI560"/>
  <c r="BH560"/>
  <c r="BG560"/>
  <c r="BF560"/>
  <c r="T560"/>
  <c r="R560"/>
  <c r="P560"/>
  <c r="BI556"/>
  <c r="BH556"/>
  <c r="BG556"/>
  <c r="BF556"/>
  <c r="T556"/>
  <c r="R556"/>
  <c r="P556"/>
  <c r="BI552"/>
  <c r="BH552"/>
  <c r="BG552"/>
  <c r="BF552"/>
  <c r="T552"/>
  <c r="R552"/>
  <c r="P552"/>
  <c r="BI548"/>
  <c r="BH548"/>
  <c r="BG548"/>
  <c r="BF548"/>
  <c r="T548"/>
  <c r="R548"/>
  <c r="P548"/>
  <c r="BI546"/>
  <c r="BH546"/>
  <c r="BG546"/>
  <c r="BF546"/>
  <c r="T546"/>
  <c r="R546"/>
  <c r="P546"/>
  <c r="BI544"/>
  <c r="BH544"/>
  <c r="BG544"/>
  <c r="BF544"/>
  <c r="T544"/>
  <c r="R544"/>
  <c r="P544"/>
  <c r="BI540"/>
  <c r="BH540"/>
  <c r="BG540"/>
  <c r="BF540"/>
  <c r="T540"/>
  <c r="R540"/>
  <c r="P540"/>
  <c r="BI536"/>
  <c r="BH536"/>
  <c r="BG536"/>
  <c r="BF536"/>
  <c r="T536"/>
  <c r="R536"/>
  <c r="P536"/>
  <c r="BI532"/>
  <c r="BH532"/>
  <c r="BG532"/>
  <c r="BF532"/>
  <c r="T532"/>
  <c r="R532"/>
  <c r="P532"/>
  <c r="BI528"/>
  <c r="BH528"/>
  <c r="BG528"/>
  <c r="BF528"/>
  <c r="T528"/>
  <c r="R528"/>
  <c r="P528"/>
  <c r="BI524"/>
  <c r="BH524"/>
  <c r="BG524"/>
  <c r="BF524"/>
  <c r="T524"/>
  <c r="R524"/>
  <c r="P524"/>
  <c r="BI520"/>
  <c r="BH520"/>
  <c r="BG520"/>
  <c r="BF520"/>
  <c r="T520"/>
  <c r="R520"/>
  <c r="P520"/>
  <c r="BI516"/>
  <c r="BH516"/>
  <c r="BG516"/>
  <c r="BF516"/>
  <c r="T516"/>
  <c r="R516"/>
  <c r="P516"/>
  <c r="BI512"/>
  <c r="BH512"/>
  <c r="BG512"/>
  <c r="BF512"/>
  <c r="T512"/>
  <c r="R512"/>
  <c r="P512"/>
  <c r="BI508"/>
  <c r="BH508"/>
  <c r="BG508"/>
  <c r="BF508"/>
  <c r="T508"/>
  <c r="R508"/>
  <c r="P508"/>
  <c r="BI504"/>
  <c r="BH504"/>
  <c r="BG504"/>
  <c r="BF504"/>
  <c r="T504"/>
  <c r="R504"/>
  <c r="P504"/>
  <c r="BI502"/>
  <c r="BH502"/>
  <c r="BG502"/>
  <c r="BF502"/>
  <c r="T502"/>
  <c r="R502"/>
  <c r="P502"/>
  <c r="BI498"/>
  <c r="BH498"/>
  <c r="BG498"/>
  <c r="BF498"/>
  <c r="T498"/>
  <c r="R498"/>
  <c r="P498"/>
  <c r="BI496"/>
  <c r="BH496"/>
  <c r="BG496"/>
  <c r="BF496"/>
  <c r="T496"/>
  <c r="R496"/>
  <c r="P496"/>
  <c r="BI478"/>
  <c r="BH478"/>
  <c r="BG478"/>
  <c r="BF478"/>
  <c r="T478"/>
  <c r="R478"/>
  <c r="P478"/>
  <c r="BI475"/>
  <c r="BH475"/>
  <c r="BG475"/>
  <c r="BF475"/>
  <c r="T475"/>
  <c r="R475"/>
  <c r="P475"/>
  <c r="BI467"/>
  <c r="BH467"/>
  <c r="BG467"/>
  <c r="BF467"/>
  <c r="T467"/>
  <c r="R467"/>
  <c r="P467"/>
  <c r="BI465"/>
  <c r="BH465"/>
  <c r="BG465"/>
  <c r="BF465"/>
  <c r="T465"/>
  <c r="R465"/>
  <c r="P465"/>
  <c r="BI463"/>
  <c r="BH463"/>
  <c r="BG463"/>
  <c r="BF463"/>
  <c r="T463"/>
  <c r="R463"/>
  <c r="P463"/>
  <c r="BI458"/>
  <c r="BH458"/>
  <c r="BG458"/>
  <c r="BF458"/>
  <c r="T458"/>
  <c r="R458"/>
  <c r="P458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8"/>
  <c r="BH448"/>
  <c r="BG448"/>
  <c r="BF448"/>
  <c r="T448"/>
  <c r="R448"/>
  <c r="P448"/>
  <c r="BI446"/>
  <c r="BH446"/>
  <c r="BG446"/>
  <c r="BF446"/>
  <c r="T446"/>
  <c r="R446"/>
  <c r="P446"/>
  <c r="BI444"/>
  <c r="BH444"/>
  <c r="BG444"/>
  <c r="BF444"/>
  <c r="T444"/>
  <c r="R444"/>
  <c r="P444"/>
  <c r="BI440"/>
  <c r="BH440"/>
  <c r="BG440"/>
  <c r="BF440"/>
  <c r="T440"/>
  <c r="R440"/>
  <c r="P440"/>
  <c r="BI436"/>
  <c r="BH436"/>
  <c r="BG436"/>
  <c r="BF436"/>
  <c r="T436"/>
  <c r="R436"/>
  <c r="P436"/>
  <c r="BI432"/>
  <c r="BH432"/>
  <c r="BG432"/>
  <c r="BF432"/>
  <c r="T432"/>
  <c r="R432"/>
  <c r="P432"/>
  <c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R423"/>
  <c r="P423"/>
  <c r="BI418"/>
  <c r="BH418"/>
  <c r="BG418"/>
  <c r="BF418"/>
  <c r="T418"/>
  <c r="R418"/>
  <c r="P418"/>
  <c r="BI414"/>
  <c r="BH414"/>
  <c r="BG414"/>
  <c r="BF414"/>
  <c r="T414"/>
  <c r="R414"/>
  <c r="P414"/>
  <c r="BI407"/>
  <c r="BH407"/>
  <c r="BG407"/>
  <c r="BF407"/>
  <c r="T407"/>
  <c r="R407"/>
  <c r="P407"/>
  <c r="BI403"/>
  <c r="BH403"/>
  <c r="BG403"/>
  <c r="BF403"/>
  <c r="T403"/>
  <c r="R403"/>
  <c r="P403"/>
  <c r="BI396"/>
  <c r="BH396"/>
  <c r="BG396"/>
  <c r="BF396"/>
  <c r="T396"/>
  <c r="R396"/>
  <c r="P396"/>
  <c r="BI393"/>
  <c r="BH393"/>
  <c r="BG393"/>
  <c r="BF393"/>
  <c r="T393"/>
  <c r="R393"/>
  <c r="P393"/>
  <c r="BI391"/>
  <c r="BH391"/>
  <c r="BG391"/>
  <c r="BF391"/>
  <c r="T391"/>
  <c r="R391"/>
  <c r="P391"/>
  <c r="BI384"/>
  <c r="BH384"/>
  <c r="BG384"/>
  <c r="BF384"/>
  <c r="T384"/>
  <c r="R384"/>
  <c r="P384"/>
  <c r="BI378"/>
  <c r="BH378"/>
  <c r="BG378"/>
  <c r="BF378"/>
  <c r="T378"/>
  <c r="R378"/>
  <c r="P378"/>
  <c r="BI376"/>
  <c r="BH376"/>
  <c r="BG376"/>
  <c r="BF376"/>
  <c r="T376"/>
  <c r="R376"/>
  <c r="P376"/>
  <c r="BI374"/>
  <c r="BH374"/>
  <c r="BG374"/>
  <c r="BF374"/>
  <c r="T374"/>
  <c r="R374"/>
  <c r="P374"/>
  <c r="BI372"/>
  <c r="BH372"/>
  <c r="BG372"/>
  <c r="BF372"/>
  <c r="T372"/>
  <c r="R372"/>
  <c r="P372"/>
  <c r="BI365"/>
  <c r="BH365"/>
  <c r="BG365"/>
  <c r="BF365"/>
  <c r="T365"/>
  <c r="R365"/>
  <c r="P365"/>
  <c r="BI363"/>
  <c r="BH363"/>
  <c r="BG363"/>
  <c r="BF363"/>
  <c r="T363"/>
  <c r="R363"/>
  <c r="P363"/>
  <c r="BI356"/>
  <c r="BH356"/>
  <c r="BG356"/>
  <c r="BF356"/>
  <c r="T356"/>
  <c r="T355"/>
  <c r="R356"/>
  <c r="R355"/>
  <c r="P356"/>
  <c r="P355"/>
  <c r="BI353"/>
  <c r="BH353"/>
  <c r="BG353"/>
  <c r="BF353"/>
  <c r="T353"/>
  <c r="R353"/>
  <c r="P353"/>
  <c r="BI351"/>
  <c r="BH351"/>
  <c r="BG351"/>
  <c r="BF351"/>
  <c r="T351"/>
  <c r="R351"/>
  <c r="P351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6"/>
  <c r="BH326"/>
  <c r="BG326"/>
  <c r="BF326"/>
  <c r="T326"/>
  <c r="R326"/>
  <c r="P326"/>
  <c r="BI324"/>
  <c r="BH324"/>
  <c r="BG324"/>
  <c r="BF324"/>
  <c r="T324"/>
  <c r="R324"/>
  <c r="P324"/>
  <c r="BI302"/>
  <c r="BH302"/>
  <c r="BG302"/>
  <c r="BF302"/>
  <c r="T302"/>
  <c r="R302"/>
  <c r="P302"/>
  <c r="BI300"/>
  <c r="BH300"/>
  <c r="BG300"/>
  <c r="BF300"/>
  <c r="T300"/>
  <c r="R300"/>
  <c r="P300"/>
  <c r="BI277"/>
  <c r="BH277"/>
  <c r="BG277"/>
  <c r="BF277"/>
  <c r="T277"/>
  <c r="R277"/>
  <c r="P277"/>
  <c r="BI274"/>
  <c r="BH274"/>
  <c r="BG274"/>
  <c r="BF274"/>
  <c r="T274"/>
  <c r="R274"/>
  <c r="P274"/>
  <c r="BI272"/>
  <c r="BH272"/>
  <c r="BG272"/>
  <c r="BF272"/>
  <c r="T272"/>
  <c r="R272"/>
  <c r="P272"/>
  <c r="BI264"/>
  <c r="BH264"/>
  <c r="BG264"/>
  <c r="BF264"/>
  <c r="T264"/>
  <c r="R264"/>
  <c r="P264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187"/>
  <c r="BH187"/>
  <c r="BG187"/>
  <c r="BF187"/>
  <c r="T187"/>
  <c r="R187"/>
  <c r="P187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56"/>
  <c r="BH156"/>
  <c r="BG156"/>
  <c r="BF156"/>
  <c r="T156"/>
  <c r="R156"/>
  <c r="P156"/>
  <c r="BI154"/>
  <c r="BH154"/>
  <c r="BG154"/>
  <c r="BF154"/>
  <c r="T154"/>
  <c r="R154"/>
  <c r="P154"/>
  <c r="BI132"/>
  <c r="BH132"/>
  <c r="BG132"/>
  <c r="BF132"/>
  <c r="T132"/>
  <c r="R132"/>
  <c r="P132"/>
  <c r="F123"/>
  <c r="E121"/>
  <c r="F91"/>
  <c r="E89"/>
  <c r="J26"/>
  <c r="E26"/>
  <c r="J94"/>
  <c r="J25"/>
  <c r="J23"/>
  <c r="E23"/>
  <c r="J125"/>
  <c r="J22"/>
  <c r="J20"/>
  <c r="E20"/>
  <c r="F126"/>
  <c r="J19"/>
  <c r="J17"/>
  <c r="E17"/>
  <c r="F125"/>
  <c r="J16"/>
  <c r="J14"/>
  <c r="J123"/>
  <c r="E7"/>
  <c r="E85"/>
  <c i="39" r="J39"/>
  <c r="J38"/>
  <c i="1" r="AY136"/>
  <c i="39" r="J37"/>
  <c i="1" r="AX136"/>
  <c i="39" r="BI241"/>
  <c r="BH241"/>
  <c r="BG241"/>
  <c r="BF241"/>
  <c r="T241"/>
  <c r="T240"/>
  <c r="R241"/>
  <c r="R240"/>
  <c r="P241"/>
  <c r="P240"/>
  <c r="BI237"/>
  <c r="BH237"/>
  <c r="BG237"/>
  <c r="BF237"/>
  <c r="T237"/>
  <c r="T236"/>
  <c r="R237"/>
  <c r="R236"/>
  <c r="P237"/>
  <c r="P236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0"/>
  <c r="BH200"/>
  <c r="BG200"/>
  <c r="BF200"/>
  <c r="T200"/>
  <c r="R200"/>
  <c r="P200"/>
  <c r="BI194"/>
  <c r="BH194"/>
  <c r="BG194"/>
  <c r="BF194"/>
  <c r="T194"/>
  <c r="R194"/>
  <c r="P194"/>
  <c r="BI190"/>
  <c r="BH190"/>
  <c r="BG190"/>
  <c r="BF190"/>
  <c r="T190"/>
  <c r="T189"/>
  <c r="R190"/>
  <c r="R189"/>
  <c r="P190"/>
  <c r="P189"/>
  <c r="BI185"/>
  <c r="BH185"/>
  <c r="BG185"/>
  <c r="BF185"/>
  <c r="T185"/>
  <c r="T184"/>
  <c r="R185"/>
  <c r="R184"/>
  <c r="P185"/>
  <c r="P184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45"/>
  <c r="BH145"/>
  <c r="BG145"/>
  <c r="BF145"/>
  <c r="T145"/>
  <c r="R145"/>
  <c r="P145"/>
  <c r="BI142"/>
  <c r="BH142"/>
  <c r="BG142"/>
  <c r="BF142"/>
  <c r="T142"/>
  <c r="R142"/>
  <c r="P142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F121"/>
  <c r="E119"/>
  <c r="F91"/>
  <c r="E89"/>
  <c r="J26"/>
  <c r="E26"/>
  <c r="J124"/>
  <c r="J25"/>
  <c r="J23"/>
  <c r="E23"/>
  <c r="J123"/>
  <c r="J22"/>
  <c r="J20"/>
  <c r="E20"/>
  <c r="F94"/>
  <c r="J19"/>
  <c r="J17"/>
  <c r="E17"/>
  <c r="F123"/>
  <c r="J16"/>
  <c r="J14"/>
  <c r="J91"/>
  <c r="E7"/>
  <c r="E115"/>
  <c i="38" r="J39"/>
  <c r="J38"/>
  <c i="1" r="AY135"/>
  <c i="38" r="J37"/>
  <c i="1" r="AX135"/>
  <c i="38" r="BI236"/>
  <c r="BH236"/>
  <c r="BG236"/>
  <c r="BF236"/>
  <c r="T236"/>
  <c r="T235"/>
  <c r="R236"/>
  <c r="R235"/>
  <c r="P236"/>
  <c r="P235"/>
  <c r="BI232"/>
  <c r="BH232"/>
  <c r="BG232"/>
  <c r="BF232"/>
  <c r="T232"/>
  <c r="T231"/>
  <c r="R232"/>
  <c r="R231"/>
  <c r="P232"/>
  <c r="P231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19"/>
  <c r="BH219"/>
  <c r="BG219"/>
  <c r="BF219"/>
  <c r="T219"/>
  <c r="R219"/>
  <c r="P219"/>
  <c r="BI216"/>
  <c r="BH216"/>
  <c r="BG216"/>
  <c r="BF216"/>
  <c r="T216"/>
  <c r="R216"/>
  <c r="P216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0"/>
  <c r="BH200"/>
  <c r="BG200"/>
  <c r="BF200"/>
  <c r="T200"/>
  <c r="R200"/>
  <c r="P200"/>
  <c r="BI194"/>
  <c r="BH194"/>
  <c r="BG194"/>
  <c r="BF194"/>
  <c r="T194"/>
  <c r="R194"/>
  <c r="P194"/>
  <c r="BI190"/>
  <c r="BH190"/>
  <c r="BG190"/>
  <c r="BF190"/>
  <c r="T190"/>
  <c r="T189"/>
  <c r="R190"/>
  <c r="R189"/>
  <c r="P190"/>
  <c r="P189"/>
  <c r="BI185"/>
  <c r="BH185"/>
  <c r="BG185"/>
  <c r="BF185"/>
  <c r="T185"/>
  <c r="T184"/>
  <c r="R185"/>
  <c r="R184"/>
  <c r="P185"/>
  <c r="P184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45"/>
  <c r="BH145"/>
  <c r="BG145"/>
  <c r="BF145"/>
  <c r="T145"/>
  <c r="R145"/>
  <c r="P145"/>
  <c r="BI142"/>
  <c r="BH142"/>
  <c r="BG142"/>
  <c r="BF142"/>
  <c r="T142"/>
  <c r="R142"/>
  <c r="P142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F121"/>
  <c r="E119"/>
  <c r="F91"/>
  <c r="E89"/>
  <c r="J26"/>
  <c r="E26"/>
  <c r="J94"/>
  <c r="J25"/>
  <c r="J23"/>
  <c r="E23"/>
  <c r="J123"/>
  <c r="J22"/>
  <c r="J20"/>
  <c r="E20"/>
  <c r="F94"/>
  <c r="J19"/>
  <c r="J17"/>
  <c r="E17"/>
  <c r="F93"/>
  <c r="J16"/>
  <c r="J14"/>
  <c r="J121"/>
  <c r="E7"/>
  <c r="E115"/>
  <c i="37" r="J39"/>
  <c r="J38"/>
  <c i="1" r="AY134"/>
  <c i="37" r="J37"/>
  <c i="1" r="AX134"/>
  <c i="37" r="BI200"/>
  <c r="BH200"/>
  <c r="BG200"/>
  <c r="BF200"/>
  <c r="T200"/>
  <c r="T199"/>
  <c r="R200"/>
  <c r="R199"/>
  <c r="P200"/>
  <c r="P199"/>
  <c r="BI196"/>
  <c r="BH196"/>
  <c r="BG196"/>
  <c r="BF196"/>
  <c r="T196"/>
  <c r="R196"/>
  <c r="P196"/>
  <c r="BI193"/>
  <c r="BH193"/>
  <c r="BG193"/>
  <c r="BF193"/>
  <c r="T193"/>
  <c r="R193"/>
  <c r="P193"/>
  <c r="BI187"/>
  <c r="BH187"/>
  <c r="BG187"/>
  <c r="BF187"/>
  <c r="T187"/>
  <c r="R187"/>
  <c r="P187"/>
  <c r="BI185"/>
  <c r="BH185"/>
  <c r="BG185"/>
  <c r="BF185"/>
  <c r="T185"/>
  <c r="R185"/>
  <c r="P185"/>
  <c r="BI181"/>
  <c r="BH181"/>
  <c r="BG181"/>
  <c r="BF181"/>
  <c r="T181"/>
  <c r="T180"/>
  <c r="R181"/>
  <c r="R180"/>
  <c r="P181"/>
  <c r="P180"/>
  <c r="BI177"/>
  <c r="BH177"/>
  <c r="BG177"/>
  <c r="BF177"/>
  <c r="T177"/>
  <c r="T176"/>
  <c r="R177"/>
  <c r="R176"/>
  <c r="P177"/>
  <c r="P176"/>
  <c r="BI173"/>
  <c r="BH173"/>
  <c r="BG173"/>
  <c r="BF173"/>
  <c r="T173"/>
  <c r="R173"/>
  <c r="P173"/>
  <c r="BI169"/>
  <c r="BH169"/>
  <c r="BG169"/>
  <c r="BF169"/>
  <c r="T169"/>
  <c r="R169"/>
  <c r="P169"/>
  <c r="BI166"/>
  <c r="BH166"/>
  <c r="BG166"/>
  <c r="BF166"/>
  <c r="T166"/>
  <c r="R166"/>
  <c r="P166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0"/>
  <c r="BH140"/>
  <c r="BG140"/>
  <c r="BF140"/>
  <c r="T140"/>
  <c r="R140"/>
  <c r="P140"/>
  <c r="BI137"/>
  <c r="BH137"/>
  <c r="BG137"/>
  <c r="BF137"/>
  <c r="T137"/>
  <c r="R137"/>
  <c r="P137"/>
  <c r="BI130"/>
  <c r="BH130"/>
  <c r="BG130"/>
  <c r="BF130"/>
  <c r="T130"/>
  <c r="R130"/>
  <c r="P130"/>
  <c r="BI127"/>
  <c r="BH127"/>
  <c r="BG127"/>
  <c r="BF127"/>
  <c r="T127"/>
  <c r="R127"/>
  <c r="P127"/>
  <c r="F119"/>
  <c r="E117"/>
  <c r="F91"/>
  <c r="E89"/>
  <c r="J26"/>
  <c r="E26"/>
  <c r="J94"/>
  <c r="J25"/>
  <c r="J23"/>
  <c r="E23"/>
  <c r="J93"/>
  <c r="J22"/>
  <c r="J20"/>
  <c r="E20"/>
  <c r="F122"/>
  <c r="J19"/>
  <c r="J17"/>
  <c r="E17"/>
  <c r="F93"/>
  <c r="J16"/>
  <c r="J14"/>
  <c r="J119"/>
  <c r="E7"/>
  <c r="E113"/>
  <c i="36" r="J39"/>
  <c r="J38"/>
  <c i="1" r="AY133"/>
  <c i="36" r="J37"/>
  <c i="1" r="AX133"/>
  <c i="36" r="BI362"/>
  <c r="BH362"/>
  <c r="BG362"/>
  <c r="BF362"/>
  <c r="T362"/>
  <c r="T361"/>
  <c r="R362"/>
  <c r="R361"/>
  <c r="P362"/>
  <c r="P361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49"/>
  <c r="BH349"/>
  <c r="BG349"/>
  <c r="BF349"/>
  <c r="T349"/>
  <c r="R349"/>
  <c r="P349"/>
  <c r="BI345"/>
  <c r="BH345"/>
  <c r="BG345"/>
  <c r="BF345"/>
  <c r="T345"/>
  <c r="R345"/>
  <c r="P345"/>
  <c r="BI337"/>
  <c r="BH337"/>
  <c r="BG337"/>
  <c r="BF337"/>
  <c r="T337"/>
  <c r="R337"/>
  <c r="P337"/>
  <c r="BI335"/>
  <c r="BH335"/>
  <c r="BG335"/>
  <c r="BF335"/>
  <c r="T335"/>
  <c r="R335"/>
  <c r="P335"/>
  <c r="BI330"/>
  <c r="BH330"/>
  <c r="BG330"/>
  <c r="BF330"/>
  <c r="T330"/>
  <c r="R330"/>
  <c r="P330"/>
  <c r="BI328"/>
  <c r="BH328"/>
  <c r="BG328"/>
  <c r="BF328"/>
  <c r="T328"/>
  <c r="R328"/>
  <c r="P328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311"/>
  <c r="BH311"/>
  <c r="BG311"/>
  <c r="BF311"/>
  <c r="T311"/>
  <c r="R311"/>
  <c r="P311"/>
  <c r="BI308"/>
  <c r="BH308"/>
  <c r="BG308"/>
  <c r="BF308"/>
  <c r="T308"/>
  <c r="R308"/>
  <c r="P308"/>
  <c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90"/>
  <c r="BH290"/>
  <c r="BG290"/>
  <c r="BF290"/>
  <c r="T290"/>
  <c r="R290"/>
  <c r="P290"/>
  <c r="BI287"/>
  <c r="BH287"/>
  <c r="BG287"/>
  <c r="BF287"/>
  <c r="T287"/>
  <c r="R287"/>
  <c r="P287"/>
  <c r="BI283"/>
  <c r="BH283"/>
  <c r="BG283"/>
  <c r="BF283"/>
  <c r="T283"/>
  <c r="R283"/>
  <c r="P283"/>
  <c r="BI281"/>
  <c r="BH281"/>
  <c r="BG281"/>
  <c r="BF281"/>
  <c r="T281"/>
  <c r="R281"/>
  <c r="P281"/>
  <c r="BI275"/>
  <c r="BH275"/>
  <c r="BG275"/>
  <c r="BF275"/>
  <c r="T275"/>
  <c r="R275"/>
  <c r="P275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4"/>
  <c r="BH264"/>
  <c r="BG264"/>
  <c r="BF264"/>
  <c r="T264"/>
  <c r="R264"/>
  <c r="P264"/>
  <c r="BI260"/>
  <c r="BH260"/>
  <c r="BG260"/>
  <c r="BF260"/>
  <c r="T260"/>
  <c r="R260"/>
  <c r="P260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R247"/>
  <c r="P247"/>
  <c r="BI236"/>
  <c r="BH236"/>
  <c r="BG236"/>
  <c r="BF236"/>
  <c r="T236"/>
  <c r="R236"/>
  <c r="P236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15"/>
  <c r="BH215"/>
  <c r="BG215"/>
  <c r="BF215"/>
  <c r="T215"/>
  <c r="T214"/>
  <c r="R215"/>
  <c r="R214"/>
  <c r="P215"/>
  <c r="P214"/>
  <c r="BI211"/>
  <c r="BH211"/>
  <c r="BG211"/>
  <c r="BF211"/>
  <c r="T211"/>
  <c r="R211"/>
  <c r="P211"/>
  <c r="BI206"/>
  <c r="BH206"/>
  <c r="BG206"/>
  <c r="BF206"/>
  <c r="T206"/>
  <c r="R206"/>
  <c r="P206"/>
  <c r="BI203"/>
  <c r="BH203"/>
  <c r="BG203"/>
  <c r="BF203"/>
  <c r="T203"/>
  <c r="R203"/>
  <c r="P203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68"/>
  <c r="BH168"/>
  <c r="BG168"/>
  <c r="BF168"/>
  <c r="T168"/>
  <c r="R168"/>
  <c r="P168"/>
  <c r="BI159"/>
  <c r="BH159"/>
  <c r="BG159"/>
  <c r="BF159"/>
  <c r="T159"/>
  <c r="R159"/>
  <c r="P159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R149"/>
  <c r="P149"/>
  <c r="BI140"/>
  <c r="BH140"/>
  <c r="BG140"/>
  <c r="BF140"/>
  <c r="T140"/>
  <c r="R140"/>
  <c r="P140"/>
  <c r="BI133"/>
  <c r="BH133"/>
  <c r="BG133"/>
  <c r="BF133"/>
  <c r="T133"/>
  <c r="R133"/>
  <c r="P133"/>
  <c r="BI130"/>
  <c r="BH130"/>
  <c r="BG130"/>
  <c r="BF130"/>
  <c r="T130"/>
  <c r="R130"/>
  <c r="P130"/>
  <c r="F122"/>
  <c r="E120"/>
  <c r="F91"/>
  <c r="E89"/>
  <c r="J26"/>
  <c r="E26"/>
  <c r="J94"/>
  <c r="J25"/>
  <c r="J23"/>
  <c r="E23"/>
  <c r="J93"/>
  <c r="J22"/>
  <c r="J20"/>
  <c r="E20"/>
  <c r="F125"/>
  <c r="J19"/>
  <c r="J17"/>
  <c r="E17"/>
  <c r="F124"/>
  <c r="J16"/>
  <c r="J14"/>
  <c r="J122"/>
  <c r="E7"/>
  <c r="E116"/>
  <c i="35" r="J39"/>
  <c r="J38"/>
  <c i="1" r="AY132"/>
  <c i="35" r="J37"/>
  <c i="1" r="AX132"/>
  <c i="35" r="BI270"/>
  <c r="BH270"/>
  <c r="BG270"/>
  <c r="BF270"/>
  <c r="T270"/>
  <c r="T269"/>
  <c r="R270"/>
  <c r="R269"/>
  <c r="P270"/>
  <c r="P269"/>
  <c r="BI266"/>
  <c r="BH266"/>
  <c r="BG266"/>
  <c r="BF266"/>
  <c r="T266"/>
  <c r="R266"/>
  <c r="P266"/>
  <c r="BI261"/>
  <c r="BH261"/>
  <c r="BG261"/>
  <c r="BF261"/>
  <c r="T261"/>
  <c r="R261"/>
  <c r="P261"/>
  <c r="BI259"/>
  <c r="BH259"/>
  <c r="BG259"/>
  <c r="BF259"/>
  <c r="T259"/>
  <c r="R259"/>
  <c r="P259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28"/>
  <c r="BH228"/>
  <c r="BG228"/>
  <c r="BF228"/>
  <c r="T228"/>
  <c r="R228"/>
  <c r="P228"/>
  <c r="BI226"/>
  <c r="BH226"/>
  <c r="BG226"/>
  <c r="BF226"/>
  <c r="T226"/>
  <c r="R226"/>
  <c r="P226"/>
  <c r="BI220"/>
  <c r="BH220"/>
  <c r="BG220"/>
  <c r="BF220"/>
  <c r="T220"/>
  <c r="R220"/>
  <c r="P220"/>
  <c r="BI218"/>
  <c r="BH218"/>
  <c r="BG218"/>
  <c r="BF218"/>
  <c r="T218"/>
  <c r="R218"/>
  <c r="P218"/>
  <c r="BI210"/>
  <c r="BH210"/>
  <c r="BG210"/>
  <c r="BF210"/>
  <c r="T210"/>
  <c r="R210"/>
  <c r="P210"/>
  <c r="BI201"/>
  <c r="BH201"/>
  <c r="BG201"/>
  <c r="BF201"/>
  <c r="T201"/>
  <c r="R201"/>
  <c r="P201"/>
  <c r="BI197"/>
  <c r="BH197"/>
  <c r="BG197"/>
  <c r="BF197"/>
  <c r="T197"/>
  <c r="T196"/>
  <c r="R197"/>
  <c r="R196"/>
  <c r="P197"/>
  <c r="P196"/>
  <c r="BI192"/>
  <c r="BH192"/>
  <c r="BG192"/>
  <c r="BF192"/>
  <c r="T192"/>
  <c r="T191"/>
  <c r="R192"/>
  <c r="R191"/>
  <c r="P192"/>
  <c r="P191"/>
  <c r="BI188"/>
  <c r="BH188"/>
  <c r="BG188"/>
  <c r="BF188"/>
  <c r="T188"/>
  <c r="R188"/>
  <c r="P188"/>
  <c r="BI183"/>
  <c r="BH183"/>
  <c r="BG183"/>
  <c r="BF183"/>
  <c r="T183"/>
  <c r="R183"/>
  <c r="P183"/>
  <c r="BI180"/>
  <c r="BH180"/>
  <c r="BG180"/>
  <c r="BF180"/>
  <c r="T180"/>
  <c r="R180"/>
  <c r="P180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47"/>
  <c r="BH147"/>
  <c r="BG147"/>
  <c r="BF147"/>
  <c r="T147"/>
  <c r="R147"/>
  <c r="P147"/>
  <c r="BI144"/>
  <c r="BH144"/>
  <c r="BG144"/>
  <c r="BF144"/>
  <c r="T144"/>
  <c r="R144"/>
  <c r="P144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F120"/>
  <c r="E118"/>
  <c r="F91"/>
  <c r="E89"/>
  <c r="J26"/>
  <c r="E26"/>
  <c r="J94"/>
  <c r="J25"/>
  <c r="J23"/>
  <c r="E23"/>
  <c r="J122"/>
  <c r="J22"/>
  <c r="J20"/>
  <c r="E20"/>
  <c r="F94"/>
  <c r="J19"/>
  <c r="J17"/>
  <c r="E17"/>
  <c r="F122"/>
  <c r="J16"/>
  <c r="J14"/>
  <c r="J91"/>
  <c r="E7"/>
  <c r="E114"/>
  <c i="34" r="J39"/>
  <c r="J38"/>
  <c i="1" r="AY131"/>
  <c i="34" r="J37"/>
  <c i="1" r="AX131"/>
  <c i="34" r="BI258"/>
  <c r="BH258"/>
  <c r="BG258"/>
  <c r="BF258"/>
  <c r="T258"/>
  <c r="T257"/>
  <c r="R258"/>
  <c r="R257"/>
  <c r="P258"/>
  <c r="P257"/>
  <c r="BI254"/>
  <c r="BH254"/>
  <c r="BG254"/>
  <c r="BF254"/>
  <c r="T254"/>
  <c r="R254"/>
  <c r="P254"/>
  <c r="BI251"/>
  <c r="BH251"/>
  <c r="BG251"/>
  <c r="BF251"/>
  <c r="T251"/>
  <c r="R251"/>
  <c r="P251"/>
  <c r="BI247"/>
  <c r="BH247"/>
  <c r="BG247"/>
  <c r="BF247"/>
  <c r="T247"/>
  <c r="R247"/>
  <c r="P247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4"/>
  <c r="BH234"/>
  <c r="BG234"/>
  <c r="BF234"/>
  <c r="T234"/>
  <c r="R234"/>
  <c r="P234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2"/>
  <c r="BH222"/>
  <c r="BG222"/>
  <c r="BF222"/>
  <c r="T222"/>
  <c r="R222"/>
  <c r="P222"/>
  <c r="BI220"/>
  <c r="BH220"/>
  <c r="BG220"/>
  <c r="BF220"/>
  <c r="T220"/>
  <c r="R220"/>
  <c r="P220"/>
  <c r="BI213"/>
  <c r="BH213"/>
  <c r="BG213"/>
  <c r="BF213"/>
  <c r="T213"/>
  <c r="R213"/>
  <c r="P213"/>
  <c r="BI209"/>
  <c r="BH209"/>
  <c r="BG209"/>
  <c r="BF209"/>
  <c r="T209"/>
  <c r="R209"/>
  <c r="P209"/>
  <c r="BI206"/>
  <c r="BH206"/>
  <c r="BG206"/>
  <c r="BF206"/>
  <c r="T206"/>
  <c r="R206"/>
  <c r="P206"/>
  <c r="BI202"/>
  <c r="BH202"/>
  <c r="BG202"/>
  <c r="BF202"/>
  <c r="T202"/>
  <c r="R202"/>
  <c r="P202"/>
  <c r="BI198"/>
  <c r="BH198"/>
  <c r="BG198"/>
  <c r="BF198"/>
  <c r="T198"/>
  <c r="T197"/>
  <c r="R198"/>
  <c r="R197"/>
  <c r="P198"/>
  <c r="P197"/>
  <c r="BI193"/>
  <c r="BH193"/>
  <c r="BG193"/>
  <c r="BF193"/>
  <c r="T193"/>
  <c r="T192"/>
  <c r="R193"/>
  <c r="R192"/>
  <c r="P193"/>
  <c r="P192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F121"/>
  <c r="E119"/>
  <c r="F91"/>
  <c r="E89"/>
  <c r="J26"/>
  <c r="E26"/>
  <c r="J124"/>
  <c r="J25"/>
  <c r="J23"/>
  <c r="E23"/>
  <c r="J123"/>
  <c r="J22"/>
  <c r="J20"/>
  <c r="E20"/>
  <c r="F124"/>
  <c r="J19"/>
  <c r="J17"/>
  <c r="E17"/>
  <c r="F123"/>
  <c r="J16"/>
  <c r="J14"/>
  <c r="J91"/>
  <c r="E7"/>
  <c r="E85"/>
  <c i="33" r="J39"/>
  <c r="J38"/>
  <c i="1" r="AY130"/>
  <c i="33" r="J37"/>
  <c i="1" r="AX130"/>
  <c i="33" r="BI277"/>
  <c r="BH277"/>
  <c r="BG277"/>
  <c r="BF277"/>
  <c r="T277"/>
  <c r="T276"/>
  <c r="R277"/>
  <c r="R276"/>
  <c r="P277"/>
  <c r="P276"/>
  <c r="BI273"/>
  <c r="BH273"/>
  <c r="BG273"/>
  <c r="BF273"/>
  <c r="T273"/>
  <c r="R273"/>
  <c r="P273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59"/>
  <c r="BH259"/>
  <c r="BG259"/>
  <c r="BF259"/>
  <c r="T259"/>
  <c r="R259"/>
  <c r="P259"/>
  <c r="BI255"/>
  <c r="BH255"/>
  <c r="BG255"/>
  <c r="BF255"/>
  <c r="T255"/>
  <c r="R255"/>
  <c r="P255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6"/>
  <c r="BH236"/>
  <c r="BG236"/>
  <c r="BF236"/>
  <c r="T236"/>
  <c r="R236"/>
  <c r="P236"/>
  <c r="BI234"/>
  <c r="BH234"/>
  <c r="BG234"/>
  <c r="BF234"/>
  <c r="T234"/>
  <c r="R234"/>
  <c r="P234"/>
  <c r="BI230"/>
  <c r="BH230"/>
  <c r="BG230"/>
  <c r="BF230"/>
  <c r="T230"/>
  <c r="R230"/>
  <c r="P230"/>
  <c r="BI228"/>
  <c r="BH228"/>
  <c r="BG228"/>
  <c r="BF228"/>
  <c r="T228"/>
  <c r="R228"/>
  <c r="P228"/>
  <c r="BI224"/>
  <c r="BH224"/>
  <c r="BG224"/>
  <c r="BF224"/>
  <c r="T224"/>
  <c r="R224"/>
  <c r="P224"/>
  <c r="BI222"/>
  <c r="BH222"/>
  <c r="BG222"/>
  <c r="BF222"/>
  <c r="T222"/>
  <c r="R222"/>
  <c r="P222"/>
  <c r="BI214"/>
  <c r="BH214"/>
  <c r="BG214"/>
  <c r="BF214"/>
  <c r="T214"/>
  <c r="R214"/>
  <c r="P214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R203"/>
  <c r="P203"/>
  <c r="BI199"/>
  <c r="BH199"/>
  <c r="BG199"/>
  <c r="BF199"/>
  <c r="T199"/>
  <c r="T198"/>
  <c r="R199"/>
  <c r="R198"/>
  <c r="P199"/>
  <c r="P198"/>
  <c r="BI194"/>
  <c r="BH194"/>
  <c r="BG194"/>
  <c r="BF194"/>
  <c r="T194"/>
  <c r="T193"/>
  <c r="R194"/>
  <c r="R193"/>
  <c r="P194"/>
  <c r="P193"/>
  <c r="BI190"/>
  <c r="BH190"/>
  <c r="BG190"/>
  <c r="BF190"/>
  <c r="T190"/>
  <c r="R190"/>
  <c r="P190"/>
  <c r="BI185"/>
  <c r="BH185"/>
  <c r="BG185"/>
  <c r="BF185"/>
  <c r="T185"/>
  <c r="R185"/>
  <c r="P185"/>
  <c r="BI182"/>
  <c r="BH182"/>
  <c r="BG182"/>
  <c r="BF182"/>
  <c r="T182"/>
  <c r="R182"/>
  <c r="P182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1"/>
  <c r="BH151"/>
  <c r="BG151"/>
  <c r="BF151"/>
  <c r="T151"/>
  <c r="R151"/>
  <c r="P151"/>
  <c r="BI148"/>
  <c r="BH148"/>
  <c r="BG148"/>
  <c r="BF148"/>
  <c r="T148"/>
  <c r="R148"/>
  <c r="P148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28"/>
  <c r="BH128"/>
  <c r="BG128"/>
  <c r="BF128"/>
  <c r="T128"/>
  <c r="R128"/>
  <c r="P128"/>
  <c r="F120"/>
  <c r="E118"/>
  <c r="F91"/>
  <c r="E89"/>
  <c r="J26"/>
  <c r="E26"/>
  <c r="J123"/>
  <c r="J25"/>
  <c r="J23"/>
  <c r="E23"/>
  <c r="J93"/>
  <c r="J22"/>
  <c r="J20"/>
  <c r="E20"/>
  <c r="F94"/>
  <c r="J19"/>
  <c r="J17"/>
  <c r="E17"/>
  <c r="F93"/>
  <c r="J16"/>
  <c r="J14"/>
  <c r="J120"/>
  <c r="E7"/>
  <c r="E114"/>
  <c i="32" r="J39"/>
  <c r="J38"/>
  <c i="1" r="AY129"/>
  <c i="32" r="J37"/>
  <c i="1" r="AX129"/>
  <c i="32" r="BI237"/>
  <c r="BH237"/>
  <c r="BG237"/>
  <c r="BF237"/>
  <c r="T237"/>
  <c r="T236"/>
  <c r="R237"/>
  <c r="R236"/>
  <c r="P237"/>
  <c r="P236"/>
  <c r="BI233"/>
  <c r="BH233"/>
  <c r="BG233"/>
  <c r="BF233"/>
  <c r="T233"/>
  <c r="R233"/>
  <c r="P233"/>
  <c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199"/>
  <c r="BH199"/>
  <c r="BG199"/>
  <c r="BF199"/>
  <c r="T199"/>
  <c r="R199"/>
  <c r="P199"/>
  <c r="BI195"/>
  <c r="BH195"/>
  <c r="BG195"/>
  <c r="BF195"/>
  <c r="T195"/>
  <c r="R195"/>
  <c r="P195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T183"/>
  <c r="R184"/>
  <c r="R183"/>
  <c r="P184"/>
  <c r="P183"/>
  <c r="BI179"/>
  <c r="BH179"/>
  <c r="BG179"/>
  <c r="BF179"/>
  <c r="T179"/>
  <c r="T178"/>
  <c r="R179"/>
  <c r="R178"/>
  <c r="P179"/>
  <c r="P178"/>
  <c r="BI175"/>
  <c r="BH175"/>
  <c r="BG175"/>
  <c r="BF175"/>
  <c r="T175"/>
  <c r="R175"/>
  <c r="P175"/>
  <c r="BI171"/>
  <c r="BH171"/>
  <c r="BG171"/>
  <c r="BF171"/>
  <c r="T171"/>
  <c r="R171"/>
  <c r="P171"/>
  <c r="BI168"/>
  <c r="BH168"/>
  <c r="BG168"/>
  <c r="BF168"/>
  <c r="T168"/>
  <c r="R168"/>
  <c r="P168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39"/>
  <c r="BH139"/>
  <c r="BG139"/>
  <c r="BF139"/>
  <c r="T139"/>
  <c r="R139"/>
  <c r="P139"/>
  <c r="BI131"/>
  <c r="BH131"/>
  <c r="BG131"/>
  <c r="BF131"/>
  <c r="T131"/>
  <c r="R131"/>
  <c r="P131"/>
  <c r="BI128"/>
  <c r="BH128"/>
  <c r="BG128"/>
  <c r="BF128"/>
  <c r="T128"/>
  <c r="R128"/>
  <c r="P128"/>
  <c r="F120"/>
  <c r="E118"/>
  <c r="F91"/>
  <c r="E89"/>
  <c r="J26"/>
  <c r="E26"/>
  <c r="J123"/>
  <c r="J25"/>
  <c r="J23"/>
  <c r="E23"/>
  <c r="J93"/>
  <c r="J22"/>
  <c r="J20"/>
  <c r="E20"/>
  <c r="F94"/>
  <c r="J19"/>
  <c r="J17"/>
  <c r="E17"/>
  <c r="F93"/>
  <c r="J16"/>
  <c r="J14"/>
  <c r="J120"/>
  <c r="E7"/>
  <c r="E114"/>
  <c i="31" r="J39"/>
  <c r="J38"/>
  <c i="1" r="AY128"/>
  <c i="31" r="J37"/>
  <c i="1" r="AX128"/>
  <c i="31" r="BI332"/>
  <c r="BH332"/>
  <c r="BG332"/>
  <c r="BF332"/>
  <c r="T332"/>
  <c r="T331"/>
  <c r="R332"/>
  <c r="R331"/>
  <c r="P332"/>
  <c r="P331"/>
  <c r="BI328"/>
  <c r="BH328"/>
  <c r="BG328"/>
  <c r="BF328"/>
  <c r="T328"/>
  <c r="R328"/>
  <c r="P328"/>
  <c r="BI322"/>
  <c r="BH322"/>
  <c r="BG322"/>
  <c r="BF322"/>
  <c r="T322"/>
  <c r="R322"/>
  <c r="P322"/>
  <c r="BI316"/>
  <c r="BH316"/>
  <c r="BG316"/>
  <c r="BF316"/>
  <c r="T316"/>
  <c r="R316"/>
  <c r="P316"/>
  <c r="BI314"/>
  <c r="BH314"/>
  <c r="BG314"/>
  <c r="BF314"/>
  <c r="T314"/>
  <c r="R314"/>
  <c r="P314"/>
  <c r="BI310"/>
  <c r="BH310"/>
  <c r="BG310"/>
  <c r="BF310"/>
  <c r="T310"/>
  <c r="R310"/>
  <c r="P310"/>
  <c r="BI304"/>
  <c r="BH304"/>
  <c r="BG304"/>
  <c r="BF304"/>
  <c r="T304"/>
  <c r="R304"/>
  <c r="P304"/>
  <c r="BI298"/>
  <c r="BH298"/>
  <c r="BG298"/>
  <c r="BF298"/>
  <c r="T298"/>
  <c r="R298"/>
  <c r="P298"/>
  <c r="BI292"/>
  <c r="BH292"/>
  <c r="BG292"/>
  <c r="BF292"/>
  <c r="T292"/>
  <c r="R292"/>
  <c r="P292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1"/>
  <c r="BH271"/>
  <c r="BG271"/>
  <c r="BF271"/>
  <c r="T271"/>
  <c r="R271"/>
  <c r="P271"/>
  <c r="BI269"/>
  <c r="BH269"/>
  <c r="BG269"/>
  <c r="BF269"/>
  <c r="T269"/>
  <c r="R269"/>
  <c r="P269"/>
  <c r="BI262"/>
  <c r="BH262"/>
  <c r="BG262"/>
  <c r="BF262"/>
  <c r="T262"/>
  <c r="R262"/>
  <c r="P262"/>
  <c r="BI260"/>
  <c r="BH260"/>
  <c r="BG260"/>
  <c r="BF260"/>
  <c r="T260"/>
  <c r="R260"/>
  <c r="P260"/>
  <c r="BI253"/>
  <c r="BH253"/>
  <c r="BG253"/>
  <c r="BF253"/>
  <c r="T253"/>
  <c r="R253"/>
  <c r="P253"/>
  <c r="BI251"/>
  <c r="BH251"/>
  <c r="BG251"/>
  <c r="BF251"/>
  <c r="T251"/>
  <c r="R251"/>
  <c r="P251"/>
  <c r="BI240"/>
  <c r="BH240"/>
  <c r="BG240"/>
  <c r="BF240"/>
  <c r="T240"/>
  <c r="R240"/>
  <c r="P240"/>
  <c r="BI233"/>
  <c r="BH233"/>
  <c r="BG233"/>
  <c r="BF233"/>
  <c r="T233"/>
  <c r="R233"/>
  <c r="P233"/>
  <c r="BI230"/>
  <c r="BH230"/>
  <c r="BG230"/>
  <c r="BF230"/>
  <c r="T230"/>
  <c r="R230"/>
  <c r="P230"/>
  <c r="BI223"/>
  <c r="BH223"/>
  <c r="BG223"/>
  <c r="BF223"/>
  <c r="T223"/>
  <c r="R223"/>
  <c r="P223"/>
  <c r="BI216"/>
  <c r="BH216"/>
  <c r="BG216"/>
  <c r="BF216"/>
  <c r="T216"/>
  <c r="T215"/>
  <c r="R216"/>
  <c r="R215"/>
  <c r="P216"/>
  <c r="P215"/>
  <c r="BI211"/>
  <c r="BH211"/>
  <c r="BG211"/>
  <c r="BF211"/>
  <c r="T211"/>
  <c r="T210"/>
  <c r="R211"/>
  <c r="R210"/>
  <c r="P211"/>
  <c r="P210"/>
  <c r="BI207"/>
  <c r="BH207"/>
  <c r="BG207"/>
  <c r="BF207"/>
  <c r="T207"/>
  <c r="R207"/>
  <c r="P207"/>
  <c r="BI201"/>
  <c r="BH201"/>
  <c r="BG201"/>
  <c r="BF201"/>
  <c r="T201"/>
  <c r="R201"/>
  <c r="P201"/>
  <c r="BI198"/>
  <c r="BH198"/>
  <c r="BG198"/>
  <c r="BF198"/>
  <c r="T198"/>
  <c r="R198"/>
  <c r="P198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37"/>
  <c r="BH137"/>
  <c r="BG137"/>
  <c r="BF137"/>
  <c r="T137"/>
  <c r="R137"/>
  <c r="P137"/>
  <c r="BI134"/>
  <c r="BH134"/>
  <c r="BG134"/>
  <c r="BF134"/>
  <c r="T134"/>
  <c r="R134"/>
  <c r="P134"/>
  <c r="BI128"/>
  <c r="BH128"/>
  <c r="BG128"/>
  <c r="BF128"/>
  <c r="T128"/>
  <c r="R128"/>
  <c r="P128"/>
  <c r="F120"/>
  <c r="E118"/>
  <c r="F91"/>
  <c r="E89"/>
  <c r="J26"/>
  <c r="E26"/>
  <c r="J123"/>
  <c r="J25"/>
  <c r="J23"/>
  <c r="E23"/>
  <c r="J122"/>
  <c r="J22"/>
  <c r="J20"/>
  <c r="E20"/>
  <c r="F94"/>
  <c r="J19"/>
  <c r="J17"/>
  <c r="E17"/>
  <c r="F122"/>
  <c r="J16"/>
  <c r="J14"/>
  <c r="J120"/>
  <c r="E7"/>
  <c r="E114"/>
  <c i="30" r="J39"/>
  <c r="J38"/>
  <c i="1" r="AY127"/>
  <c i="30" r="J37"/>
  <c i="1" r="AX127"/>
  <c i="30" r="BI287"/>
  <c r="BH287"/>
  <c r="BG287"/>
  <c r="BF287"/>
  <c r="T287"/>
  <c r="T286"/>
  <c r="R287"/>
  <c r="R286"/>
  <c r="P287"/>
  <c r="P286"/>
  <c r="BI283"/>
  <c r="BH283"/>
  <c r="BG283"/>
  <c r="BF283"/>
  <c r="T283"/>
  <c r="T282"/>
  <c r="R283"/>
  <c r="R282"/>
  <c r="P283"/>
  <c r="P282"/>
  <c r="BI279"/>
  <c r="BH279"/>
  <c r="BG279"/>
  <c r="BF279"/>
  <c r="T279"/>
  <c r="R279"/>
  <c r="P279"/>
  <c r="BI274"/>
  <c r="BH274"/>
  <c r="BG274"/>
  <c r="BF274"/>
  <c r="T274"/>
  <c r="R274"/>
  <c r="P274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29"/>
  <c r="BH229"/>
  <c r="BG229"/>
  <c r="BF229"/>
  <c r="T229"/>
  <c r="R229"/>
  <c r="P229"/>
  <c r="BI227"/>
  <c r="BH227"/>
  <c r="BG227"/>
  <c r="BF227"/>
  <c r="T227"/>
  <c r="R227"/>
  <c r="P227"/>
  <c r="BI219"/>
  <c r="BH219"/>
  <c r="BG219"/>
  <c r="BF219"/>
  <c r="T219"/>
  <c r="R219"/>
  <c r="P219"/>
  <c r="BI217"/>
  <c r="BH217"/>
  <c r="BG217"/>
  <c r="BF217"/>
  <c r="T217"/>
  <c r="R217"/>
  <c r="P217"/>
  <c r="BI210"/>
  <c r="BH210"/>
  <c r="BG210"/>
  <c r="BF210"/>
  <c r="T210"/>
  <c r="R210"/>
  <c r="P210"/>
  <c r="BI201"/>
  <c r="BH201"/>
  <c r="BG201"/>
  <c r="BF201"/>
  <c r="T201"/>
  <c r="R201"/>
  <c r="P201"/>
  <c r="BI197"/>
  <c r="BH197"/>
  <c r="BG197"/>
  <c r="BF197"/>
  <c r="T197"/>
  <c r="T196"/>
  <c r="R197"/>
  <c r="R196"/>
  <c r="P197"/>
  <c r="P196"/>
  <c r="BI190"/>
  <c r="BH190"/>
  <c r="BG190"/>
  <c r="BF190"/>
  <c r="T190"/>
  <c r="T189"/>
  <c r="R190"/>
  <c r="R189"/>
  <c r="P190"/>
  <c r="P189"/>
  <c r="BI186"/>
  <c r="BH186"/>
  <c r="BG186"/>
  <c r="BF186"/>
  <c r="T186"/>
  <c r="R186"/>
  <c r="P186"/>
  <c r="BI181"/>
  <c r="BH181"/>
  <c r="BG181"/>
  <c r="BF181"/>
  <c r="T181"/>
  <c r="R181"/>
  <c r="P181"/>
  <c r="BI178"/>
  <c r="BH178"/>
  <c r="BG178"/>
  <c r="BF178"/>
  <c r="T178"/>
  <c r="R178"/>
  <c r="P178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43"/>
  <c r="BH143"/>
  <c r="BG143"/>
  <c r="BF143"/>
  <c r="T143"/>
  <c r="R143"/>
  <c r="P143"/>
  <c r="BI132"/>
  <c r="BH132"/>
  <c r="BG132"/>
  <c r="BF132"/>
  <c r="T132"/>
  <c r="R132"/>
  <c r="P132"/>
  <c r="BI129"/>
  <c r="BH129"/>
  <c r="BG129"/>
  <c r="BF129"/>
  <c r="T129"/>
  <c r="R129"/>
  <c r="P129"/>
  <c r="F121"/>
  <c r="E119"/>
  <c r="F91"/>
  <c r="E89"/>
  <c r="J26"/>
  <c r="E26"/>
  <c r="J124"/>
  <c r="J25"/>
  <c r="J23"/>
  <c r="E23"/>
  <c r="J123"/>
  <c r="J22"/>
  <c r="J20"/>
  <c r="E20"/>
  <c r="F94"/>
  <c r="J19"/>
  <c r="J17"/>
  <c r="E17"/>
  <c r="F93"/>
  <c r="J16"/>
  <c r="J14"/>
  <c r="J91"/>
  <c r="E7"/>
  <c r="E115"/>
  <c i="29" r="J39"/>
  <c r="J38"/>
  <c i="1" r="AY126"/>
  <c i="29" r="J37"/>
  <c i="1" r="AX126"/>
  <c i="29" r="BI300"/>
  <c r="BH300"/>
  <c r="BG300"/>
  <c r="BF300"/>
  <c r="T300"/>
  <c r="T299"/>
  <c r="R300"/>
  <c r="R299"/>
  <c r="P300"/>
  <c r="P299"/>
  <c r="BI296"/>
  <c r="BH296"/>
  <c r="BG296"/>
  <c r="BF296"/>
  <c r="T296"/>
  <c r="R296"/>
  <c r="P296"/>
  <c r="BI290"/>
  <c r="BH290"/>
  <c r="BG290"/>
  <c r="BF290"/>
  <c r="T290"/>
  <c r="R290"/>
  <c r="P290"/>
  <c r="BI287"/>
  <c r="BH287"/>
  <c r="BG287"/>
  <c r="BF287"/>
  <c r="T287"/>
  <c r="R287"/>
  <c r="P287"/>
  <c r="BI285"/>
  <c r="BH285"/>
  <c r="BG285"/>
  <c r="BF285"/>
  <c r="T285"/>
  <c r="R285"/>
  <c r="P285"/>
  <c r="BI280"/>
  <c r="BH280"/>
  <c r="BG280"/>
  <c r="BF280"/>
  <c r="T280"/>
  <c r="R280"/>
  <c r="P280"/>
  <c r="BI276"/>
  <c r="BH276"/>
  <c r="BG276"/>
  <c r="BF276"/>
  <c r="T276"/>
  <c r="R276"/>
  <c r="P276"/>
  <c r="BI272"/>
  <c r="BH272"/>
  <c r="BG272"/>
  <c r="BF272"/>
  <c r="T272"/>
  <c r="R272"/>
  <c r="P272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50"/>
  <c r="BH250"/>
  <c r="BG250"/>
  <c r="BF250"/>
  <c r="T250"/>
  <c r="R250"/>
  <c r="P250"/>
  <c r="BI248"/>
  <c r="BH248"/>
  <c r="BG248"/>
  <c r="BF248"/>
  <c r="T248"/>
  <c r="R248"/>
  <c r="P248"/>
  <c r="BI244"/>
  <c r="BH244"/>
  <c r="BG244"/>
  <c r="BF244"/>
  <c r="T244"/>
  <c r="R244"/>
  <c r="P244"/>
  <c r="BI242"/>
  <c r="BH242"/>
  <c r="BG242"/>
  <c r="BF242"/>
  <c r="T242"/>
  <c r="R242"/>
  <c r="P242"/>
  <c r="BI238"/>
  <c r="BH238"/>
  <c r="BG238"/>
  <c r="BF238"/>
  <c r="T238"/>
  <c r="R238"/>
  <c r="P238"/>
  <c r="BI236"/>
  <c r="BH236"/>
  <c r="BG236"/>
  <c r="BF236"/>
  <c r="T236"/>
  <c r="R236"/>
  <c r="P236"/>
  <c r="BI226"/>
  <c r="BH226"/>
  <c r="BG226"/>
  <c r="BF226"/>
  <c r="T226"/>
  <c r="R226"/>
  <c r="P226"/>
  <c r="BI220"/>
  <c r="BH220"/>
  <c r="BG220"/>
  <c r="BF220"/>
  <c r="T220"/>
  <c r="R220"/>
  <c r="P220"/>
  <c r="BI217"/>
  <c r="BH217"/>
  <c r="BG217"/>
  <c r="BF217"/>
  <c r="T217"/>
  <c r="R217"/>
  <c r="P217"/>
  <c r="BI208"/>
  <c r="BH208"/>
  <c r="BG208"/>
  <c r="BF208"/>
  <c r="T208"/>
  <c r="R208"/>
  <c r="P208"/>
  <c r="BI204"/>
  <c r="BH204"/>
  <c r="BG204"/>
  <c r="BF204"/>
  <c r="T204"/>
  <c r="T203"/>
  <c r="R204"/>
  <c r="R203"/>
  <c r="P204"/>
  <c r="P203"/>
  <c r="BI199"/>
  <c r="BH199"/>
  <c r="BG199"/>
  <c r="BF199"/>
  <c r="T199"/>
  <c r="T198"/>
  <c r="R199"/>
  <c r="R198"/>
  <c r="P199"/>
  <c r="P198"/>
  <c r="BI195"/>
  <c r="BH195"/>
  <c r="BG195"/>
  <c r="BF195"/>
  <c r="T195"/>
  <c r="R195"/>
  <c r="P195"/>
  <c r="BI189"/>
  <c r="BH189"/>
  <c r="BG189"/>
  <c r="BF189"/>
  <c r="T189"/>
  <c r="R189"/>
  <c r="P189"/>
  <c r="BI186"/>
  <c r="BH186"/>
  <c r="BG186"/>
  <c r="BF186"/>
  <c r="T186"/>
  <c r="R186"/>
  <c r="P186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2"/>
  <c r="BH152"/>
  <c r="BG152"/>
  <c r="BF152"/>
  <c r="T152"/>
  <c r="R152"/>
  <c r="P152"/>
  <c r="BI149"/>
  <c r="BH149"/>
  <c r="BG149"/>
  <c r="BF149"/>
  <c r="T149"/>
  <c r="R149"/>
  <c r="P149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28"/>
  <c r="BH128"/>
  <c r="BG128"/>
  <c r="BF128"/>
  <c r="T128"/>
  <c r="R128"/>
  <c r="P128"/>
  <c r="F120"/>
  <c r="E118"/>
  <c r="F91"/>
  <c r="E89"/>
  <c r="J26"/>
  <c r="E26"/>
  <c r="J123"/>
  <c r="J25"/>
  <c r="J23"/>
  <c r="E23"/>
  <c r="J122"/>
  <c r="J22"/>
  <c r="J20"/>
  <c r="E20"/>
  <c r="F94"/>
  <c r="J19"/>
  <c r="J17"/>
  <c r="E17"/>
  <c r="F122"/>
  <c r="J16"/>
  <c r="J14"/>
  <c r="J120"/>
  <c r="E7"/>
  <c r="E114"/>
  <c i="28" r="J39"/>
  <c r="J38"/>
  <c i="1" r="AY125"/>
  <c i="28" r="J37"/>
  <c i="1" r="AX125"/>
  <c i="28" r="BI125"/>
  <c r="BH125"/>
  <c r="BG125"/>
  <c r="BF125"/>
  <c r="T125"/>
  <c r="T124"/>
  <c r="T123"/>
  <c r="T122"/>
  <c r="R125"/>
  <c r="R124"/>
  <c r="R123"/>
  <c r="R122"/>
  <c r="P125"/>
  <c r="P124"/>
  <c r="P123"/>
  <c r="P122"/>
  <c i="1" r="AU125"/>
  <c i="28" r="F116"/>
  <c r="E114"/>
  <c r="F91"/>
  <c r="E89"/>
  <c r="J26"/>
  <c r="E26"/>
  <c r="J119"/>
  <c r="J25"/>
  <c r="J23"/>
  <c r="E23"/>
  <c r="J118"/>
  <c r="J22"/>
  <c r="J20"/>
  <c r="E20"/>
  <c r="F94"/>
  <c r="J19"/>
  <c r="J17"/>
  <c r="E17"/>
  <c r="F118"/>
  <c r="J16"/>
  <c r="J14"/>
  <c r="J91"/>
  <c r="E7"/>
  <c r="E110"/>
  <c i="27" r="J39"/>
  <c r="J38"/>
  <c i="1" r="AY123"/>
  <c i="27" r="J37"/>
  <c i="1" r="AX123"/>
  <c i="27" r="BI246"/>
  <c r="BH246"/>
  <c r="BG246"/>
  <c r="BF246"/>
  <c r="T246"/>
  <c r="T245"/>
  <c r="R246"/>
  <c r="R245"/>
  <c r="P246"/>
  <c r="P245"/>
  <c r="BI242"/>
  <c r="BH242"/>
  <c r="BG242"/>
  <c r="BF242"/>
  <c r="T242"/>
  <c r="R242"/>
  <c r="P242"/>
  <c r="BI239"/>
  <c r="BH239"/>
  <c r="BG239"/>
  <c r="BF239"/>
  <c r="T239"/>
  <c r="R239"/>
  <c r="P239"/>
  <c r="BI233"/>
  <c r="BH233"/>
  <c r="BG233"/>
  <c r="BF233"/>
  <c r="T233"/>
  <c r="R233"/>
  <c r="P233"/>
  <c r="BI227"/>
  <c r="BH227"/>
  <c r="BG227"/>
  <c r="BF227"/>
  <c r="T227"/>
  <c r="R227"/>
  <c r="P227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4"/>
  <c r="BH214"/>
  <c r="BG214"/>
  <c r="BF214"/>
  <c r="T214"/>
  <c r="T213"/>
  <c r="R214"/>
  <c r="R213"/>
  <c r="P214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2"/>
  <c r="BH152"/>
  <c r="BG152"/>
  <c r="BF152"/>
  <c r="T152"/>
  <c r="R152"/>
  <c r="P152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F124"/>
  <c r="E122"/>
  <c r="F91"/>
  <c r="E89"/>
  <c r="J26"/>
  <c r="E26"/>
  <c r="J127"/>
  <c r="J25"/>
  <c r="J23"/>
  <c r="E23"/>
  <c r="J126"/>
  <c r="J22"/>
  <c r="J20"/>
  <c r="E20"/>
  <c r="F94"/>
  <c r="J19"/>
  <c r="J17"/>
  <c r="E17"/>
  <c r="F126"/>
  <c r="J16"/>
  <c r="J14"/>
  <c r="J124"/>
  <c r="E7"/>
  <c r="E118"/>
  <c i="26" r="J39"/>
  <c r="J38"/>
  <c i="1" r="AY122"/>
  <c i="26" r="J37"/>
  <c i="1" r="AX122"/>
  <c i="26"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1"/>
  <c r="BH261"/>
  <c r="BG261"/>
  <c r="BF261"/>
  <c r="T261"/>
  <c r="T260"/>
  <c r="R261"/>
  <c r="R260"/>
  <c r="P261"/>
  <c r="P260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48"/>
  <c r="BH248"/>
  <c r="BG248"/>
  <c r="BF248"/>
  <c r="T248"/>
  <c r="T247"/>
  <c r="R248"/>
  <c r="R247"/>
  <c r="P248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4"/>
  <c r="BH234"/>
  <c r="BG234"/>
  <c r="BF234"/>
  <c r="T234"/>
  <c r="R234"/>
  <c r="P234"/>
  <c r="BI231"/>
  <c r="BH231"/>
  <c r="BG231"/>
  <c r="BF231"/>
  <c r="T231"/>
  <c r="R231"/>
  <c r="P231"/>
  <c r="BI229"/>
  <c r="BH229"/>
  <c r="BG229"/>
  <c r="BF229"/>
  <c r="T229"/>
  <c r="R229"/>
  <c r="P229"/>
  <c r="BI224"/>
  <c r="BH224"/>
  <c r="BG224"/>
  <c r="BF224"/>
  <c r="T224"/>
  <c r="R224"/>
  <c r="P224"/>
  <c r="BI221"/>
  <c r="BH221"/>
  <c r="BG221"/>
  <c r="BF221"/>
  <c r="T221"/>
  <c r="R221"/>
  <c r="P221"/>
  <c r="BI217"/>
  <c r="BH217"/>
  <c r="BG217"/>
  <c r="BF217"/>
  <c r="T217"/>
  <c r="R217"/>
  <c r="P217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4"/>
  <c r="BH204"/>
  <c r="BG204"/>
  <c r="BF204"/>
  <c r="T204"/>
  <c r="R204"/>
  <c r="P204"/>
  <c r="BI199"/>
  <c r="BH199"/>
  <c r="BG199"/>
  <c r="BF199"/>
  <c r="T199"/>
  <c r="R199"/>
  <c r="P199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2"/>
  <c r="BH182"/>
  <c r="BG182"/>
  <c r="BF182"/>
  <c r="T182"/>
  <c r="R182"/>
  <c r="P182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68"/>
  <c r="BH168"/>
  <c r="BG168"/>
  <c r="BF168"/>
  <c r="T168"/>
  <c r="R168"/>
  <c r="P168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5"/>
  <c r="BH155"/>
  <c r="BG155"/>
  <c r="BF155"/>
  <c r="T155"/>
  <c r="R155"/>
  <c r="P155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F125"/>
  <c r="E123"/>
  <c r="F91"/>
  <c r="E89"/>
  <c r="J26"/>
  <c r="E26"/>
  <c r="J94"/>
  <c r="J25"/>
  <c r="J23"/>
  <c r="E23"/>
  <c r="J93"/>
  <c r="J22"/>
  <c r="J20"/>
  <c r="E20"/>
  <c r="F128"/>
  <c r="J19"/>
  <c r="J17"/>
  <c r="E17"/>
  <c r="F127"/>
  <c r="J16"/>
  <c r="J14"/>
  <c r="J125"/>
  <c r="E7"/>
  <c r="E119"/>
  <c i="25" r="J39"/>
  <c r="J38"/>
  <c i="1" r="AY121"/>
  <c i="25" r="J37"/>
  <c i="1" r="AX121"/>
  <c i="25" r="BI226"/>
  <c r="BH226"/>
  <c r="BG226"/>
  <c r="BF226"/>
  <c r="T226"/>
  <c r="T225"/>
  <c r="R226"/>
  <c r="R225"/>
  <c r="P226"/>
  <c r="P225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6"/>
  <c r="BH196"/>
  <c r="BG196"/>
  <c r="BF196"/>
  <c r="T196"/>
  <c r="R196"/>
  <c r="P196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0"/>
  <c r="BH170"/>
  <c r="BG170"/>
  <c r="BF170"/>
  <c r="T170"/>
  <c r="R170"/>
  <c r="P170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38"/>
  <c r="BH138"/>
  <c r="BG138"/>
  <c r="BF138"/>
  <c r="T138"/>
  <c r="R138"/>
  <c r="P138"/>
  <c r="BI134"/>
  <c r="BH134"/>
  <c r="BG134"/>
  <c r="BF134"/>
  <c r="T134"/>
  <c r="R134"/>
  <c r="P134"/>
  <c r="BI131"/>
  <c r="BH131"/>
  <c r="BG131"/>
  <c r="BF131"/>
  <c r="T131"/>
  <c r="R131"/>
  <c r="P131"/>
  <c r="F122"/>
  <c r="E120"/>
  <c r="F91"/>
  <c r="E89"/>
  <c r="J26"/>
  <c r="E26"/>
  <c r="J94"/>
  <c r="J25"/>
  <c r="J23"/>
  <c r="E23"/>
  <c r="J124"/>
  <c r="J22"/>
  <c r="J20"/>
  <c r="E20"/>
  <c r="F125"/>
  <c r="J19"/>
  <c r="J17"/>
  <c r="E17"/>
  <c r="F93"/>
  <c r="J16"/>
  <c r="J14"/>
  <c r="J91"/>
  <c r="E7"/>
  <c r="E116"/>
  <c i="24" r="J39"/>
  <c r="J38"/>
  <c i="1" r="AY120"/>
  <c i="24" r="J37"/>
  <c i="1" r="AX120"/>
  <c i="24" r="BI257"/>
  <c r="BH257"/>
  <c r="BG257"/>
  <c r="BF257"/>
  <c r="T257"/>
  <c r="R257"/>
  <c r="P257"/>
  <c r="BI254"/>
  <c r="BH254"/>
  <c r="BG254"/>
  <c r="BF254"/>
  <c r="T254"/>
  <c r="R254"/>
  <c r="P254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0"/>
  <c r="BH240"/>
  <c r="BG240"/>
  <c r="BF240"/>
  <c r="T240"/>
  <c r="R240"/>
  <c r="P240"/>
  <c r="BI236"/>
  <c r="BH236"/>
  <c r="BG236"/>
  <c r="BF236"/>
  <c r="T236"/>
  <c r="T235"/>
  <c r="R236"/>
  <c r="R235"/>
  <c r="P236"/>
  <c r="P235"/>
  <c r="BI232"/>
  <c r="BH232"/>
  <c r="BG232"/>
  <c r="BF232"/>
  <c r="T232"/>
  <c r="R232"/>
  <c r="P232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T217"/>
  <c r="R218"/>
  <c r="R217"/>
  <c r="P218"/>
  <c r="P217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5"/>
  <c r="BH205"/>
  <c r="BG205"/>
  <c r="BF205"/>
  <c r="T205"/>
  <c r="R205"/>
  <c r="P205"/>
  <c r="BI200"/>
  <c r="BH200"/>
  <c r="BG200"/>
  <c r="BF200"/>
  <c r="T200"/>
  <c r="R200"/>
  <c r="P200"/>
  <c r="BI194"/>
  <c r="BH194"/>
  <c r="BG194"/>
  <c r="BF194"/>
  <c r="T194"/>
  <c r="R194"/>
  <c r="P194"/>
  <c r="BI190"/>
  <c r="BH190"/>
  <c r="BG190"/>
  <c r="BF190"/>
  <c r="T190"/>
  <c r="R190"/>
  <c r="P190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F125"/>
  <c r="E123"/>
  <c r="F91"/>
  <c r="E89"/>
  <c r="J26"/>
  <c r="E26"/>
  <c r="J128"/>
  <c r="J25"/>
  <c r="J23"/>
  <c r="E23"/>
  <c r="J127"/>
  <c r="J22"/>
  <c r="J20"/>
  <c r="E20"/>
  <c r="F94"/>
  <c r="J19"/>
  <c r="J17"/>
  <c r="E17"/>
  <c r="F93"/>
  <c r="J16"/>
  <c r="J14"/>
  <c r="J125"/>
  <c r="E7"/>
  <c r="E119"/>
  <c i="23" r="J39"/>
  <c r="J38"/>
  <c i="1" r="AY119"/>
  <c i="23" r="J37"/>
  <c i="1" r="AX119"/>
  <c i="23"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9"/>
  <c r="BH229"/>
  <c r="BG229"/>
  <c r="BF229"/>
  <c r="T229"/>
  <c r="R229"/>
  <c r="P229"/>
  <c r="BI224"/>
  <c r="BH224"/>
  <c r="BG224"/>
  <c r="BF224"/>
  <c r="T224"/>
  <c r="R224"/>
  <c r="P224"/>
  <c r="BI220"/>
  <c r="BH220"/>
  <c r="BG220"/>
  <c r="BF220"/>
  <c r="T220"/>
  <c r="T219"/>
  <c r="R220"/>
  <c r="R219"/>
  <c r="P220"/>
  <c r="P219"/>
  <c r="BI216"/>
  <c r="BH216"/>
  <c r="BG216"/>
  <c r="BF216"/>
  <c r="T216"/>
  <c r="T215"/>
  <c r="R216"/>
  <c r="R215"/>
  <c r="P216"/>
  <c r="P215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F123"/>
  <c r="E121"/>
  <c r="F91"/>
  <c r="E89"/>
  <c r="J26"/>
  <c r="E26"/>
  <c r="J126"/>
  <c r="J25"/>
  <c r="J23"/>
  <c r="E23"/>
  <c r="J93"/>
  <c r="J22"/>
  <c r="J20"/>
  <c r="E20"/>
  <c r="F94"/>
  <c r="J19"/>
  <c r="J17"/>
  <c r="E17"/>
  <c r="F125"/>
  <c r="J16"/>
  <c r="J14"/>
  <c r="J123"/>
  <c r="E7"/>
  <c r="E117"/>
  <c i="22" r="J39"/>
  <c r="J38"/>
  <c i="1" r="AY118"/>
  <c i="22" r="J37"/>
  <c i="1" r="AX118"/>
  <c i="22" r="BI345"/>
  <c r="BH345"/>
  <c r="BG345"/>
  <c r="BF345"/>
  <c r="T345"/>
  <c r="R345"/>
  <c r="P345"/>
  <c r="BI342"/>
  <c r="BH342"/>
  <c r="BG342"/>
  <c r="BF342"/>
  <c r="T342"/>
  <c r="R342"/>
  <c r="P342"/>
  <c r="BI337"/>
  <c r="BH337"/>
  <c r="BG337"/>
  <c r="BF337"/>
  <c r="T337"/>
  <c r="R337"/>
  <c r="P337"/>
  <c r="BI334"/>
  <c r="BH334"/>
  <c r="BG334"/>
  <c r="BF334"/>
  <c r="T334"/>
  <c r="R334"/>
  <c r="P334"/>
  <c r="BI330"/>
  <c r="BH330"/>
  <c r="BG330"/>
  <c r="BF330"/>
  <c r="T330"/>
  <c r="R330"/>
  <c r="P330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2"/>
  <c r="BH312"/>
  <c r="BG312"/>
  <c r="BF312"/>
  <c r="T312"/>
  <c r="R312"/>
  <c r="P312"/>
  <c r="BI307"/>
  <c r="BH307"/>
  <c r="BG307"/>
  <c r="BF307"/>
  <c r="T307"/>
  <c r="R307"/>
  <c r="P307"/>
  <c r="BI303"/>
  <c r="BH303"/>
  <c r="BG303"/>
  <c r="BF303"/>
  <c r="T303"/>
  <c r="T302"/>
  <c r="R303"/>
  <c r="R302"/>
  <c r="P303"/>
  <c r="P302"/>
  <c r="BI299"/>
  <c r="BH299"/>
  <c r="BG299"/>
  <c r="BF299"/>
  <c r="T299"/>
  <c r="R299"/>
  <c r="P299"/>
  <c r="BI295"/>
  <c r="BH295"/>
  <c r="BG295"/>
  <c r="BF295"/>
  <c r="T295"/>
  <c r="R295"/>
  <c r="P295"/>
  <c r="BI289"/>
  <c r="BH289"/>
  <c r="BG289"/>
  <c r="BF289"/>
  <c r="T289"/>
  <c r="R289"/>
  <c r="P289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7"/>
  <c r="BH267"/>
  <c r="BG267"/>
  <c r="BF267"/>
  <c r="T267"/>
  <c r="T266"/>
  <c r="R267"/>
  <c r="R266"/>
  <c r="P267"/>
  <c r="P266"/>
  <c r="BI263"/>
  <c r="BH263"/>
  <c r="BG263"/>
  <c r="BF263"/>
  <c r="T263"/>
  <c r="R263"/>
  <c r="P263"/>
  <c r="BI261"/>
  <c r="BH261"/>
  <c r="BG261"/>
  <c r="BF261"/>
  <c r="T261"/>
  <c r="R261"/>
  <c r="P261"/>
  <c r="BI255"/>
  <c r="BH255"/>
  <c r="BG255"/>
  <c r="BF255"/>
  <c r="T255"/>
  <c r="R255"/>
  <c r="P255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1"/>
  <c r="BH241"/>
  <c r="BG241"/>
  <c r="BF241"/>
  <c r="T241"/>
  <c r="R241"/>
  <c r="P241"/>
  <c r="BI238"/>
  <c r="BH238"/>
  <c r="BG238"/>
  <c r="BF238"/>
  <c r="T238"/>
  <c r="R238"/>
  <c r="P238"/>
  <c r="BI234"/>
  <c r="BH234"/>
  <c r="BG234"/>
  <c r="BF234"/>
  <c r="T234"/>
  <c r="R234"/>
  <c r="P234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1"/>
  <c r="BH211"/>
  <c r="BG211"/>
  <c r="BF211"/>
  <c r="T211"/>
  <c r="R211"/>
  <c r="P211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199"/>
  <c r="BH199"/>
  <c r="BG199"/>
  <c r="BF199"/>
  <c r="T199"/>
  <c r="R199"/>
  <c r="P199"/>
  <c r="BI197"/>
  <c r="BH197"/>
  <c r="BG197"/>
  <c r="BF197"/>
  <c r="T197"/>
  <c r="R197"/>
  <c r="P197"/>
  <c r="BI193"/>
  <c r="BH193"/>
  <c r="BG193"/>
  <c r="BF193"/>
  <c r="T193"/>
  <c r="R193"/>
  <c r="P193"/>
  <c r="BI190"/>
  <c r="BH190"/>
  <c r="BG190"/>
  <c r="BF190"/>
  <c r="T190"/>
  <c r="R190"/>
  <c r="P190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8"/>
  <c r="BH158"/>
  <c r="BG158"/>
  <c r="BF158"/>
  <c r="T158"/>
  <c r="R158"/>
  <c r="P158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R149"/>
  <c r="P149"/>
  <c r="BI144"/>
  <c r="BH144"/>
  <c r="BG144"/>
  <c r="BF144"/>
  <c r="T144"/>
  <c r="R144"/>
  <c r="P144"/>
  <c r="BI140"/>
  <c r="BH140"/>
  <c r="BG140"/>
  <c r="BF140"/>
  <c r="T140"/>
  <c r="R140"/>
  <c r="P140"/>
  <c r="BI137"/>
  <c r="BH137"/>
  <c r="BG137"/>
  <c r="BF137"/>
  <c r="T137"/>
  <c r="R137"/>
  <c r="P137"/>
  <c r="F128"/>
  <c r="E126"/>
  <c r="F91"/>
  <c r="E89"/>
  <c r="J26"/>
  <c r="E26"/>
  <c r="J131"/>
  <c r="J25"/>
  <c r="J23"/>
  <c r="E23"/>
  <c r="J93"/>
  <c r="J22"/>
  <c r="J20"/>
  <c r="E20"/>
  <c r="F94"/>
  <c r="J19"/>
  <c r="J17"/>
  <c r="E17"/>
  <c r="F130"/>
  <c r="J16"/>
  <c r="J14"/>
  <c r="J128"/>
  <c r="E7"/>
  <c r="E122"/>
  <c i="21" r="J39"/>
  <c r="J38"/>
  <c i="1" r="AY117"/>
  <c i="21" r="J37"/>
  <c i="1" r="AX117"/>
  <c i="21" r="BI387"/>
  <c r="BH387"/>
  <c r="BG387"/>
  <c r="BF387"/>
  <c r="T387"/>
  <c r="R387"/>
  <c r="P387"/>
  <c r="BI384"/>
  <c r="BH384"/>
  <c r="BG384"/>
  <c r="BF384"/>
  <c r="T384"/>
  <c r="R384"/>
  <c r="P384"/>
  <c r="BI379"/>
  <c r="BH379"/>
  <c r="BG379"/>
  <c r="BF379"/>
  <c r="T379"/>
  <c r="R379"/>
  <c r="P379"/>
  <c r="BI376"/>
  <c r="BH376"/>
  <c r="BG376"/>
  <c r="BF376"/>
  <c r="T376"/>
  <c r="R376"/>
  <c r="P376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61"/>
  <c r="BH361"/>
  <c r="BG361"/>
  <c r="BF361"/>
  <c r="T361"/>
  <c r="R361"/>
  <c r="P361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48"/>
  <c r="BH348"/>
  <c r="BG348"/>
  <c r="BF348"/>
  <c r="T348"/>
  <c r="T347"/>
  <c r="R348"/>
  <c r="R347"/>
  <c r="P348"/>
  <c r="P347"/>
  <c r="BI344"/>
  <c r="BH344"/>
  <c r="BG344"/>
  <c r="BF344"/>
  <c r="T344"/>
  <c r="R344"/>
  <c r="P344"/>
  <c r="BI341"/>
  <c r="BH341"/>
  <c r="BG341"/>
  <c r="BF341"/>
  <c r="T341"/>
  <c r="R341"/>
  <c r="P341"/>
  <c r="BI337"/>
  <c r="BH337"/>
  <c r="BG337"/>
  <c r="BF337"/>
  <c r="T337"/>
  <c r="R337"/>
  <c r="P337"/>
  <c r="BI330"/>
  <c r="BH330"/>
  <c r="BG330"/>
  <c r="BF330"/>
  <c r="T330"/>
  <c r="R330"/>
  <c r="P330"/>
  <c r="BI323"/>
  <c r="BH323"/>
  <c r="BG323"/>
  <c r="BF323"/>
  <c r="T323"/>
  <c r="R323"/>
  <c r="P323"/>
  <c r="BI319"/>
  <c r="BH319"/>
  <c r="BG319"/>
  <c r="BF319"/>
  <c r="T319"/>
  <c r="R319"/>
  <c r="P319"/>
  <c r="BI317"/>
  <c r="BH317"/>
  <c r="BG317"/>
  <c r="BF317"/>
  <c r="T317"/>
  <c r="R317"/>
  <c r="P317"/>
  <c r="BI314"/>
  <c r="BH314"/>
  <c r="BG314"/>
  <c r="BF314"/>
  <c r="T314"/>
  <c r="R314"/>
  <c r="P314"/>
  <c r="BI312"/>
  <c r="BH312"/>
  <c r="BG312"/>
  <c r="BF312"/>
  <c r="T312"/>
  <c r="R312"/>
  <c r="P312"/>
  <c r="BI309"/>
  <c r="BH309"/>
  <c r="BG309"/>
  <c r="BF309"/>
  <c r="T309"/>
  <c r="R309"/>
  <c r="P309"/>
  <c r="BI306"/>
  <c r="BH306"/>
  <c r="BG306"/>
  <c r="BF306"/>
  <c r="T306"/>
  <c r="R306"/>
  <c r="P306"/>
  <c r="BI302"/>
  <c r="BH302"/>
  <c r="BG302"/>
  <c r="BF302"/>
  <c r="T302"/>
  <c r="R302"/>
  <c r="P302"/>
  <c r="BI297"/>
  <c r="BH297"/>
  <c r="BG297"/>
  <c r="BF297"/>
  <c r="T297"/>
  <c r="R297"/>
  <c r="P297"/>
  <c r="BI295"/>
  <c r="BH295"/>
  <c r="BG295"/>
  <c r="BF295"/>
  <c r="T295"/>
  <c r="R295"/>
  <c r="P295"/>
  <c r="BI291"/>
  <c r="BH291"/>
  <c r="BG291"/>
  <c r="BF291"/>
  <c r="T291"/>
  <c r="R291"/>
  <c r="P291"/>
  <c r="BI289"/>
  <c r="BH289"/>
  <c r="BG289"/>
  <c r="BF289"/>
  <c r="T289"/>
  <c r="R289"/>
  <c r="P289"/>
  <c r="BI286"/>
  <c r="BH286"/>
  <c r="BG286"/>
  <c r="BF286"/>
  <c r="T286"/>
  <c r="R286"/>
  <c r="P286"/>
  <c r="BI282"/>
  <c r="BH282"/>
  <c r="BG282"/>
  <c r="BF282"/>
  <c r="T282"/>
  <c r="T281"/>
  <c r="R282"/>
  <c r="R281"/>
  <c r="P282"/>
  <c r="P281"/>
  <c r="BI277"/>
  <c r="BH277"/>
  <c r="BG277"/>
  <c r="BF277"/>
  <c r="T277"/>
  <c r="R277"/>
  <c r="P277"/>
  <c r="BI274"/>
  <c r="BH274"/>
  <c r="BG274"/>
  <c r="BF274"/>
  <c r="T274"/>
  <c r="R274"/>
  <c r="P274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3"/>
  <c r="BH253"/>
  <c r="BG253"/>
  <c r="BF253"/>
  <c r="T253"/>
  <c r="R253"/>
  <c r="P253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9"/>
  <c r="BH199"/>
  <c r="BG199"/>
  <c r="BF199"/>
  <c r="T199"/>
  <c r="R199"/>
  <c r="P199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49"/>
  <c r="BH149"/>
  <c r="BG149"/>
  <c r="BF149"/>
  <c r="T149"/>
  <c r="R149"/>
  <c r="P149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F127"/>
  <c r="E125"/>
  <c r="F91"/>
  <c r="E89"/>
  <c r="J26"/>
  <c r="E26"/>
  <c r="J130"/>
  <c r="J25"/>
  <c r="J23"/>
  <c r="E23"/>
  <c r="J93"/>
  <c r="J22"/>
  <c r="J20"/>
  <c r="E20"/>
  <c r="F130"/>
  <c r="J19"/>
  <c r="J17"/>
  <c r="E17"/>
  <c r="F129"/>
  <c r="J16"/>
  <c r="J14"/>
  <c r="J91"/>
  <c r="E7"/>
  <c r="E85"/>
  <c i="20" r="J39"/>
  <c r="J38"/>
  <c i="1" r="AY116"/>
  <c i="20" r="J37"/>
  <c i="1" r="AX116"/>
  <c i="20" r="BI179"/>
  <c r="BH179"/>
  <c r="BG179"/>
  <c r="BF179"/>
  <c r="T179"/>
  <c r="T178"/>
  <c r="R179"/>
  <c r="R178"/>
  <c r="P179"/>
  <c r="P178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T151"/>
  <c r="R152"/>
  <c r="R151"/>
  <c r="P152"/>
  <c r="P151"/>
  <c r="BI148"/>
  <c r="BH148"/>
  <c r="BG148"/>
  <c r="BF148"/>
  <c r="T148"/>
  <c r="T147"/>
  <c r="R148"/>
  <c r="R147"/>
  <c r="P148"/>
  <c r="P147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F120"/>
  <c r="E118"/>
  <c r="F91"/>
  <c r="E89"/>
  <c r="J26"/>
  <c r="E26"/>
  <c r="J94"/>
  <c r="J25"/>
  <c r="J23"/>
  <c r="E23"/>
  <c r="J93"/>
  <c r="J22"/>
  <c r="J20"/>
  <c r="E20"/>
  <c r="F94"/>
  <c r="J19"/>
  <c r="J17"/>
  <c r="E17"/>
  <c r="F122"/>
  <c r="J16"/>
  <c r="J14"/>
  <c r="J91"/>
  <c r="E7"/>
  <c r="E114"/>
  <c i="19" r="J39"/>
  <c r="J38"/>
  <c i="1" r="AY115"/>
  <c i="19" r="J37"/>
  <c i="1" r="AX115"/>
  <c i="19" r="BI230"/>
  <c r="BH230"/>
  <c r="BG230"/>
  <c r="BF230"/>
  <c r="T230"/>
  <c r="T229"/>
  <c r="R230"/>
  <c r="R229"/>
  <c r="P230"/>
  <c r="P229"/>
  <c r="BI226"/>
  <c r="BH226"/>
  <c r="BG226"/>
  <c r="BF226"/>
  <c r="T226"/>
  <c r="R226"/>
  <c r="P226"/>
  <c r="BI221"/>
  <c r="BH221"/>
  <c r="BG221"/>
  <c r="BF221"/>
  <c r="T221"/>
  <c r="R221"/>
  <c r="P221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78"/>
  <c r="BH178"/>
  <c r="BG178"/>
  <c r="BF178"/>
  <c r="T178"/>
  <c r="R178"/>
  <c r="P178"/>
  <c r="BI176"/>
  <c r="BH176"/>
  <c r="BG176"/>
  <c r="BF176"/>
  <c r="T176"/>
  <c r="R176"/>
  <c r="P176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F121"/>
  <c r="E119"/>
  <c r="F91"/>
  <c r="E89"/>
  <c r="J26"/>
  <c r="E26"/>
  <c r="J124"/>
  <c r="J25"/>
  <c r="J23"/>
  <c r="E23"/>
  <c r="J123"/>
  <c r="J22"/>
  <c r="J20"/>
  <c r="E20"/>
  <c r="F94"/>
  <c r="J19"/>
  <c r="J17"/>
  <c r="E17"/>
  <c r="F123"/>
  <c r="J16"/>
  <c r="J14"/>
  <c r="J121"/>
  <c r="E7"/>
  <c r="E115"/>
  <c i="18" r="J39"/>
  <c r="J38"/>
  <c i="1" r="AY113"/>
  <c i="18" r="J37"/>
  <c i="1" r="AX113"/>
  <c i="18" r="BI121"/>
  <c r="BH121"/>
  <c r="BG121"/>
  <c r="BF121"/>
  <c r="T121"/>
  <c r="T120"/>
  <c r="R121"/>
  <c r="R120"/>
  <c r="P121"/>
  <c r="P120"/>
  <c i="1" r="AU113"/>
  <c i="18" r="F114"/>
  <c r="E112"/>
  <c r="F91"/>
  <c r="E89"/>
  <c r="J26"/>
  <c r="E26"/>
  <c r="J94"/>
  <c r="J25"/>
  <c r="J23"/>
  <c r="E23"/>
  <c r="J116"/>
  <c r="J22"/>
  <c r="J20"/>
  <c r="E20"/>
  <c r="F117"/>
  <c r="J19"/>
  <c r="J17"/>
  <c r="E17"/>
  <c r="F116"/>
  <c r="J16"/>
  <c r="J14"/>
  <c r="J91"/>
  <c r="E7"/>
  <c r="E85"/>
  <c i="17" r="J39"/>
  <c r="J38"/>
  <c i="1" r="AY112"/>
  <c i="17" r="J37"/>
  <c i="1" r="AX112"/>
  <c i="17"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F114"/>
  <c r="E112"/>
  <c r="F91"/>
  <c r="E89"/>
  <c r="J26"/>
  <c r="E26"/>
  <c r="J117"/>
  <c r="J25"/>
  <c r="J23"/>
  <c r="E23"/>
  <c r="J93"/>
  <c r="J22"/>
  <c r="J20"/>
  <c r="E20"/>
  <c r="F117"/>
  <c r="J19"/>
  <c r="J17"/>
  <c r="E17"/>
  <c r="F116"/>
  <c r="J16"/>
  <c r="J14"/>
  <c r="J91"/>
  <c r="E7"/>
  <c r="E108"/>
  <c i="16" r="J39"/>
  <c r="J38"/>
  <c i="1" r="AY111"/>
  <c i="16" r="J37"/>
  <c i="1" r="AX111"/>
  <c i="16"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F117"/>
  <c r="E115"/>
  <c r="F91"/>
  <c r="E89"/>
  <c r="J26"/>
  <c r="E26"/>
  <c r="J94"/>
  <c r="J25"/>
  <c r="J23"/>
  <c r="E23"/>
  <c r="J119"/>
  <c r="J22"/>
  <c r="J20"/>
  <c r="E20"/>
  <c r="F94"/>
  <c r="J19"/>
  <c r="J17"/>
  <c r="E17"/>
  <c r="F119"/>
  <c r="J16"/>
  <c r="J14"/>
  <c r="J91"/>
  <c r="E7"/>
  <c r="E111"/>
  <c i="15" r="J39"/>
  <c r="J38"/>
  <c i="1" r="AY110"/>
  <c i="15" r="J37"/>
  <c i="1" r="AX110"/>
  <c i="15"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F118"/>
  <c r="E116"/>
  <c r="F91"/>
  <c r="E89"/>
  <c r="J26"/>
  <c r="E26"/>
  <c r="J121"/>
  <c r="J25"/>
  <c r="J23"/>
  <c r="E23"/>
  <c r="J120"/>
  <c r="J22"/>
  <c r="J20"/>
  <c r="E20"/>
  <c r="F94"/>
  <c r="J19"/>
  <c r="J17"/>
  <c r="E17"/>
  <c r="F93"/>
  <c r="J16"/>
  <c r="J14"/>
  <c r="J91"/>
  <c r="E7"/>
  <c r="E85"/>
  <c i="14" r="J216"/>
  <c r="J183"/>
  <c r="J147"/>
  <c r="J133"/>
  <c r="J39"/>
  <c r="J38"/>
  <c i="1" r="AY109"/>
  <c i="14" r="J37"/>
  <c i="1" r="AX109"/>
  <c i="14" r="BI220"/>
  <c r="BH220"/>
  <c r="BG220"/>
  <c r="BF220"/>
  <c r="T220"/>
  <c r="R220"/>
  <c r="P220"/>
  <c r="BI218"/>
  <c r="BH218"/>
  <c r="BG218"/>
  <c r="BF218"/>
  <c r="T218"/>
  <c r="R218"/>
  <c r="P218"/>
  <c r="J108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6"/>
  <c r="BH206"/>
  <c r="BG206"/>
  <c r="BF206"/>
  <c r="T206"/>
  <c r="R206"/>
  <c r="P206"/>
  <c r="BI204"/>
  <c r="BH204"/>
  <c r="BG204"/>
  <c r="BF204"/>
  <c r="T204"/>
  <c r="R204"/>
  <c r="P204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J105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49"/>
  <c r="BH149"/>
  <c r="BG149"/>
  <c r="BF149"/>
  <c r="T149"/>
  <c r="R149"/>
  <c r="P149"/>
  <c r="J102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7"/>
  <c r="BH137"/>
  <c r="BG137"/>
  <c r="BF137"/>
  <c r="T137"/>
  <c r="R137"/>
  <c r="P137"/>
  <c r="BI135"/>
  <c r="BH135"/>
  <c r="BG135"/>
  <c r="BF135"/>
  <c r="T135"/>
  <c r="R135"/>
  <c r="P135"/>
  <c r="J100"/>
  <c r="F125"/>
  <c r="E123"/>
  <c r="F91"/>
  <c r="E89"/>
  <c r="J26"/>
  <c r="E26"/>
  <c r="J128"/>
  <c r="J25"/>
  <c r="J23"/>
  <c r="E23"/>
  <c r="J127"/>
  <c r="J22"/>
  <c r="J20"/>
  <c r="E20"/>
  <c r="F128"/>
  <c r="J19"/>
  <c r="J17"/>
  <c r="E17"/>
  <c r="F127"/>
  <c r="J16"/>
  <c r="J14"/>
  <c r="J91"/>
  <c r="E7"/>
  <c r="E119"/>
  <c i="13" r="J39"/>
  <c r="J38"/>
  <c i="1" r="AY108"/>
  <c i="13" r="J37"/>
  <c i="1" r="AX108"/>
  <c i="13" r="BI198"/>
  <c r="BH198"/>
  <c r="BG198"/>
  <c r="BF198"/>
  <c r="T198"/>
  <c r="R198"/>
  <c r="P198"/>
  <c r="BI196"/>
  <c r="BH196"/>
  <c r="BG196"/>
  <c r="BF196"/>
  <c r="T196"/>
  <c r="R196"/>
  <c r="P196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3"/>
  <c r="BH163"/>
  <c r="BG163"/>
  <c r="BF163"/>
  <c r="T163"/>
  <c r="R163"/>
  <c r="P163"/>
  <c r="BI158"/>
  <c r="BH158"/>
  <c r="BG158"/>
  <c r="BF158"/>
  <c r="T158"/>
  <c r="R158"/>
  <c r="P158"/>
  <c r="BI156"/>
  <c r="BH156"/>
  <c r="BG156"/>
  <c r="BF156"/>
  <c r="T156"/>
  <c r="R156"/>
  <c r="P156"/>
  <c r="BI152"/>
  <c r="BH152"/>
  <c r="BG152"/>
  <c r="BF152"/>
  <c r="T152"/>
  <c r="R152"/>
  <c r="P152"/>
  <c r="BI149"/>
  <c r="BH149"/>
  <c r="BG149"/>
  <c r="BF149"/>
  <c r="T149"/>
  <c r="R149"/>
  <c r="P149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F118"/>
  <c r="E116"/>
  <c r="F91"/>
  <c r="E89"/>
  <c r="J26"/>
  <c r="E26"/>
  <c r="J94"/>
  <c r="J25"/>
  <c r="J23"/>
  <c r="E23"/>
  <c r="J93"/>
  <c r="J22"/>
  <c r="J20"/>
  <c r="E20"/>
  <c r="F94"/>
  <c r="J19"/>
  <c r="J17"/>
  <c r="E17"/>
  <c r="F120"/>
  <c r="J16"/>
  <c r="J14"/>
  <c r="J91"/>
  <c r="E7"/>
  <c r="E85"/>
  <c i="12" r="J39"/>
  <c r="J38"/>
  <c i="1" r="AY107"/>
  <c i="12" r="J37"/>
  <c i="1" r="AX107"/>
  <c i="12" r="BI127"/>
  <c r="BH127"/>
  <c r="BG127"/>
  <c r="BF127"/>
  <c r="T127"/>
  <c r="R127"/>
  <c r="P127"/>
  <c r="BI125"/>
  <c r="BH125"/>
  <c r="BG125"/>
  <c r="BF125"/>
  <c r="T125"/>
  <c r="R125"/>
  <c r="P125"/>
  <c r="F116"/>
  <c r="E114"/>
  <c r="F91"/>
  <c r="E89"/>
  <c r="J26"/>
  <c r="E26"/>
  <c r="J94"/>
  <c r="J25"/>
  <c r="J23"/>
  <c r="E23"/>
  <c r="J118"/>
  <c r="J22"/>
  <c r="J20"/>
  <c r="E20"/>
  <c r="F119"/>
  <c r="J19"/>
  <c r="J17"/>
  <c r="E17"/>
  <c r="F93"/>
  <c r="J16"/>
  <c r="J14"/>
  <c r="J116"/>
  <c r="E7"/>
  <c r="E110"/>
  <c i="11" r="J39"/>
  <c r="J38"/>
  <c i="1" r="AY106"/>
  <c i="11" r="J37"/>
  <c i="1" r="AX106"/>
  <c i="11" r="BI172"/>
  <c r="BH172"/>
  <c r="BG172"/>
  <c r="BF172"/>
  <c r="T172"/>
  <c r="R172"/>
  <c r="P172"/>
  <c r="BI170"/>
  <c r="BH170"/>
  <c r="BG170"/>
  <c r="BF170"/>
  <c r="T170"/>
  <c r="R170"/>
  <c r="P170"/>
  <c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7"/>
  <c r="BH157"/>
  <c r="BG157"/>
  <c r="BF157"/>
  <c r="T157"/>
  <c r="R157"/>
  <c r="P157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F118"/>
  <c r="E116"/>
  <c r="F91"/>
  <c r="E89"/>
  <c r="J26"/>
  <c r="E26"/>
  <c r="J121"/>
  <c r="J25"/>
  <c r="J23"/>
  <c r="E23"/>
  <c r="J120"/>
  <c r="J22"/>
  <c r="J20"/>
  <c r="E20"/>
  <c r="F94"/>
  <c r="J19"/>
  <c r="J17"/>
  <c r="E17"/>
  <c r="F120"/>
  <c r="J16"/>
  <c r="J14"/>
  <c r="J118"/>
  <c r="E7"/>
  <c r="E112"/>
  <c i="10" r="J39"/>
  <c r="J38"/>
  <c i="1" r="AY105"/>
  <c i="10" r="J37"/>
  <c i="1" r="AX105"/>
  <c i="10" r="BI175"/>
  <c r="BH175"/>
  <c r="BG175"/>
  <c r="BF175"/>
  <c r="T175"/>
  <c r="R175"/>
  <c r="P175"/>
  <c r="BI173"/>
  <c r="BH173"/>
  <c r="BG173"/>
  <c r="BF173"/>
  <c r="T173"/>
  <c r="R173"/>
  <c r="P173"/>
  <c r="BI168"/>
  <c r="BH168"/>
  <c r="BG168"/>
  <c r="BF168"/>
  <c r="T168"/>
  <c r="R168"/>
  <c r="P168"/>
  <c r="BI166"/>
  <c r="BH166"/>
  <c r="BG166"/>
  <c r="BF166"/>
  <c r="T166"/>
  <c r="R166"/>
  <c r="P166"/>
  <c r="BI162"/>
  <c r="BH162"/>
  <c r="BG162"/>
  <c r="BF162"/>
  <c r="T162"/>
  <c r="R162"/>
  <c r="P162"/>
  <c r="BI160"/>
  <c r="BH160"/>
  <c r="BG160"/>
  <c r="BF160"/>
  <c r="T160"/>
  <c r="R160"/>
  <c r="P160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29"/>
  <c r="BH129"/>
  <c r="BG129"/>
  <c r="BF129"/>
  <c r="T129"/>
  <c r="R129"/>
  <c r="P129"/>
  <c r="BI127"/>
  <c r="BH127"/>
  <c r="BG127"/>
  <c r="BF127"/>
  <c r="T127"/>
  <c r="R127"/>
  <c r="P127"/>
  <c r="F118"/>
  <c r="E116"/>
  <c r="F91"/>
  <c r="E89"/>
  <c r="J26"/>
  <c r="E26"/>
  <c r="J94"/>
  <c r="J25"/>
  <c r="J23"/>
  <c r="E23"/>
  <c r="J120"/>
  <c r="J22"/>
  <c r="J20"/>
  <c r="E20"/>
  <c r="F121"/>
  <c r="J19"/>
  <c r="J17"/>
  <c r="E17"/>
  <c r="F93"/>
  <c r="J16"/>
  <c r="J14"/>
  <c r="J118"/>
  <c r="E7"/>
  <c r="E85"/>
  <c i="9" r="J144"/>
  <c r="J131"/>
  <c r="J39"/>
  <c r="J38"/>
  <c i="1" r="AY104"/>
  <c i="9" r="J37"/>
  <c i="1" r="AX104"/>
  <c i="9"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J103"/>
  <c r="BI142"/>
  <c r="BH142"/>
  <c r="BG142"/>
  <c r="BF142"/>
  <c r="T142"/>
  <c r="R142"/>
  <c r="P142"/>
  <c r="BI140"/>
  <c r="BH140"/>
  <c r="BG140"/>
  <c r="BF140"/>
  <c r="T140"/>
  <c r="R140"/>
  <c r="P140"/>
  <c r="BI135"/>
  <c r="BH135"/>
  <c r="BG135"/>
  <c r="BF135"/>
  <c r="T135"/>
  <c r="R135"/>
  <c r="P135"/>
  <c r="BI133"/>
  <c r="BH133"/>
  <c r="BG133"/>
  <c r="BF133"/>
  <c r="T133"/>
  <c r="R133"/>
  <c r="P133"/>
  <c r="J100"/>
  <c r="F123"/>
  <c r="E121"/>
  <c r="F91"/>
  <c r="E89"/>
  <c r="J26"/>
  <c r="E26"/>
  <c r="J126"/>
  <c r="J25"/>
  <c r="J23"/>
  <c r="E23"/>
  <c r="J125"/>
  <c r="J22"/>
  <c r="J20"/>
  <c r="E20"/>
  <c r="F94"/>
  <c r="J19"/>
  <c r="J17"/>
  <c r="E17"/>
  <c r="F125"/>
  <c r="J16"/>
  <c r="J14"/>
  <c r="J91"/>
  <c r="E7"/>
  <c r="E117"/>
  <c i="8" r="J39"/>
  <c r="J38"/>
  <c i="1" r="AY103"/>
  <c i="8" r="J37"/>
  <c i="1" r="AX103"/>
  <c i="8"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F117"/>
  <c r="E115"/>
  <c r="F91"/>
  <c r="E89"/>
  <c r="J26"/>
  <c r="E26"/>
  <c r="J120"/>
  <c r="J25"/>
  <c r="J23"/>
  <c r="E23"/>
  <c r="J93"/>
  <c r="J22"/>
  <c r="J20"/>
  <c r="E20"/>
  <c r="F94"/>
  <c r="J19"/>
  <c r="J17"/>
  <c r="E17"/>
  <c r="F119"/>
  <c r="J16"/>
  <c r="J14"/>
  <c r="J117"/>
  <c r="E7"/>
  <c r="E85"/>
  <c i="7" r="J129"/>
  <c r="J39"/>
  <c r="J38"/>
  <c i="1" r="AY102"/>
  <c i="7" r="J37"/>
  <c i="1" r="AX102"/>
  <c i="7" r="BI221"/>
  <c r="BH221"/>
  <c r="BG221"/>
  <c r="BF221"/>
  <c r="T221"/>
  <c r="R221"/>
  <c r="P221"/>
  <c r="BI219"/>
  <c r="BH219"/>
  <c r="BG219"/>
  <c r="BF219"/>
  <c r="T219"/>
  <c r="R219"/>
  <c r="P219"/>
  <c r="BI216"/>
  <c r="BH216"/>
  <c r="BG216"/>
  <c r="BF216"/>
  <c r="T216"/>
  <c r="R216"/>
  <c r="P216"/>
  <c r="BI214"/>
  <c r="BH214"/>
  <c r="BG214"/>
  <c r="BF214"/>
  <c r="T214"/>
  <c r="R214"/>
  <c r="P214"/>
  <c r="BI210"/>
  <c r="BH210"/>
  <c r="BG210"/>
  <c r="BF210"/>
  <c r="T210"/>
  <c r="R210"/>
  <c r="P210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R133"/>
  <c r="P133"/>
  <c r="BI131"/>
  <c r="BH131"/>
  <c r="BG131"/>
  <c r="BF131"/>
  <c r="T131"/>
  <c r="R131"/>
  <c r="P131"/>
  <c r="J100"/>
  <c r="F121"/>
  <c r="E119"/>
  <c r="F91"/>
  <c r="E89"/>
  <c r="J26"/>
  <c r="E26"/>
  <c r="J94"/>
  <c r="J25"/>
  <c r="J23"/>
  <c r="E23"/>
  <c r="J123"/>
  <c r="J22"/>
  <c r="J20"/>
  <c r="E20"/>
  <c r="F124"/>
  <c r="J19"/>
  <c r="J17"/>
  <c r="E17"/>
  <c r="F93"/>
  <c r="J16"/>
  <c r="J14"/>
  <c r="J91"/>
  <c r="E7"/>
  <c r="E85"/>
  <c i="6" r="J39"/>
  <c r="J38"/>
  <c i="1" r="AY101"/>
  <c i="6" r="J37"/>
  <c i="1" r="AX101"/>
  <c i="6"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F118"/>
  <c r="E116"/>
  <c r="F91"/>
  <c r="E89"/>
  <c r="J26"/>
  <c r="E26"/>
  <c r="J121"/>
  <c r="J25"/>
  <c r="J23"/>
  <c r="E23"/>
  <c r="J120"/>
  <c r="J22"/>
  <c r="J20"/>
  <c r="E20"/>
  <c r="F121"/>
  <c r="J19"/>
  <c r="J17"/>
  <c r="E17"/>
  <c r="F93"/>
  <c r="J16"/>
  <c r="J14"/>
  <c r="J118"/>
  <c r="E7"/>
  <c r="E112"/>
  <c i="5" r="J128"/>
  <c r="J39"/>
  <c r="J38"/>
  <c i="1" r="AY100"/>
  <c i="5" r="J37"/>
  <c i="1" r="AX100"/>
  <c i="5"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198"/>
  <c r="BH198"/>
  <c r="BG198"/>
  <c r="BF198"/>
  <c r="T198"/>
  <c r="R198"/>
  <c r="P198"/>
  <c r="BI193"/>
  <c r="BH193"/>
  <c r="BG193"/>
  <c r="BF193"/>
  <c r="T193"/>
  <c r="R193"/>
  <c r="P193"/>
  <c r="BI189"/>
  <c r="BH189"/>
  <c r="BG189"/>
  <c r="BF189"/>
  <c r="T189"/>
  <c r="R189"/>
  <c r="P189"/>
  <c r="BI184"/>
  <c r="BH184"/>
  <c r="BG184"/>
  <c r="BF184"/>
  <c r="T184"/>
  <c r="R184"/>
  <c r="P184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6"/>
  <c r="BH156"/>
  <c r="BG156"/>
  <c r="BF156"/>
  <c r="T156"/>
  <c r="R156"/>
  <c r="P156"/>
  <c r="BI154"/>
  <c r="BH154"/>
  <c r="BG154"/>
  <c r="BF154"/>
  <c r="T154"/>
  <c r="R154"/>
  <c r="P154"/>
  <c r="BI148"/>
  <c r="BH148"/>
  <c r="BG148"/>
  <c r="BF148"/>
  <c r="T148"/>
  <c r="R148"/>
  <c r="P148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J100"/>
  <c r="F120"/>
  <c r="E118"/>
  <c r="F91"/>
  <c r="E89"/>
  <c r="J26"/>
  <c r="E26"/>
  <c r="J123"/>
  <c r="J25"/>
  <c r="J23"/>
  <c r="E23"/>
  <c r="J122"/>
  <c r="J22"/>
  <c r="J20"/>
  <c r="E20"/>
  <c r="F94"/>
  <c r="J19"/>
  <c r="J17"/>
  <c r="E17"/>
  <c r="F122"/>
  <c r="J16"/>
  <c r="J14"/>
  <c r="J120"/>
  <c r="E7"/>
  <c r="E114"/>
  <c i="4" r="J39"/>
  <c r="J38"/>
  <c i="1" r="AY99"/>
  <c i="4" r="J37"/>
  <c i="1" r="AX99"/>
  <c i="4" r="BI196"/>
  <c r="BH196"/>
  <c r="BG196"/>
  <c r="BF196"/>
  <c r="T196"/>
  <c r="R196"/>
  <c r="P196"/>
  <c r="BI194"/>
  <c r="BH194"/>
  <c r="BG194"/>
  <c r="BF194"/>
  <c r="T194"/>
  <c r="R194"/>
  <c r="P194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1"/>
  <c r="BH181"/>
  <c r="BG181"/>
  <c r="BF181"/>
  <c r="T181"/>
  <c r="R181"/>
  <c r="P181"/>
  <c r="BI179"/>
  <c r="BH179"/>
  <c r="BG179"/>
  <c r="BF179"/>
  <c r="T179"/>
  <c r="R179"/>
  <c r="P179"/>
  <c r="BI175"/>
  <c r="BH175"/>
  <c r="BG175"/>
  <c r="BF175"/>
  <c r="T175"/>
  <c r="R175"/>
  <c r="P175"/>
  <c r="BI173"/>
  <c r="BH173"/>
  <c r="BG173"/>
  <c r="BF173"/>
  <c r="T173"/>
  <c r="R173"/>
  <c r="P173"/>
  <c r="BI168"/>
  <c r="BH168"/>
  <c r="BG168"/>
  <c r="BF168"/>
  <c r="T168"/>
  <c r="R168"/>
  <c r="P168"/>
  <c r="BI166"/>
  <c r="BH166"/>
  <c r="BG166"/>
  <c r="BF166"/>
  <c r="T166"/>
  <c r="R166"/>
  <c r="P166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49"/>
  <c r="BH149"/>
  <c r="BG149"/>
  <c r="BF149"/>
  <c r="T149"/>
  <c r="R149"/>
  <c r="P149"/>
  <c r="BI144"/>
  <c r="BH144"/>
  <c r="BG144"/>
  <c r="BF144"/>
  <c r="T144"/>
  <c r="R144"/>
  <c r="P144"/>
  <c r="BI142"/>
  <c r="BH142"/>
  <c r="BG142"/>
  <c r="BF142"/>
  <c r="T142"/>
  <c r="R142"/>
  <c r="P142"/>
  <c r="BI136"/>
  <c r="BH136"/>
  <c r="BG136"/>
  <c r="BF136"/>
  <c r="T136"/>
  <c r="R136"/>
  <c r="P136"/>
  <c r="BI131"/>
  <c r="BH131"/>
  <c r="BG131"/>
  <c r="BF131"/>
  <c r="T131"/>
  <c r="R131"/>
  <c r="P131"/>
  <c r="BI127"/>
  <c r="BH127"/>
  <c r="BG127"/>
  <c r="BF127"/>
  <c r="T127"/>
  <c r="R127"/>
  <c r="P127"/>
  <c r="F118"/>
  <c r="E116"/>
  <c r="F91"/>
  <c r="E89"/>
  <c r="J26"/>
  <c r="E26"/>
  <c r="J94"/>
  <c r="J25"/>
  <c r="J23"/>
  <c r="E23"/>
  <c r="J120"/>
  <c r="J22"/>
  <c r="J20"/>
  <c r="E20"/>
  <c r="F121"/>
  <c r="J19"/>
  <c r="J17"/>
  <c r="E17"/>
  <c r="F93"/>
  <c r="J16"/>
  <c r="J14"/>
  <c r="J91"/>
  <c r="E7"/>
  <c r="E85"/>
  <c i="3" r="J39"/>
  <c r="J38"/>
  <c i="1" r="AY97"/>
  <c i="3" r="J37"/>
  <c i="1" r="AX97"/>
  <c i="3" r="BI169"/>
  <c r="BH169"/>
  <c r="BG169"/>
  <c r="BF169"/>
  <c r="T169"/>
  <c r="T168"/>
  <c r="R169"/>
  <c r="R168"/>
  <c r="P169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F117"/>
  <c r="E115"/>
  <c r="F91"/>
  <c r="E89"/>
  <c r="J26"/>
  <c r="E26"/>
  <c r="J94"/>
  <c r="J25"/>
  <c r="J23"/>
  <c r="E23"/>
  <c r="J119"/>
  <c r="J22"/>
  <c r="J20"/>
  <c r="E20"/>
  <c r="F120"/>
  <c r="J19"/>
  <c r="J17"/>
  <c r="E17"/>
  <c r="F119"/>
  <c r="J16"/>
  <c r="J14"/>
  <c r="J91"/>
  <c r="E7"/>
  <c r="E111"/>
  <c i="2" r="J39"/>
  <c r="J38"/>
  <c i="1" r="AY96"/>
  <c i="2" r="J37"/>
  <c i="1" r="AX96"/>
  <c i="2" r="BI125"/>
  <c r="BH125"/>
  <c r="BG125"/>
  <c r="BF125"/>
  <c r="T125"/>
  <c r="T124"/>
  <c r="T123"/>
  <c r="T122"/>
  <c r="R125"/>
  <c r="R124"/>
  <c r="R123"/>
  <c r="R122"/>
  <c r="P125"/>
  <c r="P124"/>
  <c r="P123"/>
  <c r="P122"/>
  <c i="1" r="AU96"/>
  <c i="2" r="F116"/>
  <c r="E114"/>
  <c r="F91"/>
  <c r="E89"/>
  <c r="J26"/>
  <c r="E26"/>
  <c r="J119"/>
  <c r="J25"/>
  <c r="J23"/>
  <c r="E23"/>
  <c r="J118"/>
  <c r="J22"/>
  <c r="J20"/>
  <c r="E20"/>
  <c r="F119"/>
  <c r="J19"/>
  <c r="J17"/>
  <c r="E17"/>
  <c r="F93"/>
  <c r="J16"/>
  <c r="J14"/>
  <c r="J116"/>
  <c r="E7"/>
  <c r="E110"/>
  <c i="1" r="L90"/>
  <c r="AM90"/>
  <c r="AM89"/>
  <c r="L89"/>
  <c r="AM87"/>
  <c r="L87"/>
  <c r="L85"/>
  <c r="L84"/>
  <c i="2" r="BK125"/>
  <c i="1" r="AS169"/>
  <c r="AS124"/>
  <c i="2" r="F36"/>
  <c i="1" r="BA96"/>
  <c i="2" r="F38"/>
  <c i="1" r="BC96"/>
  <c i="3" r="BK144"/>
  <c r="BK125"/>
  <c r="J156"/>
  <c r="BK138"/>
  <c r="BK147"/>
  <c r="BK134"/>
  <c r="BK156"/>
  <c r="J144"/>
  <c r="BK128"/>
  <c i="4" r="J194"/>
  <c r="BK179"/>
  <c r="J166"/>
  <c r="BK136"/>
  <c r="J196"/>
  <c r="J185"/>
  <c r="BK166"/>
  <c r="BK153"/>
  <c r="BK131"/>
  <c r="BK181"/>
  <c r="J168"/>
  <c r="J136"/>
  <c r="BK161"/>
  <c r="J153"/>
  <c i="5" r="BK215"/>
  <c r="BK180"/>
  <c r="J163"/>
  <c r="J232"/>
  <c r="J221"/>
  <c r="BK209"/>
  <c r="J203"/>
  <c r="BK184"/>
  <c r="BK173"/>
  <c r="BK165"/>
  <c r="J161"/>
  <c i="6" r="J133"/>
  <c r="J164"/>
  <c r="BK158"/>
  <c r="BK131"/>
  <c r="J158"/>
  <c r="J147"/>
  <c r="J129"/>
  <c r="BK153"/>
  <c r="J135"/>
  <c i="7" r="BK221"/>
  <c r="J210"/>
  <c r="J184"/>
  <c r="BK175"/>
  <c r="BK153"/>
  <c r="BK144"/>
  <c r="J131"/>
  <c r="BK208"/>
  <c r="J180"/>
  <c r="BK161"/>
  <c r="J140"/>
  <c r="BK131"/>
  <c r="J216"/>
  <c r="J197"/>
  <c r="BK191"/>
  <c r="BK166"/>
  <c r="BK158"/>
  <c r="BK210"/>
  <c r="BK197"/>
  <c r="J193"/>
  <c r="J164"/>
  <c r="J133"/>
  <c i="8" r="J129"/>
  <c r="BK125"/>
  <c r="J134"/>
  <c r="BK127"/>
  <c r="BK131"/>
  <c i="9" r="BK165"/>
  <c r="J150"/>
  <c r="J146"/>
  <c r="BK168"/>
  <c r="J155"/>
  <c r="BK178"/>
  <c r="J165"/>
  <c r="J135"/>
  <c r="J171"/>
  <c r="J161"/>
  <c r="BK146"/>
  <c i="10" r="BK166"/>
  <c r="BK146"/>
  <c r="BK127"/>
  <c r="J173"/>
  <c r="J154"/>
  <c r="J175"/>
  <c r="BK160"/>
  <c r="BK150"/>
  <c r="BK134"/>
  <c r="J127"/>
  <c r="J166"/>
  <c r="J140"/>
  <c i="11" r="BK165"/>
  <c r="BK151"/>
  <c r="J143"/>
  <c r="BK163"/>
  <c r="J159"/>
  <c r="J147"/>
  <c r="J137"/>
  <c r="BK172"/>
  <c r="J131"/>
  <c r="J163"/>
  <c r="BK143"/>
  <c i="12" r="J127"/>
  <c r="BK127"/>
  <c i="13" r="BK189"/>
  <c r="BK175"/>
  <c r="J158"/>
  <c r="J198"/>
  <c r="J175"/>
  <c r="J156"/>
  <c r="BK143"/>
  <c r="J133"/>
  <c r="BK127"/>
  <c r="BK187"/>
  <c r="BK177"/>
  <c r="J152"/>
  <c r="BK137"/>
  <c r="BK131"/>
  <c r="J196"/>
  <c r="J183"/>
  <c r="BK152"/>
  <c r="BK139"/>
  <c i="14" r="J220"/>
  <c r="J204"/>
  <c r="J197"/>
  <c r="J187"/>
  <c r="J155"/>
  <c r="J141"/>
  <c r="BK220"/>
  <c r="BK212"/>
  <c r="BK206"/>
  <c r="J199"/>
  <c r="BK189"/>
  <c r="BK169"/>
  <c r="J157"/>
  <c r="J218"/>
  <c r="BK191"/>
  <c r="BK187"/>
  <c r="BK173"/>
  <c r="BK155"/>
  <c r="BK214"/>
  <c r="BK201"/>
  <c r="J179"/>
  <c r="BK171"/>
  <c r="J162"/>
  <c r="BK141"/>
  <c i="15" r="BK149"/>
  <c r="J135"/>
  <c r="BK127"/>
  <c r="J162"/>
  <c r="J151"/>
  <c r="J145"/>
  <c r="BK135"/>
  <c r="BK151"/>
  <c r="BK162"/>
  <c r="BK143"/>
  <c r="J133"/>
  <c i="16" r="BK147"/>
  <c r="BK137"/>
  <c r="J135"/>
  <c r="BK127"/>
  <c r="BK142"/>
  <c r="BK135"/>
  <c r="BK125"/>
  <c i="17" r="J129"/>
  <c r="BK123"/>
  <c r="BK121"/>
  <c i="18" r="BK121"/>
  <c r="F39"/>
  <c i="1" r="BD113"/>
  <c i="18" r="F37"/>
  <c i="1" r="BB113"/>
  <c i="19" r="J171"/>
  <c r="BK160"/>
  <c r="BK133"/>
  <c r="BK189"/>
  <c r="BK169"/>
  <c r="BK144"/>
  <c r="J221"/>
  <c r="J204"/>
  <c r="J197"/>
  <c r="J166"/>
  <c r="J144"/>
  <c r="J130"/>
  <c r="BK213"/>
  <c r="J207"/>
  <c r="BK199"/>
  <c r="J178"/>
  <c r="BK156"/>
  <c i="20" r="J175"/>
  <c r="J156"/>
  <c r="J139"/>
  <c r="J133"/>
  <c r="BK152"/>
  <c r="J179"/>
  <c r="J163"/>
  <c r="J136"/>
  <c r="J173"/>
  <c r="BK159"/>
  <c r="J144"/>
  <c r="J129"/>
  <c i="21" r="BK373"/>
  <c r="BK364"/>
  <c r="J323"/>
  <c r="J314"/>
  <c r="J272"/>
  <c r="J253"/>
  <c r="BK237"/>
  <c r="J223"/>
  <c r="J199"/>
  <c r="BK178"/>
  <c r="BK161"/>
  <c r="BK139"/>
  <c r="BK367"/>
  <c r="J341"/>
  <c r="BK317"/>
  <c r="BK309"/>
  <c r="BK277"/>
  <c r="J266"/>
  <c r="J218"/>
  <c r="J182"/>
  <c r="J166"/>
  <c r="BK149"/>
  <c r="BK358"/>
  <c r="BK323"/>
  <c r="BK295"/>
  <c r="J274"/>
  <c r="BK263"/>
  <c r="BK245"/>
  <c r="J237"/>
  <c r="BK215"/>
  <c r="J195"/>
  <c r="BK166"/>
  <c r="J149"/>
  <c r="J387"/>
  <c r="J376"/>
  <c r="BK370"/>
  <c r="BK352"/>
  <c r="BK314"/>
  <c r="J302"/>
  <c r="J277"/>
  <c r="J260"/>
  <c r="J215"/>
  <c r="J192"/>
  <c r="J175"/>
  <c i="22" r="J337"/>
  <c r="J321"/>
  <c r="J289"/>
  <c r="BK255"/>
  <c r="J238"/>
  <c r="J197"/>
  <c r="J171"/>
  <c r="BK149"/>
  <c r="BK337"/>
  <c r="J307"/>
  <c r="BK289"/>
  <c r="BK261"/>
  <c r="BK238"/>
  <c r="J229"/>
  <c r="BK203"/>
  <c r="J185"/>
  <c r="BK158"/>
  <c r="BK315"/>
  <c r="BK277"/>
  <c r="J250"/>
  <c r="BK193"/>
  <c r="J158"/>
  <c r="BK137"/>
  <c r="J334"/>
  <c r="J318"/>
  <c r="BK283"/>
  <c r="J263"/>
  <c r="BK245"/>
  <c r="J218"/>
  <c r="BK209"/>
  <c r="J179"/>
  <c r="BK160"/>
  <c i="23" r="BK241"/>
  <c r="BK224"/>
  <c r="J199"/>
  <c r="J183"/>
  <c r="BK172"/>
  <c r="J247"/>
  <c r="J232"/>
  <c r="BK178"/>
  <c r="J160"/>
  <c r="BK132"/>
  <c r="BK220"/>
  <c r="J206"/>
  <c r="J187"/>
  <c r="J178"/>
  <c r="J156"/>
  <c r="BK244"/>
  <c r="BK206"/>
  <c r="BK175"/>
  <c r="BK148"/>
  <c r="BK135"/>
  <c i="24" r="BK244"/>
  <c r="BK214"/>
  <c r="J190"/>
  <c r="J165"/>
  <c r="J232"/>
  <c r="BK188"/>
  <c r="J162"/>
  <c r="J250"/>
  <c r="BK222"/>
  <c r="BK190"/>
  <c r="J158"/>
  <c r="BK134"/>
  <c r="BK247"/>
  <c r="J205"/>
  <c r="BK173"/>
  <c r="BK143"/>
  <c i="25" r="J222"/>
  <c r="BK192"/>
  <c r="BK174"/>
  <c r="J134"/>
  <c r="J226"/>
  <c r="J183"/>
  <c r="BK161"/>
  <c r="J146"/>
  <c r="J217"/>
  <c r="J207"/>
  <c r="BK186"/>
  <c r="J158"/>
  <c r="J131"/>
  <c r="J186"/>
  <c i="26" r="BK274"/>
  <c r="BK257"/>
  <c r="J204"/>
  <c r="J182"/>
  <c r="BK140"/>
  <c r="BK248"/>
  <c r="J229"/>
  <c r="BK192"/>
  <c r="J172"/>
  <c r="J140"/>
  <c r="BK244"/>
  <c r="J224"/>
  <c r="BK206"/>
  <c r="BK182"/>
  <c r="BK165"/>
  <c r="J146"/>
  <c r="BK252"/>
  <c r="J238"/>
  <c r="J199"/>
  <c r="J134"/>
  <c i="27" r="BK190"/>
  <c r="J178"/>
  <c r="J163"/>
  <c r="J133"/>
  <c r="J214"/>
  <c r="BK200"/>
  <c r="BK160"/>
  <c r="BK133"/>
  <c r="J223"/>
  <c r="BK194"/>
  <c r="BK157"/>
  <c r="BK233"/>
  <c r="BK210"/>
  <c r="BK171"/>
  <c r="BK155"/>
  <c r="BK142"/>
  <c i="28" r="J125"/>
  <c r="J36"/>
  <c i="1" r="AW125"/>
  <c i="29" r="BK300"/>
  <c r="J287"/>
  <c r="J257"/>
  <c r="BK244"/>
  <c r="BK217"/>
  <c r="BK152"/>
  <c r="BK268"/>
  <c r="BK257"/>
  <c r="J217"/>
  <c r="BK163"/>
  <c r="BK133"/>
  <c r="BK296"/>
  <c r="BK272"/>
  <c r="J208"/>
  <c r="BK186"/>
  <c r="J163"/>
  <c r="BK149"/>
  <c r="J133"/>
  <c r="J268"/>
  <c r="J248"/>
  <c r="BK199"/>
  <c r="J172"/>
  <c r="BK166"/>
  <c i="30" r="J279"/>
  <c r="J240"/>
  <c r="BK210"/>
  <c r="BK186"/>
  <c r="BK164"/>
  <c r="J269"/>
  <c r="BK236"/>
  <c r="J178"/>
  <c r="J132"/>
  <c r="J287"/>
  <c r="J263"/>
  <c r="J243"/>
  <c r="J236"/>
  <c r="J197"/>
  <c r="J158"/>
  <c r="BK263"/>
  <c r="BK238"/>
  <c r="BK161"/>
  <c r="BK132"/>
  <c i="31" r="J304"/>
  <c r="BK275"/>
  <c r="J216"/>
  <c r="J180"/>
  <c r="BK332"/>
  <c r="BK310"/>
  <c r="J285"/>
  <c r="J269"/>
  <c r="BK240"/>
  <c r="BK186"/>
  <c r="J151"/>
  <c r="J322"/>
  <c r="J275"/>
  <c r="BK233"/>
  <c r="J201"/>
  <c r="J174"/>
  <c r="J154"/>
  <c r="J298"/>
  <c r="BK277"/>
  <c r="BK216"/>
  <c i="32" r="BK237"/>
  <c r="BK220"/>
  <c r="J184"/>
  <c r="BK168"/>
  <c r="BK212"/>
  <c r="J160"/>
  <c r="J131"/>
  <c r="J220"/>
  <c r="BK208"/>
  <c r="J188"/>
  <c r="J157"/>
  <c r="BK229"/>
  <c r="J199"/>
  <c r="BK184"/>
  <c r="BK154"/>
  <c r="BK139"/>
  <c i="33" r="J255"/>
  <c r="J243"/>
  <c r="BK194"/>
  <c r="BK170"/>
  <c r="BK133"/>
  <c r="BK263"/>
  <c r="J234"/>
  <c r="BK222"/>
  <c r="J203"/>
  <c r="BK182"/>
  <c r="BK151"/>
  <c r="BK255"/>
  <c r="BK236"/>
  <c r="J170"/>
  <c r="J139"/>
  <c r="BK265"/>
  <c r="J228"/>
  <c r="J182"/>
  <c r="J159"/>
  <c i="34" r="BK258"/>
  <c r="BK240"/>
  <c r="J209"/>
  <c r="BK189"/>
  <c r="BK171"/>
  <c r="BK159"/>
  <c r="BK129"/>
  <c r="J231"/>
  <c r="J220"/>
  <c r="BK198"/>
  <c r="BK185"/>
  <c r="J147"/>
  <c r="BK132"/>
  <c r="J240"/>
  <c r="J213"/>
  <c r="J171"/>
  <c r="J159"/>
  <c r="J135"/>
  <c i="35" r="BK255"/>
  <c r="BK237"/>
  <c r="J192"/>
  <c r="J134"/>
  <c r="J266"/>
  <c r="J232"/>
  <c r="J197"/>
  <c r="J161"/>
  <c r="BK134"/>
  <c r="BK270"/>
  <c r="J251"/>
  <c r="BK235"/>
  <c r="BK210"/>
  <c r="J180"/>
  <c r="J261"/>
  <c r="BK197"/>
  <c r="J164"/>
  <c r="J144"/>
  <c i="36" r="J345"/>
  <c r="BK325"/>
  <c r="J306"/>
  <c r="BK281"/>
  <c r="BK270"/>
  <c r="BK236"/>
  <c r="J211"/>
  <c r="BK183"/>
  <c r="J140"/>
  <c r="J330"/>
  <c r="J298"/>
  <c r="J281"/>
  <c r="J250"/>
  <c r="J183"/>
  <c r="BK159"/>
  <c r="J133"/>
  <c r="BK337"/>
  <c r="J321"/>
  <c r="BK298"/>
  <c r="J267"/>
  <c r="BK215"/>
  <c r="J180"/>
  <c r="BK173"/>
  <c r="J149"/>
  <c r="BK345"/>
  <c r="J300"/>
  <c r="BK264"/>
  <c r="J228"/>
  <c r="J189"/>
  <c r="BK154"/>
  <c i="37" r="BK193"/>
  <c r="J160"/>
  <c r="J200"/>
  <c r="BK177"/>
  <c r="BK160"/>
  <c r="BK146"/>
  <c r="BK173"/>
  <c r="BK140"/>
  <c r="J187"/>
  <c r="J173"/>
  <c r="BK127"/>
  <c i="38" r="J214"/>
  <c r="J194"/>
  <c r="BK166"/>
  <c r="J152"/>
  <c r="BK236"/>
  <c r="BK214"/>
  <c r="J177"/>
  <c r="J157"/>
  <c r="J232"/>
  <c r="J219"/>
  <c r="BK205"/>
  <c r="BK185"/>
  <c r="BK154"/>
  <c r="J228"/>
  <c r="J163"/>
  <c r="J142"/>
  <c i="39" r="BK228"/>
  <c r="BK207"/>
  <c r="BK185"/>
  <c r="J230"/>
  <c r="J207"/>
  <c r="J177"/>
  <c r="J163"/>
  <c r="J142"/>
  <c r="BK224"/>
  <c r="BK214"/>
  <c r="J154"/>
  <c r="BK132"/>
  <c r="J221"/>
  <c r="J185"/>
  <c r="J174"/>
  <c r="J145"/>
  <c i="40" r="BK595"/>
  <c r="BK584"/>
  <c r="BK576"/>
  <c r="J560"/>
  <c r="J520"/>
  <c r="J504"/>
  <c r="J467"/>
  <c r="BK446"/>
  <c r="BK423"/>
  <c r="J407"/>
  <c r="BK378"/>
  <c r="BK353"/>
  <c r="BK337"/>
  <c r="J326"/>
  <c r="J274"/>
  <c r="J254"/>
  <c r="BK235"/>
  <c r="J227"/>
  <c r="J213"/>
  <c r="BK178"/>
  <c r="J576"/>
  <c r="BK552"/>
  <c r="BK536"/>
  <c r="J516"/>
  <c r="J498"/>
  <c r="BK465"/>
  <c r="BK458"/>
  <c r="BK444"/>
  <c r="J425"/>
  <c r="BK391"/>
  <c r="J372"/>
  <c r="J351"/>
  <c r="J337"/>
  <c r="J331"/>
  <c r="BK252"/>
  <c r="J241"/>
  <c r="J221"/>
  <c r="J211"/>
  <c r="J180"/>
  <c r="J172"/>
  <c r="J570"/>
  <c r="J552"/>
  <c r="BK540"/>
  <c r="BK508"/>
  <c r="J496"/>
  <c r="J458"/>
  <c r="BK448"/>
  <c r="J436"/>
  <c r="BK407"/>
  <c r="J384"/>
  <c r="BK363"/>
  <c r="BK345"/>
  <c r="BK326"/>
  <c r="BK272"/>
  <c r="BK254"/>
  <c r="BK241"/>
  <c r="BK227"/>
  <c r="BK180"/>
  <c r="J154"/>
  <c i="41" r="J530"/>
  <c r="BK504"/>
  <c r="BK492"/>
  <c r="J474"/>
  <c r="J548"/>
  <c r="BK522"/>
  <c r="BK508"/>
  <c r="BK482"/>
  <c r="J464"/>
  <c r="J430"/>
  <c r="BK416"/>
  <c r="BK390"/>
  <c r="J351"/>
  <c r="J317"/>
  <c r="J307"/>
  <c r="J254"/>
  <c r="J232"/>
  <c r="BK216"/>
  <c r="J208"/>
  <c r="BK179"/>
  <c r="BK164"/>
  <c r="J544"/>
  <c r="BK526"/>
  <c r="J504"/>
  <c r="BK478"/>
  <c r="J434"/>
  <c r="J416"/>
  <c r="J390"/>
  <c r="BK359"/>
  <c r="BK332"/>
  <c r="J321"/>
  <c r="J309"/>
  <c r="J252"/>
  <c r="BK230"/>
  <c r="J210"/>
  <c r="BK198"/>
  <c r="BK166"/>
  <c r="BK464"/>
  <c r="J426"/>
  <c r="BK412"/>
  <c r="BK395"/>
  <c r="J380"/>
  <c r="BK365"/>
  <c r="BK341"/>
  <c r="BK327"/>
  <c r="J315"/>
  <c r="J311"/>
  <c r="J280"/>
  <c r="J245"/>
  <c r="J216"/>
  <c r="BK212"/>
  <c r="J202"/>
  <c r="J170"/>
  <c r="J149"/>
  <c i="42" r="J500"/>
  <c r="BK488"/>
  <c r="J464"/>
  <c r="BK439"/>
  <c r="BK420"/>
  <c r="BK410"/>
  <c r="J379"/>
  <c r="J356"/>
  <c r="J342"/>
  <c r="J327"/>
  <c r="J296"/>
  <c r="BK253"/>
  <c r="BK233"/>
  <c r="J227"/>
  <c r="BK175"/>
  <c r="BK528"/>
  <c r="BK514"/>
  <c r="BK500"/>
  <c r="BK464"/>
  <c r="BK437"/>
  <c r="J426"/>
  <c r="J414"/>
  <c r="J396"/>
  <c r="J377"/>
  <c r="J339"/>
  <c r="J323"/>
  <c r="J308"/>
  <c r="BK276"/>
  <c r="BK243"/>
  <c r="J235"/>
  <c r="J173"/>
  <c r="J532"/>
  <c r="J522"/>
  <c r="J508"/>
  <c r="J480"/>
  <c r="J468"/>
  <c r="J420"/>
  <c r="J410"/>
  <c r="J387"/>
  <c r="J358"/>
  <c r="J331"/>
  <c r="J317"/>
  <c r="BK259"/>
  <c r="J237"/>
  <c r="BK186"/>
  <c r="BK173"/>
  <c r="BK362"/>
  <c r="BK325"/>
  <c r="J310"/>
  <c r="BK249"/>
  <c r="BK231"/>
  <c r="J156"/>
  <c i="43" r="F39"/>
  <c i="1" r="BD140"/>
  <c i="44" r="J406"/>
  <c r="BK396"/>
  <c r="J376"/>
  <c r="BK350"/>
  <c r="J338"/>
  <c r="BK324"/>
  <c r="J308"/>
  <c r="BK274"/>
  <c r="J225"/>
  <c r="J177"/>
  <c r="J157"/>
  <c r="J388"/>
  <c r="BK372"/>
  <c r="J356"/>
  <c r="BK340"/>
  <c r="BK322"/>
  <c r="J314"/>
  <c r="BK299"/>
  <c r="BK289"/>
  <c r="J277"/>
  <c r="J256"/>
  <c r="J212"/>
  <c r="J189"/>
  <c r="J173"/>
  <c r="J154"/>
  <c r="BK129"/>
  <c r="J400"/>
  <c r="J390"/>
  <c r="BK382"/>
  <c r="BK370"/>
  <c r="BK326"/>
  <c r="BK318"/>
  <c r="BK269"/>
  <c r="J243"/>
  <c r="BK225"/>
  <c r="J202"/>
  <c r="BK170"/>
  <c r="BK154"/>
  <c r="BK411"/>
  <c r="J404"/>
  <c r="BK390"/>
  <c r="J370"/>
  <c r="J358"/>
  <c r="J350"/>
  <c r="BK342"/>
  <c r="J326"/>
  <c r="BK279"/>
  <c r="J260"/>
  <c r="J246"/>
  <c r="J222"/>
  <c r="J199"/>
  <c r="BK184"/>
  <c r="BK139"/>
  <c i="45" r="J269"/>
  <c r="J261"/>
  <c r="BK247"/>
  <c r="J230"/>
  <c r="BK217"/>
  <c r="BK200"/>
  <c r="BK163"/>
  <c r="BK136"/>
  <c r="BK257"/>
  <c r="BK249"/>
  <c r="J228"/>
  <c r="J217"/>
  <c r="BK185"/>
  <c r="BK175"/>
  <c r="J267"/>
  <c r="J259"/>
  <c r="J239"/>
  <c r="BK228"/>
  <c r="BK182"/>
  <c r="J158"/>
  <c r="BK138"/>
  <c r="BK259"/>
  <c r="BK239"/>
  <c r="J221"/>
  <c r="J179"/>
  <c r="BK158"/>
  <c r="J151"/>
  <c i="46" r="J391"/>
  <c r="J383"/>
  <c r="BK353"/>
  <c r="J339"/>
  <c r="J247"/>
  <c r="BK194"/>
  <c r="J155"/>
  <c r="J131"/>
  <c r="J396"/>
  <c r="BK345"/>
  <c r="BK321"/>
  <c r="J299"/>
  <c r="BK282"/>
  <c r="J239"/>
  <c r="BK227"/>
  <c r="J212"/>
  <c r="J199"/>
  <c r="J182"/>
  <c r="J159"/>
  <c r="J137"/>
  <c r="BK391"/>
  <c r="J385"/>
  <c r="BK364"/>
  <c r="J335"/>
  <c r="BK313"/>
  <c r="J282"/>
  <c r="BK269"/>
  <c r="J241"/>
  <c r="J221"/>
  <c r="BK166"/>
  <c r="J404"/>
  <c r="J387"/>
  <c r="J364"/>
  <c r="BK339"/>
  <c r="J326"/>
  <c r="J292"/>
  <c r="BK241"/>
  <c r="BK199"/>
  <c r="BK163"/>
  <c r="J140"/>
  <c i="47" r="BK241"/>
  <c r="BK220"/>
  <c r="BK206"/>
  <c r="BK177"/>
  <c r="J128"/>
  <c r="J228"/>
  <c r="BK194"/>
  <c r="J177"/>
  <c r="BK164"/>
  <c r="BK139"/>
  <c r="BK228"/>
  <c r="BK215"/>
  <c r="BK160"/>
  <c r="BK230"/>
  <c r="J220"/>
  <c r="BK210"/>
  <c r="J186"/>
  <c r="BK144"/>
  <c i="48" r="J238"/>
  <c r="BK222"/>
  <c r="J212"/>
  <c r="BK194"/>
  <c r="J155"/>
  <c r="BK144"/>
  <c r="J242"/>
  <c r="BK226"/>
  <c r="BK206"/>
  <c r="J166"/>
  <c r="J130"/>
  <c r="BK245"/>
  <c r="BK240"/>
  <c r="J226"/>
  <c r="BK210"/>
  <c r="J189"/>
  <c r="J175"/>
  <c r="J128"/>
  <c r="J234"/>
  <c r="BK212"/>
  <c r="J191"/>
  <c r="BK171"/>
  <c r="J152"/>
  <c i="49" r="BK125"/>
  <c r="F36"/>
  <c i="1" r="BA147"/>
  <c i="50" r="BK125"/>
  <c r="F36"/>
  <c i="1" r="BA148"/>
  <c i="51" r="BK125"/>
  <c r="F37"/>
  <c i="1" r="BB149"/>
  <c i="52" r="J125"/>
  <c r="F36"/>
  <c i="1" r="BA150"/>
  <c i="53" r="F39"/>
  <c i="1" r="BD151"/>
  <c i="54" r="F37"/>
  <c i="1" r="BB152"/>
  <c i="55" r="J125"/>
  <c r="J36"/>
  <c i="1" r="AW153"/>
  <c i="56" r="F39"/>
  <c i="1" r="BD154"/>
  <c i="57" r="F39"/>
  <c i="1" r="BD155"/>
  <c i="58" r="F39"/>
  <c i="1" r="BD156"/>
  <c i="59" r="BK125"/>
  <c r="F38"/>
  <c i="1" r="BC157"/>
  <c i="61" r="BK125"/>
  <c r="F36"/>
  <c i="1" r="BA159"/>
  <c i="62" r="F37"/>
  <c i="1" r="BB160"/>
  <c i="63" r="J125"/>
  <c r="J36"/>
  <c i="1" r="AW161"/>
  <c i="64" r="F39"/>
  <c i="1" r="BD162"/>
  <c i="65" r="J125"/>
  <c r="F36"/>
  <c i="1" r="BA163"/>
  <c i="66" r="J36"/>
  <c i="1" r="AW164"/>
  <c i="67" r="J125"/>
  <c r="F36"/>
  <c i="1" r="BA165"/>
  <c i="68" r="BK125"/>
  <c r="F39"/>
  <c i="1" r="BD166"/>
  <c i="69" r="BK125"/>
  <c r="F38"/>
  <c i="1" r="BC167"/>
  <c i="70" r="BK125"/>
  <c r="F37"/>
  <c i="1" r="BB168"/>
  <c i="71" r="J252"/>
  <c r="BK223"/>
  <c r="J210"/>
  <c r="BK197"/>
  <c r="J175"/>
  <c r="J142"/>
  <c r="J256"/>
  <c r="J244"/>
  <c r="BK169"/>
  <c r="BK136"/>
  <c r="BK247"/>
  <c r="J166"/>
  <c r="J154"/>
  <c r="J240"/>
  <c r="J226"/>
  <c r="BK210"/>
  <c r="BK201"/>
  <c r="J180"/>
  <c r="BK151"/>
  <c i="72" r="BK228"/>
  <c r="BK214"/>
  <c r="BK180"/>
  <c r="BK170"/>
  <c r="BK161"/>
  <c r="J138"/>
  <c r="J232"/>
  <c r="J220"/>
  <c r="J205"/>
  <c r="BK184"/>
  <c r="BK156"/>
  <c r="BK234"/>
  <c r="BK211"/>
  <c r="BK188"/>
  <c r="J156"/>
  <c r="J147"/>
  <c r="BK202"/>
  <c r="BK153"/>
  <c i="73" r="BK154"/>
  <c r="J160"/>
  <c r="BK146"/>
  <c r="BK131"/>
  <c r="BK168"/>
  <c r="BK160"/>
  <c r="J140"/>
  <c r="BK162"/>
  <c r="J131"/>
  <c i="74" r="F39"/>
  <c i="1" r="BD173"/>
  <c i="75" r="J159"/>
  <c r="J150"/>
  <c r="BK137"/>
  <c r="BK159"/>
  <c r="BK139"/>
  <c r="BK154"/>
  <c r="BK135"/>
  <c r="J127"/>
  <c i="76" r="J146"/>
  <c r="J138"/>
  <c r="J171"/>
  <c r="BK144"/>
  <c r="BK138"/>
  <c r="BK171"/>
  <c r="J136"/>
  <c i="77" r="BK314"/>
  <c r="BK287"/>
  <c r="J279"/>
  <c r="BK235"/>
  <c r="J217"/>
  <c r="J205"/>
  <c r="J178"/>
  <c r="J148"/>
  <c r="BK321"/>
  <c r="BK275"/>
  <c r="BK256"/>
  <c r="BK239"/>
  <c r="J213"/>
  <c r="J184"/>
  <c r="BK168"/>
  <c r="J146"/>
  <c r="J304"/>
  <c r="J287"/>
  <c r="BK268"/>
  <c r="BK258"/>
  <c r="J239"/>
  <c r="J227"/>
  <c r="BK188"/>
  <c r="BK180"/>
  <c r="J152"/>
  <c r="J138"/>
  <c r="BK310"/>
  <c r="J293"/>
  <c r="J281"/>
  <c r="J235"/>
  <c r="BK209"/>
  <c r="J180"/>
  <c r="J160"/>
  <c r="BK148"/>
  <c r="J133"/>
  <c i="78" r="J128"/>
  <c r="BK128"/>
  <c i="21" r="BK337"/>
  <c r="BK269"/>
  <c r="J245"/>
  <c r="J227"/>
  <c r="J204"/>
  <c r="BK145"/>
  <c r="J352"/>
  <c r="BK330"/>
  <c r="J297"/>
  <c r="BK282"/>
  <c r="BK266"/>
  <c r="BK253"/>
  <c r="BK242"/>
  <c r="BK221"/>
  <c r="J201"/>
  <c r="J170"/>
  <c r="BK155"/>
  <c r="BK387"/>
  <c r="J364"/>
  <c r="J348"/>
  <c r="J312"/>
  <c r="BK291"/>
  <c r="J269"/>
  <c r="J257"/>
  <c r="J212"/>
  <c r="BK186"/>
  <c r="BK142"/>
  <c i="22" r="BK330"/>
  <c r="J324"/>
  <c r="BK299"/>
  <c r="J267"/>
  <c r="J234"/>
  <c r="J224"/>
  <c r="BK190"/>
  <c r="J164"/>
  <c r="BK144"/>
  <c r="BK334"/>
  <c r="BK303"/>
  <c r="BK263"/>
  <c r="BK234"/>
  <c r="BK224"/>
  <c r="BK199"/>
  <c r="J182"/>
  <c r="J140"/>
  <c r="J295"/>
  <c r="BK267"/>
  <c r="BK211"/>
  <c r="J190"/>
  <c r="J160"/>
  <c r="J345"/>
  <c r="BK324"/>
  <c r="BK307"/>
  <c r="J277"/>
  <c r="J247"/>
  <c r="BK221"/>
  <c r="J206"/>
  <c r="J168"/>
  <c r="BK152"/>
  <c i="23" r="J238"/>
  <c r="J220"/>
  <c r="J203"/>
  <c r="BK181"/>
  <c r="BK151"/>
  <c r="J135"/>
  <c r="BK238"/>
  <c r="J211"/>
  <c r="BK165"/>
  <c r="BK154"/>
  <c r="BK232"/>
  <c r="BK208"/>
  <c r="BK190"/>
  <c r="J181"/>
  <c r="J154"/>
  <c r="J224"/>
  <c r="BK203"/>
  <c r="J169"/>
  <c r="BK139"/>
  <c i="24" r="BK254"/>
  <c r="BK227"/>
  <c r="J209"/>
  <c r="J185"/>
  <c r="J140"/>
  <c r="J214"/>
  <c r="BK194"/>
  <c r="BK165"/>
  <c r="BK147"/>
  <c r="J134"/>
  <c r="BK240"/>
  <c r="J212"/>
  <c r="J188"/>
  <c r="BK153"/>
  <c r="BK257"/>
  <c r="BK218"/>
  <c r="BK180"/>
  <c r="BK168"/>
  <c i="25" r="BK201"/>
  <c r="BK177"/>
  <c r="J161"/>
  <c r="BK226"/>
  <c r="J212"/>
  <c r="J164"/>
  <c r="J149"/>
  <c r="BK134"/>
  <c r="BK212"/>
  <c r="J192"/>
  <c r="BK183"/>
  <c r="BK155"/>
  <c r="BK217"/>
  <c r="BK146"/>
  <c i="26" r="J274"/>
  <c r="BK255"/>
  <c r="BK199"/>
  <c r="BK157"/>
  <c r="BK146"/>
  <c r="BK134"/>
  <c r="J257"/>
  <c r="J231"/>
  <c r="BK217"/>
  <c r="BK190"/>
  <c r="J168"/>
  <c r="BK265"/>
  <c r="J241"/>
  <c r="BK221"/>
  <c r="BK204"/>
  <c r="J177"/>
  <c r="BK161"/>
  <c r="BK268"/>
  <c r="J244"/>
  <c r="J210"/>
  <c r="BK155"/>
  <c r="BK137"/>
  <c i="27" r="J200"/>
  <c r="BK181"/>
  <c r="J171"/>
  <c r="BK146"/>
  <c r="J239"/>
  <c r="J207"/>
  <c r="BK184"/>
  <c r="J139"/>
  <c r="J242"/>
  <c r="BK227"/>
  <c r="J190"/>
  <c r="BK163"/>
  <c r="BK242"/>
  <c r="J221"/>
  <c r="J197"/>
  <c r="BK176"/>
  <c r="J157"/>
  <c r="J146"/>
  <c i="28" r="BK125"/>
  <c r="F37"/>
  <c i="1" r="BB125"/>
  <c i="29" r="BK290"/>
  <c r="J272"/>
  <c r="BK254"/>
  <c r="J236"/>
  <c r="BK208"/>
  <c r="J290"/>
  <c r="J265"/>
  <c r="BK259"/>
  <c r="J220"/>
  <c r="J161"/>
  <c r="J128"/>
  <c r="J296"/>
  <c r="BK248"/>
  <c r="BK195"/>
  <c r="BK169"/>
  <c r="BK161"/>
  <c r="BK139"/>
  <c r="J285"/>
  <c r="J259"/>
  <c r="BK242"/>
  <c r="BK204"/>
  <c r="J175"/>
  <c i="30" r="BK274"/>
  <c r="J260"/>
  <c r="BK219"/>
  <c r="BK190"/>
  <c r="BK178"/>
  <c r="BK279"/>
  <c r="J254"/>
  <c r="BK233"/>
  <c r="J186"/>
  <c r="BK153"/>
  <c r="J274"/>
  <c r="J248"/>
  <c r="J238"/>
  <c r="BK227"/>
  <c r="J167"/>
  <c r="BK283"/>
  <c r="BK248"/>
  <c r="J219"/>
  <c r="BK158"/>
  <c i="31" r="J328"/>
  <c r="BK298"/>
  <c r="J271"/>
  <c r="J198"/>
  <c r="J128"/>
  <c r="BK322"/>
  <c r="J279"/>
  <c r="BK251"/>
  <c r="BK198"/>
  <c r="J169"/>
  <c r="BK134"/>
  <c r="J314"/>
  <c r="J260"/>
  <c r="J223"/>
  <c r="J171"/>
  <c r="J137"/>
  <c r="BK292"/>
  <c r="BK279"/>
  <c r="J240"/>
  <c r="BK211"/>
  <c r="BK171"/>
  <c r="J134"/>
  <c i="32" r="BK224"/>
  <c r="J215"/>
  <c r="J179"/>
  <c r="BK131"/>
  <c r="J192"/>
  <c r="J139"/>
  <c r="J229"/>
  <c r="J206"/>
  <c r="J175"/>
  <c r="J154"/>
  <c r="J224"/>
  <c r="BK195"/>
  <c r="BK179"/>
  <c r="BK151"/>
  <c i="33" r="BK277"/>
  <c r="BK251"/>
  <c r="BK240"/>
  <c r="BK167"/>
  <c r="BK128"/>
  <c r="BK259"/>
  <c r="J236"/>
  <c r="J224"/>
  <c r="J207"/>
  <c r="J194"/>
  <c r="BK164"/>
  <c r="J128"/>
  <c r="BK243"/>
  <c r="BK214"/>
  <c r="J161"/>
  <c r="J148"/>
  <c r="J268"/>
  <c r="BK230"/>
  <c r="J209"/>
  <c r="BK173"/>
  <c r="J136"/>
  <c i="34" r="J254"/>
  <c r="BK238"/>
  <c r="BK202"/>
  <c r="J185"/>
  <c r="J168"/>
  <c r="BK251"/>
  <c r="BK234"/>
  <c r="J222"/>
  <c r="J202"/>
  <c r="J165"/>
  <c r="BK144"/>
  <c r="BK254"/>
  <c r="J238"/>
  <c r="BK226"/>
  <c r="BK206"/>
  <c r="BK165"/>
  <c r="BK147"/>
  <c i="35" r="BK259"/>
  <c r="BK232"/>
  <c r="BK201"/>
  <c r="BK144"/>
  <c r="J235"/>
  <c r="J218"/>
  <c r="BK164"/>
  <c r="J131"/>
  <c r="J247"/>
  <c r="BK226"/>
  <c r="J201"/>
  <c r="BK266"/>
  <c r="J228"/>
  <c r="J170"/>
  <c r="BK161"/>
  <c i="36" r="J355"/>
  <c r="BK335"/>
  <c r="BK311"/>
  <c r="BK292"/>
  <c r="J275"/>
  <c r="BK260"/>
  <c r="J230"/>
  <c r="BK189"/>
  <c r="J173"/>
  <c r="J130"/>
  <c r="BK321"/>
  <c r="BK290"/>
  <c r="J247"/>
  <c r="J175"/>
  <c r="J154"/>
  <c r="BK358"/>
  <c r="BK330"/>
  <c r="BK303"/>
  <c r="J283"/>
  <c r="J252"/>
  <c r="BK211"/>
  <c r="J168"/>
  <c r="BK349"/>
  <c r="BK317"/>
  <c r="BK287"/>
  <c r="J232"/>
  <c r="J186"/>
  <c i="37" r="J166"/>
  <c r="BK137"/>
  <c r="BK185"/>
  <c r="BK154"/>
  <c r="J127"/>
  <c r="J169"/>
  <c r="BK151"/>
  <c r="J185"/>
  <c r="BK148"/>
  <c i="38" r="BK200"/>
  <c r="J185"/>
  <c r="BK142"/>
  <c r="J223"/>
  <c r="J166"/>
  <c r="J129"/>
  <c r="BK223"/>
  <c r="BK194"/>
  <c r="BK177"/>
  <c r="J134"/>
  <c r="BK225"/>
  <c r="BK157"/>
  <c i="39" r="J233"/>
  <c r="J216"/>
  <c r="J200"/>
  <c r="BK233"/>
  <c r="J218"/>
  <c r="BK181"/>
  <c r="BK154"/>
  <c r="BK241"/>
  <c r="J211"/>
  <c r="BK152"/>
  <c r="J134"/>
  <c r="J228"/>
  <c r="J181"/>
  <c r="BK163"/>
  <c i="40" r="J595"/>
  <c r="J584"/>
  <c r="BK572"/>
  <c r="BK556"/>
  <c r="J532"/>
  <c r="J512"/>
  <c r="J475"/>
  <c r="J452"/>
  <c r="BK427"/>
  <c r="J403"/>
  <c r="BK374"/>
  <c r="BK347"/>
  <c r="BK335"/>
  <c r="BK324"/>
  <c r="J272"/>
  <c r="J237"/>
  <c r="BK219"/>
  <c r="J187"/>
  <c r="BK174"/>
  <c r="J572"/>
  <c r="BK546"/>
  <c r="J528"/>
  <c r="BK512"/>
  <c r="BK496"/>
  <c r="J463"/>
  <c r="J448"/>
  <c r="BK432"/>
  <c r="BK376"/>
  <c r="J365"/>
  <c r="J343"/>
  <c r="BK300"/>
  <c r="J250"/>
  <c r="BK225"/>
  <c r="BK217"/>
  <c r="BK187"/>
  <c r="J174"/>
  <c r="BK132"/>
  <c r="J556"/>
  <c r="J536"/>
  <c r="BK504"/>
  <c r="BK463"/>
  <c r="J446"/>
  <c r="BK425"/>
  <c r="BK414"/>
  <c r="J391"/>
  <c r="J347"/>
  <c r="J335"/>
  <c r="J277"/>
  <c r="J252"/>
  <c r="BK237"/>
  <c r="BK221"/>
  <c r="BK213"/>
  <c r="J156"/>
  <c i="41" r="BK512"/>
  <c r="J496"/>
  <c r="J486"/>
  <c r="J466"/>
  <c r="J526"/>
  <c r="J492"/>
  <c r="J478"/>
  <c r="BK446"/>
  <c r="BK434"/>
  <c r="J420"/>
  <c r="J395"/>
  <c r="J365"/>
  <c r="BK339"/>
  <c r="J313"/>
  <c r="BK280"/>
  <c r="BK238"/>
  <c r="BK222"/>
  <c r="BK210"/>
  <c r="BK200"/>
  <c r="J553"/>
  <c r="BK540"/>
  <c r="J522"/>
  <c r="J470"/>
  <c r="BK430"/>
  <c r="BK418"/>
  <c r="J397"/>
  <c r="J370"/>
  <c r="J349"/>
  <c r="J329"/>
  <c r="BK302"/>
  <c r="BK245"/>
  <c r="BK214"/>
  <c r="J172"/>
  <c r="BK149"/>
  <c r="BK443"/>
  <c r="J424"/>
  <c r="J376"/>
  <c r="BK349"/>
  <c r="J339"/>
  <c r="BK323"/>
  <c r="J302"/>
  <c r="BK254"/>
  <c r="BK226"/>
  <c r="J214"/>
  <c r="J206"/>
  <c r="J198"/>
  <c r="J151"/>
  <c i="42" r="BK504"/>
  <c r="J492"/>
  <c r="BK468"/>
  <c r="J458"/>
  <c r="BK430"/>
  <c r="J402"/>
  <c r="BK360"/>
  <c r="J349"/>
  <c r="J329"/>
  <c r="J294"/>
  <c r="J257"/>
  <c r="BK239"/>
  <c r="BK179"/>
  <c r="BK132"/>
  <c r="BK522"/>
  <c r="BK508"/>
  <c r="J476"/>
  <c r="BK443"/>
  <c r="J430"/>
  <c r="J418"/>
  <c r="BK404"/>
  <c r="J382"/>
  <c r="J360"/>
  <c r="BK327"/>
  <c r="BK296"/>
  <c r="J241"/>
  <c r="BK225"/>
  <c r="J539"/>
  <c r="J528"/>
  <c r="J512"/>
  <c r="BK484"/>
  <c r="BK460"/>
  <c r="J435"/>
  <c r="BK414"/>
  <c r="BK402"/>
  <c r="BK382"/>
  <c r="BK333"/>
  <c r="BK261"/>
  <c r="J249"/>
  <c r="J233"/>
  <c r="J171"/>
  <c r="BK349"/>
  <c r="BK323"/>
  <c r="BK257"/>
  <c r="BK241"/>
  <c r="J177"/>
  <c i="43" r="J125"/>
  <c r="F38"/>
  <c i="1" r="BC140"/>
  <c i="44" r="J394"/>
  <c r="J374"/>
  <c r="BK348"/>
  <c r="J340"/>
  <c r="BK330"/>
  <c r="BK314"/>
  <c r="BK301"/>
  <c r="J267"/>
  <c r="BK194"/>
  <c r="J170"/>
  <c r="BK149"/>
  <c r="BK386"/>
  <c r="BK358"/>
  <c r="J348"/>
  <c r="J334"/>
  <c r="BK320"/>
  <c r="BK303"/>
  <c r="BK297"/>
  <c r="BK285"/>
  <c r="BK260"/>
  <c r="J241"/>
  <c r="BK181"/>
  <c r="BK162"/>
  <c r="J139"/>
  <c r="BK406"/>
  <c r="J398"/>
  <c r="BK388"/>
  <c r="BK380"/>
  <c r="J367"/>
  <c r="BK338"/>
  <c r="J322"/>
  <c r="BK277"/>
  <c r="J254"/>
  <c r="BK236"/>
  <c r="J205"/>
  <c r="J181"/>
  <c r="J162"/>
  <c r="J142"/>
  <c r="J408"/>
  <c r="J378"/>
  <c r="BK367"/>
  <c r="J360"/>
  <c r="J344"/>
  <c r="BK328"/>
  <c r="J289"/>
  <c r="J274"/>
  <c r="J258"/>
  <c r="BK243"/>
  <c r="J215"/>
  <c r="J197"/>
  <c r="BK173"/>
  <c r="BK142"/>
  <c r="J131"/>
  <c i="45" r="J253"/>
  <c r="BK243"/>
  <c r="BK204"/>
  <c r="BK192"/>
  <c r="BK173"/>
  <c r="J141"/>
  <c r="BK272"/>
  <c r="BK253"/>
  <c r="BK230"/>
  <c r="BK207"/>
  <c r="J192"/>
  <c r="J177"/>
  <c r="J138"/>
  <c r="J265"/>
  <c r="BK255"/>
  <c r="J237"/>
  <c r="J226"/>
  <c r="BK171"/>
  <c r="BK144"/>
  <c r="BK251"/>
  <c r="BK237"/>
  <c r="J209"/>
  <c r="J173"/>
  <c r="BK133"/>
  <c i="46" r="J394"/>
  <c r="BK379"/>
  <c r="J345"/>
  <c r="BK319"/>
  <c r="J289"/>
  <c r="BK249"/>
  <c r="BK215"/>
  <c r="J185"/>
  <c r="J133"/>
  <c r="BK399"/>
  <c r="BK377"/>
  <c r="J347"/>
  <c r="BK333"/>
  <c r="J319"/>
  <c r="J304"/>
  <c r="BK278"/>
  <c r="J249"/>
  <c r="BK232"/>
  <c r="BK221"/>
  <c r="J207"/>
  <c r="BK188"/>
  <c r="BK169"/>
  <c r="BK155"/>
  <c r="BK135"/>
  <c r="J381"/>
  <c r="J371"/>
  <c r="J349"/>
  <c r="BK326"/>
  <c r="J311"/>
  <c r="J275"/>
  <c r="J236"/>
  <c r="J188"/>
  <c r="BK131"/>
  <c r="J373"/>
  <c r="BK343"/>
  <c r="BK335"/>
  <c r="BK311"/>
  <c r="J302"/>
  <c r="BK257"/>
  <c r="BK239"/>
  <c r="BK182"/>
  <c r="J157"/>
  <c r="BK133"/>
  <c i="47" r="BK232"/>
  <c r="J222"/>
  <c r="J210"/>
  <c r="BK191"/>
  <c r="J172"/>
  <c r="J141"/>
  <c r="J236"/>
  <c r="BK199"/>
  <c r="BK182"/>
  <c r="BK167"/>
  <c r="J146"/>
  <c r="BK236"/>
  <c r="BK226"/>
  <c r="J204"/>
  <c r="J144"/>
  <c r="J226"/>
  <c r="J215"/>
  <c r="J208"/>
  <c r="J174"/>
  <c r="BK141"/>
  <c i="48" r="J230"/>
  <c r="BK216"/>
  <c r="BK202"/>
  <c r="J171"/>
  <c r="BK149"/>
  <c r="BK133"/>
  <c r="BK230"/>
  <c r="J220"/>
  <c r="BK189"/>
  <c r="J149"/>
  <c r="BK126"/>
  <c r="BK228"/>
  <c r="J208"/>
  <c r="BK191"/>
  <c r="BK155"/>
  <c r="J126"/>
  <c r="BK220"/>
  <c r="BK208"/>
  <c r="BK185"/>
  <c r="BK163"/>
  <c r="J136"/>
  <c i="49" r="F39"/>
  <c i="1" r="BD147"/>
  <c i="50" r="J125"/>
  <c r="F38"/>
  <c i="1" r="BC148"/>
  <c i="50" r="F39"/>
  <c i="1" r="BD148"/>
  <c i="51" r="F36"/>
  <c i="1" r="BA149"/>
  <c i="52" r="F38"/>
  <c i="1" r="BC150"/>
  <c i="53" r="BK125"/>
  <c r="F36"/>
  <c i="1" r="BA151"/>
  <c i="54" r="F38"/>
  <c i="1" r="BC152"/>
  <c i="55" r="BK125"/>
  <c r="F38"/>
  <c i="1" r="BC153"/>
  <c i="56" r="F37"/>
  <c i="1" r="BB154"/>
  <c i="57" r="F36"/>
  <c i="1" r="BA155"/>
  <c i="58" r="BK125"/>
  <c r="F38"/>
  <c i="1" r="BC156"/>
  <c i="59" r="F37"/>
  <c i="1" r="BB157"/>
  <c i="60" r="J125"/>
  <c r="F38"/>
  <c i="1" r="BC158"/>
  <c i="61" r="F37"/>
  <c i="1" r="BB159"/>
  <c i="62" r="F39"/>
  <c i="1" r="BD160"/>
  <c i="62" r="F36"/>
  <c i="1" r="BA160"/>
  <c i="63" r="F37"/>
  <c i="1" r="BB161"/>
  <c i="64" r="F36"/>
  <c i="1" r="BA162"/>
  <c i="65" r="BK125"/>
  <c r="F38"/>
  <c i="1" r="BC163"/>
  <c i="66" r="BK125"/>
  <c i="67" r="BK125"/>
  <c r="F37"/>
  <c i="1" r="BB165"/>
  <c i="68" r="J125"/>
  <c r="J36"/>
  <c i="1" r="AW166"/>
  <c i="69" r="F37"/>
  <c i="1" r="BB167"/>
  <c i="70" r="F39"/>
  <c i="1" r="BD168"/>
  <c i="71" r="J258"/>
  <c r="BK234"/>
  <c r="BK220"/>
  <c r="BK191"/>
  <c r="BK163"/>
  <c r="J136"/>
  <c r="J250"/>
  <c r="J191"/>
  <c r="BK186"/>
  <c r="BK160"/>
  <c r="J127"/>
  <c r="J237"/>
  <c r="BK157"/>
  <c r="BK142"/>
  <c r="BK237"/>
  <c r="J220"/>
  <c r="J186"/>
  <c r="J172"/>
  <c r="BK154"/>
  <c i="72" r="BK230"/>
  <c r="J216"/>
  <c r="BK199"/>
  <c r="BK176"/>
  <c r="BK147"/>
  <c r="J133"/>
  <c r="J234"/>
  <c r="J222"/>
  <c r="BK216"/>
  <c r="J199"/>
  <c r="J170"/>
  <c r="BK133"/>
  <c r="BK220"/>
  <c r="BK205"/>
  <c r="J184"/>
  <c r="J161"/>
  <c r="BK141"/>
  <c r="BK196"/>
  <c r="BK144"/>
  <c i="73" r="BK170"/>
  <c r="BK156"/>
  <c r="BK143"/>
  <c r="BK128"/>
  <c r="J162"/>
  <c r="J146"/>
  <c r="BK137"/>
  <c r="BK151"/>
  <c i="74" r="F37"/>
  <c i="1" r="BB173"/>
  <c i="75" r="BK157"/>
  <c r="BK148"/>
  <c r="J139"/>
  <c r="BK129"/>
  <c r="J148"/>
  <c r="BK131"/>
  <c r="J157"/>
  <c r="J141"/>
  <c i="76" r="J177"/>
  <c r="J142"/>
  <c r="BK128"/>
  <c r="BK166"/>
  <c r="BK146"/>
  <c r="BK136"/>
  <c r="J161"/>
  <c r="J144"/>
  <c i="77" r="BK306"/>
  <c r="J285"/>
  <c r="BK248"/>
  <c r="J233"/>
  <c r="BK211"/>
  <c r="J192"/>
  <c r="J176"/>
  <c r="BK133"/>
  <c r="J310"/>
  <c r="J266"/>
  <c r="BK252"/>
  <c r="J223"/>
  <c r="BK203"/>
  <c r="BK178"/>
  <c r="BK172"/>
  <c r="BK150"/>
  <c r="BK136"/>
  <c r="J300"/>
  <c r="J283"/>
  <c r="BK270"/>
  <c r="J260"/>
  <c r="J252"/>
  <c r="BK233"/>
  <c r="BK205"/>
  <c r="BK184"/>
  <c r="J168"/>
  <c r="BK144"/>
  <c r="J136"/>
  <c r="BK327"/>
  <c r="BK300"/>
  <c r="J289"/>
  <c r="J270"/>
  <c r="BK231"/>
  <c r="BK213"/>
  <c r="J196"/>
  <c r="J164"/>
  <c r="J140"/>
  <c i="1" r="AS174"/>
  <c r="AS95"/>
  <c r="AS180"/>
  <c i="2" r="J125"/>
  <c i="1" r="AS178"/>
  <c r="AS114"/>
  <c i="2" r="F39"/>
  <c i="1" r="BD96"/>
  <c i="2" r="F37"/>
  <c i="1" r="BB96"/>
  <c i="3" r="J162"/>
  <c r="J141"/>
  <c r="J128"/>
  <c r="BK159"/>
  <c r="BK150"/>
  <c r="BK169"/>
  <c r="BK141"/>
  <c r="J169"/>
  <c r="J153"/>
  <c r="J134"/>
  <c r="J125"/>
  <c i="4" r="BK187"/>
  <c r="BK175"/>
  <c r="BK144"/>
  <c r="J127"/>
  <c r="J189"/>
  <c r="J175"/>
  <c r="J159"/>
  <c r="BK149"/>
  <c r="BK194"/>
  <c r="J179"/>
  <c r="J161"/>
  <c r="BK155"/>
  <c r="BK189"/>
  <c r="J155"/>
  <c r="BK142"/>
  <c i="5" r="BK227"/>
  <c r="BK217"/>
  <c r="BK193"/>
  <c r="J171"/>
  <c r="J165"/>
  <c r="BK234"/>
  <c r="J225"/>
  <c r="BK211"/>
  <c r="BK205"/>
  <c r="BK189"/>
  <c r="BK178"/>
  <c r="BK169"/>
  <c r="J154"/>
  <c r="J143"/>
  <c r="BK140"/>
  <c r="J138"/>
  <c r="BK136"/>
  <c r="J234"/>
  <c r="BK225"/>
  <c r="J223"/>
  <c r="J215"/>
  <c r="BK213"/>
  <c r="J211"/>
  <c r="J209"/>
  <c r="J207"/>
  <c r="J184"/>
  <c r="J180"/>
  <c r="J173"/>
  <c r="BK171"/>
  <c r="BK167"/>
  <c r="BK156"/>
  <c r="BK154"/>
  <c r="J148"/>
  <c r="J140"/>
  <c r="BK138"/>
  <c r="J136"/>
  <c r="J132"/>
  <c r="J130"/>
  <c r="J229"/>
  <c r="J227"/>
  <c r="BK221"/>
  <c r="J219"/>
  <c r="J217"/>
  <c r="J205"/>
  <c r="BK203"/>
  <c r="J198"/>
  <c r="J193"/>
  <c r="J178"/>
  <c r="BK176"/>
  <c r="BK161"/>
  <c r="BK148"/>
  <c r="BK143"/>
  <c r="BK130"/>
  <c i="6" r="BK167"/>
  <c r="J153"/>
  <c r="BK147"/>
  <c r="BK145"/>
  <c r="BK143"/>
  <c r="BK135"/>
  <c r="J162"/>
  <c r="J145"/>
  <c r="BK133"/>
  <c r="BK164"/>
  <c r="BK149"/>
  <c r="J137"/>
  <c r="BK162"/>
  <c r="J156"/>
  <c r="J149"/>
  <c r="J127"/>
  <c i="7" r="BK219"/>
  <c r="BK214"/>
  <c r="J191"/>
  <c r="J171"/>
  <c r="J155"/>
  <c r="J146"/>
  <c r="BK133"/>
  <c r="J214"/>
  <c r="BK184"/>
  <c r="BK173"/>
  <c r="BK148"/>
  <c r="J137"/>
  <c r="J221"/>
  <c r="J208"/>
  <c r="J195"/>
  <c r="J186"/>
  <c r="J153"/>
  <c r="BK140"/>
  <c r="BK202"/>
  <c r="BK195"/>
  <c r="J175"/>
  <c r="J158"/>
  <c i="8" r="J141"/>
  <c r="BK136"/>
  <c r="BK141"/>
  <c r="J131"/>
  <c r="J125"/>
  <c r="BK129"/>
  <c i="9" r="BK163"/>
  <c r="BK142"/>
  <c r="BK135"/>
  <c r="J176"/>
  <c r="BK161"/>
  <c r="BK152"/>
  <c r="BK176"/>
  <c r="J148"/>
  <c r="J168"/>
  <c r="J158"/>
  <c r="J152"/>
  <c r="J142"/>
  <c i="10" r="BK162"/>
  <c r="BK136"/>
  <c r="J168"/>
  <c r="J160"/>
  <c r="BK138"/>
  <c r="BK129"/>
  <c r="BK154"/>
  <c r="J146"/>
  <c r="J136"/>
  <c r="J150"/>
  <c r="J138"/>
  <c i="11" r="BK159"/>
  <c r="BK147"/>
  <c r="J133"/>
  <c r="BK127"/>
  <c r="BK149"/>
  <c r="J135"/>
  <c r="J151"/>
  <c r="J129"/>
  <c r="J172"/>
  <c r="J157"/>
  <c r="BK135"/>
  <c i="12" r="BK125"/>
  <c i="13" r="BK196"/>
  <c r="BK181"/>
  <c r="BK169"/>
  <c r="J149"/>
  <c r="J185"/>
  <c r="BK165"/>
  <c r="J137"/>
  <c r="J129"/>
  <c r="J193"/>
  <c r="J189"/>
  <c r="BK183"/>
  <c r="J163"/>
  <c r="BK135"/>
  <c r="BK129"/>
  <c r="BK193"/>
  <c r="J181"/>
  <c r="J169"/>
  <c r="BK149"/>
  <c i="14" r="BK218"/>
  <c r="J206"/>
  <c r="BK193"/>
  <c r="J181"/>
  <c r="J171"/>
  <c r="BK153"/>
  <c r="BK137"/>
  <c r="J210"/>
  <c r="BK204"/>
  <c r="J191"/>
  <c r="BK179"/>
  <c r="BK162"/>
  <c r="BK145"/>
  <c r="J189"/>
  <c r="J159"/>
  <c r="BK149"/>
  <c r="BK210"/>
  <c r="BK195"/>
  <c r="J173"/>
  <c r="J164"/>
  <c r="J143"/>
  <c r="BK135"/>
  <c i="15" r="J143"/>
  <c r="J129"/>
  <c r="J165"/>
  <c r="J154"/>
  <c r="BK147"/>
  <c r="BK133"/>
  <c r="BK154"/>
  <c r="BK129"/>
  <c r="BK160"/>
  <c r="BK137"/>
  <c r="BK131"/>
  <c i="16" r="J142"/>
  <c r="BK131"/>
  <c r="BK140"/>
  <c r="J131"/>
  <c r="J147"/>
  <c r="J140"/>
  <c r="J137"/>
  <c r="J127"/>
  <c i="17" r="J131"/>
  <c r="J127"/>
  <c r="BK131"/>
  <c r="BK129"/>
  <c i="18" r="J121"/>
  <c r="F38"/>
  <c i="1" r="BC113"/>
  <c i="19" r="BK194"/>
  <c r="BK187"/>
  <c r="J176"/>
  <c r="J163"/>
  <c r="BK136"/>
  <c r="BK130"/>
  <c r="J230"/>
  <c r="J210"/>
  <c r="BK197"/>
  <c r="J187"/>
  <c r="BK176"/>
  <c r="J156"/>
  <c r="BK140"/>
  <c r="BK202"/>
  <c r="J192"/>
  <c r="BK178"/>
  <c r="BK163"/>
  <c r="BK154"/>
  <c r="J136"/>
  <c r="BK216"/>
  <c r="BK204"/>
  <c r="J182"/>
  <c r="BK171"/>
  <c r="J140"/>
  <c i="20" r="J159"/>
  <c r="BK144"/>
  <c r="BK179"/>
  <c r="BK170"/>
  <c r="J165"/>
  <c r="J141"/>
  <c r="BK129"/>
  <c r="J168"/>
  <c r="BK131"/>
  <c r="BK163"/>
  <c r="J152"/>
  <c r="BK139"/>
  <c i="21" r="BK379"/>
  <c r="J370"/>
  <c r="BK341"/>
  <c r="J291"/>
  <c r="BK260"/>
  <c r="BK251"/>
  <c r="J234"/>
  <c r="BK229"/>
  <c r="BK218"/>
  <c r="BK182"/>
  <c r="BK170"/>
  <c r="J155"/>
  <c r="BK136"/>
  <c r="J358"/>
  <c r="J319"/>
  <c r="BK297"/>
  <c r="BK274"/>
  <c r="J242"/>
  <c r="J221"/>
  <c r="BK201"/>
  <c r="BK175"/>
  <c r="J158"/>
  <c r="BK361"/>
  <c r="BK348"/>
  <c r="BK306"/>
  <c r="BK289"/>
  <c r="BK272"/>
  <c r="BK257"/>
  <c r="J239"/>
  <c r="BK223"/>
  <c r="BK204"/>
  <c r="J186"/>
  <c r="BK158"/>
  <c r="J142"/>
  <c r="J379"/>
  <c r="J373"/>
  <c r="J361"/>
  <c r="J330"/>
  <c r="J309"/>
  <c r="J289"/>
  <c r="J263"/>
  <c r="J231"/>
  <c r="BK195"/>
  <c r="J172"/>
  <c i="22" r="J315"/>
  <c r="J283"/>
  <c r="J241"/>
  <c r="BK226"/>
  <c r="BK206"/>
  <c r="BK179"/>
  <c r="J152"/>
  <c r="BK342"/>
  <c r="BK318"/>
  <c r="J280"/>
  <c r="BK247"/>
  <c r="BK231"/>
  <c r="BK218"/>
  <c r="J193"/>
  <c r="BK171"/>
  <c r="J137"/>
  <c r="J271"/>
  <c r="J221"/>
  <c r="BK197"/>
  <c r="BK168"/>
  <c r="J149"/>
  <c r="J342"/>
  <c r="BK321"/>
  <c r="BK295"/>
  <c r="J274"/>
  <c r="BK250"/>
  <c r="BK241"/>
  <c r="J211"/>
  <c r="J199"/>
  <c r="BK175"/>
  <c r="J154"/>
  <c i="23" r="BK235"/>
  <c r="BK216"/>
  <c r="J195"/>
  <c r="J175"/>
  <c r="J139"/>
  <c r="J241"/>
  <c r="BK195"/>
  <c r="J172"/>
  <c r="BK156"/>
  <c r="BK247"/>
  <c r="BK211"/>
  <c r="BK199"/>
  <c r="BK183"/>
  <c r="J165"/>
  <c r="BK145"/>
  <c r="J190"/>
  <c r="BK160"/>
  <c r="J132"/>
  <c i="24" r="BK250"/>
  <c r="J218"/>
  <c r="J194"/>
  <c r="BK162"/>
  <c r="BK236"/>
  <c r="BK209"/>
  <c r="J180"/>
  <c r="J173"/>
  <c r="J153"/>
  <c r="BK137"/>
  <c r="J244"/>
  <c r="J227"/>
  <c r="BK205"/>
  <c r="BK182"/>
  <c r="BK140"/>
  <c r="J240"/>
  <c r="J182"/>
  <c r="BK171"/>
  <c r="J137"/>
  <c i="25" r="BK207"/>
  <c r="BK189"/>
  <c r="BK164"/>
  <c r="BK143"/>
  <c r="BK222"/>
  <c r="BK204"/>
  <c r="J174"/>
  <c r="J155"/>
  <c r="J143"/>
  <c r="BK131"/>
  <c r="J196"/>
  <c r="BK180"/>
  <c r="BK152"/>
  <c r="J201"/>
  <c r="J180"/>
  <c i="26" r="J268"/>
  <c r="J234"/>
  <c r="J192"/>
  <c r="J174"/>
  <c r="BK149"/>
  <c r="J137"/>
  <c r="J261"/>
  <c r="BK238"/>
  <c r="J221"/>
  <c r="J206"/>
  <c r="BK187"/>
  <c r="J165"/>
  <c r="J255"/>
  <c r="BK234"/>
  <c r="J217"/>
  <c r="BK194"/>
  <c r="BK172"/>
  <c r="J149"/>
  <c r="BK261"/>
  <c r="BK231"/>
  <c r="J190"/>
  <c r="J151"/>
  <c i="27" r="BK221"/>
  <c r="BK186"/>
  <c r="BK167"/>
  <c r="BK152"/>
  <c r="BK223"/>
  <c r="BK204"/>
  <c r="J181"/>
  <c r="J142"/>
  <c r="BK246"/>
  <c r="J233"/>
  <c r="BK207"/>
  <c r="J174"/>
  <c r="BK139"/>
  <c r="J227"/>
  <c r="BK214"/>
  <c r="BK178"/>
  <c r="J136"/>
  <c i="28" r="F39"/>
  <c i="1" r="BD125"/>
  <c i="28" r="F38"/>
  <c i="1" r="BC125"/>
  <c i="29" r="J262"/>
  <c r="J238"/>
  <c r="J199"/>
  <c r="BK285"/>
  <c r="BK262"/>
  <c r="BK238"/>
  <c r="J195"/>
  <c r="J149"/>
  <c r="J300"/>
  <c r="J276"/>
  <c r="J204"/>
  <c r="BK175"/>
  <c r="J152"/>
  <c r="BK287"/>
  <c r="J254"/>
  <c r="J244"/>
  <c r="BK220"/>
  <c r="J186"/>
  <c r="BK128"/>
  <c i="30" r="BK269"/>
  <c r="J229"/>
  <c r="J201"/>
  <c r="BK181"/>
  <c r="BK167"/>
  <c r="J251"/>
  <c r="BK201"/>
  <c r="J161"/>
  <c r="BK287"/>
  <c r="J272"/>
  <c r="BK254"/>
  <c r="BK240"/>
  <c r="J233"/>
  <c r="J190"/>
  <c r="J155"/>
  <c r="J245"/>
  <c r="J217"/>
  <c r="BK155"/>
  <c r="BK129"/>
  <c i="31" r="J292"/>
  <c r="BK230"/>
  <c r="BK183"/>
  <c r="BK151"/>
  <c r="BK328"/>
  <c r="BK288"/>
  <c r="BK271"/>
  <c r="BK262"/>
  <c r="J230"/>
  <c r="J183"/>
  <c r="BK137"/>
  <c r="BK316"/>
  <c r="BK269"/>
  <c r="J251"/>
  <c r="J207"/>
  <c r="BK180"/>
  <c r="BK157"/>
  <c r="BK304"/>
  <c r="BK285"/>
  <c r="J253"/>
  <c r="BK223"/>
  <c r="J186"/>
  <c r="BK169"/>
  <c i="32" r="BK233"/>
  <c r="BK217"/>
  <c r="J171"/>
  <c r="J128"/>
  <c r="BK175"/>
  <c r="J151"/>
  <c r="J233"/>
  <c r="BK215"/>
  <c r="J195"/>
  <c r="J168"/>
  <c r="J146"/>
  <c r="J212"/>
  <c r="BK192"/>
  <c r="BK171"/>
  <c r="J148"/>
  <c i="33" r="J263"/>
  <c r="J248"/>
  <c r="BK203"/>
  <c r="BK190"/>
  <c r="BK273"/>
  <c r="BK248"/>
  <c r="BK228"/>
  <c r="BK209"/>
  <c r="BK185"/>
  <c r="BK161"/>
  <c r="J273"/>
  <c r="J240"/>
  <c r="J190"/>
  <c r="J151"/>
  <c r="BK136"/>
  <c r="BK234"/>
  <c r="BK224"/>
  <c r="J167"/>
  <c r="J133"/>
  <c i="34" r="J247"/>
  <c r="BK213"/>
  <c r="BK193"/>
  <c r="BK174"/>
  <c r="J162"/>
  <c r="J144"/>
  <c r="BK247"/>
  <c r="J229"/>
  <c r="BK209"/>
  <c r="J193"/>
  <c r="BK135"/>
  <c r="J243"/>
  <c r="J234"/>
  <c r="BK220"/>
  <c r="J174"/>
  <c r="BK162"/>
  <c r="BK150"/>
  <c i="35" r="BK261"/>
  <c r="J240"/>
  <c r="J210"/>
  <c r="J147"/>
  <c r="J128"/>
  <c r="BK251"/>
  <c r="J226"/>
  <c r="BK192"/>
  <c r="J158"/>
  <c r="J270"/>
  <c r="BK243"/>
  <c r="J220"/>
  <c r="BK188"/>
  <c r="BK170"/>
  <c r="J237"/>
  <c r="J188"/>
  <c r="BK156"/>
  <c i="36" r="J352"/>
  <c r="J337"/>
  <c r="J317"/>
  <c r="BK295"/>
  <c r="BK283"/>
  <c r="J264"/>
  <c r="BK232"/>
  <c r="BK203"/>
  <c r="J159"/>
  <c r="J362"/>
  <c r="J311"/>
  <c r="J287"/>
  <c r="BK252"/>
  <c r="J225"/>
  <c r="BK157"/>
  <c r="BK362"/>
  <c r="J335"/>
  <c r="BK306"/>
  <c r="J295"/>
  <c r="J270"/>
  <c r="J236"/>
  <c r="J203"/>
  <c r="BK175"/>
  <c r="BK152"/>
  <c r="J358"/>
  <c r="J303"/>
  <c r="BK267"/>
  <c r="BK230"/>
  <c r="J206"/>
  <c r="BK177"/>
  <c r="BK130"/>
  <c i="37" r="BK169"/>
  <c r="J140"/>
  <c r="BK187"/>
  <c r="BK157"/>
  <c r="BK130"/>
  <c r="J196"/>
  <c r="J154"/>
  <c r="BK196"/>
  <c r="J177"/>
  <c r="J130"/>
  <c i="38" r="J207"/>
  <c r="J190"/>
  <c r="BK163"/>
  <c r="BK134"/>
  <c r="BK232"/>
  <c r="J211"/>
  <c r="BK174"/>
  <c r="J145"/>
  <c r="BK228"/>
  <c r="BK211"/>
  <c r="BK190"/>
  <c r="J174"/>
  <c r="BK132"/>
  <c r="J216"/>
  <c r="J154"/>
  <c r="J132"/>
  <c i="39" r="BK211"/>
  <c r="BK190"/>
  <c r="BK129"/>
  <c r="J214"/>
  <c r="J190"/>
  <c r="BK174"/>
  <c r="BK157"/>
  <c r="J241"/>
  <c r="BK221"/>
  <c r="BK194"/>
  <c r="BK145"/>
  <c r="J129"/>
  <c r="J205"/>
  <c r="BK166"/>
  <c r="J132"/>
  <c i="40" r="BK588"/>
  <c r="BK580"/>
  <c r="BK570"/>
  <c r="BK548"/>
  <c r="BK528"/>
  <c r="BK498"/>
  <c r="J465"/>
  <c r="J444"/>
  <c r="J414"/>
  <c r="J393"/>
  <c r="BK372"/>
  <c r="BK341"/>
  <c r="BK331"/>
  <c r="BK277"/>
  <c r="BK250"/>
  <c r="J233"/>
  <c r="J225"/>
  <c r="BK211"/>
  <c r="J176"/>
  <c r="J132"/>
  <c r="J562"/>
  <c r="J540"/>
  <c r="BK520"/>
  <c r="J502"/>
  <c r="BK454"/>
  <c r="J427"/>
  <c r="BK403"/>
  <c r="J378"/>
  <c r="J353"/>
  <c r="BK339"/>
  <c r="BK302"/>
  <c r="J235"/>
  <c r="J219"/>
  <c r="J209"/>
  <c r="BK176"/>
  <c r="BK154"/>
  <c r="BK560"/>
  <c r="BK544"/>
  <c r="BK524"/>
  <c r="BK502"/>
  <c r="BK467"/>
  <c r="J450"/>
  <c r="J432"/>
  <c r="J396"/>
  <c r="J376"/>
  <c r="J356"/>
  <c r="BK343"/>
  <c r="J324"/>
  <c r="BK274"/>
  <c r="J256"/>
  <c r="J243"/>
  <c r="BK229"/>
  <c r="J215"/>
  <c r="J178"/>
  <c i="41" r="J534"/>
  <c r="J508"/>
  <c r="J490"/>
  <c r="BK470"/>
  <c r="J540"/>
  <c r="J518"/>
  <c r="BK496"/>
  <c r="BK474"/>
  <c r="J443"/>
  <c r="BK424"/>
  <c r="J407"/>
  <c r="BK380"/>
  <c r="BK353"/>
  <c r="J319"/>
  <c r="BK309"/>
  <c r="J278"/>
  <c r="BK224"/>
  <c r="J212"/>
  <c r="J204"/>
  <c r="BK172"/>
  <c r="J166"/>
  <c r="BK544"/>
  <c r="BK530"/>
  <c r="J512"/>
  <c r="BK486"/>
  <c r="BK426"/>
  <c r="J412"/>
  <c r="J386"/>
  <c r="BK351"/>
  <c r="J327"/>
  <c r="BK317"/>
  <c r="J300"/>
  <c r="J234"/>
  <c r="J226"/>
  <c r="J179"/>
  <c r="J168"/>
  <c r="J132"/>
  <c r="BK422"/>
  <c r="BK407"/>
  <c r="BK386"/>
  <c r="J359"/>
  <c r="J332"/>
  <c r="BK321"/>
  <c r="BK313"/>
  <c r="J257"/>
  <c r="BK234"/>
  <c r="BK218"/>
  <c r="BK204"/>
  <c r="J174"/>
  <c r="J164"/>
  <c i="42" r="J514"/>
  <c r="J484"/>
  <c r="BK472"/>
  <c r="J446"/>
  <c r="J424"/>
  <c r="BK416"/>
  <c r="BK391"/>
  <c r="BK358"/>
  <c r="J337"/>
  <c r="BK308"/>
  <c r="J267"/>
  <c r="J251"/>
  <c r="BK229"/>
  <c r="BK177"/>
  <c r="BK539"/>
  <c r="J518"/>
  <c r="J504"/>
  <c r="J472"/>
  <c r="J439"/>
  <c r="BK424"/>
  <c r="J416"/>
  <c r="BK398"/>
  <c r="BK387"/>
  <c r="BK368"/>
  <c r="BK337"/>
  <c r="BK317"/>
  <c r="BK294"/>
  <c r="J274"/>
  <c r="J239"/>
  <c r="J186"/>
  <c r="J154"/>
  <c r="BK526"/>
  <c r="BK492"/>
  <c r="BK446"/>
  <c r="BK426"/>
  <c r="J398"/>
  <c r="J368"/>
  <c r="BK351"/>
  <c r="BK329"/>
  <c r="BK274"/>
  <c r="J253"/>
  <c r="BK227"/>
  <c r="J175"/>
  <c r="BK154"/>
  <c r="J333"/>
  <c r="J321"/>
  <c r="J276"/>
  <c r="J245"/>
  <c r="J229"/>
  <c r="J132"/>
  <c i="43" r="J36"/>
  <c i="1" r="AW140"/>
  <c i="44" r="BK404"/>
  <c r="BK398"/>
  <c r="J380"/>
  <c r="BK352"/>
  <c r="J342"/>
  <c r="BK332"/>
  <c r="BK316"/>
  <c r="J303"/>
  <c r="J269"/>
  <c r="BK215"/>
  <c r="J167"/>
  <c r="J136"/>
  <c r="J384"/>
  <c r="BK344"/>
  <c r="J328"/>
  <c r="BK308"/>
  <c r="J299"/>
  <c r="BK287"/>
  <c r="J265"/>
  <c r="BK248"/>
  <c r="BK197"/>
  <c r="BK177"/>
  <c r="BK131"/>
  <c r="J402"/>
  <c r="J386"/>
  <c r="BK378"/>
  <c r="BK362"/>
  <c r="BK334"/>
  <c r="J320"/>
  <c r="BK272"/>
  <c r="BK246"/>
  <c r="J232"/>
  <c r="BK212"/>
  <c r="J191"/>
  <c r="BK157"/>
  <c r="J411"/>
  <c r="BK402"/>
  <c r="BK394"/>
  <c r="BK376"/>
  <c r="BK365"/>
  <c r="J354"/>
  <c r="BK336"/>
  <c r="J297"/>
  <c r="J287"/>
  <c r="BK267"/>
  <c r="J248"/>
  <c r="BK241"/>
  <c r="BK205"/>
  <c r="BK189"/>
  <c r="BK164"/>
  <c r="BK136"/>
  <c r="J127"/>
  <c i="45" r="BK265"/>
  <c r="J251"/>
  <c r="BK221"/>
  <c r="BK209"/>
  <c r="J198"/>
  <c r="J175"/>
  <c r="J147"/>
  <c r="BK128"/>
  <c r="BK261"/>
  <c r="J243"/>
  <c r="J219"/>
  <c r="J200"/>
  <c r="BK179"/>
  <c r="BK151"/>
  <c r="BK269"/>
  <c r="J257"/>
  <c r="BK245"/>
  <c r="BK232"/>
  <c r="J185"/>
  <c r="J163"/>
  <c r="J263"/>
  <c r="BK241"/>
  <c r="J235"/>
  <c r="J204"/>
  <c r="J171"/>
  <c r="BK155"/>
  <c r="J144"/>
  <c i="46" r="BK396"/>
  <c r="BK385"/>
  <c r="J360"/>
  <c r="BK341"/>
  <c r="BK299"/>
  <c r="BK284"/>
  <c r="J278"/>
  <c r="J257"/>
  <c r="J232"/>
  <c r="BK207"/>
  <c r="BK192"/>
  <c r="J151"/>
  <c r="BK404"/>
  <c r="J389"/>
  <c r="J353"/>
  <c r="J343"/>
  <c r="J331"/>
  <c r="J313"/>
  <c r="BK289"/>
  <c r="J280"/>
  <c r="BK236"/>
  <c r="J224"/>
  <c r="BK209"/>
  <c r="J192"/>
  <c r="BK179"/>
  <c r="BK157"/>
  <c r="BK389"/>
  <c r="BK373"/>
  <c r="J351"/>
  <c r="J328"/>
  <c r="BK302"/>
  <c r="BK280"/>
  <c r="J255"/>
  <c r="BK212"/>
  <c r="J169"/>
  <c r="BK140"/>
  <c r="BK383"/>
  <c r="BK347"/>
  <c r="BK331"/>
  <c r="J309"/>
  <c r="J286"/>
  <c r="BK255"/>
  <c r="J229"/>
  <c r="J179"/>
  <c r="BK148"/>
  <c i="47" r="BK238"/>
  <c r="J230"/>
  <c r="BK213"/>
  <c r="BK186"/>
  <c r="J149"/>
  <c r="J191"/>
  <c r="BK149"/>
  <c r="J238"/>
  <c r="J232"/>
  <c r="J217"/>
  <c r="J182"/>
  <c r="BK234"/>
  <c r="BK222"/>
  <c r="J199"/>
  <c r="J164"/>
  <c r="J134"/>
  <c i="48" r="J228"/>
  <c r="BK214"/>
  <c r="BK196"/>
  <c r="J163"/>
  <c r="BK146"/>
  <c r="BK130"/>
  <c r="BK236"/>
  <c r="J222"/>
  <c r="J194"/>
  <c r="J144"/>
  <c r="J245"/>
  <c r="BK234"/>
  <c r="BK224"/>
  <c r="J202"/>
  <c r="BK178"/>
  <c r="J141"/>
  <c r="J236"/>
  <c r="J214"/>
  <c r="J196"/>
  <c r="J178"/>
  <c r="J159"/>
  <c r="J133"/>
  <c i="49" r="J125"/>
  <c r="F38"/>
  <c i="1" r="BC147"/>
  <c i="49" r="F37"/>
  <c i="1" r="BB147"/>
  <c i="50" r="F37"/>
  <c i="1" r="BB148"/>
  <c i="51" r="J125"/>
  <c r="F39"/>
  <c i="1" r="BD149"/>
  <c i="52" r="BK125"/>
  <c r="F37"/>
  <c i="1" r="BB150"/>
  <c i="53" r="F38"/>
  <c i="1" r="BC151"/>
  <c i="54" r="J125"/>
  <c r="F39"/>
  <c i="1" r="BD152"/>
  <c i="55" r="F39"/>
  <c i="1" r="BD153"/>
  <c i="56" r="BK125"/>
  <c r="F38"/>
  <c i="1" r="BC154"/>
  <c i="57" r="BK125"/>
  <c r="F38"/>
  <c i="1" r="BC155"/>
  <c i="58" r="J125"/>
  <c r="J36"/>
  <c i="1" r="AW156"/>
  <c i="59" r="F39"/>
  <c i="1" r="BD157"/>
  <c i="60" r="BK125"/>
  <c r="F39"/>
  <c i="1" r="BD158"/>
  <c i="60" r="F37"/>
  <c i="1" r="BB158"/>
  <c i="61" r="F38"/>
  <c i="1" r="BC159"/>
  <c i="62" r="BK125"/>
  <c i="63" r="BK125"/>
  <c r="F39"/>
  <c i="1" r="BD161"/>
  <c i="64" r="J125"/>
  <c r="F37"/>
  <c i="1" r="BB162"/>
  <c i="65" r="F37"/>
  <c i="1" r="BB163"/>
  <c i="66" r="J125"/>
  <c r="F37"/>
  <c i="1" r="BB164"/>
  <c i="67" r="F39"/>
  <c i="1" r="BD165"/>
  <c i="68" r="F38"/>
  <c i="1" r="BC166"/>
  <c i="69" r="J125"/>
  <c r="J36"/>
  <c i="1" r="AW167"/>
  <c i="70" r="F38"/>
  <c i="1" r="BC168"/>
  <c i="71" r="BK256"/>
  <c r="BK226"/>
  <c r="BK215"/>
  <c r="J201"/>
  <c r="BK188"/>
  <c r="J160"/>
  <c r="BK133"/>
  <c r="BK252"/>
  <c r="J231"/>
  <c r="BK183"/>
  <c r="J151"/>
  <c r="BK258"/>
  <c r="BK240"/>
  <c r="J163"/>
  <c r="J133"/>
  <c r="BK231"/>
  <c r="J215"/>
  <c r="BK205"/>
  <c r="J183"/>
  <c r="J169"/>
  <c i="72" r="J228"/>
  <c r="J208"/>
  <c r="J188"/>
  <c r="J150"/>
  <c r="J230"/>
  <c r="J218"/>
  <c r="J196"/>
  <c r="BK164"/>
  <c r="BK150"/>
  <c r="BK208"/>
  <c r="J167"/>
  <c r="J128"/>
  <c i="73" r="BK134"/>
  <c r="J154"/>
  <c r="BK140"/>
  <c r="J124"/>
  <c r="BK165"/>
  <c r="BK149"/>
  <c r="BK124"/>
  <c r="J149"/>
  <c i="74" r="BK125"/>
  <c r="F38"/>
  <c i="1" r="BC173"/>
  <c i="75" r="J154"/>
  <c r="BK146"/>
  <c r="J135"/>
  <c r="J146"/>
  <c r="BK127"/>
  <c r="BK150"/>
  <c r="J129"/>
  <c i="76" r="J149"/>
  <c r="J140"/>
  <c r="BK177"/>
  <c r="BK161"/>
  <c r="BK142"/>
  <c r="BK132"/>
  <c r="J166"/>
  <c r="J156"/>
  <c i="77" r="J321"/>
  <c r="BK304"/>
  <c r="BK281"/>
  <c r="BK246"/>
  <c r="BK223"/>
  <c r="J209"/>
  <c r="J188"/>
  <c r="BK164"/>
  <c r="J327"/>
  <c r="J291"/>
  <c r="J268"/>
  <c r="BK254"/>
  <c r="BK227"/>
  <c r="J199"/>
  <c r="BK176"/>
  <c r="BK160"/>
  <c r="BK138"/>
  <c r="J319"/>
  <c r="J297"/>
  <c r="J275"/>
  <c r="J264"/>
  <c r="J254"/>
  <c r="BK244"/>
  <c r="BK225"/>
  <c r="J201"/>
  <c r="BK182"/>
  <c r="BK156"/>
  <c r="BK140"/>
  <c r="J314"/>
  <c r="BK297"/>
  <c r="BK285"/>
  <c r="BK264"/>
  <c r="BK217"/>
  <c r="BK199"/>
  <c r="J174"/>
  <c r="J156"/>
  <c r="BK146"/>
  <c r="BK131"/>
  <c i="78" r="J125"/>
  <c i="1" r="AS176"/>
  <c r="AS146"/>
  <c r="AS98"/>
  <c i="3" r="J159"/>
  <c r="J150"/>
  <c r="J131"/>
  <c r="BK162"/>
  <c r="BK153"/>
  <c r="J165"/>
  <c r="J138"/>
  <c r="BK165"/>
  <c r="J147"/>
  <c r="BK131"/>
  <c i="4" r="BK196"/>
  <c r="J181"/>
  <c r="BK168"/>
  <c r="J149"/>
  <c r="J131"/>
  <c r="J187"/>
  <c r="BK173"/>
  <c r="J157"/>
  <c r="J142"/>
  <c r="BK185"/>
  <c r="J173"/>
  <c r="BK157"/>
  <c r="BK127"/>
  <c r="BK159"/>
  <c r="J144"/>
  <c i="5" r="BK232"/>
  <c r="BK223"/>
  <c r="J213"/>
  <c r="J189"/>
  <c r="J169"/>
  <c r="BK132"/>
  <c r="BK229"/>
  <c r="BK219"/>
  <c r="BK207"/>
  <c r="BK198"/>
  <c r="J176"/>
  <c r="J167"/>
  <c r="BK163"/>
  <c r="J156"/>
  <c i="6" r="BK129"/>
  <c r="BK137"/>
  <c r="J169"/>
  <c r="BK156"/>
  <c r="J143"/>
  <c r="BK127"/>
  <c r="BK169"/>
  <c r="J167"/>
  <c r="J131"/>
  <c i="7" r="BK216"/>
  <c r="J202"/>
  <c r="J182"/>
  <c r="J173"/>
  <c r="J161"/>
  <c r="BK137"/>
  <c r="J219"/>
  <c r="BK182"/>
  <c r="BK171"/>
  <c r="BK155"/>
  <c r="BK146"/>
  <c r="BK205"/>
  <c r="BK193"/>
  <c r="BK180"/>
  <c r="BK164"/>
  <c r="J148"/>
  <c r="J205"/>
  <c r="BK186"/>
  <c r="J166"/>
  <c r="J144"/>
  <c i="8" r="BK134"/>
  <c r="J139"/>
  <c r="J127"/>
  <c r="BK139"/>
  <c r="J136"/>
  <c i="9" r="J173"/>
  <c r="BK158"/>
  <c r="BK148"/>
  <c r="BK140"/>
  <c r="J133"/>
  <c r="BK171"/>
  <c r="BK150"/>
  <c r="BK173"/>
  <c r="J140"/>
  <c r="J178"/>
  <c r="J163"/>
  <c r="BK155"/>
  <c r="BK133"/>
  <c i="10" r="BK152"/>
  <c r="J129"/>
  <c r="BK175"/>
  <c r="J162"/>
  <c r="J148"/>
  <c r="J134"/>
  <c r="BK168"/>
  <c r="J152"/>
  <c r="BK140"/>
  <c r="BK173"/>
  <c r="BK148"/>
  <c i="11" r="BK170"/>
  <c r="BK157"/>
  <c r="J145"/>
  <c r="BK129"/>
  <c r="J165"/>
  <c r="BK145"/>
  <c r="BK133"/>
  <c r="BK137"/>
  <c r="J127"/>
  <c r="J170"/>
  <c r="J149"/>
  <c r="BK131"/>
  <c i="12" r="J125"/>
  <c i="13" r="J187"/>
  <c r="BK173"/>
  <c r="BK163"/>
  <c r="J135"/>
  <c r="J177"/>
  <c r="J139"/>
  <c r="J131"/>
  <c r="BK198"/>
  <c r="BK191"/>
  <c r="BK185"/>
  <c r="J165"/>
  <c r="BK156"/>
  <c r="J127"/>
  <c r="J191"/>
  <c r="J173"/>
  <c r="BK158"/>
  <c r="J143"/>
  <c r="BK133"/>
  <c i="14" r="BK199"/>
  <c r="J195"/>
  <c r="BK185"/>
  <c r="J169"/>
  <c r="J149"/>
  <c r="J135"/>
  <c r="J214"/>
  <c r="J201"/>
  <c r="J185"/>
  <c r="J177"/>
  <c r="BK159"/>
  <c r="BK143"/>
  <c r="J193"/>
  <c r="BK181"/>
  <c r="BK164"/>
  <c r="BK157"/>
  <c r="J153"/>
  <c r="J212"/>
  <c r="BK197"/>
  <c r="BK177"/>
  <c r="J145"/>
  <c r="J137"/>
  <c i="15" r="J156"/>
  <c r="J147"/>
  <c r="J131"/>
  <c r="BK167"/>
  <c r="BK156"/>
  <c r="J137"/>
  <c r="J167"/>
  <c r="J160"/>
  <c r="J149"/>
  <c r="BK165"/>
  <c r="BK145"/>
  <c r="J127"/>
  <c i="16" r="BK133"/>
  <c r="BK129"/>
  <c r="J145"/>
  <c r="J133"/>
  <c r="J125"/>
  <c r="BK145"/>
  <c r="J129"/>
  <c i="17" r="J125"/>
  <c r="J121"/>
  <c r="BK125"/>
  <c r="BK127"/>
  <c r="J123"/>
  <c i="18" r="F36"/>
  <c i="1" r="BA113"/>
  <c i="19" r="J216"/>
  <c r="J189"/>
  <c r="BK185"/>
  <c r="BK166"/>
  <c r="BK151"/>
  <c r="BK230"/>
  <c r="BK221"/>
  <c r="J213"/>
  <c r="J202"/>
  <c r="BK192"/>
  <c r="J185"/>
  <c r="J151"/>
  <c r="J226"/>
  <c r="BK207"/>
  <c r="J199"/>
  <c r="BK182"/>
  <c r="J169"/>
  <c r="J160"/>
  <c r="BK226"/>
  <c r="BK210"/>
  <c r="J194"/>
  <c r="J154"/>
  <c r="J133"/>
  <c i="20" r="BK173"/>
  <c r="BK148"/>
  <c r="BK136"/>
  <c r="BK175"/>
  <c r="BK168"/>
  <c r="J148"/>
  <c r="J131"/>
  <c r="J170"/>
  <c r="BK141"/>
  <c r="BK133"/>
  <c r="BK165"/>
  <c r="BK156"/>
  <c i="21" r="J384"/>
  <c r="BK376"/>
  <c r="J367"/>
  <c r="J337"/>
  <c r="J317"/>
  <c r="J282"/>
  <c r="BK248"/>
  <c r="BK231"/>
  <c r="BK227"/>
  <c r="J207"/>
  <c r="J189"/>
  <c r="BK172"/>
  <c r="BK164"/>
  <c r="BK344"/>
  <c r="BK312"/>
  <c r="J295"/>
  <c r="J251"/>
  <c r="BK239"/>
  <c r="BK207"/>
  <c r="BK192"/>
  <c r="J164"/>
  <c r="J136"/>
  <c r="BK355"/>
  <c r="J344"/>
  <c r="BK302"/>
  <c r="J286"/>
  <c r="J248"/>
  <c r="J229"/>
  <c r="BK212"/>
  <c r="BK189"/>
  <c r="J161"/>
  <c r="J145"/>
  <c r="BK384"/>
  <c r="J355"/>
  <c r="BK319"/>
  <c r="J306"/>
  <c r="BK286"/>
  <c r="BK234"/>
  <c r="BK199"/>
  <c r="J178"/>
  <c r="J139"/>
  <c i="22" r="J327"/>
  <c r="J303"/>
  <c r="BK271"/>
  <c r="BK229"/>
  <c r="J209"/>
  <c r="BK185"/>
  <c r="BK140"/>
  <c r="BK327"/>
  <c r="J299"/>
  <c r="BK274"/>
  <c r="J245"/>
  <c r="J226"/>
  <c r="BK215"/>
  <c r="J175"/>
  <c r="BK312"/>
  <c r="J255"/>
  <c r="J203"/>
  <c r="BK154"/>
  <c r="BK345"/>
  <c r="J330"/>
  <c r="J312"/>
  <c r="BK280"/>
  <c r="J261"/>
  <c r="J231"/>
  <c r="J215"/>
  <c r="BK182"/>
  <c r="BK164"/>
  <c r="J144"/>
  <c i="23" r="J229"/>
  <c r="J208"/>
  <c r="BK187"/>
  <c r="J148"/>
  <c r="J244"/>
  <c r="J235"/>
  <c r="BK193"/>
  <c r="J162"/>
  <c r="J145"/>
  <c r="BK229"/>
  <c r="J193"/>
  <c r="BK169"/>
  <c r="J151"/>
  <c r="J216"/>
  <c r="BK162"/>
  <c i="24" r="J257"/>
  <c r="J222"/>
  <c r="BK200"/>
  <c r="J171"/>
  <c r="BK158"/>
  <c r="BK212"/>
  <c r="BK185"/>
  <c r="BK177"/>
  <c r="J156"/>
  <c r="J143"/>
  <c r="J247"/>
  <c r="BK232"/>
  <c r="J200"/>
  <c r="J168"/>
  <c r="J147"/>
  <c r="J254"/>
  <c r="J236"/>
  <c r="J177"/>
  <c r="BK156"/>
  <c i="25" r="J204"/>
  <c r="J170"/>
  <c r="BK158"/>
  <c r="J209"/>
  <c r="J177"/>
  <c r="J152"/>
  <c r="BK138"/>
  <c r="BK209"/>
  <c r="J189"/>
  <c r="BK170"/>
  <c r="BK149"/>
  <c r="BK196"/>
  <c r="J138"/>
  <c i="26" r="J271"/>
  <c r="J252"/>
  <c r="J194"/>
  <c r="BK177"/>
  <c r="J155"/>
  <c r="BK271"/>
  <c r="BK241"/>
  <c r="BK224"/>
  <c r="BK214"/>
  <c r="BK174"/>
  <c r="J161"/>
  <c r="J248"/>
  <c r="BK229"/>
  <c r="BK210"/>
  <c r="J187"/>
  <c r="BK168"/>
  <c r="BK151"/>
  <c r="J265"/>
  <c r="J214"/>
  <c r="J157"/>
  <c i="27" r="J204"/>
  <c r="J184"/>
  <c r="BK174"/>
  <c r="J160"/>
  <c r="J246"/>
  <c r="J210"/>
  <c r="BK197"/>
  <c r="J176"/>
  <c r="BK136"/>
  <c r="BK239"/>
  <c r="BK218"/>
  <c r="J186"/>
  <c r="J155"/>
  <c r="J218"/>
  <c r="J194"/>
  <c r="J167"/>
  <c r="J152"/>
  <c i="29" r="BK265"/>
  <c r="J250"/>
  <c r="J226"/>
  <c r="J169"/>
  <c r="J280"/>
  <c r="BK226"/>
  <c r="BK172"/>
  <c r="J136"/>
  <c r="BK280"/>
  <c r="J242"/>
  <c r="BK189"/>
  <c r="J166"/>
  <c r="BK136"/>
  <c r="BK276"/>
  <c r="BK250"/>
  <c r="BK236"/>
  <c r="J189"/>
  <c r="J139"/>
  <c i="30" r="BK272"/>
  <c r="BK251"/>
  <c r="BK217"/>
  <c r="BK197"/>
  <c r="BK143"/>
  <c r="BK266"/>
  <c r="J227"/>
  <c r="J164"/>
  <c r="J129"/>
  <c r="J283"/>
  <c r="J266"/>
  <c r="BK245"/>
  <c r="BK229"/>
  <c r="J181"/>
  <c r="J143"/>
  <c r="BK260"/>
  <c r="BK243"/>
  <c r="J210"/>
  <c r="J153"/>
  <c i="31" r="J316"/>
  <c r="J282"/>
  <c r="BK207"/>
  <c r="BK154"/>
  <c r="J332"/>
  <c r="BK314"/>
  <c r="BK282"/>
  <c r="BK260"/>
  <c r="BK201"/>
  <c r="BK174"/>
  <c r="BK128"/>
  <c r="J277"/>
  <c r="BK253"/>
  <c r="J211"/>
  <c r="J177"/>
  <c r="J310"/>
  <c r="J288"/>
  <c r="J262"/>
  <c r="J233"/>
  <c r="BK177"/>
  <c r="J157"/>
  <c i="32" r="BK226"/>
  <c r="BK206"/>
  <c r="BK148"/>
  <c r="J226"/>
  <c r="BK157"/>
  <c r="J237"/>
  <c r="J217"/>
  <c r="BK199"/>
  <c r="BK128"/>
  <c r="J208"/>
  <c r="BK188"/>
  <c r="BK160"/>
  <c r="BK146"/>
  <c i="33" r="J259"/>
  <c r="J245"/>
  <c r="J199"/>
  <c r="J185"/>
  <c r="BK148"/>
  <c r="J265"/>
  <c r="BK245"/>
  <c r="J230"/>
  <c r="J214"/>
  <c r="BK199"/>
  <c r="J173"/>
  <c r="BK139"/>
  <c r="BK268"/>
  <c r="BK207"/>
  <c r="BK159"/>
  <c r="J277"/>
  <c r="J251"/>
  <c r="J222"/>
  <c r="J164"/>
  <c i="34" r="J251"/>
  <c r="BK229"/>
  <c r="J198"/>
  <c r="BK182"/>
  <c r="BK157"/>
  <c r="J258"/>
  <c r="BK243"/>
  <c r="J226"/>
  <c r="J206"/>
  <c r="J189"/>
  <c r="J150"/>
  <c r="J129"/>
  <c r="BK231"/>
  <c r="BK222"/>
  <c r="J182"/>
  <c r="BK168"/>
  <c r="J157"/>
  <c r="J132"/>
  <c i="35" r="J243"/>
  <c r="BK220"/>
  <c r="J167"/>
  <c r="BK131"/>
  <c r="J255"/>
  <c r="BK228"/>
  <c r="BK180"/>
  <c r="J156"/>
  <c r="BK128"/>
  <c r="J259"/>
  <c r="BK240"/>
  <c r="BK218"/>
  <c r="J183"/>
  <c r="BK158"/>
  <c r="BK247"/>
  <c r="BK183"/>
  <c r="BK167"/>
  <c r="BK147"/>
  <c i="36" r="J349"/>
  <c r="BK328"/>
  <c r="BK308"/>
  <c r="J290"/>
  <c r="BK273"/>
  <c r="BK247"/>
  <c r="J215"/>
  <c r="BK186"/>
  <c r="BK149"/>
  <c r="BK352"/>
  <c r="J308"/>
  <c r="BK275"/>
  <c r="BK228"/>
  <c r="BK168"/>
  <c r="J152"/>
  <c r="BK355"/>
  <c r="J325"/>
  <c r="BK300"/>
  <c r="J273"/>
  <c r="BK250"/>
  <c r="BK206"/>
  <c r="J177"/>
  <c r="J157"/>
  <c r="BK133"/>
  <c r="J328"/>
  <c r="J292"/>
  <c r="J260"/>
  <c r="BK225"/>
  <c r="BK180"/>
  <c r="BK140"/>
  <c i="37" r="J181"/>
  <c r="J148"/>
  <c r="J193"/>
  <c r="BK166"/>
  <c r="J151"/>
  <c r="BK200"/>
  <c r="J157"/>
  <c r="J137"/>
  <c r="BK181"/>
  <c r="J146"/>
  <c i="38" r="BK219"/>
  <c r="J181"/>
  <c r="BK160"/>
  <c r="BK129"/>
  <c r="J225"/>
  <c r="BK207"/>
  <c r="J160"/>
  <c r="J236"/>
  <c r="BK216"/>
  <c r="J200"/>
  <c r="BK181"/>
  <c r="BK152"/>
  <c r="J205"/>
  <c r="BK145"/>
  <c i="39" r="J237"/>
  <c r="BK218"/>
  <c r="BK205"/>
  <c r="J160"/>
  <c r="J224"/>
  <c r="BK200"/>
  <c r="J166"/>
  <c r="J152"/>
  <c r="BK237"/>
  <c r="BK216"/>
  <c r="BK160"/>
  <c r="BK142"/>
  <c r="BK230"/>
  <c r="J194"/>
  <c r="BK177"/>
  <c r="J157"/>
  <c r="BK134"/>
  <c i="40" r="J588"/>
  <c r="J580"/>
  <c r="BK566"/>
  <c r="J546"/>
  <c r="BK516"/>
  <c r="BK478"/>
  <c r="J454"/>
  <c r="BK436"/>
  <c r="BK418"/>
  <c r="BK384"/>
  <c r="J363"/>
  <c r="J345"/>
  <c r="J333"/>
  <c r="J302"/>
  <c r="BK256"/>
  <c r="J245"/>
  <c r="J229"/>
  <c r="BK223"/>
  <c r="J182"/>
  <c r="BK172"/>
  <c r="J566"/>
  <c r="J544"/>
  <c r="J524"/>
  <c r="J508"/>
  <c r="J478"/>
  <c r="BK450"/>
  <c r="J440"/>
  <c r="J418"/>
  <c r="BK396"/>
  <c r="J374"/>
  <c r="BK356"/>
  <c r="J341"/>
  <c r="BK333"/>
  <c r="J264"/>
  <c r="BK243"/>
  <c r="J223"/>
  <c r="BK215"/>
  <c r="BK182"/>
  <c r="BK156"/>
  <c r="BK562"/>
  <c r="J548"/>
  <c r="BK532"/>
  <c r="BK475"/>
  <c r="BK452"/>
  <c r="BK440"/>
  <c r="J423"/>
  <c r="BK393"/>
  <c r="BK365"/>
  <c r="BK351"/>
  <c r="J339"/>
  <c r="J300"/>
  <c r="BK264"/>
  <c r="BK245"/>
  <c r="BK233"/>
  <c r="J217"/>
  <c r="BK209"/>
  <c i="41" r="J536"/>
  <c r="BK518"/>
  <c r="J500"/>
  <c r="J482"/>
  <c r="BK553"/>
  <c r="BK536"/>
  <c r="J514"/>
  <c r="BK490"/>
  <c r="BK466"/>
  <c r="J436"/>
  <c r="J422"/>
  <c r="BK403"/>
  <c r="BK370"/>
  <c r="J347"/>
  <c r="BK315"/>
  <c r="BK300"/>
  <c r="BK252"/>
  <c r="J230"/>
  <c r="J218"/>
  <c r="BK202"/>
  <c r="BK170"/>
  <c r="BK548"/>
  <c r="BK534"/>
  <c r="BK514"/>
  <c r="BK500"/>
  <c r="BK436"/>
  <c r="BK420"/>
  <c r="J403"/>
  <c r="BK376"/>
  <c r="J367"/>
  <c r="J341"/>
  <c r="J323"/>
  <c r="BK311"/>
  <c r="BK257"/>
  <c r="BK232"/>
  <c r="J224"/>
  <c r="BK206"/>
  <c r="BK174"/>
  <c r="BK151"/>
  <c r="J446"/>
  <c r="J418"/>
  <c r="BK397"/>
  <c r="BK367"/>
  <c r="J353"/>
  <c r="BK347"/>
  <c r="BK329"/>
  <c r="BK319"/>
  <c r="BK307"/>
  <c r="BK278"/>
  <c r="J238"/>
  <c r="J222"/>
  <c r="BK208"/>
  <c r="J200"/>
  <c r="BK168"/>
  <c r="BK132"/>
  <c i="42" r="BK496"/>
  <c r="BK480"/>
  <c r="J460"/>
  <c r="J437"/>
  <c r="BK418"/>
  <c r="J406"/>
  <c r="BK377"/>
  <c r="J351"/>
  <c r="BK331"/>
  <c r="J319"/>
  <c r="BK279"/>
  <c r="BK245"/>
  <c r="J231"/>
  <c r="J225"/>
  <c r="BK171"/>
  <c r="J526"/>
  <c r="BK512"/>
  <c r="J488"/>
  <c r="BK458"/>
  <c r="BK435"/>
  <c r="J422"/>
  <c r="BK406"/>
  <c r="J391"/>
  <c r="BK379"/>
  <c r="BK356"/>
  <c r="J325"/>
  <c r="BK310"/>
  <c r="J279"/>
  <c r="J259"/>
  <c r="BK237"/>
  <c r="J179"/>
  <c r="BK532"/>
  <c r="BK518"/>
  <c r="J496"/>
  <c r="BK476"/>
  <c r="J443"/>
  <c r="BK422"/>
  <c r="J404"/>
  <c r="BK396"/>
  <c r="J362"/>
  <c r="BK339"/>
  <c r="BK321"/>
  <c r="BK267"/>
  <c r="BK251"/>
  <c r="BK235"/>
  <c r="BK181"/>
  <c r="BK156"/>
  <c r="BK342"/>
  <c r="BK319"/>
  <c r="J261"/>
  <c r="J243"/>
  <c r="J181"/>
  <c i="43" r="BK125"/>
  <c r="F37"/>
  <c i="1" r="BB140"/>
  <c i="44" r="BK392"/>
  <c r="BK360"/>
  <c r="BK346"/>
  <c r="J336"/>
  <c r="J318"/>
  <c r="BK306"/>
  <c r="J272"/>
  <c r="BK232"/>
  <c r="J184"/>
  <c r="BK159"/>
  <c r="J392"/>
  <c r="J365"/>
  <c r="BK354"/>
  <c r="J332"/>
  <c r="J316"/>
  <c r="J301"/>
  <c r="BK291"/>
  <c r="J279"/>
  <c r="BK258"/>
  <c r="J238"/>
  <c r="BK199"/>
  <c r="J159"/>
  <c r="BK127"/>
  <c r="J396"/>
  <c r="BK384"/>
  <c r="BK374"/>
  <c r="J352"/>
  <c r="J324"/>
  <c r="J306"/>
  <c r="BK256"/>
  <c r="BK238"/>
  <c r="BK222"/>
  <c r="J194"/>
  <c r="J164"/>
  <c r="J149"/>
  <c r="BK408"/>
  <c r="BK400"/>
  <c r="J382"/>
  <c r="J372"/>
  <c r="J362"/>
  <c r="BK356"/>
  <c r="J346"/>
  <c r="J330"/>
  <c r="J291"/>
  <c r="J285"/>
  <c r="BK265"/>
  <c r="BK254"/>
  <c r="J236"/>
  <c r="BK202"/>
  <c r="BK191"/>
  <c r="BK167"/>
  <c r="J129"/>
  <c i="45" r="BK267"/>
  <c r="J255"/>
  <c r="J245"/>
  <c r="BK219"/>
  <c r="J207"/>
  <c r="BK177"/>
  <c r="J155"/>
  <c r="J133"/>
  <c r="J272"/>
  <c r="J241"/>
  <c r="BK226"/>
  <c r="J202"/>
  <c r="J182"/>
  <c r="J136"/>
  <c r="BK263"/>
  <c r="J249"/>
  <c r="BK235"/>
  <c r="BK202"/>
  <c r="J167"/>
  <c r="BK141"/>
  <c r="J128"/>
  <c r="J247"/>
  <c r="J232"/>
  <c r="BK198"/>
  <c r="BK167"/>
  <c r="BK147"/>
  <c i="46" r="J401"/>
  <c r="BK387"/>
  <c r="BK381"/>
  <c r="BK351"/>
  <c r="BK328"/>
  <c r="BK292"/>
  <c r="J263"/>
  <c r="J227"/>
  <c r="BK204"/>
  <c r="BK159"/>
  <c r="J135"/>
  <c r="BK401"/>
  <c r="J379"/>
  <c r="BK349"/>
  <c r="J337"/>
  <c r="BK309"/>
  <c r="J284"/>
  <c r="J269"/>
  <c r="BK229"/>
  <c r="J215"/>
  <c r="J204"/>
  <c r="BK185"/>
  <c r="J163"/>
  <c r="BK151"/>
  <c r="BK394"/>
  <c r="J377"/>
  <c r="BK360"/>
  <c r="BK337"/>
  <c r="J321"/>
  <c r="BK286"/>
  <c r="BK263"/>
  <c r="BK224"/>
  <c r="J194"/>
  <c r="J148"/>
  <c r="J399"/>
  <c r="BK371"/>
  <c r="J341"/>
  <c r="J333"/>
  <c r="BK304"/>
  <c r="BK275"/>
  <c r="BK247"/>
  <c r="J209"/>
  <c r="J166"/>
  <c r="BK137"/>
  <c i="47" r="J234"/>
  <c r="BK217"/>
  <c r="J194"/>
  <c r="BK174"/>
  <c r="BK146"/>
  <c r="J241"/>
  <c r="BK208"/>
  <c r="BK172"/>
  <c r="J160"/>
  <c r="BK134"/>
  <c r="J224"/>
  <c r="J206"/>
  <c r="BK128"/>
  <c r="BK224"/>
  <c r="J213"/>
  <c r="BK204"/>
  <c r="J167"/>
  <c r="J139"/>
  <c i="48" r="J232"/>
  <c r="BK218"/>
  <c r="J210"/>
  <c r="BK175"/>
  <c r="BK152"/>
  <c r="BK136"/>
  <c r="J240"/>
  <c r="J224"/>
  <c r="J204"/>
  <c r="BK159"/>
  <c r="BK128"/>
  <c r="BK242"/>
  <c r="BK232"/>
  <c r="J218"/>
  <c r="J206"/>
  <c r="J185"/>
  <c r="J146"/>
  <c r="BK238"/>
  <c r="J216"/>
  <c r="BK204"/>
  <c r="BK166"/>
  <c r="BK141"/>
  <c i="51" r="F38"/>
  <c i="1" r="BC149"/>
  <c i="52" r="F39"/>
  <c i="1" r="BD150"/>
  <c i="53" r="J125"/>
  <c r="F37"/>
  <c i="1" r="BB151"/>
  <c i="54" r="BK125"/>
  <c r="J36"/>
  <c i="1" r="AW152"/>
  <c i="55" r="F37"/>
  <c i="1" r="BB153"/>
  <c i="56" r="J125"/>
  <c r="F36"/>
  <c i="1" r="BA154"/>
  <c i="57" r="J125"/>
  <c r="F37"/>
  <c i="1" r="BB155"/>
  <c i="58" r="F37"/>
  <c i="1" r="BB156"/>
  <c i="59" r="J125"/>
  <c r="F36"/>
  <c i="1" r="BA157"/>
  <c i="60" r="J36"/>
  <c i="1" r="AW158"/>
  <c i="61" r="J125"/>
  <c r="F39"/>
  <c i="1" r="BD159"/>
  <c i="62" r="J125"/>
  <c r="F38"/>
  <c i="1" r="BC160"/>
  <c i="63" r="F38"/>
  <c i="1" r="BC161"/>
  <c i="64" r="BK125"/>
  <c r="F38"/>
  <c i="1" r="BC162"/>
  <c i="65" r="F39"/>
  <c i="1" r="BD163"/>
  <c i="66" r="F39"/>
  <c i="1" r="BD164"/>
  <c i="66" r="F38"/>
  <c i="1" r="BC164"/>
  <c i="67" r="F38"/>
  <c i="1" r="BC165"/>
  <c i="68" r="F37"/>
  <c i="1" r="BB166"/>
  <c i="69" r="F39"/>
  <c i="1" r="BD167"/>
  <c i="70" r="J125"/>
  <c r="J36"/>
  <c i="1" r="AW168"/>
  <c i="71" r="J205"/>
  <c r="BK180"/>
  <c r="J157"/>
  <c r="BK127"/>
  <c r="J247"/>
  <c r="J188"/>
  <c r="BK172"/>
  <c r="J148"/>
  <c r="BK250"/>
  <c r="J234"/>
  <c r="BK148"/>
  <c r="BK244"/>
  <c r="J223"/>
  <c r="J197"/>
  <c r="BK175"/>
  <c r="BK166"/>
  <c i="72" r="BK232"/>
  <c r="BK222"/>
  <c r="BK193"/>
  <c r="J164"/>
  <c r="J144"/>
  <c r="BK128"/>
  <c r="BK225"/>
  <c r="BK218"/>
  <c r="J202"/>
  <c r="J176"/>
  <c r="J141"/>
  <c r="J225"/>
  <c r="J214"/>
  <c r="J193"/>
  <c r="BK167"/>
  <c r="J153"/>
  <c r="J211"/>
  <c r="J180"/>
  <c r="BK138"/>
  <c i="73" r="J168"/>
  <c r="J128"/>
  <c r="J151"/>
  <c r="J137"/>
  <c r="J170"/>
  <c r="J156"/>
  <c r="J143"/>
  <c r="J165"/>
  <c r="J134"/>
  <c i="74" r="J125"/>
  <c r="J36"/>
  <c i="1" r="AW173"/>
  <c i="75" r="J152"/>
  <c r="BK141"/>
  <c r="J131"/>
  <c r="BK152"/>
  <c r="J137"/>
  <c i="76" r="J168"/>
  <c r="J132"/>
  <c r="BK168"/>
  <c r="BK156"/>
  <c r="BK140"/>
  <c r="J128"/>
  <c r="BK149"/>
  <c i="77" r="BK319"/>
  <c r="BK289"/>
  <c r="BK260"/>
  <c r="J225"/>
  <c r="BK201"/>
  <c r="J182"/>
  <c r="J154"/>
  <c r="J324"/>
  <c r="BK283"/>
  <c r="J258"/>
  <c r="J246"/>
  <c r="J219"/>
  <c r="BK196"/>
  <c r="BK174"/>
  <c r="BK152"/>
  <c r="BK142"/>
  <c r="BK324"/>
  <c r="BK293"/>
  <c r="BK279"/>
  <c r="BK266"/>
  <c r="J256"/>
  <c r="J248"/>
  <c r="J231"/>
  <c r="J203"/>
  <c r="J172"/>
  <c r="BK154"/>
  <c r="J142"/>
  <c r="J131"/>
  <c r="J306"/>
  <c r="BK291"/>
  <c r="J244"/>
  <c r="BK219"/>
  <c r="J211"/>
  <c r="BK192"/>
  <c r="J150"/>
  <c r="J144"/>
  <c i="78" r="BK125"/>
  <c i="3" l="1" r="P124"/>
  <c r="R124"/>
  <c r="P137"/>
  <c i="4" r="P126"/>
  <c r="BK172"/>
  <c r="J172"/>
  <c r="J101"/>
  <c r="R172"/>
  <c r="R193"/>
  <c i="5" r="BK142"/>
  <c r="J142"/>
  <c r="J102"/>
  <c r="R142"/>
  <c r="P202"/>
  <c r="BK231"/>
  <c r="J231"/>
  <c r="J104"/>
  <c r="T231"/>
  <c i="6" r="BK126"/>
  <c r="J126"/>
  <c r="J100"/>
  <c r="T126"/>
  <c r="T155"/>
  <c r="R166"/>
  <c i="7" r="P130"/>
  <c r="BK157"/>
  <c r="J157"/>
  <c r="J103"/>
  <c r="R157"/>
  <c r="P207"/>
  <c r="BK218"/>
  <c r="J218"/>
  <c r="J105"/>
  <c r="R218"/>
  <c i="8" r="P133"/>
  <c r="P124"/>
  <c r="P123"/>
  <c i="1" r="AU103"/>
  <c i="8" r="BK138"/>
  <c r="J138"/>
  <c r="J101"/>
  <c r="T138"/>
  <c i="9" r="P132"/>
  <c r="BK139"/>
  <c r="J139"/>
  <c r="J102"/>
  <c r="R139"/>
  <c r="P145"/>
  <c r="T145"/>
  <c r="R154"/>
  <c r="P170"/>
  <c r="BK175"/>
  <c r="J175"/>
  <c r="J107"/>
  <c r="R175"/>
  <c i="10" r="T126"/>
  <c r="T159"/>
  <c r="R172"/>
  <c i="11" r="T126"/>
  <c r="R156"/>
  <c r="P169"/>
  <c i="12" r="P124"/>
  <c r="P123"/>
  <c r="P122"/>
  <c i="1" r="AU107"/>
  <c i="13" r="P126"/>
  <c r="BK162"/>
  <c r="J162"/>
  <c r="J101"/>
  <c r="T162"/>
  <c r="T195"/>
  <c i="14" r="BK134"/>
  <c r="J134"/>
  <c r="J101"/>
  <c r="T134"/>
  <c r="R148"/>
  <c r="P161"/>
  <c r="BK184"/>
  <c r="J184"/>
  <c r="J106"/>
  <c r="R184"/>
  <c r="P203"/>
  <c r="BK217"/>
  <c r="J217"/>
  <c r="J109"/>
  <c r="T217"/>
  <c i="15" r="BK126"/>
  <c r="R126"/>
  <c r="P153"/>
  <c r="BK164"/>
  <c r="J164"/>
  <c r="J102"/>
  <c r="R164"/>
  <c i="16" r="BK139"/>
  <c r="J139"/>
  <c r="J100"/>
  <c r="R139"/>
  <c r="R124"/>
  <c r="R123"/>
  <c r="R144"/>
  <c i="17" r="T120"/>
  <c i="19" r="P129"/>
  <c r="BK162"/>
  <c r="J162"/>
  <c r="J101"/>
  <c r="T162"/>
  <c r="T175"/>
  <c r="BK215"/>
  <c r="J215"/>
  <c r="J104"/>
  <c r="T215"/>
  <c i="20" r="P128"/>
  <c r="R155"/>
  <c i="21" r="P135"/>
  <c r="BK185"/>
  <c r="J185"/>
  <c r="J101"/>
  <c r="T185"/>
  <c r="R226"/>
  <c r="P256"/>
  <c r="BK285"/>
  <c r="J285"/>
  <c r="J105"/>
  <c r="R285"/>
  <c r="P322"/>
  <c r="BK351"/>
  <c r="J351"/>
  <c r="J109"/>
  <c r="T351"/>
  <c r="T350"/>
  <c r="R383"/>
  <c r="R382"/>
  <c i="22" r="P136"/>
  <c r="BK167"/>
  <c r="J167"/>
  <c r="J101"/>
  <c r="R167"/>
  <c r="BK214"/>
  <c r="J214"/>
  <c r="J103"/>
  <c r="R214"/>
  <c r="P270"/>
  <c r="BK282"/>
  <c r="J282"/>
  <c r="J106"/>
  <c r="R282"/>
  <c r="T306"/>
  <c r="R333"/>
  <c r="R341"/>
  <c r="R340"/>
  <c i="23" r="BK131"/>
  <c r="T131"/>
  <c r="R168"/>
  <c r="P186"/>
  <c r="R186"/>
  <c r="P198"/>
  <c r="T223"/>
  <c r="T222"/>
  <c i="24" r="BK133"/>
  <c r="J133"/>
  <c r="J100"/>
  <c r="T133"/>
  <c r="R164"/>
  <c r="P176"/>
  <c r="BK193"/>
  <c r="J193"/>
  <c r="J103"/>
  <c r="R193"/>
  <c r="T193"/>
  <c r="R221"/>
  <c r="P239"/>
  <c r="BK253"/>
  <c r="J253"/>
  <c r="J109"/>
  <c r="T253"/>
  <c i="25" r="T130"/>
  <c r="T154"/>
  <c r="R163"/>
  <c r="T163"/>
  <c r="R173"/>
  <c r="P195"/>
  <c r="BK211"/>
  <c r="J211"/>
  <c r="J105"/>
  <c r="R211"/>
  <c i="26" r="P133"/>
  <c r="BK164"/>
  <c r="J164"/>
  <c r="J101"/>
  <c r="T164"/>
  <c r="BK209"/>
  <c r="J209"/>
  <c r="J103"/>
  <c r="T209"/>
  <c r="R237"/>
  <c r="R251"/>
  <c r="R264"/>
  <c r="R263"/>
  <c i="27" r="R132"/>
  <c r="P162"/>
  <c r="T162"/>
  <c r="R173"/>
  <c r="P189"/>
  <c r="BK203"/>
  <c r="J203"/>
  <c r="J104"/>
  <c r="T203"/>
  <c r="P217"/>
  <c r="R217"/>
  <c r="P226"/>
  <c i="29" r="BK127"/>
  <c r="J127"/>
  <c r="J99"/>
  <c r="P127"/>
  <c r="BK207"/>
  <c r="J207"/>
  <c r="J102"/>
  <c r="R207"/>
  <c r="R235"/>
  <c i="30" r="P128"/>
  <c r="P200"/>
  <c r="T200"/>
  <c r="P216"/>
  <c i="31" r="R127"/>
  <c r="BK250"/>
  <c r="J250"/>
  <c r="J103"/>
  <c r="P250"/>
  <c i="32" r="R127"/>
  <c r="BK205"/>
  <c r="J205"/>
  <c r="J103"/>
  <c r="T205"/>
  <c i="33" r="P127"/>
  <c r="BK221"/>
  <c r="J221"/>
  <c r="J103"/>
  <c r="P221"/>
  <c i="34" r="BK128"/>
  <c r="J128"/>
  <c r="J99"/>
  <c r="T128"/>
  <c r="BK201"/>
  <c r="J201"/>
  <c r="J102"/>
  <c r="T201"/>
  <c r="R219"/>
  <c r="T219"/>
  <c r="BK250"/>
  <c r="J250"/>
  <c r="J104"/>
  <c r="P250"/>
  <c i="35" r="R127"/>
  <c r="R126"/>
  <c r="BK200"/>
  <c r="J200"/>
  <c r="J102"/>
  <c r="R200"/>
  <c r="R217"/>
  <c i="36" r="P129"/>
  <c r="R224"/>
  <c r="P235"/>
  <c r="R235"/>
  <c r="BK263"/>
  <c r="J263"/>
  <c r="J103"/>
  <c r="T263"/>
  <c r="R272"/>
  <c r="P348"/>
  <c i="37" r="R126"/>
  <c r="P184"/>
  <c i="38" r="BK128"/>
  <c r="J128"/>
  <c r="J99"/>
  <c r="R128"/>
  <c r="BK193"/>
  <c r="J193"/>
  <c r="J102"/>
  <c r="R193"/>
  <c r="P204"/>
  <c i="39" r="P128"/>
  <c r="BK193"/>
  <c r="J193"/>
  <c r="J102"/>
  <c r="T193"/>
  <c r="P204"/>
  <c i="40" r="T131"/>
  <c r="T276"/>
  <c r="T362"/>
  <c r="BK383"/>
  <c r="J383"/>
  <c r="J104"/>
  <c r="T395"/>
  <c r="BK477"/>
  <c r="J477"/>
  <c r="J106"/>
  <c i="41" r="R131"/>
  <c r="R256"/>
  <c r="R338"/>
  <c r="BK358"/>
  <c r="J358"/>
  <c r="J104"/>
  <c r="P369"/>
  <c r="T445"/>
  <c i="42" r="T131"/>
  <c r="BK278"/>
  <c r="J278"/>
  <c r="J101"/>
  <c r="P348"/>
  <c r="R367"/>
  <c r="R381"/>
  <c r="BK445"/>
  <c r="J445"/>
  <c r="J106"/>
  <c i="44" r="BK126"/>
  <c r="J126"/>
  <c r="J99"/>
  <c r="T126"/>
  <c r="P188"/>
  <c r="T188"/>
  <c r="BK193"/>
  <c r="J193"/>
  <c r="J101"/>
  <c r="R193"/>
  <c r="R201"/>
  <c i="45" r="P127"/>
  <c r="BK181"/>
  <c r="J181"/>
  <c r="J103"/>
  <c r="T181"/>
  <c i="46" r="BK130"/>
  <c r="J130"/>
  <c r="J99"/>
  <c r="R130"/>
  <c r="BK191"/>
  <c r="J191"/>
  <c r="J100"/>
  <c r="BK198"/>
  <c r="J198"/>
  <c r="J101"/>
  <c r="R198"/>
  <c r="R214"/>
  <c i="3" r="BK124"/>
  <c r="J124"/>
  <c r="J99"/>
  <c r="T124"/>
  <c r="T137"/>
  <c i="4" r="BK126"/>
  <c r="J126"/>
  <c r="J100"/>
  <c r="T126"/>
  <c r="T172"/>
  <c r="P193"/>
  <c i="5" r="P129"/>
  <c r="T129"/>
  <c r="T142"/>
  <c r="R202"/>
  <c r="P231"/>
  <c i="6" r="P126"/>
  <c r="BK155"/>
  <c r="J155"/>
  <c r="J101"/>
  <c r="R155"/>
  <c r="P166"/>
  <c i="7" r="BK130"/>
  <c r="J130"/>
  <c r="J101"/>
  <c r="T130"/>
  <c r="P152"/>
  <c r="T152"/>
  <c r="T157"/>
  <c r="R207"/>
  <c r="P218"/>
  <c i="8" r="BK133"/>
  <c r="J133"/>
  <c r="J100"/>
  <c r="T133"/>
  <c r="T124"/>
  <c r="T123"/>
  <c r="R138"/>
  <c i="9" r="BK132"/>
  <c r="J132"/>
  <c r="J101"/>
  <c r="T132"/>
  <c r="T139"/>
  <c r="BK154"/>
  <c r="J154"/>
  <c r="J105"/>
  <c r="T154"/>
  <c r="R170"/>
  <c r="T175"/>
  <c i="10" r="P126"/>
  <c r="BK159"/>
  <c r="J159"/>
  <c r="J101"/>
  <c r="R159"/>
  <c r="P172"/>
  <c i="11" r="P126"/>
  <c r="BK156"/>
  <c r="J156"/>
  <c r="J101"/>
  <c r="T156"/>
  <c r="R169"/>
  <c i="12" r="R124"/>
  <c r="R123"/>
  <c r="R122"/>
  <c i="13" r="R126"/>
  <c r="R162"/>
  <c r="P195"/>
  <c i="14" r="P134"/>
  <c r="BK148"/>
  <c r="J148"/>
  <c r="J103"/>
  <c r="T148"/>
  <c r="T161"/>
  <c r="T184"/>
  <c r="R203"/>
  <c r="P217"/>
  <c i="15" r="T126"/>
  <c r="R153"/>
  <c r="P164"/>
  <c i="16" r="P139"/>
  <c r="P124"/>
  <c r="P123"/>
  <c i="1" r="AU111"/>
  <c i="16" r="BK144"/>
  <c r="J144"/>
  <c r="J101"/>
  <c r="T144"/>
  <c i="17" r="P120"/>
  <c i="1" r="AU112"/>
  <c i="19" r="T129"/>
  <c r="P162"/>
  <c r="R162"/>
  <c r="P175"/>
  <c r="BK206"/>
  <c r="J206"/>
  <c r="J103"/>
  <c r="R206"/>
  <c r="P215"/>
  <c i="20" r="T128"/>
  <c r="P155"/>
  <c i="21" r="BK135"/>
  <c r="J135"/>
  <c r="J100"/>
  <c r="R135"/>
  <c r="P185"/>
  <c r="BK226"/>
  <c r="J226"/>
  <c r="J102"/>
  <c r="T226"/>
  <c r="R256"/>
  <c r="T285"/>
  <c r="T322"/>
  <c r="P351"/>
  <c r="P350"/>
  <c r="BK383"/>
  <c r="J383"/>
  <c r="J111"/>
  <c r="T383"/>
  <c r="T382"/>
  <c i="22" r="BK136"/>
  <c r="J136"/>
  <c r="J100"/>
  <c r="R136"/>
  <c r="T167"/>
  <c r="P202"/>
  <c r="R202"/>
  <c r="T202"/>
  <c r="T214"/>
  <c r="T270"/>
  <c r="P282"/>
  <c r="P306"/>
  <c r="BK333"/>
  <c r="J333"/>
  <c r="J110"/>
  <c r="T333"/>
  <c r="P341"/>
  <c r="P340"/>
  <c i="31" r="P127"/>
  <c r="BK222"/>
  <c r="J222"/>
  <c r="J102"/>
  <c r="R222"/>
  <c r="R250"/>
  <c i="32" r="T127"/>
  <c r="BK187"/>
  <c r="J187"/>
  <c r="J102"/>
  <c r="R187"/>
  <c r="R205"/>
  <c i="33" r="BK127"/>
  <c r="R127"/>
  <c r="P202"/>
  <c r="R202"/>
  <c r="T221"/>
  <c i="34" r="R128"/>
  <c r="R127"/>
  <c r="R201"/>
  <c r="P219"/>
  <c r="R250"/>
  <c i="35" r="P127"/>
  <c r="BK217"/>
  <c r="J217"/>
  <c r="J103"/>
  <c r="P217"/>
  <c i="36" r="T129"/>
  <c r="P224"/>
  <c r="T224"/>
  <c r="BK272"/>
  <c r="J272"/>
  <c r="J104"/>
  <c r="P272"/>
  <c r="BK348"/>
  <c r="J348"/>
  <c r="J105"/>
  <c r="T348"/>
  <c i="37" r="BK126"/>
  <c r="J126"/>
  <c r="J99"/>
  <c r="P126"/>
  <c r="P125"/>
  <c i="1" r="AU134"/>
  <c i="37" r="R184"/>
  <c i="38" r="P128"/>
  <c r="P127"/>
  <c i="1" r="AU135"/>
  <c i="38" r="P193"/>
  <c r="T193"/>
  <c r="R204"/>
  <c i="39" r="R128"/>
  <c r="BK204"/>
  <c r="J204"/>
  <c r="J103"/>
  <c r="R204"/>
  <c i="40" r="P131"/>
  <c r="R276"/>
  <c r="R362"/>
  <c r="P383"/>
  <c r="BK395"/>
  <c r="J395"/>
  <c r="J105"/>
  <c r="T477"/>
  <c i="41" r="BK131"/>
  <c r="J131"/>
  <c r="J100"/>
  <c r="P256"/>
  <c r="P338"/>
  <c r="P358"/>
  <c r="R369"/>
  <c r="P445"/>
  <c i="42" r="P131"/>
  <c r="P278"/>
  <c r="T348"/>
  <c r="T367"/>
  <c r="T381"/>
  <c r="P445"/>
  <c i="44" r="P126"/>
  <c r="R126"/>
  <c r="R125"/>
  <c r="BK188"/>
  <c r="J188"/>
  <c r="J100"/>
  <c r="R188"/>
  <c r="P193"/>
  <c r="T193"/>
  <c r="T201"/>
  <c i="45" r="T127"/>
  <c r="T126"/>
  <c r="P170"/>
  <c r="T170"/>
  <c r="R181"/>
  <c i="46" r="T130"/>
  <c r="R191"/>
  <c r="T191"/>
  <c r="T198"/>
  <c r="BK235"/>
  <c r="J235"/>
  <c r="J103"/>
  <c r="T235"/>
  <c r="R277"/>
  <c r="BK288"/>
  <c r="J288"/>
  <c r="J105"/>
  <c r="R288"/>
  <c r="BK393"/>
  <c r="J393"/>
  <c r="J106"/>
  <c r="R393"/>
  <c i="47" r="R127"/>
  <c r="P171"/>
  <c r="BK176"/>
  <c r="J176"/>
  <c r="J101"/>
  <c r="BK190"/>
  <c r="J190"/>
  <c r="J102"/>
  <c r="T190"/>
  <c r="T212"/>
  <c i="48" r="BK125"/>
  <c r="J125"/>
  <c r="J99"/>
  <c r="R125"/>
  <c r="R174"/>
  <c i="71" r="P126"/>
  <c r="R204"/>
  <c i="72" r="T127"/>
  <c r="R187"/>
  <c i="73" r="P127"/>
  <c r="P122"/>
  <c i="1" r="AU172"/>
  <c i="75" r="P126"/>
  <c r="BK145"/>
  <c r="J145"/>
  <c r="J101"/>
  <c r="R145"/>
  <c r="P156"/>
  <c i="76" r="R127"/>
  <c r="P148"/>
  <c i="77" r="T274"/>
  <c i="23" r="P131"/>
  <c r="BK168"/>
  <c r="J168"/>
  <c r="J101"/>
  <c r="T168"/>
  <c r="BK198"/>
  <c r="J198"/>
  <c r="J103"/>
  <c r="T198"/>
  <c r="BK223"/>
  <c r="J223"/>
  <c r="J107"/>
  <c r="P223"/>
  <c r="P222"/>
  <c i="24" r="R133"/>
  <c r="P164"/>
  <c r="BK176"/>
  <c r="J176"/>
  <c r="J102"/>
  <c r="T176"/>
  <c r="BK221"/>
  <c r="J221"/>
  <c r="J105"/>
  <c r="T221"/>
  <c r="BK239"/>
  <c r="BK238"/>
  <c r="T239"/>
  <c r="T238"/>
  <c r="R253"/>
  <c i="25" r="BK130"/>
  <c r="J130"/>
  <c r="J100"/>
  <c r="R130"/>
  <c r="P154"/>
  <c r="BK163"/>
  <c r="J163"/>
  <c r="J102"/>
  <c r="BK173"/>
  <c r="J173"/>
  <c r="J103"/>
  <c r="T173"/>
  <c r="T195"/>
  <c r="P211"/>
  <c i="26" r="BK133"/>
  <c r="T133"/>
  <c r="R164"/>
  <c r="P189"/>
  <c r="T189"/>
  <c r="R209"/>
  <c r="BK237"/>
  <c r="J237"/>
  <c r="J104"/>
  <c r="T237"/>
  <c r="P251"/>
  <c r="BK264"/>
  <c r="BK263"/>
  <c r="J263"/>
  <c r="J108"/>
  <c r="P264"/>
  <c r="P263"/>
  <c i="27" r="BK132"/>
  <c r="J132"/>
  <c r="J100"/>
  <c r="T132"/>
  <c r="R162"/>
  <c r="P173"/>
  <c r="BK189"/>
  <c r="J189"/>
  <c r="J103"/>
  <c r="T189"/>
  <c r="P203"/>
  <c r="BK217"/>
  <c r="J217"/>
  <c r="J106"/>
  <c r="BK226"/>
  <c r="J226"/>
  <c r="J107"/>
  <c r="R226"/>
  <c i="29" r="T127"/>
  <c r="P207"/>
  <c r="T207"/>
  <c r="T235"/>
  <c i="30" r="BK128"/>
  <c r="J128"/>
  <c r="J99"/>
  <c r="R128"/>
  <c r="BK216"/>
  <c r="J216"/>
  <c r="J103"/>
  <c r="R216"/>
  <c i="40" r="R131"/>
  <c r="BK276"/>
  <c r="J276"/>
  <c r="J101"/>
  <c r="P362"/>
  <c r="R383"/>
  <c r="R395"/>
  <c r="P477"/>
  <c i="41" r="P131"/>
  <c r="P130"/>
  <c r="P129"/>
  <c i="1" r="AU138"/>
  <c i="41" r="T256"/>
  <c r="T338"/>
  <c r="T358"/>
  <c r="T369"/>
  <c r="BK445"/>
  <c r="J445"/>
  <c r="J106"/>
  <c i="42" r="R131"/>
  <c r="R278"/>
  <c r="R348"/>
  <c r="P367"/>
  <c r="P381"/>
  <c r="R445"/>
  <c i="47" r="BK127"/>
  <c r="J127"/>
  <c r="J99"/>
  <c r="P127"/>
  <c r="BK171"/>
  <c r="J171"/>
  <c r="J100"/>
  <c r="T171"/>
  <c r="R176"/>
  <c r="T176"/>
  <c r="R190"/>
  <c r="P212"/>
  <c i="48" r="P125"/>
  <c r="BK174"/>
  <c r="J174"/>
  <c r="J101"/>
  <c r="P174"/>
  <c i="71" r="R126"/>
  <c r="R125"/>
  <c r="T204"/>
  <c i="72" r="BK127"/>
  <c r="J127"/>
  <c r="J99"/>
  <c r="P127"/>
  <c r="P126"/>
  <c i="1" r="AU171"/>
  <c i="72" r="P187"/>
  <c i="73" r="BK127"/>
  <c r="R127"/>
  <c r="R122"/>
  <c i="75" r="R126"/>
  <c r="P145"/>
  <c r="BK156"/>
  <c r="J156"/>
  <c r="J102"/>
  <c r="T156"/>
  <c i="76" r="BK127"/>
  <c r="J127"/>
  <c r="J100"/>
  <c r="T127"/>
  <c r="T126"/>
  <c r="T125"/>
  <c r="T148"/>
  <c i="77" r="P130"/>
  <c r="BK135"/>
  <c r="J135"/>
  <c r="J100"/>
  <c r="T135"/>
  <c r="P198"/>
  <c r="T198"/>
  <c r="P243"/>
  <c r="T243"/>
  <c r="P274"/>
  <c r="BK299"/>
  <c r="J299"/>
  <c r="J104"/>
  <c r="T299"/>
  <c r="P318"/>
  <c r="T318"/>
  <c i="3" r="BK137"/>
  <c r="J137"/>
  <c r="J100"/>
  <c r="R137"/>
  <c i="4" r="R126"/>
  <c r="R125"/>
  <c r="R124"/>
  <c r="P172"/>
  <c r="BK193"/>
  <c r="J193"/>
  <c r="J102"/>
  <c r="T193"/>
  <c i="5" r="BK129"/>
  <c r="J129"/>
  <c r="J101"/>
  <c r="R129"/>
  <c r="P142"/>
  <c r="BK202"/>
  <c r="J202"/>
  <c r="J103"/>
  <c r="T202"/>
  <c r="R231"/>
  <c i="6" r="R126"/>
  <c r="R125"/>
  <c r="R124"/>
  <c r="P155"/>
  <c r="BK166"/>
  <c r="J166"/>
  <c r="J102"/>
  <c r="T166"/>
  <c i="7" r="R130"/>
  <c r="R128"/>
  <c r="R127"/>
  <c r="BK152"/>
  <c r="J152"/>
  <c r="J102"/>
  <c r="R152"/>
  <c r="P157"/>
  <c r="BK207"/>
  <c r="J207"/>
  <c r="J104"/>
  <c r="T207"/>
  <c r="T218"/>
  <c i="8" r="R133"/>
  <c r="R124"/>
  <c r="R123"/>
  <c r="P138"/>
  <c i="9" r="R132"/>
  <c r="P139"/>
  <c r="BK145"/>
  <c r="J145"/>
  <c r="J104"/>
  <c r="R145"/>
  <c r="P154"/>
  <c r="BK170"/>
  <c r="J170"/>
  <c r="J106"/>
  <c r="T170"/>
  <c r="P175"/>
  <c i="10" r="BK126"/>
  <c r="J126"/>
  <c r="J100"/>
  <c r="R126"/>
  <c r="R125"/>
  <c r="R124"/>
  <c r="P159"/>
  <c r="BK172"/>
  <c r="J172"/>
  <c r="J102"/>
  <c r="T172"/>
  <c i="11" r="BK126"/>
  <c r="BK125"/>
  <c r="J125"/>
  <c r="J99"/>
  <c r="R126"/>
  <c r="R125"/>
  <c r="R124"/>
  <c r="P156"/>
  <c r="BK169"/>
  <c r="J169"/>
  <c r="J102"/>
  <c r="T169"/>
  <c i="12" r="BK124"/>
  <c r="BK123"/>
  <c r="J123"/>
  <c r="J99"/>
  <c r="T124"/>
  <c r="T123"/>
  <c r="T122"/>
  <c i="13" r="BK126"/>
  <c r="BK125"/>
  <c r="BK124"/>
  <c r="J124"/>
  <c r="J98"/>
  <c r="T126"/>
  <c r="T125"/>
  <c r="T124"/>
  <c r="P162"/>
  <c r="BK195"/>
  <c r="J195"/>
  <c r="J102"/>
  <c r="R195"/>
  <c i="14" r="R134"/>
  <c r="P148"/>
  <c r="BK161"/>
  <c r="J161"/>
  <c r="J104"/>
  <c r="R161"/>
  <c r="P184"/>
  <c r="BK203"/>
  <c r="J203"/>
  <c r="J107"/>
  <c r="T203"/>
  <c r="R217"/>
  <c i="15" r="P126"/>
  <c r="P125"/>
  <c r="P124"/>
  <c i="1" r="AU110"/>
  <c i="15" r="BK153"/>
  <c r="J153"/>
  <c r="J101"/>
  <c r="T153"/>
  <c r="T164"/>
  <c i="16" r="T139"/>
  <c r="T124"/>
  <c r="T123"/>
  <c r="P144"/>
  <c i="17" r="BK120"/>
  <c r="J120"/>
  <c r="J98"/>
  <c r="R120"/>
  <c i="19" r="BK129"/>
  <c r="J129"/>
  <c r="J100"/>
  <c r="R129"/>
  <c r="BK175"/>
  <c r="J175"/>
  <c r="J102"/>
  <c r="R175"/>
  <c r="P206"/>
  <c r="T206"/>
  <c r="R215"/>
  <c i="20" r="BK128"/>
  <c r="J128"/>
  <c r="J100"/>
  <c r="R128"/>
  <c r="R127"/>
  <c r="R126"/>
  <c r="BK155"/>
  <c r="J155"/>
  <c r="J103"/>
  <c r="T155"/>
  <c i="21" r="T135"/>
  <c r="R185"/>
  <c r="P226"/>
  <c r="BK256"/>
  <c r="J256"/>
  <c r="J103"/>
  <c r="T256"/>
  <c r="P285"/>
  <c r="BK322"/>
  <c r="J322"/>
  <c r="J106"/>
  <c r="R322"/>
  <c r="R351"/>
  <c r="R350"/>
  <c r="P383"/>
  <c r="P382"/>
  <c i="22" r="T136"/>
  <c r="P167"/>
  <c r="BK202"/>
  <c r="J202"/>
  <c r="J102"/>
  <c r="P214"/>
  <c r="BK270"/>
  <c r="J270"/>
  <c r="J105"/>
  <c r="R270"/>
  <c r="T282"/>
  <c r="BK306"/>
  <c r="J306"/>
  <c r="J109"/>
  <c r="R306"/>
  <c r="R305"/>
  <c r="P333"/>
  <c r="BK341"/>
  <c r="J341"/>
  <c r="J112"/>
  <c r="T341"/>
  <c r="T340"/>
  <c i="23" r="R131"/>
  <c r="P168"/>
  <c r="BK186"/>
  <c r="J186"/>
  <c r="J102"/>
  <c r="T186"/>
  <c r="R198"/>
  <c r="R223"/>
  <c r="R222"/>
  <c i="24" r="P133"/>
  <c r="BK164"/>
  <c r="J164"/>
  <c r="J101"/>
  <c r="T164"/>
  <c r="R176"/>
  <c r="P193"/>
  <c r="P221"/>
  <c r="R239"/>
  <c r="R238"/>
  <c r="P253"/>
  <c i="25" r="P130"/>
  <c r="BK154"/>
  <c r="J154"/>
  <c r="J101"/>
  <c r="R154"/>
  <c r="P163"/>
  <c r="P173"/>
  <c r="BK195"/>
  <c r="J195"/>
  <c r="J104"/>
  <c r="R195"/>
  <c r="T211"/>
  <c i="26" r="R133"/>
  <c r="R132"/>
  <c r="R131"/>
  <c r="P164"/>
  <c r="BK189"/>
  <c r="J189"/>
  <c r="J102"/>
  <c r="R189"/>
  <c r="P209"/>
  <c r="P237"/>
  <c r="BK251"/>
  <c r="J251"/>
  <c r="J106"/>
  <c r="T251"/>
  <c r="T264"/>
  <c r="T263"/>
  <c i="27" r="P132"/>
  <c r="P131"/>
  <c r="P130"/>
  <c i="1" r="AU123"/>
  <c i="27" r="BK162"/>
  <c r="J162"/>
  <c r="J101"/>
  <c r="BK173"/>
  <c r="J173"/>
  <c r="J102"/>
  <c r="T173"/>
  <c r="R189"/>
  <c r="R203"/>
  <c r="T217"/>
  <c r="T226"/>
  <c i="29" r="R127"/>
  <c r="R126"/>
  <c r="BK235"/>
  <c r="J235"/>
  <c r="J103"/>
  <c r="P235"/>
  <c i="30" r="T128"/>
  <c r="BK200"/>
  <c r="J200"/>
  <c r="J102"/>
  <c r="R200"/>
  <c r="T216"/>
  <c i="31" r="BK127"/>
  <c r="J127"/>
  <c r="J99"/>
  <c r="T127"/>
  <c r="P222"/>
  <c r="T222"/>
  <c r="T250"/>
  <c i="32" r="BK127"/>
  <c r="J127"/>
  <c r="J99"/>
  <c r="P127"/>
  <c r="P187"/>
  <c r="T187"/>
  <c r="P205"/>
  <c i="33" r="T127"/>
  <c r="T126"/>
  <c r="BK202"/>
  <c r="J202"/>
  <c r="J102"/>
  <c r="T202"/>
  <c r="R221"/>
  <c i="34" r="P128"/>
  <c r="P127"/>
  <c i="1" r="AU131"/>
  <c i="34" r="P201"/>
  <c r="BK219"/>
  <c r="J219"/>
  <c r="J103"/>
  <c r="T250"/>
  <c i="35" r="BK127"/>
  <c r="J127"/>
  <c r="J99"/>
  <c r="T127"/>
  <c r="P200"/>
  <c r="T200"/>
  <c r="T217"/>
  <c i="36" r="BK129"/>
  <c r="J129"/>
  <c r="J99"/>
  <c r="R129"/>
  <c r="BK224"/>
  <c r="J224"/>
  <c r="J101"/>
  <c r="BK235"/>
  <c r="J235"/>
  <c r="J102"/>
  <c r="T235"/>
  <c r="P263"/>
  <c r="R263"/>
  <c r="T272"/>
  <c r="R348"/>
  <c i="37" r="T126"/>
  <c r="T125"/>
  <c r="BK184"/>
  <c r="J184"/>
  <c r="J102"/>
  <c r="T184"/>
  <c i="38" r="T128"/>
  <c r="T127"/>
  <c r="BK204"/>
  <c r="J204"/>
  <c r="J103"/>
  <c r="T204"/>
  <c i="39" r="BK128"/>
  <c r="J128"/>
  <c r="J99"/>
  <c r="T128"/>
  <c r="T127"/>
  <c r="P193"/>
  <c r="R193"/>
  <c r="T204"/>
  <c i="40" r="BK131"/>
  <c r="P276"/>
  <c r="BK362"/>
  <c r="J362"/>
  <c r="J103"/>
  <c r="T383"/>
  <c r="P395"/>
  <c r="R477"/>
  <c i="41" r="T131"/>
  <c r="T130"/>
  <c r="T129"/>
  <c r="BK256"/>
  <c r="J256"/>
  <c r="J101"/>
  <c r="BK338"/>
  <c r="J338"/>
  <c r="J103"/>
  <c r="R358"/>
  <c r="BK369"/>
  <c r="J369"/>
  <c r="J105"/>
  <c r="R445"/>
  <c i="42" r="BK131"/>
  <c r="J131"/>
  <c r="J100"/>
  <c r="T278"/>
  <c r="BK348"/>
  <c r="J348"/>
  <c r="J103"/>
  <c r="BK367"/>
  <c r="J367"/>
  <c r="J104"/>
  <c r="BK381"/>
  <c r="J381"/>
  <c r="J105"/>
  <c r="T445"/>
  <c i="44" r="BK201"/>
  <c r="J201"/>
  <c r="J102"/>
  <c r="P201"/>
  <c i="45" r="BK127"/>
  <c r="J127"/>
  <c r="J99"/>
  <c r="R127"/>
  <c r="BK170"/>
  <c r="J170"/>
  <c r="J102"/>
  <c r="R170"/>
  <c r="P181"/>
  <c i="46" r="P130"/>
  <c r="P191"/>
  <c r="P198"/>
  <c r="BK214"/>
  <c r="J214"/>
  <c r="J102"/>
  <c r="P214"/>
  <c r="T214"/>
  <c r="P235"/>
  <c r="R235"/>
  <c r="BK277"/>
  <c r="J277"/>
  <c r="J104"/>
  <c r="P277"/>
  <c r="T277"/>
  <c r="P288"/>
  <c r="T288"/>
  <c r="P393"/>
  <c r="T393"/>
  <c i="47" r="T127"/>
  <c r="T126"/>
  <c r="R171"/>
  <c r="P176"/>
  <c r="P190"/>
  <c r="BK212"/>
  <c r="J212"/>
  <c r="J103"/>
  <c r="R212"/>
  <c i="48" r="T125"/>
  <c r="T174"/>
  <c i="71" r="BK126"/>
  <c r="J126"/>
  <c r="J99"/>
  <c r="T126"/>
  <c r="T125"/>
  <c r="BK204"/>
  <c r="J204"/>
  <c r="J103"/>
  <c r="P204"/>
  <c i="72" r="R127"/>
  <c r="R126"/>
  <c r="BK187"/>
  <c r="J187"/>
  <c r="J104"/>
  <c r="T187"/>
  <c i="73" r="T127"/>
  <c r="T122"/>
  <c i="75" r="BK126"/>
  <c r="J126"/>
  <c r="J100"/>
  <c r="T126"/>
  <c r="T145"/>
  <c r="R156"/>
  <c i="76" r="P127"/>
  <c r="P126"/>
  <c r="P125"/>
  <c i="1" r="AU177"/>
  <c i="76" r="BK148"/>
  <c r="J148"/>
  <c r="J101"/>
  <c r="R148"/>
  <c i="77" r="BK130"/>
  <c r="J130"/>
  <c r="J99"/>
  <c r="R130"/>
  <c r="T130"/>
  <c r="T129"/>
  <c r="P135"/>
  <c r="R135"/>
  <c r="BK198"/>
  <c r="J198"/>
  <c r="J101"/>
  <c r="R198"/>
  <c r="BK243"/>
  <c r="J243"/>
  <c r="J102"/>
  <c r="R243"/>
  <c r="BK274"/>
  <c r="J274"/>
  <c r="J103"/>
  <c r="R274"/>
  <c r="P299"/>
  <c r="R299"/>
  <c r="BK318"/>
  <c r="J318"/>
  <c r="J105"/>
  <c r="R318"/>
  <c i="78" r="BK124"/>
  <c r="J124"/>
  <c r="J100"/>
  <c r="P124"/>
  <c r="P123"/>
  <c r="P122"/>
  <c i="1" r="AU181"/>
  <c i="78" r="R124"/>
  <c r="R123"/>
  <c r="R122"/>
  <c r="T124"/>
  <c r="T123"/>
  <c r="T122"/>
  <c i="3" r="BK168"/>
  <c r="J168"/>
  <c r="J101"/>
  <c i="16" r="BK124"/>
  <c r="J124"/>
  <c r="J99"/>
  <c i="18" r="BK120"/>
  <c r="J120"/>
  <c i="20" r="BK147"/>
  <c r="J147"/>
  <c r="J101"/>
  <c i="23" r="BK215"/>
  <c r="J215"/>
  <c r="J104"/>
  <c i="26" r="BK247"/>
  <c r="J247"/>
  <c r="J105"/>
  <c i="27" r="BK245"/>
  <c r="J245"/>
  <c r="J108"/>
  <c i="29" r="BK198"/>
  <c r="J198"/>
  <c r="J100"/>
  <c i="30" r="BK189"/>
  <c r="J189"/>
  <c r="J100"/>
  <c r="BK282"/>
  <c r="J282"/>
  <c r="J104"/>
  <c i="31" r="BK215"/>
  <c r="J215"/>
  <c r="J101"/>
  <c r="BK331"/>
  <c r="J331"/>
  <c r="J104"/>
  <c i="33" r="BK193"/>
  <c r="J193"/>
  <c r="J100"/>
  <c r="BK276"/>
  <c r="J276"/>
  <c r="J104"/>
  <c i="34" r="BK257"/>
  <c r="J257"/>
  <c r="J105"/>
  <c i="35" r="BK196"/>
  <c r="J196"/>
  <c r="J101"/>
  <c i="36" r="BK214"/>
  <c r="J214"/>
  <c r="J100"/>
  <c r="BK361"/>
  <c r="J361"/>
  <c r="J106"/>
  <c i="37" r="BK180"/>
  <c r="J180"/>
  <c r="J101"/>
  <c r="BK199"/>
  <c r="J199"/>
  <c r="J103"/>
  <c i="38" r="BK189"/>
  <c r="J189"/>
  <c r="J101"/>
  <c r="BK231"/>
  <c r="J231"/>
  <c r="J104"/>
  <c i="39" r="BK184"/>
  <c r="J184"/>
  <c r="J100"/>
  <c r="BK236"/>
  <c r="J236"/>
  <c r="J104"/>
  <c i="40" r="BK594"/>
  <c r="J594"/>
  <c r="J107"/>
  <c i="42" r="BK341"/>
  <c r="J341"/>
  <c r="J102"/>
  <c i="2" r="BK124"/>
  <c r="J124"/>
  <c r="J100"/>
  <c i="19" r="BK229"/>
  <c r="J229"/>
  <c r="J105"/>
  <c i="20" r="BK151"/>
  <c r="J151"/>
  <c r="J102"/>
  <c r="BK178"/>
  <c r="J178"/>
  <c r="J104"/>
  <c i="21" r="BK281"/>
  <c r="J281"/>
  <c r="J104"/>
  <c i="22" r="BK302"/>
  <c r="J302"/>
  <c r="J107"/>
  <c i="31" r="BK210"/>
  <c r="J210"/>
  <c r="J100"/>
  <c i="32" r="BK183"/>
  <c r="J183"/>
  <c r="J101"/>
  <c i="33" r="BK198"/>
  <c r="J198"/>
  <c r="J101"/>
  <c i="34" r="BK197"/>
  <c r="J197"/>
  <c r="J101"/>
  <c i="35" r="BK191"/>
  <c r="J191"/>
  <c r="J100"/>
  <c r="BK269"/>
  <c r="J269"/>
  <c r="J104"/>
  <c i="37" r="BK176"/>
  <c r="J176"/>
  <c r="J100"/>
  <c i="38" r="BK184"/>
  <c r="J184"/>
  <c r="J100"/>
  <c r="BK235"/>
  <c r="J235"/>
  <c r="J105"/>
  <c i="39" r="BK240"/>
  <c r="J240"/>
  <c r="J105"/>
  <c i="40" r="BK355"/>
  <c r="J355"/>
  <c r="J102"/>
  <c i="42" r="BK538"/>
  <c r="J538"/>
  <c r="J107"/>
  <c i="45" r="BK166"/>
  <c r="J166"/>
  <c r="J101"/>
  <c i="46" r="BK403"/>
  <c r="J403"/>
  <c r="J107"/>
  <c i="48" r="BK170"/>
  <c r="J170"/>
  <c r="J100"/>
  <c i="50" r="BK124"/>
  <c r="J124"/>
  <c r="J100"/>
  <c i="64" r="BK124"/>
  <c r="J124"/>
  <c r="J100"/>
  <c i="71" r="BK190"/>
  <c r="J190"/>
  <c r="J100"/>
  <c r="BK196"/>
  <c r="J196"/>
  <c r="J101"/>
  <c r="BK200"/>
  <c r="J200"/>
  <c r="J102"/>
  <c i="72" r="BK175"/>
  <c r="J175"/>
  <c r="J101"/>
  <c i="76" r="BK170"/>
  <c r="J170"/>
  <c r="J102"/>
  <c i="24" r="BK217"/>
  <c r="J217"/>
  <c r="J104"/>
  <c i="25" r="BK225"/>
  <c r="J225"/>
  <c r="J106"/>
  <c i="26" r="BK260"/>
  <c r="J260"/>
  <c r="J107"/>
  <c i="27" r="BK213"/>
  <c r="J213"/>
  <c r="J105"/>
  <c i="30" r="BK286"/>
  <c r="J286"/>
  <c r="J105"/>
  <c i="41" r="BK552"/>
  <c r="J552"/>
  <c r="J107"/>
  <c i="43" r="BK124"/>
  <c r="J124"/>
  <c r="J100"/>
  <c i="47" r="BK240"/>
  <c r="J240"/>
  <c r="J104"/>
  <c i="48" r="BK244"/>
  <c r="J244"/>
  <c r="J102"/>
  <c i="51" r="BK124"/>
  <c r="J124"/>
  <c r="J100"/>
  <c i="53" r="BK124"/>
  <c r="J124"/>
  <c r="J100"/>
  <c i="54" r="BK124"/>
  <c r="J124"/>
  <c r="J100"/>
  <c i="59" r="BK124"/>
  <c r="J124"/>
  <c r="J100"/>
  <c i="62" r="BK124"/>
  <c r="J124"/>
  <c r="J100"/>
  <c i="65" r="BK124"/>
  <c r="J124"/>
  <c r="J100"/>
  <c i="66" r="BK124"/>
  <c r="J124"/>
  <c r="J100"/>
  <c i="68" r="BK124"/>
  <c r="J124"/>
  <c r="J100"/>
  <c i="70" r="BK124"/>
  <c r="J124"/>
  <c r="J100"/>
  <c i="72" r="BK169"/>
  <c r="J169"/>
  <c r="J100"/>
  <c r="BK179"/>
  <c r="J179"/>
  <c r="J102"/>
  <c r="BK183"/>
  <c r="J183"/>
  <c r="J103"/>
  <c i="8" r="BK124"/>
  <c r="J124"/>
  <c r="J99"/>
  <c i="21" r="BK347"/>
  <c r="J347"/>
  <c r="J107"/>
  <c i="22" r="BK266"/>
  <c r="J266"/>
  <c r="J104"/>
  <c i="23" r="BK219"/>
  <c r="J219"/>
  <c r="J105"/>
  <c i="24" r="BK235"/>
  <c r="J235"/>
  <c r="J106"/>
  <c i="28" r="BK124"/>
  <c r="BK123"/>
  <c r="J123"/>
  <c r="J99"/>
  <c i="29" r="BK203"/>
  <c r="J203"/>
  <c r="J101"/>
  <c r="BK299"/>
  <c r="J299"/>
  <c r="J104"/>
  <c i="30" r="BK196"/>
  <c r="J196"/>
  <c r="J101"/>
  <c i="32" r="BK178"/>
  <c r="J178"/>
  <c r="J100"/>
  <c r="BK236"/>
  <c r="J236"/>
  <c r="J104"/>
  <c i="34" r="BK192"/>
  <c r="J192"/>
  <c r="J100"/>
  <c i="39" r="BK189"/>
  <c r="J189"/>
  <c r="J101"/>
  <c i="41" r="BK331"/>
  <c r="J331"/>
  <c r="J102"/>
  <c i="44" r="BK410"/>
  <c r="J410"/>
  <c r="J103"/>
  <c i="45" r="BK162"/>
  <c r="J162"/>
  <c r="J100"/>
  <c r="BK271"/>
  <c r="J271"/>
  <c r="J104"/>
  <c i="49" r="BK124"/>
  <c r="J124"/>
  <c r="J100"/>
  <c i="52" r="BK124"/>
  <c r="J124"/>
  <c r="J100"/>
  <c i="55" r="BK124"/>
  <c r="J124"/>
  <c r="J100"/>
  <c i="56" r="BK124"/>
  <c r="J124"/>
  <c r="J100"/>
  <c i="57" r="BK124"/>
  <c r="J124"/>
  <c r="J100"/>
  <c i="58" r="BK124"/>
  <c r="J124"/>
  <c r="J100"/>
  <c i="60" r="BK124"/>
  <c r="J124"/>
  <c r="J100"/>
  <c i="61" r="BK124"/>
  <c r="J124"/>
  <c r="J100"/>
  <c i="63" r="BK124"/>
  <c r="J124"/>
  <c r="J100"/>
  <c i="67" r="BK124"/>
  <c r="J124"/>
  <c r="J100"/>
  <c i="69" r="BK124"/>
  <c r="BK123"/>
  <c r="J123"/>
  <c r="J99"/>
  <c i="73" r="BK123"/>
  <c r="J123"/>
  <c r="J99"/>
  <c i="74" r="BK124"/>
  <c r="J124"/>
  <c r="J100"/>
  <c i="76" r="BK176"/>
  <c r="J176"/>
  <c r="J103"/>
  <c i="77" r="BK323"/>
  <c r="J323"/>
  <c r="J106"/>
  <c r="BK326"/>
  <c r="J326"/>
  <c r="J107"/>
  <c i="78" r="J93"/>
  <c r="J116"/>
  <c r="J119"/>
  <c r="BE125"/>
  <c r="F94"/>
  <c r="E110"/>
  <c r="BE128"/>
  <c r="F93"/>
  <c i="77" r="F94"/>
  <c r="F125"/>
  <c r="BE140"/>
  <c r="BE150"/>
  <c r="BE152"/>
  <c r="BE176"/>
  <c r="BE184"/>
  <c r="BE201"/>
  <c r="BE203"/>
  <c r="BE205"/>
  <c r="BE223"/>
  <c r="BE233"/>
  <c r="BE235"/>
  <c r="BE244"/>
  <c r="BE248"/>
  <c r="BE258"/>
  <c r="BE268"/>
  <c r="BE275"/>
  <c r="BE304"/>
  <c r="BE306"/>
  <c r="BE321"/>
  <c r="BE324"/>
  <c r="BE327"/>
  <c r="J93"/>
  <c r="BE146"/>
  <c r="BE148"/>
  <c r="BE160"/>
  <c r="BE164"/>
  <c r="BE174"/>
  <c r="BE196"/>
  <c r="BE209"/>
  <c r="BE211"/>
  <c r="BE217"/>
  <c r="BE283"/>
  <c r="BE285"/>
  <c r="BE289"/>
  <c r="J91"/>
  <c r="E117"/>
  <c r="BE131"/>
  <c r="BE133"/>
  <c r="BE154"/>
  <c r="BE180"/>
  <c r="BE213"/>
  <c r="BE231"/>
  <c r="BE246"/>
  <c r="BE260"/>
  <c r="BE266"/>
  <c r="BE279"/>
  <c r="BE287"/>
  <c r="BE291"/>
  <c r="BE297"/>
  <c r="BE300"/>
  <c r="BE314"/>
  <c r="BE319"/>
  <c r="J94"/>
  <c r="BE136"/>
  <c r="BE138"/>
  <c r="BE142"/>
  <c r="BE144"/>
  <c r="BE156"/>
  <c r="BE168"/>
  <c r="BE172"/>
  <c r="BE178"/>
  <c r="BE182"/>
  <c r="BE188"/>
  <c r="BE192"/>
  <c r="BE199"/>
  <c r="BE219"/>
  <c r="BE225"/>
  <c r="BE227"/>
  <c r="BE239"/>
  <c r="BE252"/>
  <c r="BE254"/>
  <c r="BE256"/>
  <c r="BE264"/>
  <c r="BE270"/>
  <c r="BE281"/>
  <c r="BE293"/>
  <c r="BE310"/>
  <c i="75" r="BK125"/>
  <c r="J125"/>
  <c r="J99"/>
  <c i="76" r="J91"/>
  <c r="F94"/>
  <c r="E113"/>
  <c r="J122"/>
  <c r="BE136"/>
  <c r="BE140"/>
  <c r="BE144"/>
  <c r="BE146"/>
  <c r="F93"/>
  <c r="BE132"/>
  <c r="BE138"/>
  <c r="BE142"/>
  <c r="BE149"/>
  <c r="BE156"/>
  <c r="BE168"/>
  <c r="BE171"/>
  <c r="BE177"/>
  <c r="J93"/>
  <c r="BE128"/>
  <c r="BE161"/>
  <c r="BE166"/>
  <c i="75" r="F93"/>
  <c r="J94"/>
  <c r="F121"/>
  <c r="BE131"/>
  <c r="BE148"/>
  <c r="BE152"/>
  <c r="BE157"/>
  <c r="J118"/>
  <c r="J120"/>
  <c r="BE129"/>
  <c r="BE137"/>
  <c r="BE141"/>
  <c r="BE150"/>
  <c r="BE159"/>
  <c r="E85"/>
  <c r="BE127"/>
  <c r="BE135"/>
  <c r="BE139"/>
  <c r="BE146"/>
  <c r="BE154"/>
  <c i="73" r="J127"/>
  <c r="J100"/>
  <c i="74" r="E85"/>
  <c r="J93"/>
  <c r="J116"/>
  <c r="F94"/>
  <c r="J119"/>
  <c r="F93"/>
  <c r="BE125"/>
  <c i="73" r="J91"/>
  <c r="F118"/>
  <c r="BE124"/>
  <c r="BE131"/>
  <c r="BE154"/>
  <c r="BE156"/>
  <c r="BE160"/>
  <c r="J94"/>
  <c r="F119"/>
  <c r="BE143"/>
  <c r="BE151"/>
  <c r="BE165"/>
  <c r="BE170"/>
  <c r="E85"/>
  <c r="J118"/>
  <c r="BE134"/>
  <c r="BE140"/>
  <c r="BE168"/>
  <c r="BE128"/>
  <c r="BE137"/>
  <c r="BE146"/>
  <c r="BE149"/>
  <c r="BE162"/>
  <c i="72" r="J93"/>
  <c r="F123"/>
  <c r="BE147"/>
  <c r="BE156"/>
  <c r="BE164"/>
  <c r="BE188"/>
  <c r="BE211"/>
  <c r="BE222"/>
  <c r="E114"/>
  <c r="BE128"/>
  <c r="BE133"/>
  <c r="BE170"/>
  <c r="BE180"/>
  <c r="BE199"/>
  <c r="BE202"/>
  <c r="BE228"/>
  <c r="BE232"/>
  <c r="J91"/>
  <c r="J94"/>
  <c r="BE138"/>
  <c r="BE141"/>
  <c r="BE144"/>
  <c r="BE150"/>
  <c r="BE153"/>
  <c r="BE161"/>
  <c r="BE167"/>
  <c r="BE176"/>
  <c r="BE184"/>
  <c r="BE193"/>
  <c r="BE196"/>
  <c r="BE220"/>
  <c r="BE230"/>
  <c r="BE234"/>
  <c r="F93"/>
  <c r="BE205"/>
  <c r="BE208"/>
  <c r="BE214"/>
  <c r="BE216"/>
  <c r="BE218"/>
  <c r="BE225"/>
  <c i="71" r="J91"/>
  <c r="J94"/>
  <c r="F122"/>
  <c r="BE127"/>
  <c r="BE136"/>
  <c r="BE148"/>
  <c r="BE154"/>
  <c r="BE157"/>
  <c r="BE172"/>
  <c r="BE183"/>
  <c r="BE188"/>
  <c r="BE191"/>
  <c r="BE201"/>
  <c r="BE210"/>
  <c r="BE223"/>
  <c r="BE240"/>
  <c r="BE247"/>
  <c r="BE258"/>
  <c r="J93"/>
  <c r="BE133"/>
  <c r="BE151"/>
  <c r="BE160"/>
  <c r="BE226"/>
  <c r="BE244"/>
  <c r="BE252"/>
  <c r="BE256"/>
  <c r="E85"/>
  <c r="F121"/>
  <c r="BE163"/>
  <c r="BE169"/>
  <c r="BE180"/>
  <c r="BE231"/>
  <c r="BE234"/>
  <c r="BE250"/>
  <c r="BE142"/>
  <c r="BE166"/>
  <c r="BE175"/>
  <c r="BE186"/>
  <c r="BE197"/>
  <c r="BE205"/>
  <c r="BE215"/>
  <c r="BE220"/>
  <c r="BE237"/>
  <c i="70" r="E85"/>
  <c r="J91"/>
  <c r="J93"/>
  <c r="J94"/>
  <c r="BE125"/>
  <c r="F93"/>
  <c r="F94"/>
  <c i="69" r="F93"/>
  <c r="J118"/>
  <c r="J119"/>
  <c r="J91"/>
  <c r="BE125"/>
  <c r="E85"/>
  <c r="F94"/>
  <c i="68" r="F93"/>
  <c r="F94"/>
  <c r="J91"/>
  <c r="J94"/>
  <c r="J118"/>
  <c r="E85"/>
  <c r="BE125"/>
  <c i="67" r="E85"/>
  <c r="J116"/>
  <c r="F118"/>
  <c r="J119"/>
  <c r="J93"/>
  <c r="F119"/>
  <c r="BE125"/>
  <c i="66" r="E85"/>
  <c r="F93"/>
  <c r="J94"/>
  <c r="J118"/>
  <c r="F94"/>
  <c r="BE125"/>
  <c r="J91"/>
  <c i="65" r="E85"/>
  <c r="J91"/>
  <c r="J94"/>
  <c r="F94"/>
  <c r="BE125"/>
  <c r="F93"/>
  <c r="J118"/>
  <c i="64" r="J119"/>
  <c r="E85"/>
  <c r="J91"/>
  <c r="J93"/>
  <c r="F118"/>
  <c r="F119"/>
  <c r="BE125"/>
  <c i="63" r="F94"/>
  <c r="F118"/>
  <c r="J119"/>
  <c r="J93"/>
  <c r="J116"/>
  <c r="BE125"/>
  <c r="E85"/>
  <c i="62" r="J91"/>
  <c r="J119"/>
  <c r="E85"/>
  <c r="F94"/>
  <c r="F118"/>
  <c r="J93"/>
  <c r="BE125"/>
  <c i="61" r="E110"/>
  <c r="F118"/>
  <c r="J119"/>
  <c r="BE125"/>
  <c r="J91"/>
  <c r="F94"/>
  <c r="J93"/>
  <c i="60" r="J93"/>
  <c r="F118"/>
  <c r="F94"/>
  <c r="E110"/>
  <c r="J116"/>
  <c r="BE125"/>
  <c r="J94"/>
  <c i="59" r="J93"/>
  <c r="F118"/>
  <c r="E110"/>
  <c r="J116"/>
  <c r="F119"/>
  <c r="J119"/>
  <c r="BE125"/>
  <c i="58" r="J116"/>
  <c r="F118"/>
  <c r="J118"/>
  <c r="F119"/>
  <c r="J119"/>
  <c r="BE125"/>
  <c r="E85"/>
  <c i="57" r="E85"/>
  <c r="J93"/>
  <c r="J119"/>
  <c r="BE125"/>
  <c r="J91"/>
  <c r="F94"/>
  <c r="F93"/>
  <c i="56" r="J94"/>
  <c r="F118"/>
  <c r="F119"/>
  <c r="E85"/>
  <c r="J93"/>
  <c r="J116"/>
  <c r="BE125"/>
  <c i="55" r="F94"/>
  <c r="E85"/>
  <c r="J93"/>
  <c r="J91"/>
  <c r="J94"/>
  <c r="F118"/>
  <c r="BE125"/>
  <c i="54" r="F93"/>
  <c r="J116"/>
  <c r="BE125"/>
  <c r="E85"/>
  <c r="J93"/>
  <c r="J94"/>
  <c r="F119"/>
  <c i="53" r="E85"/>
  <c r="J116"/>
  <c r="F93"/>
  <c r="F94"/>
  <c r="J93"/>
  <c r="J94"/>
  <c r="BE125"/>
  <c i="52" r="E85"/>
  <c r="F94"/>
  <c r="J119"/>
  <c r="BE125"/>
  <c r="J93"/>
  <c r="F118"/>
  <c r="J116"/>
  <c i="51" r="J91"/>
  <c r="F93"/>
  <c r="J94"/>
  <c r="F119"/>
  <c r="E85"/>
  <c r="J118"/>
  <c r="BE125"/>
  <c i="50" r="J91"/>
  <c r="J93"/>
  <c r="E110"/>
  <c r="BE125"/>
  <c r="F93"/>
  <c r="J94"/>
  <c r="F94"/>
  <c i="49" r="J94"/>
  <c r="F118"/>
  <c r="E110"/>
  <c r="J116"/>
  <c r="F94"/>
  <c r="J118"/>
  <c r="BE125"/>
  <c i="48" r="F120"/>
  <c r="J121"/>
  <c r="BE126"/>
  <c r="BE146"/>
  <c r="BE194"/>
  <c r="BE220"/>
  <c r="BE222"/>
  <c r="BE226"/>
  <c r="BE240"/>
  <c r="J91"/>
  <c r="F94"/>
  <c r="J120"/>
  <c r="BE128"/>
  <c r="BE136"/>
  <c r="BE141"/>
  <c r="BE166"/>
  <c r="BE191"/>
  <c r="BE196"/>
  <c r="BE212"/>
  <c r="BE214"/>
  <c r="BE218"/>
  <c r="BE230"/>
  <c r="BE236"/>
  <c r="BE242"/>
  <c r="BE245"/>
  <c r="BE130"/>
  <c r="BE133"/>
  <c r="BE144"/>
  <c r="BE149"/>
  <c r="BE152"/>
  <c r="BE163"/>
  <c r="BE171"/>
  <c r="BE175"/>
  <c r="BE178"/>
  <c r="BE202"/>
  <c r="BE210"/>
  <c r="BE216"/>
  <c r="BE228"/>
  <c r="BE232"/>
  <c r="BE238"/>
  <c r="E85"/>
  <c r="BE155"/>
  <c r="BE159"/>
  <c r="BE185"/>
  <c r="BE189"/>
  <c r="BE204"/>
  <c r="BE206"/>
  <c r="BE208"/>
  <c r="BE224"/>
  <c r="BE234"/>
  <c i="47" r="E85"/>
  <c r="F93"/>
  <c r="J94"/>
  <c r="F123"/>
  <c r="BE146"/>
  <c r="BE149"/>
  <c r="BE172"/>
  <c r="BE174"/>
  <c r="BE177"/>
  <c r="BE226"/>
  <c r="BE232"/>
  <c r="J91"/>
  <c r="J93"/>
  <c r="BE134"/>
  <c r="BE141"/>
  <c r="BE144"/>
  <c r="BE167"/>
  <c r="BE182"/>
  <c r="BE191"/>
  <c r="BE194"/>
  <c r="BE199"/>
  <c r="BE206"/>
  <c r="BE210"/>
  <c r="BE222"/>
  <c r="BE241"/>
  <c r="BE139"/>
  <c r="BE186"/>
  <c r="BE204"/>
  <c r="BE213"/>
  <c r="BE215"/>
  <c r="BE217"/>
  <c r="BE220"/>
  <c r="BE224"/>
  <c r="BE228"/>
  <c r="BE230"/>
  <c r="BE236"/>
  <c r="BE238"/>
  <c r="BE128"/>
  <c r="BE160"/>
  <c r="BE164"/>
  <c r="BE208"/>
  <c r="BE234"/>
  <c i="46" r="J93"/>
  <c r="F125"/>
  <c r="J126"/>
  <c r="BE166"/>
  <c r="BE194"/>
  <c r="BE212"/>
  <c r="BE221"/>
  <c r="BE227"/>
  <c r="BE249"/>
  <c r="BE263"/>
  <c r="BE278"/>
  <c r="BE292"/>
  <c r="BE313"/>
  <c r="BE326"/>
  <c r="BE341"/>
  <c r="BE349"/>
  <c r="BE371"/>
  <c r="BE373"/>
  <c r="BE387"/>
  <c r="BE389"/>
  <c r="BE391"/>
  <c r="BE394"/>
  <c r="E117"/>
  <c r="BE135"/>
  <c r="BE151"/>
  <c r="BE157"/>
  <c r="BE159"/>
  <c r="BE182"/>
  <c r="BE185"/>
  <c r="BE188"/>
  <c r="BE192"/>
  <c r="BE199"/>
  <c r="BE209"/>
  <c r="BE229"/>
  <c r="BE232"/>
  <c r="BE255"/>
  <c r="BE275"/>
  <c r="BE282"/>
  <c r="BE289"/>
  <c r="BE319"/>
  <c r="BE343"/>
  <c r="BE347"/>
  <c r="BE377"/>
  <c r="BE383"/>
  <c r="BE396"/>
  <c r="BE399"/>
  <c i="45" r="BK126"/>
  <c r="J126"/>
  <c i="46" r="F94"/>
  <c r="J123"/>
  <c r="BE140"/>
  <c r="BE241"/>
  <c r="BE257"/>
  <c r="BE269"/>
  <c r="BE284"/>
  <c r="BE286"/>
  <c r="BE337"/>
  <c r="BE339"/>
  <c r="BE351"/>
  <c r="BE353"/>
  <c r="BE379"/>
  <c r="BE381"/>
  <c r="BE385"/>
  <c r="BE131"/>
  <c r="BE133"/>
  <c r="BE137"/>
  <c r="BE148"/>
  <c r="BE155"/>
  <c r="BE163"/>
  <c r="BE169"/>
  <c r="BE179"/>
  <c r="BE204"/>
  <c r="BE207"/>
  <c r="BE215"/>
  <c r="BE224"/>
  <c r="BE236"/>
  <c r="BE239"/>
  <c r="BE247"/>
  <c r="BE280"/>
  <c r="BE299"/>
  <c r="BE302"/>
  <c r="BE304"/>
  <c r="BE309"/>
  <c r="BE311"/>
  <c r="BE321"/>
  <c r="BE328"/>
  <c r="BE331"/>
  <c r="BE333"/>
  <c r="BE335"/>
  <c r="BE345"/>
  <c r="BE360"/>
  <c r="BE364"/>
  <c r="BE401"/>
  <c r="BE404"/>
  <c i="45" r="E85"/>
  <c r="J93"/>
  <c r="BE133"/>
  <c r="BE136"/>
  <c r="BE173"/>
  <c r="BE175"/>
  <c r="BE198"/>
  <c r="BE204"/>
  <c r="BE207"/>
  <c r="BE217"/>
  <c r="BE228"/>
  <c r="BE243"/>
  <c r="BE247"/>
  <c r="BE253"/>
  <c r="BE263"/>
  <c r="BE265"/>
  <c r="BE269"/>
  <c r="F93"/>
  <c r="BE128"/>
  <c r="BE141"/>
  <c r="BE144"/>
  <c r="BE151"/>
  <c r="BE158"/>
  <c r="BE177"/>
  <c r="BE182"/>
  <c r="BE185"/>
  <c r="BE192"/>
  <c r="BE202"/>
  <c r="BE209"/>
  <c r="BE219"/>
  <c r="BE239"/>
  <c r="BE241"/>
  <c r="BE251"/>
  <c r="BE259"/>
  <c r="BE261"/>
  <c r="J91"/>
  <c r="J94"/>
  <c r="BE163"/>
  <c r="BE167"/>
  <c r="BE171"/>
  <c r="BE221"/>
  <c r="BE230"/>
  <c r="BE232"/>
  <c r="BE237"/>
  <c r="BE245"/>
  <c r="BE255"/>
  <c r="BE267"/>
  <c r="BE272"/>
  <c r="F94"/>
  <c r="BE138"/>
  <c r="BE147"/>
  <c r="BE155"/>
  <c r="BE179"/>
  <c r="BE200"/>
  <c r="BE226"/>
  <c r="BE235"/>
  <c r="BE249"/>
  <c r="BE257"/>
  <c i="44" r="F93"/>
  <c r="E113"/>
  <c r="BE149"/>
  <c r="BE157"/>
  <c r="BE159"/>
  <c r="BE177"/>
  <c r="BE212"/>
  <c r="BE225"/>
  <c r="BE238"/>
  <c r="BE248"/>
  <c r="BE269"/>
  <c r="BE289"/>
  <c r="BE291"/>
  <c r="BE326"/>
  <c r="BE332"/>
  <c r="BE336"/>
  <c r="BE338"/>
  <c r="BE367"/>
  <c r="BE384"/>
  <c r="BE386"/>
  <c r="BE398"/>
  <c r="BE406"/>
  <c r="BE408"/>
  <c r="BE411"/>
  <c r="J93"/>
  <c r="F122"/>
  <c r="BE129"/>
  <c r="BE136"/>
  <c r="BE173"/>
  <c r="BE194"/>
  <c r="BE197"/>
  <c r="BE243"/>
  <c r="BE260"/>
  <c r="BE265"/>
  <c r="BE267"/>
  <c r="BE274"/>
  <c r="BE303"/>
  <c r="BE308"/>
  <c r="BE316"/>
  <c r="BE344"/>
  <c r="BE346"/>
  <c r="BE348"/>
  <c r="BE352"/>
  <c r="BE356"/>
  <c r="BE358"/>
  <c r="BE365"/>
  <c r="BE372"/>
  <c r="BE404"/>
  <c r="BE139"/>
  <c r="BE142"/>
  <c r="BE164"/>
  <c r="BE167"/>
  <c r="BE170"/>
  <c r="BE191"/>
  <c r="BE202"/>
  <c r="BE215"/>
  <c r="BE222"/>
  <c r="BE232"/>
  <c r="BE241"/>
  <c r="BE246"/>
  <c r="BE254"/>
  <c r="BE256"/>
  <c r="BE272"/>
  <c r="BE277"/>
  <c r="BE279"/>
  <c r="BE285"/>
  <c r="BE287"/>
  <c r="BE297"/>
  <c r="BE301"/>
  <c r="BE306"/>
  <c r="BE318"/>
  <c r="BE320"/>
  <c r="BE328"/>
  <c r="BE330"/>
  <c r="BE334"/>
  <c r="BE340"/>
  <c r="BE342"/>
  <c r="BE350"/>
  <c r="BE360"/>
  <c r="BE370"/>
  <c r="BE374"/>
  <c r="BE376"/>
  <c r="BE378"/>
  <c r="BE380"/>
  <c r="BE390"/>
  <c r="BE392"/>
  <c r="BE394"/>
  <c r="BE396"/>
  <c r="BE402"/>
  <c r="J91"/>
  <c r="J94"/>
  <c r="BE127"/>
  <c r="BE131"/>
  <c r="BE154"/>
  <c r="BE162"/>
  <c r="BE181"/>
  <c r="BE184"/>
  <c r="BE189"/>
  <c r="BE199"/>
  <c r="BE205"/>
  <c r="BE236"/>
  <c r="BE258"/>
  <c r="BE299"/>
  <c r="BE314"/>
  <c r="BE322"/>
  <c r="BE324"/>
  <c r="BE354"/>
  <c r="BE362"/>
  <c r="BE382"/>
  <c r="BE388"/>
  <c r="BE400"/>
  <c i="43" r="J91"/>
  <c r="J94"/>
  <c r="J118"/>
  <c r="F119"/>
  <c r="E110"/>
  <c r="F93"/>
  <c r="BE125"/>
  <c i="42" r="J93"/>
  <c r="E117"/>
  <c r="J123"/>
  <c r="F126"/>
  <c r="BE154"/>
  <c r="BE171"/>
  <c r="BE181"/>
  <c r="BE227"/>
  <c r="BE231"/>
  <c r="BE233"/>
  <c r="BE241"/>
  <c r="BE249"/>
  <c r="BE267"/>
  <c r="BE279"/>
  <c r="BE294"/>
  <c r="BE310"/>
  <c r="BE323"/>
  <c r="BE325"/>
  <c r="BE327"/>
  <c r="BE331"/>
  <c r="BE333"/>
  <c r="BE337"/>
  <c r="BE358"/>
  <c r="F93"/>
  <c r="J94"/>
  <c r="BE179"/>
  <c r="BE239"/>
  <c r="BE243"/>
  <c r="BE276"/>
  <c r="BE296"/>
  <c r="BE308"/>
  <c r="BE342"/>
  <c r="BE351"/>
  <c r="BE356"/>
  <c r="BE377"/>
  <c r="BE391"/>
  <c r="BE396"/>
  <c r="BE398"/>
  <c r="BE410"/>
  <c r="BE416"/>
  <c r="BE420"/>
  <c r="BE424"/>
  <c r="BE437"/>
  <c r="BE458"/>
  <c r="BE472"/>
  <c r="BE480"/>
  <c r="BE484"/>
  <c r="BE488"/>
  <c r="BE500"/>
  <c r="BE508"/>
  <c r="BE526"/>
  <c r="BE132"/>
  <c r="BE173"/>
  <c r="BE175"/>
  <c r="BE186"/>
  <c r="BE225"/>
  <c r="BE229"/>
  <c r="BE235"/>
  <c r="BE237"/>
  <c r="BE245"/>
  <c r="BE253"/>
  <c r="BE257"/>
  <c r="BE259"/>
  <c r="BE261"/>
  <c r="BE319"/>
  <c r="BE329"/>
  <c r="BE349"/>
  <c r="BE360"/>
  <c r="BE362"/>
  <c r="BE368"/>
  <c r="BE382"/>
  <c r="BE404"/>
  <c r="BE414"/>
  <c r="BE422"/>
  <c r="BE430"/>
  <c r="BE439"/>
  <c r="BE443"/>
  <c r="BE460"/>
  <c r="BE496"/>
  <c r="BE504"/>
  <c r="BE518"/>
  <c r="BE528"/>
  <c r="BE532"/>
  <c r="BE539"/>
  <c r="BE156"/>
  <c r="BE177"/>
  <c r="BE251"/>
  <c r="BE274"/>
  <c r="BE317"/>
  <c r="BE321"/>
  <c r="BE339"/>
  <c r="BE379"/>
  <c r="BE387"/>
  <c r="BE402"/>
  <c r="BE406"/>
  <c r="BE418"/>
  <c r="BE426"/>
  <c r="BE435"/>
  <c r="BE446"/>
  <c r="BE464"/>
  <c r="BE468"/>
  <c r="BE476"/>
  <c r="BE492"/>
  <c r="BE512"/>
  <c r="BE514"/>
  <c r="BE522"/>
  <c i="41" r="E85"/>
  <c r="J91"/>
  <c r="F94"/>
  <c r="F125"/>
  <c r="J126"/>
  <c r="BE166"/>
  <c r="BE170"/>
  <c r="BE202"/>
  <c r="BE206"/>
  <c r="BE216"/>
  <c r="BE222"/>
  <c r="BE224"/>
  <c r="BE232"/>
  <c r="BE252"/>
  <c r="BE257"/>
  <c r="BE302"/>
  <c r="BE311"/>
  <c r="BE317"/>
  <c r="BE319"/>
  <c r="BE323"/>
  <c r="BE329"/>
  <c r="BE339"/>
  <c r="BE347"/>
  <c r="BE365"/>
  <c r="BE380"/>
  <c r="BE390"/>
  <c r="BE395"/>
  <c r="BE403"/>
  <c r="BE436"/>
  <c r="BE446"/>
  <c i="40" r="J131"/>
  <c r="J100"/>
  <c i="41" r="BE132"/>
  <c r="BE149"/>
  <c r="BE164"/>
  <c r="BE172"/>
  <c r="BE210"/>
  <c r="BE212"/>
  <c r="BE230"/>
  <c r="BE238"/>
  <c r="BE254"/>
  <c r="BE300"/>
  <c r="BE309"/>
  <c r="BE315"/>
  <c r="BE321"/>
  <c r="BE327"/>
  <c r="BE349"/>
  <c r="BE353"/>
  <c r="BE370"/>
  <c r="BE407"/>
  <c r="BE416"/>
  <c r="BE422"/>
  <c r="BE424"/>
  <c r="BE482"/>
  <c r="BE490"/>
  <c r="BE496"/>
  <c r="BE508"/>
  <c r="BE530"/>
  <c r="BE536"/>
  <c r="BE544"/>
  <c r="BE548"/>
  <c r="J93"/>
  <c r="BE151"/>
  <c r="BE168"/>
  <c r="BE174"/>
  <c r="BE179"/>
  <c r="BE198"/>
  <c r="BE200"/>
  <c r="BE204"/>
  <c r="BE208"/>
  <c r="BE214"/>
  <c r="BE218"/>
  <c r="BE226"/>
  <c r="BE234"/>
  <c r="BE245"/>
  <c r="BE278"/>
  <c r="BE280"/>
  <c r="BE307"/>
  <c r="BE313"/>
  <c r="BE332"/>
  <c r="BE341"/>
  <c r="BE351"/>
  <c r="BE359"/>
  <c r="BE367"/>
  <c r="BE376"/>
  <c r="BE386"/>
  <c r="BE397"/>
  <c r="BE412"/>
  <c r="BE418"/>
  <c r="BE420"/>
  <c r="BE426"/>
  <c r="BE430"/>
  <c r="BE434"/>
  <c r="BE443"/>
  <c r="BE464"/>
  <c r="BE466"/>
  <c r="BE474"/>
  <c r="BE478"/>
  <c r="BE486"/>
  <c r="BE492"/>
  <c r="BE504"/>
  <c r="BE512"/>
  <c r="BE518"/>
  <c r="BE534"/>
  <c r="BE540"/>
  <c r="BE553"/>
  <c r="BE470"/>
  <c r="BE500"/>
  <c r="BE514"/>
  <c r="BE522"/>
  <c r="BE526"/>
  <c i="39" r="BK127"/>
  <c r="J127"/>
  <c i="40" r="J91"/>
  <c r="F94"/>
  <c r="BE178"/>
  <c r="BE187"/>
  <c r="BE211"/>
  <c r="BE215"/>
  <c r="BE217"/>
  <c r="BE223"/>
  <c r="BE225"/>
  <c r="BE229"/>
  <c r="BE235"/>
  <c r="BE237"/>
  <c r="BE243"/>
  <c r="BE250"/>
  <c r="BE252"/>
  <c r="BE254"/>
  <c r="BE264"/>
  <c r="BE272"/>
  <c r="BE324"/>
  <c r="BE339"/>
  <c r="BE343"/>
  <c r="BE347"/>
  <c r="BE363"/>
  <c r="BE374"/>
  <c r="BE391"/>
  <c r="BE423"/>
  <c r="BE436"/>
  <c r="BE444"/>
  <c r="BE446"/>
  <c r="BE450"/>
  <c r="BE458"/>
  <c r="BE465"/>
  <c r="BE467"/>
  <c r="BE498"/>
  <c r="BE504"/>
  <c r="BE520"/>
  <c r="BE528"/>
  <c r="BE536"/>
  <c r="BE548"/>
  <c r="BE556"/>
  <c r="BE566"/>
  <c r="F93"/>
  <c r="E117"/>
  <c r="J126"/>
  <c r="BE132"/>
  <c r="BE154"/>
  <c r="BE174"/>
  <c r="BE180"/>
  <c r="BE213"/>
  <c r="BE219"/>
  <c r="BE241"/>
  <c r="BE256"/>
  <c r="BE274"/>
  <c r="BE277"/>
  <c r="BE300"/>
  <c r="BE331"/>
  <c r="BE335"/>
  <c r="BE337"/>
  <c r="BE341"/>
  <c r="BE378"/>
  <c r="BE384"/>
  <c r="BE393"/>
  <c r="BE403"/>
  <c r="BE414"/>
  <c r="BE427"/>
  <c r="BE440"/>
  <c r="BE454"/>
  <c r="BE463"/>
  <c r="BE478"/>
  <c r="BE508"/>
  <c r="BE516"/>
  <c r="BE532"/>
  <c r="BE540"/>
  <c r="BE544"/>
  <c r="BE560"/>
  <c r="BE570"/>
  <c r="BE580"/>
  <c r="J93"/>
  <c r="BE156"/>
  <c r="BE172"/>
  <c r="BE176"/>
  <c r="BE182"/>
  <c r="BE209"/>
  <c r="BE221"/>
  <c r="BE227"/>
  <c r="BE233"/>
  <c r="BE245"/>
  <c r="BE302"/>
  <c r="BE326"/>
  <c r="BE333"/>
  <c r="BE345"/>
  <c r="BE351"/>
  <c r="BE353"/>
  <c r="BE356"/>
  <c r="BE365"/>
  <c r="BE372"/>
  <c r="BE376"/>
  <c r="BE396"/>
  <c r="BE407"/>
  <c r="BE418"/>
  <c r="BE425"/>
  <c r="BE432"/>
  <c r="BE448"/>
  <c r="BE452"/>
  <c r="BE475"/>
  <c r="BE496"/>
  <c r="BE502"/>
  <c r="BE512"/>
  <c r="BE524"/>
  <c r="BE546"/>
  <c r="BE552"/>
  <c r="BE562"/>
  <c r="BE572"/>
  <c r="BE576"/>
  <c r="BE584"/>
  <c r="BE588"/>
  <c r="BE595"/>
  <c i="39" r="J93"/>
  <c r="F124"/>
  <c r="BE129"/>
  <c r="BE134"/>
  <c r="BE154"/>
  <c r="BE157"/>
  <c r="BE200"/>
  <c r="BE205"/>
  <c r="BE214"/>
  <c r="F93"/>
  <c r="J94"/>
  <c r="J121"/>
  <c r="BE166"/>
  <c r="BE181"/>
  <c r="BE194"/>
  <c r="BE233"/>
  <c r="BE237"/>
  <c r="BE241"/>
  <c r="E85"/>
  <c r="BE132"/>
  <c r="BE185"/>
  <c r="BE190"/>
  <c r="BE207"/>
  <c r="BE211"/>
  <c r="BE216"/>
  <c r="BE218"/>
  <c r="BE228"/>
  <c r="BE230"/>
  <c r="BE142"/>
  <c r="BE145"/>
  <c r="BE152"/>
  <c r="BE160"/>
  <c r="BE163"/>
  <c r="BE174"/>
  <c r="BE177"/>
  <c r="BE221"/>
  <c r="BE224"/>
  <c i="38" r="J93"/>
  <c r="F124"/>
  <c r="BE132"/>
  <c r="BE166"/>
  <c r="BE181"/>
  <c r="BE200"/>
  <c r="BE219"/>
  <c r="BE223"/>
  <c r="BE236"/>
  <c r="E85"/>
  <c r="J91"/>
  <c r="F123"/>
  <c r="J124"/>
  <c r="BE152"/>
  <c r="BE157"/>
  <c r="BE163"/>
  <c r="BE205"/>
  <c r="BE211"/>
  <c r="BE214"/>
  <c r="BE129"/>
  <c r="BE134"/>
  <c r="BE142"/>
  <c r="BE154"/>
  <c r="BE160"/>
  <c r="BE177"/>
  <c r="BE185"/>
  <c r="BE190"/>
  <c r="BE207"/>
  <c r="BE232"/>
  <c r="BE145"/>
  <c r="BE174"/>
  <c r="BE194"/>
  <c r="BE216"/>
  <c r="BE225"/>
  <c r="BE228"/>
  <c i="37" r="E85"/>
  <c r="J91"/>
  <c r="F121"/>
  <c r="BE137"/>
  <c r="BE151"/>
  <c r="J121"/>
  <c r="J122"/>
  <c r="BE130"/>
  <c r="BE146"/>
  <c r="BE157"/>
  <c r="BE160"/>
  <c r="BE166"/>
  <c r="BE181"/>
  <c r="BE185"/>
  <c r="BE187"/>
  <c r="BE148"/>
  <c r="BE169"/>
  <c r="BE193"/>
  <c r="BE196"/>
  <c r="F94"/>
  <c r="BE127"/>
  <c r="BE140"/>
  <c r="BE154"/>
  <c r="BE173"/>
  <c r="BE177"/>
  <c r="BE200"/>
  <c i="36" r="E85"/>
  <c r="F93"/>
  <c r="J124"/>
  <c r="BE152"/>
  <c r="BE159"/>
  <c r="BE168"/>
  <c r="BE186"/>
  <c r="BE211"/>
  <c r="BE215"/>
  <c r="BE232"/>
  <c r="BE247"/>
  <c r="BE250"/>
  <c r="BE270"/>
  <c r="BE275"/>
  <c r="BE295"/>
  <c r="BE300"/>
  <c r="BE303"/>
  <c r="BE306"/>
  <c r="BE328"/>
  <c r="BE330"/>
  <c r="BE335"/>
  <c r="J91"/>
  <c r="F94"/>
  <c r="J125"/>
  <c r="BE154"/>
  <c r="BE180"/>
  <c r="BE252"/>
  <c r="BE281"/>
  <c r="BE287"/>
  <c r="BE290"/>
  <c r="BE292"/>
  <c r="BE308"/>
  <c r="BE311"/>
  <c r="BE345"/>
  <c r="BE140"/>
  <c r="BE173"/>
  <c r="BE183"/>
  <c r="BE189"/>
  <c r="BE203"/>
  <c r="BE230"/>
  <c r="BE236"/>
  <c r="BE260"/>
  <c r="BE264"/>
  <c r="BE267"/>
  <c r="BE283"/>
  <c r="BE325"/>
  <c r="BE337"/>
  <c r="BE355"/>
  <c r="BE130"/>
  <c r="BE133"/>
  <c r="BE149"/>
  <c r="BE157"/>
  <c r="BE175"/>
  <c r="BE177"/>
  <c r="BE206"/>
  <c r="BE225"/>
  <c r="BE228"/>
  <c r="BE273"/>
  <c r="BE298"/>
  <c r="BE317"/>
  <c r="BE321"/>
  <c r="BE349"/>
  <c r="BE352"/>
  <c r="BE358"/>
  <c r="BE362"/>
  <c i="35" r="E85"/>
  <c r="F93"/>
  <c r="J123"/>
  <c r="BE128"/>
  <c r="BE170"/>
  <c r="BE210"/>
  <c r="BE220"/>
  <c r="BE232"/>
  <c r="BE235"/>
  <c r="BE237"/>
  <c r="BE251"/>
  <c r="J93"/>
  <c r="J120"/>
  <c r="F123"/>
  <c r="BE131"/>
  <c r="BE164"/>
  <c r="BE188"/>
  <c r="BE192"/>
  <c r="BE255"/>
  <c r="BE261"/>
  <c r="BE266"/>
  <c r="BE270"/>
  <c r="BE134"/>
  <c r="BE156"/>
  <c r="BE197"/>
  <c r="BE201"/>
  <c r="BE228"/>
  <c r="BE240"/>
  <c r="BE243"/>
  <c r="BE259"/>
  <c r="BE144"/>
  <c r="BE147"/>
  <c r="BE158"/>
  <c r="BE161"/>
  <c r="BE167"/>
  <c r="BE180"/>
  <c r="BE183"/>
  <c r="BE218"/>
  <c r="BE226"/>
  <c r="BE247"/>
  <c i="33" r="J127"/>
  <c r="J99"/>
  <c i="34" r="F93"/>
  <c r="F94"/>
  <c r="E115"/>
  <c r="J121"/>
  <c r="BE147"/>
  <c r="BE159"/>
  <c r="BE162"/>
  <c r="BE165"/>
  <c r="BE174"/>
  <c r="BE202"/>
  <c r="BE222"/>
  <c r="BE229"/>
  <c r="BE247"/>
  <c r="J93"/>
  <c r="BE129"/>
  <c r="BE132"/>
  <c r="BE144"/>
  <c r="BE171"/>
  <c r="BE182"/>
  <c r="BE206"/>
  <c r="BE231"/>
  <c r="BE238"/>
  <c r="BE240"/>
  <c r="BE243"/>
  <c r="BE254"/>
  <c r="BE258"/>
  <c r="J94"/>
  <c r="BE135"/>
  <c r="BE150"/>
  <c r="BE157"/>
  <c r="BE168"/>
  <c r="BE185"/>
  <c r="BE189"/>
  <c r="BE193"/>
  <c r="BE198"/>
  <c r="BE209"/>
  <c r="BE213"/>
  <c r="BE220"/>
  <c r="BE226"/>
  <c r="BE234"/>
  <c r="BE251"/>
  <c i="33" r="E85"/>
  <c r="J94"/>
  <c r="J122"/>
  <c r="BE128"/>
  <c r="BE136"/>
  <c r="BE139"/>
  <c r="BE148"/>
  <c r="BE159"/>
  <c r="BE182"/>
  <c r="BE185"/>
  <c r="BE190"/>
  <c r="BE199"/>
  <c r="BE203"/>
  <c r="BE240"/>
  <c r="BE245"/>
  <c r="BE248"/>
  <c r="BE251"/>
  <c r="BE255"/>
  <c r="BE263"/>
  <c r="BE273"/>
  <c r="J91"/>
  <c r="F122"/>
  <c r="BE161"/>
  <c r="BE164"/>
  <c r="BE170"/>
  <c r="BE173"/>
  <c r="BE194"/>
  <c r="BE209"/>
  <c r="BE222"/>
  <c r="BE224"/>
  <c r="BE228"/>
  <c r="BE230"/>
  <c r="BE234"/>
  <c r="BE259"/>
  <c r="F123"/>
  <c r="BE133"/>
  <c r="BE167"/>
  <c r="BE151"/>
  <c r="BE207"/>
  <c r="BE214"/>
  <c r="BE236"/>
  <c r="BE243"/>
  <c r="BE265"/>
  <c r="BE268"/>
  <c r="BE277"/>
  <c i="32" r="E85"/>
  <c r="J91"/>
  <c r="J94"/>
  <c r="J122"/>
  <c r="BE128"/>
  <c r="BE154"/>
  <c r="BE168"/>
  <c r="BE171"/>
  <c r="BE199"/>
  <c r="BE220"/>
  <c r="BE224"/>
  <c r="BE233"/>
  <c r="F122"/>
  <c r="BE131"/>
  <c r="BE146"/>
  <c r="BE148"/>
  <c r="BE151"/>
  <c r="BE175"/>
  <c r="BE188"/>
  <c r="BE237"/>
  <c r="F123"/>
  <c r="BE160"/>
  <c r="BE184"/>
  <c r="BE195"/>
  <c r="BE206"/>
  <c r="BE208"/>
  <c r="BE212"/>
  <c r="BE215"/>
  <c r="BE217"/>
  <c r="BE139"/>
  <c r="BE157"/>
  <c r="BE179"/>
  <c r="BE192"/>
  <c r="BE226"/>
  <c r="BE229"/>
  <c i="31" r="F93"/>
  <c r="J94"/>
  <c r="F123"/>
  <c r="BE134"/>
  <c r="BE137"/>
  <c r="BE180"/>
  <c r="BE201"/>
  <c r="BE262"/>
  <c r="BE269"/>
  <c r="BE271"/>
  <c r="BE282"/>
  <c r="BE316"/>
  <c r="E85"/>
  <c r="J91"/>
  <c r="BE128"/>
  <c r="BE151"/>
  <c r="BE169"/>
  <c r="BE183"/>
  <c r="BE198"/>
  <c r="BE223"/>
  <c r="BE260"/>
  <c r="BE275"/>
  <c r="BE277"/>
  <c r="BE285"/>
  <c r="BE288"/>
  <c r="BE304"/>
  <c r="BE310"/>
  <c r="J93"/>
  <c r="BE154"/>
  <c r="BE207"/>
  <c r="BE211"/>
  <c r="BE216"/>
  <c r="BE230"/>
  <c r="BE292"/>
  <c r="BE298"/>
  <c r="BE328"/>
  <c r="BE332"/>
  <c r="BE157"/>
  <c r="BE171"/>
  <c r="BE174"/>
  <c r="BE177"/>
  <c r="BE186"/>
  <c r="BE233"/>
  <c r="BE240"/>
  <c r="BE251"/>
  <c r="BE253"/>
  <c r="BE279"/>
  <c r="BE314"/>
  <c r="BE322"/>
  <c i="30" r="E85"/>
  <c r="F123"/>
  <c r="BE143"/>
  <c r="BE161"/>
  <c r="BE167"/>
  <c r="BE178"/>
  <c r="BE181"/>
  <c r="BE186"/>
  <c r="BE197"/>
  <c r="BE233"/>
  <c r="BE254"/>
  <c r="BE266"/>
  <c r="BE269"/>
  <c r="BE272"/>
  <c r="BE279"/>
  <c r="J93"/>
  <c r="J94"/>
  <c r="J121"/>
  <c r="F124"/>
  <c r="BE132"/>
  <c r="BE164"/>
  <c r="BE201"/>
  <c r="BE219"/>
  <c r="BE229"/>
  <c r="BE283"/>
  <c r="BE287"/>
  <c r="BE129"/>
  <c r="BE190"/>
  <c r="BE210"/>
  <c r="BE217"/>
  <c r="BE238"/>
  <c r="BE240"/>
  <c r="BE243"/>
  <c r="BE245"/>
  <c r="BE260"/>
  <c r="BE153"/>
  <c r="BE155"/>
  <c r="BE158"/>
  <c r="BE227"/>
  <c r="BE236"/>
  <c r="BE248"/>
  <c r="BE251"/>
  <c r="BE263"/>
  <c r="BE274"/>
  <c i="28" r="BK122"/>
  <c r="J122"/>
  <c r="J98"/>
  <c i="29" r="E85"/>
  <c r="J93"/>
  <c r="F123"/>
  <c r="BE133"/>
  <c r="BE149"/>
  <c r="BE169"/>
  <c r="BE208"/>
  <c r="BE236"/>
  <c r="BE262"/>
  <c r="BE280"/>
  <c i="28" r="J124"/>
  <c r="J100"/>
  <c i="29" r="J91"/>
  <c r="BE163"/>
  <c r="BE195"/>
  <c r="BE217"/>
  <c r="BE220"/>
  <c r="BE226"/>
  <c r="BE250"/>
  <c r="BE265"/>
  <c r="BE276"/>
  <c r="BE285"/>
  <c r="F93"/>
  <c r="J94"/>
  <c r="BE175"/>
  <c r="BE186"/>
  <c r="BE199"/>
  <c r="BE204"/>
  <c r="BE242"/>
  <c r="BE244"/>
  <c r="BE296"/>
  <c r="BE128"/>
  <c r="BE136"/>
  <c r="BE139"/>
  <c r="BE152"/>
  <c r="BE161"/>
  <c r="BE166"/>
  <c r="BE172"/>
  <c r="BE189"/>
  <c r="BE238"/>
  <c r="BE248"/>
  <c r="BE254"/>
  <c r="BE257"/>
  <c r="BE259"/>
  <c r="BE268"/>
  <c r="BE272"/>
  <c r="BE287"/>
  <c r="BE290"/>
  <c r="BE300"/>
  <c i="28" r="E85"/>
  <c r="F93"/>
  <c i="27" r="BK131"/>
  <c r="BK130"/>
  <c r="J130"/>
  <c r="J98"/>
  <c i="28" r="J93"/>
  <c r="J116"/>
  <c r="F119"/>
  <c r="J94"/>
  <c r="BE125"/>
  <c i="26" r="J264"/>
  <c r="J109"/>
  <c i="27" r="E85"/>
  <c r="J91"/>
  <c r="J94"/>
  <c r="F127"/>
  <c r="BE139"/>
  <c r="BE157"/>
  <c r="BE160"/>
  <c r="BE163"/>
  <c r="BE184"/>
  <c r="BE186"/>
  <c r="BE246"/>
  <c r="F93"/>
  <c r="BE142"/>
  <c r="BE146"/>
  <c r="BE167"/>
  <c r="BE174"/>
  <c r="BE178"/>
  <c r="BE181"/>
  <c r="BE197"/>
  <c r="BE200"/>
  <c i="26" r="J133"/>
  <c r="J100"/>
  <c i="27" r="J93"/>
  <c r="BE152"/>
  <c r="BE171"/>
  <c r="BE190"/>
  <c r="BE218"/>
  <c r="BE221"/>
  <c r="BE233"/>
  <c r="BE242"/>
  <c r="BE133"/>
  <c r="BE136"/>
  <c r="BE155"/>
  <c r="BE176"/>
  <c r="BE194"/>
  <c r="BE204"/>
  <c r="BE207"/>
  <c r="BE210"/>
  <c r="BE214"/>
  <c r="BE223"/>
  <c r="BE227"/>
  <c r="BE239"/>
  <c i="26" r="E85"/>
  <c r="J127"/>
  <c r="BE140"/>
  <c r="BE157"/>
  <c r="BE165"/>
  <c r="BE172"/>
  <c r="BE177"/>
  <c r="BE182"/>
  <c r="BE217"/>
  <c r="BE221"/>
  <c r="BE248"/>
  <c r="BE255"/>
  <c r="BE257"/>
  <c r="F93"/>
  <c r="F94"/>
  <c r="J128"/>
  <c r="BE134"/>
  <c r="BE137"/>
  <c r="BE146"/>
  <c r="BE174"/>
  <c r="BE187"/>
  <c r="BE190"/>
  <c r="BE234"/>
  <c r="BE238"/>
  <c r="BE252"/>
  <c r="BE271"/>
  <c r="J91"/>
  <c r="BE149"/>
  <c r="BE155"/>
  <c r="BE161"/>
  <c r="BE194"/>
  <c r="BE199"/>
  <c r="BE229"/>
  <c r="BE244"/>
  <c r="BE261"/>
  <c r="BE265"/>
  <c r="BE268"/>
  <c r="BE151"/>
  <c r="BE168"/>
  <c r="BE192"/>
  <c r="BE204"/>
  <c r="BE206"/>
  <c r="BE210"/>
  <c r="BE214"/>
  <c r="BE224"/>
  <c r="BE231"/>
  <c r="BE241"/>
  <c r="BE274"/>
  <c i="24" r="J238"/>
  <c r="J107"/>
  <c i="25" r="F94"/>
  <c r="F124"/>
  <c r="J125"/>
  <c r="BE149"/>
  <c r="BE155"/>
  <c r="BE158"/>
  <c r="BE164"/>
  <c r="BE170"/>
  <c r="BE177"/>
  <c r="BE183"/>
  <c r="BE192"/>
  <c r="BE204"/>
  <c r="BE212"/>
  <c r="BE222"/>
  <c i="24" r="J239"/>
  <c r="J108"/>
  <c i="25" r="E85"/>
  <c r="J93"/>
  <c r="J122"/>
  <c r="BE131"/>
  <c r="BE138"/>
  <c r="BE161"/>
  <c r="BE174"/>
  <c r="BE201"/>
  <c r="BE189"/>
  <c r="BE217"/>
  <c r="BE226"/>
  <c r="BE134"/>
  <c r="BE143"/>
  <c r="BE146"/>
  <c r="BE152"/>
  <c r="BE180"/>
  <c r="BE186"/>
  <c r="BE196"/>
  <c r="BE207"/>
  <c r="BE209"/>
  <c i="24" r="E85"/>
  <c r="J91"/>
  <c r="J94"/>
  <c r="F127"/>
  <c r="BE140"/>
  <c r="BE147"/>
  <c r="BE165"/>
  <c r="BE188"/>
  <c r="BE200"/>
  <c r="BE205"/>
  <c r="BE212"/>
  <c r="BE254"/>
  <c r="BE257"/>
  <c i="23" r="J131"/>
  <c r="J100"/>
  <c i="24" r="J93"/>
  <c r="F128"/>
  <c r="BE137"/>
  <c r="BE143"/>
  <c r="BE158"/>
  <c r="BE168"/>
  <c r="BE171"/>
  <c r="BE185"/>
  <c r="BE209"/>
  <c r="BE236"/>
  <c r="BE244"/>
  <c r="BE247"/>
  <c r="BE250"/>
  <c r="BE153"/>
  <c r="BE156"/>
  <c r="BE162"/>
  <c r="BE194"/>
  <c r="BE214"/>
  <c r="BE218"/>
  <c r="BE222"/>
  <c r="BE227"/>
  <c r="BE240"/>
  <c r="BE134"/>
  <c r="BE173"/>
  <c r="BE177"/>
  <c r="BE180"/>
  <c r="BE182"/>
  <c r="BE190"/>
  <c r="BE232"/>
  <c i="23" r="E85"/>
  <c r="F93"/>
  <c r="BE148"/>
  <c r="BE154"/>
  <c r="BE178"/>
  <c r="BE195"/>
  <c r="BE208"/>
  <c r="BE211"/>
  <c r="BE229"/>
  <c r="BE232"/>
  <c r="BE235"/>
  <c r="J94"/>
  <c r="F126"/>
  <c r="BE132"/>
  <c r="BE135"/>
  <c r="BE151"/>
  <c r="BE160"/>
  <c r="BE162"/>
  <c r="BE193"/>
  <c r="BE244"/>
  <c r="J91"/>
  <c r="J125"/>
  <c r="BE139"/>
  <c r="BE145"/>
  <c r="BE172"/>
  <c r="BE181"/>
  <c r="BE183"/>
  <c r="BE187"/>
  <c r="BE199"/>
  <c r="BE203"/>
  <c r="BE206"/>
  <c r="BE216"/>
  <c r="BE220"/>
  <c r="BE224"/>
  <c r="BE241"/>
  <c r="BE247"/>
  <c r="BE156"/>
  <c r="BE165"/>
  <c r="BE169"/>
  <c r="BE175"/>
  <c r="BE190"/>
  <c r="BE238"/>
  <c i="22" r="J91"/>
  <c r="J94"/>
  <c r="J130"/>
  <c r="BE137"/>
  <c r="BE140"/>
  <c r="BE144"/>
  <c r="BE149"/>
  <c r="BE182"/>
  <c r="BE185"/>
  <c r="BE199"/>
  <c r="BE231"/>
  <c r="BE255"/>
  <c r="BE337"/>
  <c r="BE342"/>
  <c r="BE345"/>
  <c r="F131"/>
  <c r="BE154"/>
  <c r="BE171"/>
  <c r="BE175"/>
  <c r="BE179"/>
  <c r="BE203"/>
  <c r="BE215"/>
  <c r="BE224"/>
  <c r="BE226"/>
  <c r="BE229"/>
  <c r="BE234"/>
  <c r="BE241"/>
  <c r="BE245"/>
  <c r="BE247"/>
  <c r="BE263"/>
  <c r="BE271"/>
  <c r="BE274"/>
  <c r="BE280"/>
  <c r="BE283"/>
  <c r="BE299"/>
  <c r="BE303"/>
  <c r="BE315"/>
  <c r="BE318"/>
  <c r="BE321"/>
  <c r="BE327"/>
  <c r="E85"/>
  <c r="F93"/>
  <c r="BE160"/>
  <c r="BE164"/>
  <c r="BE168"/>
  <c r="BE190"/>
  <c r="BE238"/>
  <c r="BE250"/>
  <c r="BE267"/>
  <c r="BE295"/>
  <c r="BE307"/>
  <c r="BE324"/>
  <c r="BE330"/>
  <c r="BE152"/>
  <c r="BE158"/>
  <c r="BE193"/>
  <c r="BE197"/>
  <c r="BE206"/>
  <c r="BE209"/>
  <c r="BE211"/>
  <c r="BE218"/>
  <c r="BE221"/>
  <c r="BE261"/>
  <c r="BE277"/>
  <c r="BE289"/>
  <c r="BE312"/>
  <c r="BE334"/>
  <c i="21" r="J94"/>
  <c r="J127"/>
  <c r="BE170"/>
  <c r="BE175"/>
  <c r="BE189"/>
  <c r="BE192"/>
  <c r="BE199"/>
  <c r="BE204"/>
  <c r="BE215"/>
  <c r="BE221"/>
  <c r="BE234"/>
  <c r="BE237"/>
  <c r="BE248"/>
  <c r="BE257"/>
  <c r="BE263"/>
  <c r="BE266"/>
  <c r="BE274"/>
  <c r="BE277"/>
  <c r="BE291"/>
  <c r="BE337"/>
  <c r="BE341"/>
  <c r="BE376"/>
  <c r="BE384"/>
  <c r="BE387"/>
  <c r="F93"/>
  <c r="E121"/>
  <c r="BE149"/>
  <c r="BE161"/>
  <c r="BE172"/>
  <c r="BE207"/>
  <c r="BE229"/>
  <c r="BE231"/>
  <c r="BE312"/>
  <c r="BE314"/>
  <c r="BE373"/>
  <c r="F94"/>
  <c r="J129"/>
  <c r="BE136"/>
  <c r="BE139"/>
  <c r="BE142"/>
  <c r="BE155"/>
  <c r="BE164"/>
  <c r="BE166"/>
  <c r="BE178"/>
  <c r="BE182"/>
  <c r="BE195"/>
  <c r="BE212"/>
  <c r="BE223"/>
  <c r="BE227"/>
  <c r="BE245"/>
  <c r="BE251"/>
  <c r="BE253"/>
  <c r="BE260"/>
  <c r="BE282"/>
  <c r="BE286"/>
  <c r="BE289"/>
  <c r="BE317"/>
  <c r="BE319"/>
  <c r="BE323"/>
  <c r="BE352"/>
  <c r="BE355"/>
  <c r="BE358"/>
  <c r="BE361"/>
  <c r="BE364"/>
  <c r="BE370"/>
  <c r="BE379"/>
  <c r="BE145"/>
  <c r="BE158"/>
  <c r="BE186"/>
  <c r="BE201"/>
  <c r="BE218"/>
  <c r="BE239"/>
  <c r="BE242"/>
  <c r="BE269"/>
  <c r="BE272"/>
  <c r="BE295"/>
  <c r="BE297"/>
  <c r="BE302"/>
  <c r="BE306"/>
  <c r="BE309"/>
  <c r="BE330"/>
  <c r="BE344"/>
  <c r="BE348"/>
  <c r="BE367"/>
  <c i="20" r="F93"/>
  <c r="J122"/>
  <c r="BE133"/>
  <c r="BE141"/>
  <c r="BE144"/>
  <c r="BE168"/>
  <c r="BE170"/>
  <c r="BE175"/>
  <c r="E85"/>
  <c r="J120"/>
  <c r="F123"/>
  <c r="BE139"/>
  <c r="BE152"/>
  <c r="BE179"/>
  <c r="J123"/>
  <c r="BE136"/>
  <c r="BE148"/>
  <c r="BE156"/>
  <c r="BE163"/>
  <c r="BE173"/>
  <c r="BE129"/>
  <c r="BE131"/>
  <c r="BE159"/>
  <c r="BE165"/>
  <c i="18" r="J98"/>
  <c i="19" r="E85"/>
  <c r="J91"/>
  <c r="J94"/>
  <c r="F124"/>
  <c r="BE130"/>
  <c r="BE144"/>
  <c r="BE154"/>
  <c r="BE166"/>
  <c r="BE176"/>
  <c r="BE185"/>
  <c r="BE189"/>
  <c r="BE194"/>
  <c r="BE221"/>
  <c r="BE136"/>
  <c r="BE151"/>
  <c r="BE156"/>
  <c r="BE171"/>
  <c r="BE187"/>
  <c r="BE199"/>
  <c r="BE202"/>
  <c r="BE210"/>
  <c r="BE213"/>
  <c r="J93"/>
  <c r="BE133"/>
  <c r="BE160"/>
  <c r="BE163"/>
  <c r="BE182"/>
  <c r="BE192"/>
  <c r="BE204"/>
  <c r="BE226"/>
  <c r="BE230"/>
  <c r="F93"/>
  <c r="BE140"/>
  <c r="BE169"/>
  <c r="BE178"/>
  <c r="BE197"/>
  <c r="BE207"/>
  <c r="BE216"/>
  <c i="18" r="J93"/>
  <c r="E108"/>
  <c r="J114"/>
  <c r="J117"/>
  <c r="F93"/>
  <c r="F94"/>
  <c r="BE121"/>
  <c i="17" r="E85"/>
  <c r="J94"/>
  <c r="J114"/>
  <c r="BE121"/>
  <c r="BE127"/>
  <c r="F93"/>
  <c r="J116"/>
  <c r="BE123"/>
  <c r="BE125"/>
  <c r="F94"/>
  <c r="BE129"/>
  <c r="BE131"/>
  <c i="16" r="F93"/>
  <c r="F120"/>
  <c i="15" r="J126"/>
  <c r="J100"/>
  <c i="16" r="J117"/>
  <c r="J120"/>
  <c r="BE125"/>
  <c r="BE133"/>
  <c r="BE135"/>
  <c r="BE140"/>
  <c r="BE145"/>
  <c r="E85"/>
  <c r="BE129"/>
  <c r="BE137"/>
  <c r="J93"/>
  <c r="BE127"/>
  <c r="BE131"/>
  <c r="BE142"/>
  <c r="BE147"/>
  <c i="15" r="J93"/>
  <c r="E112"/>
  <c r="F121"/>
  <c r="BE133"/>
  <c r="BE147"/>
  <c r="BE151"/>
  <c r="BE154"/>
  <c r="J94"/>
  <c r="J118"/>
  <c r="BE131"/>
  <c r="BE135"/>
  <c r="BE137"/>
  <c r="BE145"/>
  <c r="BE149"/>
  <c r="BE162"/>
  <c r="F120"/>
  <c r="BE127"/>
  <c r="BE129"/>
  <c r="BE143"/>
  <c r="BE165"/>
  <c r="BE156"/>
  <c r="BE160"/>
  <c r="BE167"/>
  <c i="13" r="J126"/>
  <c r="J100"/>
  <c i="14" r="F94"/>
  <c r="BE137"/>
  <c r="BE177"/>
  <c r="BE179"/>
  <c r="BE181"/>
  <c r="BE187"/>
  <c r="BE189"/>
  <c r="BE199"/>
  <c r="BE218"/>
  <c r="BE220"/>
  <c i="13" r="J125"/>
  <c r="J99"/>
  <c i="14" r="E85"/>
  <c r="F93"/>
  <c r="J125"/>
  <c r="BE141"/>
  <c r="BE145"/>
  <c r="BE159"/>
  <c r="BE164"/>
  <c r="BE201"/>
  <c r="BE206"/>
  <c r="BE212"/>
  <c r="BE214"/>
  <c r="J93"/>
  <c r="J94"/>
  <c r="BE135"/>
  <c r="BE149"/>
  <c r="BE153"/>
  <c r="BE169"/>
  <c r="BE173"/>
  <c r="BE185"/>
  <c r="BE191"/>
  <c r="BE193"/>
  <c r="BE197"/>
  <c r="BE143"/>
  <c r="BE155"/>
  <c r="BE157"/>
  <c r="BE162"/>
  <c r="BE171"/>
  <c r="BE195"/>
  <c r="BE204"/>
  <c r="BE210"/>
  <c i="13" r="F93"/>
  <c r="E112"/>
  <c r="J118"/>
  <c r="J121"/>
  <c r="BE127"/>
  <c r="BE135"/>
  <c r="BE163"/>
  <c r="BE177"/>
  <c r="BE181"/>
  <c r="BE183"/>
  <c r="BE185"/>
  <c r="BE198"/>
  <c i="12" r="J124"/>
  <c r="J100"/>
  <c i="13" r="J120"/>
  <c r="BE139"/>
  <c r="BE143"/>
  <c r="BE158"/>
  <c r="BE165"/>
  <c r="BE173"/>
  <c r="BE175"/>
  <c i="12" r="BK122"/>
  <c r="J122"/>
  <c r="J98"/>
  <c i="13" r="F121"/>
  <c r="BE129"/>
  <c r="BE133"/>
  <c r="BE169"/>
  <c r="BE187"/>
  <c r="BE189"/>
  <c r="BE191"/>
  <c r="BE196"/>
  <c r="BE131"/>
  <c r="BE137"/>
  <c r="BE149"/>
  <c r="BE152"/>
  <c r="BE156"/>
  <c r="BE193"/>
  <c i="11" r="J126"/>
  <c r="J100"/>
  <c i="12" r="E85"/>
  <c r="J91"/>
  <c r="F118"/>
  <c r="J119"/>
  <c r="F94"/>
  <c i="11" r="BK124"/>
  <c r="J124"/>
  <c r="J98"/>
  <c i="12" r="J93"/>
  <c r="BE125"/>
  <c r="BE127"/>
  <c i="11" r="E85"/>
  <c r="J93"/>
  <c r="BE129"/>
  <c r="BE145"/>
  <c r="BE147"/>
  <c r="F93"/>
  <c r="F121"/>
  <c r="BE133"/>
  <c r="BE135"/>
  <c r="BE143"/>
  <c r="BE149"/>
  <c r="BE159"/>
  <c r="BE163"/>
  <c r="BE165"/>
  <c r="J91"/>
  <c r="J94"/>
  <c r="BE127"/>
  <c r="BE137"/>
  <c r="BE151"/>
  <c r="BE157"/>
  <c r="BE170"/>
  <c r="BE172"/>
  <c r="BE131"/>
  <c i="10" r="J93"/>
  <c r="E112"/>
  <c r="J121"/>
  <c r="BE129"/>
  <c r="BE134"/>
  <c r="BE160"/>
  <c r="J91"/>
  <c r="F94"/>
  <c r="F120"/>
  <c r="BE127"/>
  <c r="BE148"/>
  <c r="BE162"/>
  <c r="BE166"/>
  <c r="BE173"/>
  <c r="BE175"/>
  <c r="BE138"/>
  <c r="BE146"/>
  <c r="BE150"/>
  <c r="BE152"/>
  <c r="BE136"/>
  <c r="BE140"/>
  <c r="BE154"/>
  <c r="BE168"/>
  <c i="8" r="BK123"/>
  <c r="J123"/>
  <c i="9" r="E85"/>
  <c r="J93"/>
  <c r="BE146"/>
  <c r="BE148"/>
  <c r="BE165"/>
  <c r="BE176"/>
  <c r="J94"/>
  <c r="J123"/>
  <c r="BE135"/>
  <c r="BE140"/>
  <c r="BE150"/>
  <c r="BE152"/>
  <c r="BE155"/>
  <c r="BE163"/>
  <c r="BE168"/>
  <c r="F93"/>
  <c r="F126"/>
  <c r="BE133"/>
  <c r="BE142"/>
  <c r="BE173"/>
  <c r="BE158"/>
  <c r="BE161"/>
  <c r="BE171"/>
  <c r="BE178"/>
  <c i="8" r="F93"/>
  <c r="J94"/>
  <c r="F120"/>
  <c r="BE125"/>
  <c r="BE127"/>
  <c r="BE134"/>
  <c r="BE136"/>
  <c r="J119"/>
  <c r="J91"/>
  <c r="E111"/>
  <c r="BE129"/>
  <c r="BE131"/>
  <c r="BE141"/>
  <c r="BE139"/>
  <c i="6" r="BK125"/>
  <c r="J125"/>
  <c r="J99"/>
  <c i="7" r="F94"/>
  <c r="J121"/>
  <c r="J124"/>
  <c r="BE133"/>
  <c r="BE137"/>
  <c r="BE144"/>
  <c r="BE146"/>
  <c r="BE148"/>
  <c r="BE153"/>
  <c r="BE161"/>
  <c r="BE175"/>
  <c r="BE184"/>
  <c r="BE191"/>
  <c r="BE205"/>
  <c r="BE208"/>
  <c r="BE216"/>
  <c r="J93"/>
  <c r="E115"/>
  <c r="F123"/>
  <c r="BE131"/>
  <c r="BE140"/>
  <c r="BE171"/>
  <c r="BE173"/>
  <c r="BE182"/>
  <c r="BE195"/>
  <c r="BE197"/>
  <c r="BE210"/>
  <c r="BE155"/>
  <c r="BE158"/>
  <c r="BE164"/>
  <c r="BE166"/>
  <c r="BE193"/>
  <c r="BE202"/>
  <c r="BE180"/>
  <c r="BE186"/>
  <c r="BE214"/>
  <c r="BE219"/>
  <c r="BE221"/>
  <c i="6" r="E85"/>
  <c r="J91"/>
  <c r="F94"/>
  <c r="F120"/>
  <c r="BE137"/>
  <c r="BE143"/>
  <c r="BE145"/>
  <c r="BE147"/>
  <c r="BE153"/>
  <c r="BE156"/>
  <c r="BE158"/>
  <c r="J94"/>
  <c r="BE129"/>
  <c r="BE133"/>
  <c r="BE135"/>
  <c r="BE169"/>
  <c r="BE127"/>
  <c r="BE149"/>
  <c r="BE167"/>
  <c r="J93"/>
  <c r="BE131"/>
  <c r="BE162"/>
  <c r="BE164"/>
  <c i="5" r="J93"/>
  <c r="J94"/>
  <c r="F123"/>
  <c r="BE136"/>
  <c r="BE154"/>
  <c r="BE184"/>
  <c r="BE193"/>
  <c r="BE209"/>
  <c r="BE211"/>
  <c r="BE213"/>
  <c r="BE223"/>
  <c r="J91"/>
  <c r="BE156"/>
  <c r="BE161"/>
  <c r="BE165"/>
  <c r="BE169"/>
  <c r="BE173"/>
  <c r="BE178"/>
  <c r="BE189"/>
  <c r="BE203"/>
  <c r="BE215"/>
  <c r="BE221"/>
  <c r="BE225"/>
  <c r="BE227"/>
  <c r="BE232"/>
  <c r="E85"/>
  <c r="F93"/>
  <c r="BE130"/>
  <c r="BE148"/>
  <c r="BE163"/>
  <c r="BE167"/>
  <c r="BE171"/>
  <c r="BE180"/>
  <c r="BE132"/>
  <c r="BE138"/>
  <c r="BE140"/>
  <c r="BE143"/>
  <c r="BE176"/>
  <c r="BE198"/>
  <c r="BE205"/>
  <c r="BE207"/>
  <c r="BE217"/>
  <c r="BE219"/>
  <c r="BE229"/>
  <c r="BE234"/>
  <c i="4" r="J93"/>
  <c r="J118"/>
  <c r="J121"/>
  <c r="BE131"/>
  <c r="BE136"/>
  <c r="BE155"/>
  <c r="BE159"/>
  <c r="BE168"/>
  <c r="BE175"/>
  <c r="BE181"/>
  <c i="3" r="BK123"/>
  <c r="J123"/>
  <c r="J98"/>
  <c i="4" r="E112"/>
  <c r="F120"/>
  <c r="BE153"/>
  <c r="BE173"/>
  <c r="BE185"/>
  <c r="BE187"/>
  <c r="BE189"/>
  <c r="BE196"/>
  <c r="BE127"/>
  <c r="BE142"/>
  <c r="BE166"/>
  <c r="BE179"/>
  <c r="BE194"/>
  <c r="F94"/>
  <c r="BE144"/>
  <c r="BE149"/>
  <c r="BE157"/>
  <c r="BE161"/>
  <c i="3" r="F93"/>
  <c r="F94"/>
  <c r="J117"/>
  <c r="BE134"/>
  <c r="BE138"/>
  <c r="BE147"/>
  <c r="BE150"/>
  <c r="BE159"/>
  <c r="BE165"/>
  <c r="BE169"/>
  <c r="J93"/>
  <c r="J120"/>
  <c r="BE128"/>
  <c r="BE144"/>
  <c r="BE156"/>
  <c r="BE162"/>
  <c r="E85"/>
  <c r="BE125"/>
  <c r="BE141"/>
  <c r="BE131"/>
  <c r="BE153"/>
  <c i="2" r="J91"/>
  <c r="J94"/>
  <c r="F94"/>
  <c r="F118"/>
  <c r="BE125"/>
  <c r="E85"/>
  <c r="J93"/>
  <c i="1" r="AU146"/>
  <c i="3" r="J36"/>
  <c i="1" r="AW97"/>
  <c i="4" r="F36"/>
  <c i="1" r="BA99"/>
  <c i="4" r="J36"/>
  <c i="1" r="AW99"/>
  <c i="5" r="J36"/>
  <c i="1" r="AW100"/>
  <c i="6" r="F37"/>
  <c i="1" r="BB101"/>
  <c i="6" r="F39"/>
  <c i="1" r="BD101"/>
  <c i="7" r="F39"/>
  <c i="1" r="BD102"/>
  <c i="8" r="F36"/>
  <c i="1" r="BA103"/>
  <c i="8" r="F37"/>
  <c i="1" r="BB103"/>
  <c i="9" r="F36"/>
  <c i="1" r="BA104"/>
  <c i="10" r="J36"/>
  <c i="1" r="AW105"/>
  <c i="11" r="F39"/>
  <c i="1" r="BD106"/>
  <c i="12" r="J36"/>
  <c i="1" r="AW107"/>
  <c i="12" r="F38"/>
  <c i="1" r="BC107"/>
  <c i="13" r="F39"/>
  <c i="1" r="BD108"/>
  <c i="13" r="F36"/>
  <c i="1" r="BA108"/>
  <c i="14" r="F39"/>
  <c i="1" r="BD109"/>
  <c i="15" r="F39"/>
  <c i="1" r="BD110"/>
  <c i="15" r="F37"/>
  <c i="1" r="BB110"/>
  <c i="16" r="F38"/>
  <c i="1" r="BC111"/>
  <c i="17" r="F39"/>
  <c i="1" r="BD112"/>
  <c i="19" r="F36"/>
  <c i="1" r="BA115"/>
  <c i="20" r="F36"/>
  <c i="1" r="BA116"/>
  <c i="21" r="F39"/>
  <c i="1" r="BD117"/>
  <c i="21" r="F36"/>
  <c i="1" r="BA117"/>
  <c i="22" r="F39"/>
  <c i="1" r="BD118"/>
  <c i="23" r="J36"/>
  <c i="1" r="AW119"/>
  <c i="24" r="F38"/>
  <c i="1" r="BC120"/>
  <c i="25" r="F37"/>
  <c i="1" r="BB121"/>
  <c i="26" r="F36"/>
  <c i="1" r="BA122"/>
  <c i="27" r="F39"/>
  <c i="1" r="BD123"/>
  <c i="28" r="F35"/>
  <c i="1" r="AZ125"/>
  <c i="29" r="F38"/>
  <c i="1" r="BC126"/>
  <c i="30" r="F39"/>
  <c i="1" r="BD127"/>
  <c i="31" r="F38"/>
  <c i="1" r="BC128"/>
  <c i="32" r="F38"/>
  <c i="1" r="BC129"/>
  <c i="32" r="F37"/>
  <c i="1" r="BB129"/>
  <c i="33" r="F37"/>
  <c i="1" r="BB130"/>
  <c i="34" r="F36"/>
  <c i="1" r="BA131"/>
  <c i="35" r="F39"/>
  <c i="1" r="BD132"/>
  <c i="36" r="J36"/>
  <c i="1" r="AW133"/>
  <c i="37" r="F38"/>
  <c i="1" r="BC134"/>
  <c i="37" r="F37"/>
  <c i="1" r="BB134"/>
  <c i="38" r="F36"/>
  <c i="1" r="BA135"/>
  <c i="38" r="F38"/>
  <c i="1" r="BC135"/>
  <c i="39" r="F39"/>
  <c i="1" r="BD136"/>
  <c i="40" r="J36"/>
  <c i="1" r="AW137"/>
  <c i="41" r="F36"/>
  <c i="1" r="BA138"/>
  <c i="42" r="F37"/>
  <c i="1" r="BB139"/>
  <c i="42" r="F39"/>
  <c i="1" r="BD139"/>
  <c i="44" r="F38"/>
  <c i="1" r="BC141"/>
  <c i="45" r="F39"/>
  <c i="1" r="BD142"/>
  <c i="46" r="F36"/>
  <c i="1" r="BA143"/>
  <c i="45" r="J32"/>
  <c i="47" r="F37"/>
  <c i="1" r="BB144"/>
  <c i="47" r="F38"/>
  <c i="1" r="BC144"/>
  <c i="48" r="F38"/>
  <c i="1" r="BC145"/>
  <c i="50" r="J36"/>
  <c i="1" r="AW148"/>
  <c i="52" r="J36"/>
  <c i="1" r="AW150"/>
  <c i="54" r="F36"/>
  <c i="1" r="BA152"/>
  <c i="55" r="F36"/>
  <c i="1" r="BA153"/>
  <c i="57" r="J36"/>
  <c i="1" r="AW155"/>
  <c i="59" r="J36"/>
  <c i="1" r="AW157"/>
  <c i="61" r="J35"/>
  <c i="1" r="AV159"/>
  <c i="63" r="J35"/>
  <c i="1" r="AV161"/>
  <c r="AT161"/>
  <c i="65" r="J36"/>
  <c i="1" r="AW163"/>
  <c i="68" r="J35"/>
  <c i="1" r="AV166"/>
  <c r="AT166"/>
  <c r="BB146"/>
  <c i="71" r="F36"/>
  <c i="1" r="BA170"/>
  <c i="72" r="F36"/>
  <c i="1" r="BA171"/>
  <c i="73" r="F37"/>
  <c i="1" r="BB172"/>
  <c i="74" r="F36"/>
  <c i="1" r="BA173"/>
  <c i="75" r="J36"/>
  <c i="1" r="AW175"/>
  <c i="76" r="F38"/>
  <c i="1" r="BC177"/>
  <c r="BC176"/>
  <c r="AY176"/>
  <c i="77" r="F37"/>
  <c i="1" r="BB179"/>
  <c r="BB178"/>
  <c r="AX178"/>
  <c i="78" r="F36"/>
  <c i="1" r="BA181"/>
  <c r="BA180"/>
  <c r="AW180"/>
  <c i="78" r="F39"/>
  <c i="1" r="BD181"/>
  <c r="BD180"/>
  <c r="AU180"/>
  <c r="AS94"/>
  <c i="3" r="F38"/>
  <c i="1" r="BC97"/>
  <c r="BC95"/>
  <c i="4" r="F38"/>
  <c i="1" r="BC99"/>
  <c i="5" r="F36"/>
  <c i="1" r="BA100"/>
  <c i="6" r="J36"/>
  <c i="1" r="AW101"/>
  <c i="6" r="F36"/>
  <c i="1" r="BA101"/>
  <c i="7" r="F36"/>
  <c i="1" r="BA102"/>
  <c i="8" r="J36"/>
  <c i="1" r="AW103"/>
  <c i="9" r="F39"/>
  <c i="1" r="BD104"/>
  <c i="9" r="F38"/>
  <c i="1" r="BC104"/>
  <c i="10" r="F37"/>
  <c i="1" r="BB105"/>
  <c i="11" r="F36"/>
  <c i="1" r="BA106"/>
  <c i="12" r="F36"/>
  <c i="1" r="BA107"/>
  <c i="12" r="F39"/>
  <c i="1" r="BD107"/>
  <c i="13" r="F38"/>
  <c i="1" r="BC108"/>
  <c i="14" r="F38"/>
  <c i="1" r="BC109"/>
  <c i="14" r="F36"/>
  <c i="1" r="BA109"/>
  <c i="15" r="F38"/>
  <c i="1" r="BC110"/>
  <c i="16" r="F37"/>
  <c i="1" r="BB111"/>
  <c i="17" r="J36"/>
  <c i="1" r="AW112"/>
  <c i="17" r="F37"/>
  <c i="1" r="BB112"/>
  <c i="19" r="F37"/>
  <c i="1" r="BB115"/>
  <c i="19" r="F38"/>
  <c i="1" r="BC115"/>
  <c i="20" r="F39"/>
  <c i="1" r="BD116"/>
  <c i="21" r="F37"/>
  <c i="1" r="BB117"/>
  <c i="22" r="F36"/>
  <c i="1" r="BA118"/>
  <c i="22" r="F38"/>
  <c i="1" r="BC118"/>
  <c i="23" r="F37"/>
  <c i="1" r="BB119"/>
  <c i="24" r="F39"/>
  <c i="1" r="BD120"/>
  <c i="25" r="F38"/>
  <c i="1" r="BC121"/>
  <c i="26" r="J36"/>
  <c i="1" r="AW122"/>
  <c i="27" r="F38"/>
  <c i="1" r="BC123"/>
  <c i="27" r="F37"/>
  <c i="1" r="BB123"/>
  <c i="29" r="F39"/>
  <c i="1" r="BD126"/>
  <c i="30" r="J36"/>
  <c i="1" r="AW127"/>
  <c i="31" r="F36"/>
  <c i="1" r="BA128"/>
  <c i="31" r="F39"/>
  <c i="1" r="BD128"/>
  <c i="32" r="J36"/>
  <c i="1" r="AW129"/>
  <c i="33" r="F38"/>
  <c i="1" r="BC130"/>
  <c i="33" r="F36"/>
  <c i="1" r="BA130"/>
  <c i="34" r="F37"/>
  <c i="1" r="BB131"/>
  <c i="34" r="F38"/>
  <c i="1" r="BC131"/>
  <c i="35" r="F38"/>
  <c i="1" r="BC132"/>
  <c i="36" r="F39"/>
  <c i="1" r="BD133"/>
  <c i="37" r="F39"/>
  <c i="1" r="BD134"/>
  <c i="38" r="F37"/>
  <c i="1" r="BB135"/>
  <c i="39" r="F36"/>
  <c i="1" r="BA136"/>
  <c i="39" r="F38"/>
  <c i="1" r="BC136"/>
  <c i="40" r="F38"/>
  <c i="1" r="BC137"/>
  <c i="41" r="F38"/>
  <c i="1" r="BC138"/>
  <c i="42" r="F36"/>
  <c i="1" r="BA139"/>
  <c i="43" r="F36"/>
  <c i="1" r="BA140"/>
  <c i="44" r="F37"/>
  <c i="1" r="BB141"/>
  <c i="45" r="F38"/>
  <c i="1" r="BC142"/>
  <c i="46" r="J36"/>
  <c i="1" r="AW143"/>
  <c i="47" r="F39"/>
  <c i="1" r="BD144"/>
  <c i="47" r="F36"/>
  <c i="1" r="BA144"/>
  <c i="48" r="J36"/>
  <c i="1" r="AW145"/>
  <c i="49" r="J35"/>
  <c i="1" r="AV147"/>
  <c i="50" r="F35"/>
  <c i="1" r="AZ148"/>
  <c i="51" r="F35"/>
  <c i="1" r="AZ149"/>
  <c i="53" r="J36"/>
  <c i="1" r="AW151"/>
  <c i="54" r="J35"/>
  <c i="1" r="AV152"/>
  <c r="AT152"/>
  <c i="56" r="F35"/>
  <c i="1" r="AZ154"/>
  <c i="58" r="F35"/>
  <c i="1" r="AZ156"/>
  <c i="59" r="J35"/>
  <c i="1" r="AV157"/>
  <c i="61" r="J36"/>
  <c i="1" r="AW159"/>
  <c i="63" r="F36"/>
  <c i="1" r="BA161"/>
  <c i="65" r="F35"/>
  <c i="1" r="AZ163"/>
  <c i="67" r="J36"/>
  <c i="1" r="AW165"/>
  <c i="70" r="J35"/>
  <c i="1" r="AV168"/>
  <c r="AT168"/>
  <c r="BC146"/>
  <c i="71" r="F39"/>
  <c i="1" r="BD170"/>
  <c i="71" r="F37"/>
  <c i="1" r="BB170"/>
  <c i="72" r="F39"/>
  <c i="1" r="BD171"/>
  <c i="73" r="F39"/>
  <c i="1" r="BD172"/>
  <c i="74" r="F35"/>
  <c i="1" r="AZ173"/>
  <c i="75" r="F38"/>
  <c i="1" r="BC175"/>
  <c r="BC174"/>
  <c r="AY174"/>
  <c i="76" r="F36"/>
  <c i="1" r="BA177"/>
  <c r="BA176"/>
  <c r="AW176"/>
  <c i="77" r="F39"/>
  <c i="1" r="BD179"/>
  <c r="BD178"/>
  <c i="77" r="F38"/>
  <c i="1" r="BC179"/>
  <c r="BC178"/>
  <c r="AY178"/>
  <c i="18" r="J32"/>
  <c i="2" r="J36"/>
  <c i="1" r="AW96"/>
  <c i="3" r="F39"/>
  <c i="1" r="BD97"/>
  <c r="BD95"/>
  <c i="4" r="F37"/>
  <c i="1" r="BB99"/>
  <c i="5" r="F38"/>
  <c i="1" r="BC100"/>
  <c i="5" r="F37"/>
  <c i="1" r="BB100"/>
  <c i="7" r="F38"/>
  <c i="1" r="BC102"/>
  <c i="7" r="F37"/>
  <c i="1" r="BB102"/>
  <c i="8" r="J32"/>
  <c i="9" r="F37"/>
  <c i="1" r="BB104"/>
  <c i="10" r="F38"/>
  <c i="1" r="BC105"/>
  <c i="11" r="F38"/>
  <c i="1" r="BC106"/>
  <c i="11" r="J36"/>
  <c i="1" r="AW106"/>
  <c i="13" r="J36"/>
  <c i="1" r="AW108"/>
  <c i="14" r="F37"/>
  <c i="1" r="BB109"/>
  <c i="13" r="J32"/>
  <c i="15" r="F36"/>
  <c i="1" r="BA110"/>
  <c i="16" r="J36"/>
  <c i="1" r="AW111"/>
  <c i="17" r="F36"/>
  <c i="1" r="BA112"/>
  <c i="18" r="J36"/>
  <c i="1" r="AW113"/>
  <c i="19" r="F39"/>
  <c i="1" r="BD115"/>
  <c i="20" r="F37"/>
  <c i="1" r="BB116"/>
  <c i="20" r="J36"/>
  <c i="1" r="AW116"/>
  <c i="21" r="F38"/>
  <c i="1" r="BC117"/>
  <c i="22" r="J36"/>
  <c i="1" r="AW118"/>
  <c i="23" r="F39"/>
  <c i="1" r="BD119"/>
  <c i="24" r="F37"/>
  <c i="1" r="BB120"/>
  <c i="24" r="F36"/>
  <c i="1" r="BA120"/>
  <c i="25" r="J36"/>
  <c i="1" r="AW121"/>
  <c i="26" r="F37"/>
  <c i="1" r="BB122"/>
  <c i="27" r="J36"/>
  <c i="1" r="AW123"/>
  <c i="29" r="J36"/>
  <c i="1" r="AW126"/>
  <c i="30" r="F36"/>
  <c i="1" r="BA127"/>
  <c i="30" r="F37"/>
  <c i="1" r="BB127"/>
  <c i="31" r="F37"/>
  <c i="1" r="BB128"/>
  <c i="32" r="F39"/>
  <c i="1" r="BD129"/>
  <c i="33" r="F39"/>
  <c i="1" r="BD130"/>
  <c i="34" r="J36"/>
  <c i="1" r="AW131"/>
  <c i="35" r="J36"/>
  <c i="1" r="AW132"/>
  <c i="36" r="F38"/>
  <c i="1" r="BC133"/>
  <c i="36" r="F36"/>
  <c i="1" r="BA133"/>
  <c i="37" r="F36"/>
  <c i="1" r="BA134"/>
  <c i="38" r="F39"/>
  <c i="1" r="BD135"/>
  <c i="39" r="J36"/>
  <c i="1" r="AW136"/>
  <c i="40" r="F36"/>
  <c i="1" r="BA137"/>
  <c i="40" r="F37"/>
  <c i="1" r="BB137"/>
  <c i="41" r="F37"/>
  <c i="1" r="BB138"/>
  <c i="41" r="J36"/>
  <c i="1" r="AW138"/>
  <c i="42" r="F38"/>
  <c i="1" r="BC139"/>
  <c i="44" r="J36"/>
  <c i="1" r="AW141"/>
  <c i="45" r="J36"/>
  <c i="1" r="AW142"/>
  <c i="46" r="F37"/>
  <c i="1" r="BB143"/>
  <c i="47" r="J36"/>
  <c i="1" r="AW144"/>
  <c i="48" r="F39"/>
  <c i="1" r="BD145"/>
  <c i="49" r="J36"/>
  <c i="1" r="AW147"/>
  <c i="51" r="J36"/>
  <c i="1" r="AW149"/>
  <c i="52" r="F35"/>
  <c i="1" r="AZ150"/>
  <c i="53" r="F35"/>
  <c i="1" r="AZ151"/>
  <c i="55" r="F35"/>
  <c i="1" r="AZ153"/>
  <c i="56" r="J36"/>
  <c i="1" r="AW154"/>
  <c i="58" r="F36"/>
  <c i="1" r="BA156"/>
  <c i="60" r="F35"/>
  <c i="1" r="AZ158"/>
  <c i="62" r="J36"/>
  <c i="1" r="AW160"/>
  <c i="64" r="F35"/>
  <c i="1" r="AZ162"/>
  <c i="66" r="F36"/>
  <c i="1" r="BA164"/>
  <c i="68" r="F36"/>
  <c i="1" r="BA166"/>
  <c i="69" r="F36"/>
  <c i="1" r="BA167"/>
  <c r="BD146"/>
  <c i="71" r="F38"/>
  <c i="1" r="BC170"/>
  <c i="72" r="J36"/>
  <c i="1" r="AW171"/>
  <c i="73" r="F36"/>
  <c i="1" r="BA172"/>
  <c i="73" r="J36"/>
  <c i="1" r="AW172"/>
  <c i="75" r="F37"/>
  <c i="1" r="BB175"/>
  <c r="BB174"/>
  <c r="AX174"/>
  <c i="76" r="F37"/>
  <c i="1" r="BB177"/>
  <c r="BB176"/>
  <c r="AX176"/>
  <c i="76" r="F39"/>
  <c i="1" r="BD177"/>
  <c r="BD176"/>
  <c i="77" r="F36"/>
  <c i="1" r="BA179"/>
  <c r="BA178"/>
  <c r="AW178"/>
  <c i="78" r="J36"/>
  <c i="1" r="AW181"/>
  <c i="78" r="F37"/>
  <c i="1" r="BB181"/>
  <c r="BB180"/>
  <c r="AX180"/>
  <c r="AU176"/>
  <c i="2" r="F35"/>
  <c i="1" r="AZ96"/>
  <c i="3" r="F36"/>
  <c i="1" r="BA97"/>
  <c r="BA95"/>
  <c i="3" r="F37"/>
  <c i="1" r="BB97"/>
  <c r="BB95"/>
  <c r="AX95"/>
  <c i="4" r="F39"/>
  <c i="1" r="BD99"/>
  <c i="5" r="F39"/>
  <c i="1" r="BD100"/>
  <c i="6" r="F38"/>
  <c i="1" r="BC101"/>
  <c i="7" r="J36"/>
  <c i="1" r="AW102"/>
  <c i="8" r="F38"/>
  <c i="1" r="BC103"/>
  <c i="8" r="F39"/>
  <c i="1" r="BD103"/>
  <c i="9" r="J36"/>
  <c i="1" r="AW104"/>
  <c i="10" r="F36"/>
  <c i="1" r="BA105"/>
  <c i="10" r="F39"/>
  <c i="1" r="BD105"/>
  <c i="11" r="F37"/>
  <c i="1" r="BB106"/>
  <c i="12" r="F37"/>
  <c i="1" r="BB107"/>
  <c i="13" r="F37"/>
  <c i="1" r="BB108"/>
  <c i="14" r="J36"/>
  <c i="1" r="AW109"/>
  <c i="15" r="J36"/>
  <c i="1" r="AW110"/>
  <c i="16" r="F39"/>
  <c i="1" r="BD111"/>
  <c i="16" r="F36"/>
  <c i="1" r="BA111"/>
  <c i="17" r="F38"/>
  <c i="1" r="BC112"/>
  <c i="17" r="J32"/>
  <c i="18" r="J35"/>
  <c i="1" r="AV113"/>
  <c i="19" r="J36"/>
  <c i="1" r="AW115"/>
  <c i="20" r="F38"/>
  <c i="1" r="BC116"/>
  <c i="21" r="J36"/>
  <c i="1" r="AW117"/>
  <c i="22" r="F37"/>
  <c i="1" r="BB118"/>
  <c i="23" r="F38"/>
  <c i="1" r="BC119"/>
  <c i="23" r="F36"/>
  <c i="1" r="BA119"/>
  <c i="24" r="J36"/>
  <c i="1" r="AW120"/>
  <c i="25" r="F36"/>
  <c i="1" r="BA121"/>
  <c i="25" r="F39"/>
  <c i="1" r="BD121"/>
  <c i="26" r="F39"/>
  <c i="1" r="BD122"/>
  <c i="26" r="F38"/>
  <c i="1" r="BC122"/>
  <c i="27" r="F36"/>
  <c i="1" r="BA123"/>
  <c i="28" r="F36"/>
  <c i="1" r="BA125"/>
  <c i="29" r="F36"/>
  <c i="1" r="BA126"/>
  <c i="29" r="F37"/>
  <c i="1" r="BB126"/>
  <c i="30" r="F38"/>
  <c i="1" r="BC127"/>
  <c i="31" r="J36"/>
  <c i="1" r="AW128"/>
  <c i="32" r="F36"/>
  <c i="1" r="BA129"/>
  <c i="33" r="J36"/>
  <c i="1" r="AW130"/>
  <c i="34" r="F39"/>
  <c i="1" r="BD131"/>
  <c i="35" r="F36"/>
  <c i="1" r="BA132"/>
  <c i="35" r="F37"/>
  <c i="1" r="BB132"/>
  <c i="36" r="F37"/>
  <c i="1" r="BB133"/>
  <c i="37" r="J36"/>
  <c i="1" r="AW134"/>
  <c i="38" r="J36"/>
  <c i="1" r="AW135"/>
  <c i="39" r="F37"/>
  <c i="1" r="BB136"/>
  <c i="40" r="F39"/>
  <c i="1" r="BD137"/>
  <c i="39" r="J32"/>
  <c i="41" r="F39"/>
  <c i="1" r="BD138"/>
  <c i="42" r="J36"/>
  <c i="1" r="AW139"/>
  <c i="43" r="J35"/>
  <c i="1" r="AV140"/>
  <c r="AT140"/>
  <c i="44" r="F39"/>
  <c i="1" r="BD141"/>
  <c i="44" r="F36"/>
  <c i="1" r="BA141"/>
  <c i="45" r="F37"/>
  <c i="1" r="BB142"/>
  <c i="45" r="F36"/>
  <c i="1" r="BA142"/>
  <c i="46" r="F39"/>
  <c i="1" r="BD143"/>
  <c i="46" r="F38"/>
  <c i="1" r="BC143"/>
  <c i="48" r="F36"/>
  <c i="1" r="BA145"/>
  <c i="48" r="F37"/>
  <c i="1" r="BB145"/>
  <c i="57" r="J35"/>
  <c i="1" r="AV155"/>
  <c i="60" r="F36"/>
  <c i="1" r="BA158"/>
  <c i="62" r="F35"/>
  <c i="1" r="AZ160"/>
  <c i="64" r="J36"/>
  <c i="1" r="AW162"/>
  <c i="66" r="J35"/>
  <c i="1" r="AV164"/>
  <c r="AT164"/>
  <c i="67" r="J35"/>
  <c i="1" r="AV165"/>
  <c i="69" r="J35"/>
  <c i="1" r="AV167"/>
  <c r="AT167"/>
  <c i="70" r="F36"/>
  <c i="1" r="BA168"/>
  <c i="71" r="J36"/>
  <c i="1" r="AW170"/>
  <c i="72" r="F38"/>
  <c i="1" r="BC171"/>
  <c i="72" r="F37"/>
  <c i="1" r="BB171"/>
  <c i="73" r="F38"/>
  <c i="1" r="BC172"/>
  <c i="75" r="F36"/>
  <c i="1" r="BA175"/>
  <c r="BA174"/>
  <c r="AW174"/>
  <c i="75" r="F39"/>
  <c i="1" r="BD175"/>
  <c r="BD174"/>
  <c i="76" r="J36"/>
  <c i="1" r="AW177"/>
  <c i="77" r="J36"/>
  <c i="1" r="AW179"/>
  <c i="78" r="F38"/>
  <c i="1" r="BC181"/>
  <c r="BC180"/>
  <c r="AY180"/>
  <c i="46" l="1" r="P129"/>
  <c i="1" r="AU143"/>
  <c i="45" r="R126"/>
  <c i="35" r="T126"/>
  <c i="25" r="P129"/>
  <c r="P128"/>
  <c i="1" r="AU121"/>
  <c i="22" r="T135"/>
  <c i="21" r="T134"/>
  <c r="T133"/>
  <c i="9" r="R130"/>
  <c r="R129"/>
  <c i="75" r="R125"/>
  <c r="R124"/>
  <c i="27" r="T131"/>
  <c r="T130"/>
  <c i="26" r="T132"/>
  <c r="T131"/>
  <c i="23" r="P130"/>
  <c r="P129"/>
  <c i="1" r="AU119"/>
  <c i="71" r="P125"/>
  <c i="1" r="AU170"/>
  <c i="42" r="P130"/>
  <c r="P129"/>
  <c i="1" r="AU139"/>
  <c i="39" r="R127"/>
  <c i="32" r="T126"/>
  <c i="19" r="T128"/>
  <c r="T127"/>
  <c i="11" r="P125"/>
  <c r="P124"/>
  <c i="1" r="AU106"/>
  <c i="6" r="P125"/>
  <c r="P124"/>
  <c i="1" r="AU101"/>
  <c i="5" r="T127"/>
  <c r="T126"/>
  <c i="40" r="T130"/>
  <c r="T129"/>
  <c i="36" r="P128"/>
  <c i="1" r="AU133"/>
  <c i="31" r="R126"/>
  <c i="29" r="P126"/>
  <c i="1" r="AU126"/>
  <c i="26" r="P132"/>
  <c r="P131"/>
  <c i="1" r="AU122"/>
  <c i="24" r="T132"/>
  <c r="T131"/>
  <c i="22" r="P135"/>
  <c i="13" r="P125"/>
  <c r="P124"/>
  <c i="1" r="AU108"/>
  <c i="6" r="T125"/>
  <c r="T124"/>
  <c i="4" r="P125"/>
  <c r="P124"/>
  <c i="1" r="AU99"/>
  <c i="48" r="T124"/>
  <c i="36" r="R128"/>
  <c i="31" r="T126"/>
  <c i="30" r="T127"/>
  <c i="23" r="R130"/>
  <c r="R129"/>
  <c i="5" r="R127"/>
  <c r="R126"/>
  <c i="77" r="P129"/>
  <c i="1" r="AU179"/>
  <c i="26" r="BK132"/>
  <c r="J132"/>
  <c r="J99"/>
  <c i="76" r="R126"/>
  <c r="R125"/>
  <c i="72" r="T126"/>
  <c i="48" r="R124"/>
  <c i="44" r="P125"/>
  <c i="1" r="AU141"/>
  <c i="36" r="T128"/>
  <c i="31" r="P126"/>
  <c i="1" r="AU128"/>
  <c i="20" r="T127"/>
  <c r="T126"/>
  <c i="15" r="T125"/>
  <c r="T124"/>
  <c i="13" r="R125"/>
  <c r="R124"/>
  <c i="10" r="P125"/>
  <c r="P124"/>
  <c i="1" r="AU105"/>
  <c i="3" r="T123"/>
  <c i="45" r="P126"/>
  <c i="1" r="AU142"/>
  <c i="27" r="R131"/>
  <c r="R130"/>
  <c i="25" r="T129"/>
  <c r="T128"/>
  <c i="23" r="BK130"/>
  <c i="15" r="R125"/>
  <c r="R124"/>
  <c i="14" r="T132"/>
  <c r="T131"/>
  <c i="11" r="T125"/>
  <c r="T124"/>
  <c i="9" r="P130"/>
  <c r="P129"/>
  <c i="1" r="AU104"/>
  <c i="3" r="R123"/>
  <c i="40" r="BK130"/>
  <c r="J130"/>
  <c r="J99"/>
  <c i="14" r="R132"/>
  <c r="R131"/>
  <c i="73" r="BK122"/>
  <c r="J122"/>
  <c r="J98"/>
  <c i="48" r="P124"/>
  <c i="1" r="AU145"/>
  <c i="29" r="T126"/>
  <c i="25" r="R129"/>
  <c r="R128"/>
  <c i="24" r="R132"/>
  <c r="R131"/>
  <c i="47" r="R126"/>
  <c i="40" r="P130"/>
  <c r="P129"/>
  <c i="1" r="AU137"/>
  <c i="35" r="P126"/>
  <c i="1" r="AU132"/>
  <c i="33" r="BK126"/>
  <c r="J126"/>
  <c r="J98"/>
  <c i="21" r="R134"/>
  <c r="R133"/>
  <c i="14" r="P132"/>
  <c r="P131"/>
  <c i="1" r="AU109"/>
  <c i="9" r="T130"/>
  <c r="T129"/>
  <c i="5" r="P127"/>
  <c r="P126"/>
  <c i="1" r="AU100"/>
  <c i="46" r="R129"/>
  <c i="39" r="P127"/>
  <c i="1" r="AU136"/>
  <c i="37" r="R125"/>
  <c i="32" r="R126"/>
  <c i="24" r="P238"/>
  <c i="22" r="T305"/>
  <c i="20" r="P127"/>
  <c r="P126"/>
  <c i="1" r="AU116"/>
  <c i="19" r="P128"/>
  <c r="P127"/>
  <c i="1" r="AU115"/>
  <c i="15" r="BK125"/>
  <c r="BK124"/>
  <c r="J124"/>
  <c i="7" r="P128"/>
  <c r="P127"/>
  <c i="1" r="AU102"/>
  <c i="77" r="R129"/>
  <c i="75" r="T125"/>
  <c r="T124"/>
  <c i="32" r="P126"/>
  <c i="1" r="AU129"/>
  <c i="24" r="P132"/>
  <c r="P131"/>
  <c i="1" r="AU120"/>
  <c i="19" r="R128"/>
  <c r="R127"/>
  <c i="47" r="P126"/>
  <c i="1" r="AU144"/>
  <c i="42" r="R130"/>
  <c r="R129"/>
  <c i="40" r="R130"/>
  <c r="R129"/>
  <c i="30" r="R127"/>
  <c i="75" r="P125"/>
  <c r="P124"/>
  <c i="1" r="AU175"/>
  <c i="46" r="T129"/>
  <c i="33" r="R126"/>
  <c i="22" r="P305"/>
  <c r="R135"/>
  <c r="R134"/>
  <c i="7" r="T128"/>
  <c r="T127"/>
  <c i="4" r="T125"/>
  <c r="T124"/>
  <c i="44" r="T125"/>
  <c i="42" r="T130"/>
  <c r="T129"/>
  <c i="41" r="R130"/>
  <c r="R129"/>
  <c i="38" r="R127"/>
  <c i="34" r="T127"/>
  <c i="33" r="P126"/>
  <c i="1" r="AU130"/>
  <c i="30" r="P127"/>
  <c i="1" r="AU127"/>
  <c i="23" r="T130"/>
  <c r="T129"/>
  <c i="21" r="P134"/>
  <c r="P133"/>
  <c i="1" r="AU117"/>
  <c i="10" r="T125"/>
  <c r="T124"/>
  <c i="3" r="P123"/>
  <c i="1" r="AU97"/>
  <c r="AG113"/>
  <c i="7" r="BK128"/>
  <c r="J128"/>
  <c r="J99"/>
  <c i="10" r="BK125"/>
  <c r="J125"/>
  <c r="J99"/>
  <c i="19" r="BK128"/>
  <c r="J128"/>
  <c r="J99"/>
  <c i="20" r="BK127"/>
  <c r="J127"/>
  <c r="J99"/>
  <c i="22" r="BK340"/>
  <c r="J340"/>
  <c r="J111"/>
  <c i="32" r="BK126"/>
  <c r="J126"/>
  <c i="37" r="BK125"/>
  <c r="J125"/>
  <c r="J98"/>
  <c i="42" r="BK130"/>
  <c r="BK129"/>
  <c r="J129"/>
  <c i="5" r="BK127"/>
  <c r="J127"/>
  <c r="J99"/>
  <c i="9" r="BK130"/>
  <c r="BK129"/>
  <c r="J129"/>
  <c r="J98"/>
  <c i="22" r="BK305"/>
  <c r="J305"/>
  <c r="J108"/>
  <c i="31" r="BK126"/>
  <c r="J126"/>
  <c r="J98"/>
  <c i="34" r="BK127"/>
  <c r="J127"/>
  <c r="J98"/>
  <c i="35" r="BK126"/>
  <c r="J126"/>
  <c i="36" r="BK128"/>
  <c r="J128"/>
  <c i="41" r="BK130"/>
  <c r="J130"/>
  <c r="J99"/>
  <c i="46" r="BK129"/>
  <c r="J129"/>
  <c r="J98"/>
  <c i="47" r="BK126"/>
  <c r="J126"/>
  <c r="J98"/>
  <c i="49" r="BK123"/>
  <c r="J123"/>
  <c r="J99"/>
  <c i="51" r="BK123"/>
  <c r="J123"/>
  <c r="J99"/>
  <c i="52" r="BK123"/>
  <c r="J123"/>
  <c r="J99"/>
  <c i="53" r="BK123"/>
  <c r="J123"/>
  <c r="J99"/>
  <c i="57" r="BK123"/>
  <c r="J123"/>
  <c r="J99"/>
  <c i="58" r="BK123"/>
  <c r="J123"/>
  <c r="J99"/>
  <c i="61" r="BK123"/>
  <c r="J123"/>
  <c r="J99"/>
  <c i="63" r="BK123"/>
  <c r="J123"/>
  <c r="J99"/>
  <c i="64" r="BK123"/>
  <c r="J123"/>
  <c r="J99"/>
  <c i="69" r="BK122"/>
  <c r="J122"/>
  <c r="J98"/>
  <c r="J124"/>
  <c r="J100"/>
  <c i="72" r="BK126"/>
  <c r="J126"/>
  <c i="76" r="BK126"/>
  <c r="J126"/>
  <c r="J99"/>
  <c i="24" r="BK132"/>
  <c r="J132"/>
  <c r="J99"/>
  <c i="43" r="BK123"/>
  <c r="J123"/>
  <c r="J99"/>
  <c i="50" r="BK123"/>
  <c r="J123"/>
  <c r="J99"/>
  <c i="54" r="BK123"/>
  <c r="J123"/>
  <c r="J99"/>
  <c i="55" r="BK123"/>
  <c r="J123"/>
  <c r="J99"/>
  <c i="56" r="BK123"/>
  <c r="J123"/>
  <c r="J99"/>
  <c i="62" r="BK123"/>
  <c r="J123"/>
  <c r="J99"/>
  <c i="66" r="BK123"/>
  <c r="J123"/>
  <c r="J99"/>
  <c i="67" r="BK123"/>
  <c r="J123"/>
  <c r="J99"/>
  <c i="71" r="BK125"/>
  <c r="J125"/>
  <c r="J98"/>
  <c i="74" r="BK123"/>
  <c r="J123"/>
  <c r="J99"/>
  <c i="77" r="BK129"/>
  <c r="J129"/>
  <c r="J98"/>
  <c i="2" r="BK123"/>
  <c r="J123"/>
  <c r="J99"/>
  <c i="4" r="BK125"/>
  <c r="J125"/>
  <c r="J99"/>
  <c i="14" r="BK132"/>
  <c r="J132"/>
  <c r="J99"/>
  <c i="16" r="BK123"/>
  <c r="J123"/>
  <c r="J98"/>
  <c i="21" r="BK134"/>
  <c r="J134"/>
  <c r="J99"/>
  <c r="BK350"/>
  <c r="J350"/>
  <c r="J108"/>
  <c r="BK382"/>
  <c r="J382"/>
  <c r="J110"/>
  <c i="22" r="BK135"/>
  <c r="J135"/>
  <c r="J99"/>
  <c i="23" r="BK222"/>
  <c r="J222"/>
  <c r="J106"/>
  <c i="25" r="BK129"/>
  <c r="J129"/>
  <c r="J99"/>
  <c i="29" r="BK126"/>
  <c r="J126"/>
  <c r="J98"/>
  <c i="30" r="BK127"/>
  <c r="J127"/>
  <c r="J98"/>
  <c i="38" r="BK127"/>
  <c r="J127"/>
  <c r="J98"/>
  <c i="44" r="BK125"/>
  <c r="J125"/>
  <c i="48" r="BK124"/>
  <c r="J124"/>
  <c r="J98"/>
  <c i="59" r="BK123"/>
  <c r="J123"/>
  <c r="J99"/>
  <c i="60" r="BK123"/>
  <c r="J123"/>
  <c r="J99"/>
  <c i="65" r="BK123"/>
  <c r="J123"/>
  <c r="J99"/>
  <c i="68" r="BK123"/>
  <c r="J123"/>
  <c r="J99"/>
  <c i="70" r="BK123"/>
  <c r="J123"/>
  <c r="J99"/>
  <c i="78" r="BK123"/>
  <c r="J123"/>
  <c r="J99"/>
  <c i="75" r="BK124"/>
  <c r="J124"/>
  <c r="J98"/>
  <c i="1" r="AG142"/>
  <c i="45" r="J98"/>
  <c i="1" r="AG136"/>
  <c i="39" r="J98"/>
  <c i="27" r="J131"/>
  <c r="J99"/>
  <c i="1" r="AG112"/>
  <c i="18" r="J41"/>
  <c i="1" r="AG108"/>
  <c r="AG103"/>
  <c i="8" r="J98"/>
  <c i="6" r="BK124"/>
  <c r="J124"/>
  <c i="36" r="J32"/>
  <c i="1" r="AG133"/>
  <c i="72" r="J32"/>
  <c i="1" r="AG171"/>
  <c i="2" r="J35"/>
  <c i="1" r="AV96"/>
  <c r="AT96"/>
  <c i="4" r="F35"/>
  <c i="1" r="AZ99"/>
  <c i="6" r="J35"/>
  <c i="1" r="AV101"/>
  <c r="AT101"/>
  <c i="7" r="F35"/>
  <c i="1" r="AZ102"/>
  <c i="10" r="F35"/>
  <c i="1" r="AZ105"/>
  <c i="11" r="J32"/>
  <c i="1" r="AG106"/>
  <c i="12" r="F35"/>
  <c i="1" r="AZ107"/>
  <c i="13" r="F35"/>
  <c i="1" r="AZ108"/>
  <c i="15" r="J35"/>
  <c i="1" r="AV110"/>
  <c r="AT110"/>
  <c r="BD98"/>
  <c r="BA98"/>
  <c r="AW98"/>
  <c i="20" r="F35"/>
  <c i="1" r="AZ116"/>
  <c i="21" r="F35"/>
  <c i="1" r="AZ117"/>
  <c i="24" r="J35"/>
  <c i="1" r="AV120"/>
  <c r="AT120"/>
  <c i="26" r="J35"/>
  <c i="1" r="AV122"/>
  <c r="AT122"/>
  <c r="BD114"/>
  <c i="28" r="J35"/>
  <c i="1" r="AV125"/>
  <c r="AT125"/>
  <c i="28" r="J32"/>
  <c i="1" r="AG125"/>
  <c i="29" r="J35"/>
  <c i="1" r="AV126"/>
  <c r="AT126"/>
  <c i="31" r="F35"/>
  <c i="1" r="AZ128"/>
  <c i="34" r="F35"/>
  <c i="1" r="AZ131"/>
  <c i="36" r="F35"/>
  <c i="1" r="AZ133"/>
  <c i="39" r="J35"/>
  <c i="1" r="AV136"/>
  <c r="AT136"/>
  <c r="AN136"/>
  <c i="41" r="J35"/>
  <c i="1" r="AV138"/>
  <c r="AT138"/>
  <c i="44" r="J35"/>
  <c i="1" r="AV141"/>
  <c r="AT141"/>
  <c i="45" r="J35"/>
  <c i="1" r="AV142"/>
  <c r="AT142"/>
  <c r="AN142"/>
  <c i="47" r="F35"/>
  <c i="1" r="AZ144"/>
  <c i="48" r="J35"/>
  <c i="1" r="AV145"/>
  <c r="AT145"/>
  <c i="50" r="J35"/>
  <c i="1" r="AV148"/>
  <c r="AT148"/>
  <c i="55" r="J35"/>
  <c i="1" r="AV153"/>
  <c r="AT153"/>
  <c i="58" r="J35"/>
  <c i="1" r="AV156"/>
  <c r="AT156"/>
  <c i="61" r="F35"/>
  <c i="1" r="AZ159"/>
  <c i="64" r="J35"/>
  <c i="1" r="AV162"/>
  <c r="AT162"/>
  <c r="AT165"/>
  <c i="70" r="F35"/>
  <c i="1" r="AZ168"/>
  <c i="72" r="J35"/>
  <c i="1" r="AV171"/>
  <c r="AT171"/>
  <c r="AN171"/>
  <c r="BA169"/>
  <c r="AW169"/>
  <c r="BC169"/>
  <c r="AY169"/>
  <c i="76" r="J35"/>
  <c i="1" r="AV177"/>
  <c r="AT177"/>
  <c i="78" r="J35"/>
  <c i="1" r="AV181"/>
  <c r="AT181"/>
  <c r="AU169"/>
  <c i="15" r="J32"/>
  <c i="1" r="AG110"/>
  <c r="AU95"/>
  <c i="32" r="J32"/>
  <c i="1" r="AG129"/>
  <c i="3" r="J35"/>
  <c i="1" r="AV97"/>
  <c r="AT97"/>
  <c i="5" r="J35"/>
  <c i="1" r="AV100"/>
  <c r="AT100"/>
  <c i="8" r="J35"/>
  <c i="1" r="AV103"/>
  <c r="AT103"/>
  <c r="AN103"/>
  <c i="9" r="J35"/>
  <c i="1" r="AV104"/>
  <c r="AT104"/>
  <c i="11" r="F35"/>
  <c i="1" r="AZ106"/>
  <c i="12" r="J32"/>
  <c i="1" r="AG107"/>
  <c i="14" r="J35"/>
  <c i="1" r="AV109"/>
  <c r="AT109"/>
  <c i="16" r="J35"/>
  <c i="1" r="AV111"/>
  <c r="AT111"/>
  <c i="17" r="F35"/>
  <c i="1" r="AZ112"/>
  <c r="AT113"/>
  <c r="AN113"/>
  <c i="19" r="J35"/>
  <c i="1" r="AV115"/>
  <c r="AT115"/>
  <c i="22" r="J35"/>
  <c i="1" r="AV118"/>
  <c r="AT118"/>
  <c i="23" r="F35"/>
  <c i="1" r="AZ119"/>
  <c i="25" r="J35"/>
  <c i="1" r="AV121"/>
  <c r="AT121"/>
  <c i="27" r="J35"/>
  <c i="1" r="AV123"/>
  <c r="AT123"/>
  <c i="30" r="F35"/>
  <c i="1" r="AZ127"/>
  <c i="32" r="J35"/>
  <c i="1" r="AV129"/>
  <c r="AT129"/>
  <c r="AN129"/>
  <c i="33" r="F35"/>
  <c i="1" r="AZ130"/>
  <c i="35" r="F35"/>
  <c i="1" r="AZ132"/>
  <c i="37" r="F35"/>
  <c i="1" r="AZ134"/>
  <c i="38" r="J35"/>
  <c i="1" r="AV135"/>
  <c r="AT135"/>
  <c i="40" r="J35"/>
  <c i="1" r="AV137"/>
  <c r="AT137"/>
  <c i="42" r="F35"/>
  <c i="1" r="AZ139"/>
  <c i="46" r="F35"/>
  <c i="1" r="AZ143"/>
  <c i="48" r="F35"/>
  <c i="1" r="AZ145"/>
  <c r="AT155"/>
  <c i="60" r="J35"/>
  <c i="1" r="AV158"/>
  <c r="AT158"/>
  <c i="65" r="J35"/>
  <c i="1" r="AV163"/>
  <c r="AT163"/>
  <c i="68" r="F35"/>
  <c i="1" r="AZ166"/>
  <c r="AX146"/>
  <c i="71" r="F35"/>
  <c i="1" r="AZ170"/>
  <c i="73" r="F35"/>
  <c i="1" r="AZ172"/>
  <c r="BD169"/>
  <c i="75" r="J35"/>
  <c i="1" r="AV175"/>
  <c r="AT175"/>
  <c i="77" r="F35"/>
  <c i="1" r="AZ179"/>
  <c r="AZ178"/>
  <c r="AV178"/>
  <c r="AT178"/>
  <c i="44" r="J32"/>
  <c i="1" r="AG141"/>
  <c r="AW95"/>
  <c i="3" r="J32"/>
  <c i="1" r="AG97"/>
  <c i="4" r="J35"/>
  <c i="1" r="AV99"/>
  <c r="AT99"/>
  <c i="6" r="F35"/>
  <c i="1" r="AZ101"/>
  <c i="6" r="J32"/>
  <c i="1" r="AG101"/>
  <c i="7" r="J35"/>
  <c i="1" r="AV102"/>
  <c r="AT102"/>
  <c i="10" r="J35"/>
  <c i="1" r="AV105"/>
  <c r="AT105"/>
  <c i="12" r="J35"/>
  <c i="1" r="AV107"/>
  <c r="AT107"/>
  <c i="13" r="J35"/>
  <c i="1" r="AV108"/>
  <c r="AT108"/>
  <c r="AN108"/>
  <c i="15" r="F35"/>
  <c i="1" r="AZ110"/>
  <c i="18" r="F35"/>
  <c i="1" r="AZ113"/>
  <c r="BB98"/>
  <c r="AX98"/>
  <c i="19" r="F35"/>
  <c i="1" r="AZ115"/>
  <c i="22" r="F35"/>
  <c i="1" r="AZ118"/>
  <c i="23" r="J35"/>
  <c i="1" r="AV119"/>
  <c r="AT119"/>
  <c i="25" r="F35"/>
  <c i="1" r="AZ121"/>
  <c r="BA114"/>
  <c r="AW114"/>
  <c r="BC114"/>
  <c r="AY114"/>
  <c i="27" r="F35"/>
  <c i="1" r="AZ123"/>
  <c i="30" r="J35"/>
  <c i="1" r="AV127"/>
  <c r="AT127"/>
  <c i="32" r="F35"/>
  <c i="1" r="AZ129"/>
  <c i="33" r="J35"/>
  <c i="1" r="AV130"/>
  <c r="AT130"/>
  <c i="35" r="J35"/>
  <c i="1" r="AV132"/>
  <c r="AT132"/>
  <c i="37" r="J35"/>
  <c i="1" r="AV134"/>
  <c r="AT134"/>
  <c i="38" r="F35"/>
  <c i="1" r="AZ135"/>
  <c i="40" r="F35"/>
  <c i="1" r="AZ137"/>
  <c i="42" r="J35"/>
  <c i="1" r="AV139"/>
  <c r="AT139"/>
  <c i="46" r="J35"/>
  <c i="1" r="AV143"/>
  <c r="AT143"/>
  <c r="BC124"/>
  <c r="AY124"/>
  <c i="49" r="F35"/>
  <c i="1" r="AZ147"/>
  <c r="AT147"/>
  <c i="52" r="J35"/>
  <c i="1" r="AV150"/>
  <c r="AT150"/>
  <c i="54" r="F35"/>
  <c i="1" r="AZ152"/>
  <c i="56" r="J35"/>
  <c i="1" r="AV154"/>
  <c r="AT154"/>
  <c r="AT157"/>
  <c r="AT159"/>
  <c i="63" r="F35"/>
  <c i="1" r="AZ161"/>
  <c i="67" r="F35"/>
  <c i="1" r="AZ165"/>
  <c r="AY146"/>
  <c i="71" r="J35"/>
  <c i="1" r="AV170"/>
  <c r="AT170"/>
  <c i="73" r="J35"/>
  <c i="1" r="AV172"/>
  <c r="AT172"/>
  <c i="75" r="F35"/>
  <c i="1" r="AZ175"/>
  <c r="AZ174"/>
  <c r="AV174"/>
  <c r="AT174"/>
  <c i="77" r="J35"/>
  <c i="1" r="AV179"/>
  <c r="AT179"/>
  <c r="AU178"/>
  <c r="AU174"/>
  <c i="42" r="J32"/>
  <c i="1" r="AG139"/>
  <c i="35" r="J32"/>
  <c i="1" r="AG132"/>
  <c r="AY95"/>
  <c i="3" r="F35"/>
  <c i="1" r="AZ97"/>
  <c r="AZ95"/>
  <c r="AV95"/>
  <c i="5" r="F35"/>
  <c i="1" r="AZ100"/>
  <c i="8" r="F35"/>
  <c i="1" r="AZ103"/>
  <c i="9" r="F35"/>
  <c i="1" r="AZ104"/>
  <c i="11" r="J35"/>
  <c i="1" r="AV106"/>
  <c r="AT106"/>
  <c i="14" r="F35"/>
  <c i="1" r="AZ109"/>
  <c i="16" r="F35"/>
  <c i="1" r="AZ111"/>
  <c i="17" r="J35"/>
  <c i="1" r="AV112"/>
  <c r="AT112"/>
  <c r="AN112"/>
  <c r="BC98"/>
  <c r="AY98"/>
  <c i="20" r="J35"/>
  <c i="1" r="AV116"/>
  <c r="AT116"/>
  <c i="21" r="J35"/>
  <c i="1" r="AV117"/>
  <c r="AT117"/>
  <c i="24" r="F35"/>
  <c i="1" r="AZ120"/>
  <c i="26" r="F35"/>
  <c i="1" r="AZ122"/>
  <c r="BB114"/>
  <c r="AX114"/>
  <c i="27" r="J32"/>
  <c i="1" r="AG123"/>
  <c i="29" r="F35"/>
  <c i="1" r="AZ126"/>
  <c i="31" r="J35"/>
  <c i="1" r="AV128"/>
  <c r="AT128"/>
  <c i="34" r="J35"/>
  <c i="1" r="AV131"/>
  <c r="AT131"/>
  <c i="36" r="J35"/>
  <c i="1" r="AV133"/>
  <c r="AT133"/>
  <c r="AN133"/>
  <c i="39" r="F35"/>
  <c i="1" r="AZ136"/>
  <c i="41" r="F35"/>
  <c i="1" r="AZ138"/>
  <c i="43" r="F35"/>
  <c i="1" r="AZ140"/>
  <c i="44" r="F35"/>
  <c i="1" r="AZ141"/>
  <c i="45" r="F35"/>
  <c i="1" r="AZ142"/>
  <c i="47" r="J35"/>
  <c i="1" r="AV144"/>
  <c r="AT144"/>
  <c r="BA124"/>
  <c r="AW124"/>
  <c r="BB124"/>
  <c r="AX124"/>
  <c r="BD124"/>
  <c i="51" r="J35"/>
  <c i="1" r="AV149"/>
  <c r="AT149"/>
  <c i="53" r="J35"/>
  <c i="1" r="AV151"/>
  <c r="AT151"/>
  <c i="57" r="F35"/>
  <c i="1" r="AZ155"/>
  <c i="59" r="F35"/>
  <c i="1" r="AZ157"/>
  <c i="62" r="J35"/>
  <c i="1" r="AV160"/>
  <c r="AT160"/>
  <c i="66" r="F35"/>
  <c i="1" r="AZ164"/>
  <c i="69" r="F35"/>
  <c i="1" r="AZ167"/>
  <c r="BA146"/>
  <c i="72" r="F35"/>
  <c i="1" r="AZ171"/>
  <c i="74" r="J35"/>
  <c i="1" r="AV173"/>
  <c r="AT173"/>
  <c r="BB169"/>
  <c r="AX169"/>
  <c i="76" r="F35"/>
  <c i="1" r="AZ177"/>
  <c r="AZ176"/>
  <c r="AV176"/>
  <c r="AT176"/>
  <c i="78" r="F35"/>
  <c i="1" r="AZ181"/>
  <c r="AZ180"/>
  <c r="AV180"/>
  <c r="AT180"/>
  <c i="22" l="1" r="P134"/>
  <c i="1" r="AU118"/>
  <c i="22" r="T134"/>
  <c i="23" r="BK129"/>
  <c r="J129"/>
  <c i="2" r="BK122"/>
  <c r="J122"/>
  <c r="J98"/>
  <c i="4" r="BK124"/>
  <c r="J124"/>
  <c r="J98"/>
  <c i="20" r="BK126"/>
  <c r="J126"/>
  <c r="J98"/>
  <c i="21" r="BK133"/>
  <c r="J133"/>
  <c r="J98"/>
  <c i="14" r="BK131"/>
  <c r="J131"/>
  <c r="J98"/>
  <c i="26" r="BK131"/>
  <c r="J131"/>
  <c r="J98"/>
  <c i="40" r="BK129"/>
  <c r="J129"/>
  <c r="J98"/>
  <c i="5" r="BK126"/>
  <c r="J126"/>
  <c i="10" r="BK124"/>
  <c r="J124"/>
  <c i="72" r="J98"/>
  <c i="25" r="BK128"/>
  <c r="J128"/>
  <c i="42" r="J130"/>
  <c r="J99"/>
  <c i="49" r="BK122"/>
  <c r="J122"/>
  <c r="J98"/>
  <c i="50" r="BK122"/>
  <c r="J122"/>
  <c r="J98"/>
  <c i="54" r="BK122"/>
  <c r="J122"/>
  <c r="J98"/>
  <c i="56" r="BK122"/>
  <c r="J122"/>
  <c i="58" r="BK122"/>
  <c r="J122"/>
  <c r="J98"/>
  <c i="62" r="BK122"/>
  <c r="J122"/>
  <c r="J98"/>
  <c i="68" r="BK122"/>
  <c r="J122"/>
  <c i="76" r="BK125"/>
  <c r="J125"/>
  <c i="35" r="J98"/>
  <c i="43" r="BK122"/>
  <c r="J122"/>
  <c r="J98"/>
  <c i="51" r="BK122"/>
  <c r="J122"/>
  <c i="52" r="BK122"/>
  <c r="J122"/>
  <c r="J98"/>
  <c i="60" r="BK122"/>
  <c r="J122"/>
  <c r="J98"/>
  <c i="61" r="BK122"/>
  <c r="J122"/>
  <c i="64" r="BK122"/>
  <c r="J122"/>
  <c r="J98"/>
  <c i="65" r="BK122"/>
  <c r="J122"/>
  <c i="66" r="BK122"/>
  <c r="J122"/>
  <c r="J98"/>
  <c i="67" r="BK122"/>
  <c r="J122"/>
  <c r="J98"/>
  <c i="70" r="BK122"/>
  <c r="J122"/>
  <c r="J98"/>
  <c i="7" r="BK127"/>
  <c r="J127"/>
  <c r="J98"/>
  <c i="9" r="J130"/>
  <c r="J99"/>
  <c i="15" r="J125"/>
  <c r="J99"/>
  <c r="J98"/>
  <c i="36" r="J98"/>
  <c i="41" r="BK129"/>
  <c r="J129"/>
  <c i="24" r="BK131"/>
  <c r="J131"/>
  <c r="J98"/>
  <c i="22" r="BK134"/>
  <c r="J134"/>
  <c r="J98"/>
  <c i="42" r="J98"/>
  <c i="19" r="BK127"/>
  <c r="J127"/>
  <c r="J98"/>
  <c i="23" r="J130"/>
  <c r="J99"/>
  <c i="44" r="J98"/>
  <c i="32" r="J98"/>
  <c i="53" r="BK122"/>
  <c r="J122"/>
  <c r="J98"/>
  <c i="55" r="BK122"/>
  <c r="J122"/>
  <c i="57" r="BK122"/>
  <c r="J122"/>
  <c r="J98"/>
  <c i="59" r="BK122"/>
  <c r="J122"/>
  <c i="63" r="BK122"/>
  <c r="J122"/>
  <c r="J98"/>
  <c i="74" r="BK122"/>
  <c r="J122"/>
  <c r="J98"/>
  <c i="78" r="BK122"/>
  <c r="J122"/>
  <c r="J98"/>
  <c i="72" r="J41"/>
  <c i="45" r="J41"/>
  <c i="44" r="J41"/>
  <c i="42" r="J41"/>
  <c i="39" r="J41"/>
  <c i="36" r="J41"/>
  <c i="35" r="J41"/>
  <c i="32" r="J41"/>
  <c i="1" r="AN125"/>
  <c r="AN123"/>
  <c i="28" r="J41"/>
  <c i="27" r="J41"/>
  <c i="17" r="J41"/>
  <c i="15" r="J41"/>
  <c i="1" r="AN107"/>
  <c i="13" r="J41"/>
  <c i="1" r="AN106"/>
  <c i="12" r="J41"/>
  <c i="11" r="J41"/>
  <c i="8" r="J41"/>
  <c i="1" r="AN101"/>
  <c i="6" r="J98"/>
  <c r="J41"/>
  <c i="1" r="AN97"/>
  <c i="3" r="J41"/>
  <c i="1" r="AN110"/>
  <c r="AN141"/>
  <c r="AN132"/>
  <c r="AN139"/>
  <c r="AU114"/>
  <c i="69" r="J32"/>
  <c i="1" r="AG167"/>
  <c r="AN167"/>
  <c i="29" r="J32"/>
  <c i="1" r="AG126"/>
  <c i="30" r="J32"/>
  <c i="1" r="AG127"/>
  <c i="37" r="J32"/>
  <c i="1" r="AG134"/>
  <c i="73" r="J32"/>
  <c i="1" r="AG172"/>
  <c i="33" r="J32"/>
  <c i="1" r="AG130"/>
  <c i="61" r="J32"/>
  <c i="1" r="AG159"/>
  <c i="47" r="J32"/>
  <c i="1" r="AG144"/>
  <c i="55" r="J32"/>
  <c i="1" r="AG153"/>
  <c r="AZ169"/>
  <c r="AV169"/>
  <c r="AT169"/>
  <c r="BA94"/>
  <c r="W30"/>
  <c r="BB94"/>
  <c r="W31"/>
  <c i="23" r="J32"/>
  <c i="1" r="AG119"/>
  <c r="AU98"/>
  <c i="46" r="J32"/>
  <c i="1" r="AG143"/>
  <c i="10" r="J32"/>
  <c i="1" r="AG105"/>
  <c i="76" r="J32"/>
  <c i="1" r="AG177"/>
  <c r="AG176"/>
  <c i="34" r="J32"/>
  <c i="1" r="AG131"/>
  <c r="AZ98"/>
  <c r="AV98"/>
  <c r="AT98"/>
  <c r="AZ146"/>
  <c r="AV146"/>
  <c r="AU124"/>
  <c i="31" r="J32"/>
  <c i="1" r="AG128"/>
  <c i="5" r="J32"/>
  <c i="1" r="AG100"/>
  <c i="25" r="J32"/>
  <c i="1" r="AG121"/>
  <c i="68" r="J32"/>
  <c i="1" r="AG166"/>
  <c i="48" r="J32"/>
  <c i="1" r="AG145"/>
  <c i="51" r="J32"/>
  <c i="1" r="AG149"/>
  <c i="65" r="J32"/>
  <c i="1" r="AG163"/>
  <c i="77" r="J32"/>
  <c i="1" r="AG179"/>
  <c r="AG178"/>
  <c r="AN178"/>
  <c i="16" r="J32"/>
  <c i="1" r="AG111"/>
  <c i="38" r="J32"/>
  <c i="1" r="AG135"/>
  <c i="59" r="J32"/>
  <c i="1" r="AG157"/>
  <c r="AZ114"/>
  <c r="AV114"/>
  <c r="AT114"/>
  <c r="AZ124"/>
  <c r="AV124"/>
  <c r="AT124"/>
  <c r="BD94"/>
  <c r="W33"/>
  <c i="71" r="J32"/>
  <c i="1" r="AG170"/>
  <c i="56" r="J32"/>
  <c i="1" r="AG154"/>
  <c i="9" r="J32"/>
  <c i="1" r="AG104"/>
  <c i="41" r="J32"/>
  <c i="1" r="AG138"/>
  <c r="AT95"/>
  <c r="AW146"/>
  <c i="75" r="J32"/>
  <c i="1" r="AG175"/>
  <c r="AG174"/>
  <c r="AN174"/>
  <c r="BC94"/>
  <c r="W32"/>
  <c i="37" l="1" r="J41"/>
  <c i="76" r="J41"/>
  <c i="46" r="J41"/>
  <c i="47" r="J41"/>
  <c i="5" r="J41"/>
  <c i="38" r="J41"/>
  <c i="34" r="J41"/>
  <c i="25" r="J41"/>
  <c i="55" r="J41"/>
  <c i="48" r="J41"/>
  <c i="56" r="J41"/>
  <c i="29" r="J41"/>
  <c i="30" r="J41"/>
  <c i="77" r="J41"/>
  <c i="65" r="J41"/>
  <c i="16" r="J41"/>
  <c i="73" r="J41"/>
  <c i="71" r="J41"/>
  <c i="33" r="J41"/>
  <c i="41" r="J41"/>
  <c i="9" r="J41"/>
  <c i="51" r="J41"/>
  <c i="31" r="J41"/>
  <c i="23" r="J41"/>
  <c i="10" r="J41"/>
  <c i="5" r="J98"/>
  <c i="65" r="J98"/>
  <c i="69" r="J41"/>
  <c i="41" r="J98"/>
  <c i="10" r="J98"/>
  <c i="61" r="J98"/>
  <c r="J41"/>
  <c i="59" r="J98"/>
  <c i="25" r="J98"/>
  <c i="51" r="J98"/>
  <c i="59" r="J41"/>
  <c i="23" r="J98"/>
  <c i="55" r="J98"/>
  <c i="76" r="J98"/>
  <c i="68" r="J98"/>
  <c i="56" r="J98"/>
  <c i="68" r="J41"/>
  <c i="75" r="J41"/>
  <c i="1" r="AN175"/>
  <c r="AN166"/>
  <c r="AN126"/>
  <c r="AN138"/>
  <c r="AN145"/>
  <c r="AN153"/>
  <c r="AN177"/>
  <c r="AU94"/>
  <c r="AN100"/>
  <c r="AN104"/>
  <c r="AN111"/>
  <c r="AN121"/>
  <c r="AN135"/>
  <c r="AN163"/>
  <c r="AN105"/>
  <c r="AN119"/>
  <c r="AN127"/>
  <c r="AN130"/>
  <c r="AN134"/>
  <c r="AN143"/>
  <c r="AN154"/>
  <c r="AN157"/>
  <c r="AN159"/>
  <c r="AN170"/>
  <c r="AN172"/>
  <c r="AN179"/>
  <c r="AN128"/>
  <c r="AN131"/>
  <c r="AN144"/>
  <c r="AN149"/>
  <c r="AN176"/>
  <c r="AT146"/>
  <c i="67" r="J32"/>
  <c i="1" r="AG165"/>
  <c i="74" r="J32"/>
  <c i="1" r="AG173"/>
  <c r="AG169"/>
  <c i="21" r="J32"/>
  <c i="1" r="AG117"/>
  <c i="54" r="J32"/>
  <c i="1" r="AG152"/>
  <c r="AN152"/>
  <c i="53" r="J32"/>
  <c i="1" r="AG151"/>
  <c i="66" r="J32"/>
  <c i="1" r="AG164"/>
  <c r="AN164"/>
  <c r="AY94"/>
  <c i="22" r="J32"/>
  <c i="1" r="AG118"/>
  <c i="62" r="J32"/>
  <c i="1" r="AG160"/>
  <c i="20" r="J32"/>
  <c i="1" r="AG116"/>
  <c i="49" r="J32"/>
  <c r="J41"/>
  <c i="64" r="J32"/>
  <c i="1" r="AG162"/>
  <c r="AX94"/>
  <c i="78" r="J32"/>
  <c i="1" r="AG181"/>
  <c r="AG180"/>
  <c i="26" r="J32"/>
  <c i="1" r="AG122"/>
  <c r="AN122"/>
  <c i="24" r="J32"/>
  <c i="1" r="AG120"/>
  <c i="14" r="J32"/>
  <c i="1" r="AG109"/>
  <c r="AN109"/>
  <c i="60" r="J32"/>
  <c i="1" r="AG158"/>
  <c i="58" r="J32"/>
  <c i="1" r="AG156"/>
  <c i="2" r="J32"/>
  <c i="1" r="AG96"/>
  <c i="4" r="J32"/>
  <c i="1" r="AG99"/>
  <c i="52" r="J32"/>
  <c i="1" r="AG150"/>
  <c r="AW94"/>
  <c r="AK30"/>
  <c i="63" r="J32"/>
  <c r="J41"/>
  <c i="57" r="J32"/>
  <c r="J41"/>
  <c i="19" r="J32"/>
  <c i="1" r="AG115"/>
  <c r="AN115"/>
  <c i="43" r="J32"/>
  <c i="1" r="AG140"/>
  <c r="AN140"/>
  <c i="7" r="J32"/>
  <c i="1" r="AG102"/>
  <c i="50" r="J32"/>
  <c i="1" r="AG148"/>
  <c i="40" r="J32"/>
  <c i="1" r="AG137"/>
  <c r="AN137"/>
  <c i="70" r="J32"/>
  <c r="J41"/>
  <c i="1" r="AZ94"/>
  <c r="W29"/>
  <c i="74" l="1" r="J41"/>
  <c i="1" r="AG161"/>
  <c r="AN161"/>
  <c r="AG168"/>
  <c r="AN168"/>
  <c i="50" r="J41"/>
  <c i="1" r="AG147"/>
  <c i="20" r="J41"/>
  <c i="53" r="J41"/>
  <c i="54" r="J41"/>
  <c i="1" r="AG155"/>
  <c i="64" r="J41"/>
  <c i="58" r="J41"/>
  <c i="4" r="J41"/>
  <c i="40" r="J41"/>
  <c i="43" r="J41"/>
  <c i="22" r="J41"/>
  <c i="78" r="J41"/>
  <c i="26" r="J41"/>
  <c i="7" r="J41"/>
  <c i="19" r="J41"/>
  <c i="52" r="J41"/>
  <c i="2" r="J41"/>
  <c i="67" r="J41"/>
  <c i="14" r="J41"/>
  <c i="62" r="J41"/>
  <c i="24" r="J41"/>
  <c i="60" r="J41"/>
  <c i="66" r="J41"/>
  <c i="21" r="J41"/>
  <c i="1" r="AN96"/>
  <c r="AN120"/>
  <c r="AN148"/>
  <c r="AN156"/>
  <c r="AN162"/>
  <c r="AN165"/>
  <c r="AN181"/>
  <c r="AN118"/>
  <c r="AN155"/>
  <c r="AN158"/>
  <c r="AG95"/>
  <c r="AN99"/>
  <c r="AN102"/>
  <c r="AN147"/>
  <c r="AN150"/>
  <c r="AN116"/>
  <c r="AN117"/>
  <c r="AN151"/>
  <c r="AN160"/>
  <c r="AN173"/>
  <c r="AN180"/>
  <c r="AN169"/>
  <c r="AG124"/>
  <c r="AG114"/>
  <c r="AN114"/>
  <c r="AG98"/>
  <c r="AN98"/>
  <c r="AV94"/>
  <c r="AK29"/>
  <c l="1" r="AN95"/>
  <c r="AN124"/>
  <c r="AG146"/>
  <c r="AT94"/>
  <c l="1" r="AN146"/>
  <c r="AG94"/>
  <c r="AK26"/>
  <c l="1" r="AK35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<sst xmlns="http://schemas.openxmlformats.org/spreadsheetml/2006/main">
  <si>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</si>
  <si>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</si>
  <si>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</si>
  <si>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False</t>
  </si>
  <si>
    <t>{747993b0-2afa-4894-bf29-0543e9f88446}</t>
  </si>
  <si>
    <t xml:space="preserve">&gt;&gt;  skryté sloupce  &lt;&lt;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</si>
  <si>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</si>
  <si>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</si>
  <si>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</si>
  <si>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</si>
  <si>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</si>
  <si>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</si>
  <si>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</si>
  <si>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</si>
  <si>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OSSENDORF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</si>
  <si>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</si>
  <si>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</si>
  <si>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1. STAVBA - MODRÁ - Multifunkční sportovní a kulturní pavilon 1. ETAPA</t>
  </si>
  <si>
    <t>KSO:</t>
  </si>
  <si>
    <t>CC-CZ:</t>
  </si>
  <si>
    <t>Místo:</t>
  </si>
  <si>
    <t xml:space="preserve"> </t>
  </si>
  <si>
    <t>Datum:</t>
  </si>
  <si>
    <t>13. 12. 2021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</si>
  <si>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</si>
  <si>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</si>
  <si>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</si>
  <si>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</si>
  <si>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</si>
  <si>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</si>
  <si>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</si>
  <si>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</si>
  <si>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</si>
  <si>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</si>
  <si>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</si>
  <si>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</si>
  <si>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</si>
  <si>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</si>
  <si>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</si>
  <si>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</si>
  <si>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</si>
  <si>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</si>
  <si>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</si>
  <si>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</si>
  <si>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</si>
  <si>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</si>
  <si>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</si>
  <si>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</si>
  <si>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</si>
  <si>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</si>
  <si>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</si>
  <si>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</si>
  <si>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</si>
  <si>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</si>
  <si>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</si>
  <si>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</si>
  <si>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</si>
  <si>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</si>
  <si>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</si>
  <si>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</si>
  <si>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</si>
  <si>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</si>
  <si>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</si>
  <si>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</si>
  <si>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</si>
  <si>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</si>
  <si>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</si>
  <si>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</si>
  <si>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</si>
  <si>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</si>
  <si>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</si>
  <si>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</si>
  <si>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</si>
  <si>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</si>
  <si>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</si>
  <si>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</si>
  <si>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</si>
  <si>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000</t>
  </si>
  <si>
    <t>OBJEKTY PŘÍPRAVY STAVENIŠTĚ</t>
  </si>
  <si>
    <t>STA</t>
  </si>
  <si>
    <t>1</t>
  </si>
  <si>
    <t>{febe0ea8-144d-4d5c-bd97-10c67c98fca2}</t>
  </si>
  <si>
    <t>2</t>
  </si>
  <si>
    <t>/</t>
  </si>
  <si>
    <t>SO 000</t>
  </si>
  <si>
    <t>Vedlejší rozpočtové náklady</t>
  </si>
  <si>
    <t>Soupis</t>
  </si>
  <si>
    <t>{1546e1d2-1d34-4c81-b5ab-7e4983304480}</t>
  </si>
  <si>
    <t>SO 002.1</t>
  </si>
  <si>
    <t>DEMOLICE ZPEVNĚNÝCH PLOCH</t>
  </si>
  <si>
    <t>{fc9d5fd0-d36a-46f2-bde1-68855c5deb76}</t>
  </si>
  <si>
    <t>100</t>
  </si>
  <si>
    <t>OBJEKTY POZEMNÍCH KOMUNIKACÍ</t>
  </si>
  <si>
    <t>{e6497fb6-54bd-4d4a-ac57-7a3c2a078ee6}</t>
  </si>
  <si>
    <t>SO 101a</t>
  </si>
  <si>
    <t>Komunikace 1 . Etapa</t>
  </si>
  <si>
    <t>{49069afd-b881-4a77-850c-170da4364385}</t>
  </si>
  <si>
    <t>SO 101b</t>
  </si>
  <si>
    <t>Plocha - přístup k Zastávce TT Lipová</t>
  </si>
  <si>
    <t>{9e813636-5c02-4a9c-b186-fbd45fc1f653}</t>
  </si>
  <si>
    <t>SO 101.1</t>
  </si>
  <si>
    <t>Sjezd, chodník na komunikaci SO 101</t>
  </si>
  <si>
    <t>{b09fda05-cd10-477d-be03-ca84112a131d}</t>
  </si>
  <si>
    <t>SO 102</t>
  </si>
  <si>
    <t>Parkoviště P1</t>
  </si>
  <si>
    <t>{f0e8e081-cba7-4df8-b90a-61926c2943eb}</t>
  </si>
  <si>
    <t>SO 103a</t>
  </si>
  <si>
    <t>Plocha stanice lanové dráhy Lipová</t>
  </si>
  <si>
    <t>{4e7b9053-772c-4a39-a83a-a02da8abaaa2}</t>
  </si>
  <si>
    <t>SO 103b</t>
  </si>
  <si>
    <t>Plocha P2</t>
  </si>
  <si>
    <t>{98cb1c09-47d7-48d5-bef5-66e3d77b14c6}</t>
  </si>
  <si>
    <t>SO 104</t>
  </si>
  <si>
    <t>Parkoviště P3 - BUS, TAXI, MSKP</t>
  </si>
  <si>
    <t>{d6e56c33-7a8c-4a5c-a8e1-5fd2c017a35e}</t>
  </si>
  <si>
    <t>SO 104.1</t>
  </si>
  <si>
    <t>Sjezd, chodník k parkovišti P3 SO 104</t>
  </si>
  <si>
    <t>{f6824068-57cc-4895-bd5d-37535fa6c1d3}</t>
  </si>
  <si>
    <t>SO 104b</t>
  </si>
  <si>
    <t>Zapravení plochy BVV</t>
  </si>
  <si>
    <t>{eb7aab95-c62a-48e9-855b-fec6098cb39d}</t>
  </si>
  <si>
    <t>SO 105</t>
  </si>
  <si>
    <t>Plocha MSKP</t>
  </si>
  <si>
    <t>{8ff884f1-b5e3-4610-a150-b2c24d9d2692}</t>
  </si>
  <si>
    <t>SO 106</t>
  </si>
  <si>
    <t>Napojení objektu Retail Park Nový Tuzex s.r.o.</t>
  </si>
  <si>
    <t>{85ee07fd-9da1-4a63-bc02-569ae2ef60e2}</t>
  </si>
  <si>
    <t>SO 106.1</t>
  </si>
  <si>
    <t>Sjezd, chodník k SO 106</t>
  </si>
  <si>
    <t>{df9f76a8-ce1e-4733-972e-6c603ecef762}</t>
  </si>
  <si>
    <t>SO 110</t>
  </si>
  <si>
    <t>Úprava vnitrareálové komunikace BVV</t>
  </si>
  <si>
    <t>{1e58f635-9986-40a4-ae19-23255c040d0c}</t>
  </si>
  <si>
    <t>SO 191</t>
  </si>
  <si>
    <t>Trvalé dopravní značneí 1. etapa (MSKP 1. etapa - OD)</t>
  </si>
  <si>
    <t>{f0e9b874-45f1-46cd-ad0f-7f88dcacc5bb}</t>
  </si>
  <si>
    <t>SO 192</t>
  </si>
  <si>
    <t>Přechodné dopravní značení 1. etapa (MSKP 1. etapa - OD)</t>
  </si>
  <si>
    <t>{a7f61d39-0de6-4e94-80e6-7095ab93c1a5}</t>
  </si>
  <si>
    <t>200</t>
  </si>
  <si>
    <t>MOSTNÍ OBJEKTY A ZDI</t>
  </si>
  <si>
    <t>{2b3155cc-63c2-4952-8d02-af51682f9578}</t>
  </si>
  <si>
    <t>SO 202</t>
  </si>
  <si>
    <t>Gabiony</t>
  </si>
  <si>
    <t>{1e223331-f776-42a3-80cf-49b45281bc38}</t>
  </si>
  <si>
    <t>SO 203.2</t>
  </si>
  <si>
    <t>Zeď lanovka</t>
  </si>
  <si>
    <t>{ac6dd5e0-9887-4f29-a542-39bfced004df}</t>
  </si>
  <si>
    <t>SO 204</t>
  </si>
  <si>
    <t>Zeď hlavní</t>
  </si>
  <si>
    <t>{54734e60-c2f9-4489-8489-8f8ac80b8124}</t>
  </si>
  <si>
    <t>SO 205</t>
  </si>
  <si>
    <t>Schody u mostu</t>
  </si>
  <si>
    <t>{847663cc-d84d-48ea-9eb1-8ab3f7468e3b}</t>
  </si>
  <si>
    <t>SO 206</t>
  </si>
  <si>
    <t>Zeď u zastávky</t>
  </si>
  <si>
    <t>{d2f3b143-ffbf-4f66-8562-9d6abbfd7c87}</t>
  </si>
  <si>
    <t>SO 207</t>
  </si>
  <si>
    <t>Schody kovové</t>
  </si>
  <si>
    <t>{e80992d4-61d0-4059-8f44-bb7f1d2efe14}</t>
  </si>
  <si>
    <t>SO 211</t>
  </si>
  <si>
    <t>Schody jezdecké</t>
  </si>
  <si>
    <t>{5832aebd-9699-409d-af5c-0d9395d431fc}</t>
  </si>
  <si>
    <t>SO 212</t>
  </si>
  <si>
    <t>Schody široké</t>
  </si>
  <si>
    <t>{e0029b4a-e197-41ed-838f-d03ddd422543}</t>
  </si>
  <si>
    <t>SO 213</t>
  </si>
  <si>
    <t>Schody u opěry</t>
  </si>
  <si>
    <t>{f2c6ac38-da77-469d-ab77-418270f26334}</t>
  </si>
  <si>
    <t>300</t>
  </si>
  <si>
    <t>VODOHOSPODÁŘSKÉ OBJEKTY</t>
  </si>
  <si>
    <t>{4c200ad7-b047-425d-9011-c37e933e9254}</t>
  </si>
  <si>
    <t>IO 301</t>
  </si>
  <si>
    <t>Odvodnění komunikace (SO 101, 102 - MZI)</t>
  </si>
  <si>
    <t>{fe965bd3-ae59-47a3-aff7-f5ea90b66a17}</t>
  </si>
  <si>
    <t>IO 301.2</t>
  </si>
  <si>
    <t>Jednotná kanalizace</t>
  </si>
  <si>
    <t>{55111584-a10e-4cbc-ab64-6af35ccbf8b6}</t>
  </si>
  <si>
    <t>IO 302.3</t>
  </si>
  <si>
    <t>Úprava kanalizací BVV</t>
  </si>
  <si>
    <t>{de612716-9628-4499-adce-6e5e633a4f99}</t>
  </si>
  <si>
    <t>IO 312</t>
  </si>
  <si>
    <t>Splašková kanalizace - přípojky - hala</t>
  </si>
  <si>
    <t>{d51e976b-0ee0-4955-89a9-05de236adfed}</t>
  </si>
  <si>
    <t>IO 313</t>
  </si>
  <si>
    <t>Splašková kanalizace - přípojka lanovka stanice Pisárky- Lipová</t>
  </si>
  <si>
    <t>{35e4b8e6-cac3-438d-9b88-ed1024b58e5b}</t>
  </si>
  <si>
    <t>IO 315</t>
  </si>
  <si>
    <t>Jednotná kanalizace - přípojka Retail Park Nový Tuzex s.r.o.</t>
  </si>
  <si>
    <t>{e85c5fd2-3799-4a82-a998-f9f1ed353f7d}</t>
  </si>
  <si>
    <t>IO 316</t>
  </si>
  <si>
    <t>Splašková kanalizace - přípojka provizorium</t>
  </si>
  <si>
    <t>{07b7fdc6-6fcc-48e0-8068-9b1b073c5ab7}</t>
  </si>
  <si>
    <t>IO 321.2</t>
  </si>
  <si>
    <t>Dešťová kanalizace - 1.etapa</t>
  </si>
  <si>
    <t>{5ff84d7e-b604-421e-a2fe-9e1c7fefe235}</t>
  </si>
  <si>
    <t>IO 324</t>
  </si>
  <si>
    <t>Dešťová kanalizace - napojení parkoviště hala - bus, taxi</t>
  </si>
  <si>
    <t>{fec3b212-3280-4b3e-ac13-9f2673988dc2}</t>
  </si>
  <si>
    <t>IO 325</t>
  </si>
  <si>
    <t>Dešťová kanalizace - přípojky haly</t>
  </si>
  <si>
    <t>{0bc78ab1-55f6-4091-8815-9f1f5ea695dc}</t>
  </si>
  <si>
    <t>IO 327</t>
  </si>
  <si>
    <t>Dešťová kanalizace - přípojka rampa MSKP</t>
  </si>
  <si>
    <t>{01d03879-843b-49d3-94f5-c369e1cefb98}</t>
  </si>
  <si>
    <t>IO 328</t>
  </si>
  <si>
    <t>Dešťová kanalizace - přípojka TUZEX</t>
  </si>
  <si>
    <t>{6603ddf4-aa31-4eda-860f-8bd1dc74b75d}</t>
  </si>
  <si>
    <t>IO 330</t>
  </si>
  <si>
    <t>Odvodnění parkoviště P1 (DPMB)</t>
  </si>
  <si>
    <t>{729940e1-9e70-443f-bdec-0314f3b1828d}</t>
  </si>
  <si>
    <t>IO 331</t>
  </si>
  <si>
    <t>Odvodnění parkoviště P2 (provizorní)</t>
  </si>
  <si>
    <t>{4ac3c82c-188b-4348-8773-3aa4c3bf37fa}</t>
  </si>
  <si>
    <t>IO 332</t>
  </si>
  <si>
    <t>Odvodnění parkoviště P3 (VIP)</t>
  </si>
  <si>
    <t>{9ba96110-6cb6-4516-93cf-03bd3694796f}</t>
  </si>
  <si>
    <t>IO 333</t>
  </si>
  <si>
    <t>Odvodnění - plocha MSKP (okolo haly)</t>
  </si>
  <si>
    <t>{5fe3199d-44be-4f3e-a3fd-7ac655d34b43}</t>
  </si>
  <si>
    <t>IO 350.2</t>
  </si>
  <si>
    <t>Vodovodní řad VŘ 1 - 2.část</t>
  </si>
  <si>
    <t>{d5abff4a-d5f6-4777-a11b-6b5864635f28}</t>
  </si>
  <si>
    <t>IO 360</t>
  </si>
  <si>
    <t>Přípojka vody VP 1 - Retail Park Nový Tuzex s.r.o.</t>
  </si>
  <si>
    <t>{f61bc076-d15d-4ce7-bcc3-40e26da8f204}</t>
  </si>
  <si>
    <t>IO 361</t>
  </si>
  <si>
    <t>Přípojka vody VP 2 - hala MSKP</t>
  </si>
  <si>
    <t>{1f888859-7a1e-40a3-b3a1-0c502dd147d2}</t>
  </si>
  <si>
    <t>IO 363</t>
  </si>
  <si>
    <t>Přípojka vody VP 4 - Lanovka stanice Pisárky - Lipová</t>
  </si>
  <si>
    <t>{508d231b-6e62-4873-ba3c-4f1da2b5548e}</t>
  </si>
  <si>
    <t>IO 365</t>
  </si>
  <si>
    <t>Vodovodní řad VŘ-1-2</t>
  </si>
  <si>
    <t>{31f33924-307b-4119-b31d-57af976875f5}</t>
  </si>
  <si>
    <t>400</t>
  </si>
  <si>
    <t>ELEKTRO A SDĚLOVACÍ OBJEKTY</t>
  </si>
  <si>
    <t>{bd14047e-786a-4986-a6db-06c98b21c78b}</t>
  </si>
  <si>
    <t>IO 401.2</t>
  </si>
  <si>
    <t>PŘELOŽKY NN + VO BVV - ostatní rozvody v plochách stavby Modrá</t>
  </si>
  <si>
    <t>{be8d26a4-5325-4e2f-bfc5-4457ebef3df0}</t>
  </si>
  <si>
    <t>IO 403.2</t>
  </si>
  <si>
    <t>PŘELOŽKA NN - BVV - finální stav</t>
  </si>
  <si>
    <t>{7d971a91-d778-4b7e-bffb-317007a414c6}</t>
  </si>
  <si>
    <t>IO 404</t>
  </si>
  <si>
    <t>ROZVODY VN - TRASA ZÁKLADNÍ - BVV (KOLEKTOR)</t>
  </si>
  <si>
    <t>{e44c86c3-334e-4f71-831f-f3c5727bafd3}</t>
  </si>
  <si>
    <t>IO 406.2</t>
  </si>
  <si>
    <t>PŘELOŽKA VO BVV - finální stav</t>
  </si>
  <si>
    <t>{11b7e88b-0217-438f-830e-e0c36691efeb}</t>
  </si>
  <si>
    <t>IO 407.1</t>
  </si>
  <si>
    <t>ROZVODY NN - PÁTEŘNÍ, NABÍJEČKY 1. ETAPA, NABÍJECÍ STOJANY</t>
  </si>
  <si>
    <t>{02dc3d55-4b1b-4ed9-bad6-6ad2be2387dd}</t>
  </si>
  <si>
    <t>IO 408</t>
  </si>
  <si>
    <t>Šachty BVV</t>
  </si>
  <si>
    <t>{5a640da0-9187-42f2-af79-3ebe5e79092f}</t>
  </si>
  <si>
    <t>IO 408.2</t>
  </si>
  <si>
    <t>Přeložky sdělovacích kabelů BVV - finální stav</t>
  </si>
  <si>
    <t>{3dcb168b-06b5-41b5-8d65-147c5dca74cb}</t>
  </si>
  <si>
    <t>IO 409</t>
  </si>
  <si>
    <t>VÝSUVNÉ ENERGOSLOUPKY HALA</t>
  </si>
  <si>
    <t>{6c3ae4c9-ee4d-4c56-a952-f1b98c8360d4}</t>
  </si>
  <si>
    <t>IO 410</t>
  </si>
  <si>
    <t>PŘELOŽKA UZEMNĚNÍ VMO</t>
  </si>
  <si>
    <t>{57a87ce1-5af4-4641-8304-19d4da5c775a}</t>
  </si>
  <si>
    <t>IO 421</t>
  </si>
  <si>
    <t>VO - SO 101,102</t>
  </si>
  <si>
    <t>{f2f779c5-7fba-4fa6-b645-a4507e8e1b8c}</t>
  </si>
  <si>
    <t>IO 421.2</t>
  </si>
  <si>
    <t>VO KOMUNIKACE 1. ETAPA</t>
  </si>
  <si>
    <t>{cb72e398-c4f1-47de-80f2-450e3ef258ad}</t>
  </si>
  <si>
    <t>IO 422</t>
  </si>
  <si>
    <t>VO PARKOVIŠTĚ P1</t>
  </si>
  <si>
    <t>{80ad0576-f116-4ee5-aec1-38a0c03a66de}</t>
  </si>
  <si>
    <t>IO 423</t>
  </si>
  <si>
    <t>VO PARKOVIŠTĚ P2</t>
  </si>
  <si>
    <t>{e73917c8-2db2-4e11-a688-251e37d67b52}</t>
  </si>
  <si>
    <t>IO 424</t>
  </si>
  <si>
    <t>VO PARKOVIŠTĚ P3 - BUS, TAXI, MSKP</t>
  </si>
  <si>
    <t>{2b22da62-875e-41c0-ba17-d1b10a62e949}</t>
  </si>
  <si>
    <t>IO 425</t>
  </si>
  <si>
    <t>VO PLOCHA MSKP</t>
  </si>
  <si>
    <t>{f5959de2-cbde-4074-8eb7-1775eeb78b4c}</t>
  </si>
  <si>
    <t>IO 426</t>
  </si>
  <si>
    <t>VO NAPOJENÍ OBJEKTU Retail Park Nový Tuzex s.r.o.</t>
  </si>
  <si>
    <t>{a9e631af-1d00-4e34-ac1d-b36ae9ccd3ad}</t>
  </si>
  <si>
    <t>IO 450.2</t>
  </si>
  <si>
    <t>PŘELOŽKA CETIN (nové vedení k hlavní stanici lanovky Hlinky)</t>
  </si>
  <si>
    <t>{6f57e294-6a3b-450f-897c-88922db3ee5a}</t>
  </si>
  <si>
    <t>IO 451.1</t>
  </si>
  <si>
    <t>PŘÍPOJKA SLABOPROUDU HALA MSKP</t>
  </si>
  <si>
    <t>{ac8fd7b5-48ff-41b6-9355-1a6b1791e143}</t>
  </si>
  <si>
    <t>IO 451.2</t>
  </si>
  <si>
    <t>PŘÍPOJKA SLABOPROUDU HALA MSKP - energosloupky</t>
  </si>
  <si>
    <t>{56bee99b-0ad6-48f4-94bb-7c888f398ed0}</t>
  </si>
  <si>
    <t>IO 452.2</t>
  </si>
  <si>
    <t>SLP METROPOLITNÍ SÍŤ 1. ETAPA (přípojka do MSKP)</t>
  </si>
  <si>
    <t>{a963b593-fd36-43c0-8162-0f70a91d7871}</t>
  </si>
  <si>
    <t>IO 454.3</t>
  </si>
  <si>
    <t>KAMEROVÝ SYSTÉM 2. ETAPA (PŘÍPOJKY NN) (v plochách stavby MODRÁ)</t>
  </si>
  <si>
    <t>{2956489a-0719-459c-81d1-0ee24fb56f72}</t>
  </si>
  <si>
    <t>IO 456.3</t>
  </si>
  <si>
    <t>DOPRAVNÍ TELEMATIKA 2. ETAPA (NN) (v plochách stavby MODRÁ)</t>
  </si>
  <si>
    <t>{4a21b465-7ade-4a42-8349-8afa7b1f79c5}</t>
  </si>
  <si>
    <t>500</t>
  </si>
  <si>
    <t>OBJEKTY TRUBNÍCH VEDENÍ</t>
  </si>
  <si>
    <t>{fe8e717c-8c1e-438a-9bd6-cc7a592aaa32}</t>
  </si>
  <si>
    <t>IO 501</t>
  </si>
  <si>
    <t>STL Plynovod PE 90</t>
  </si>
  <si>
    <t>{94856854-4acb-4817-81f5-b02d8de664d2}</t>
  </si>
  <si>
    <t>IO 502</t>
  </si>
  <si>
    <t>STL Přípojka Retail Park Nový Tuzex s.r.o.</t>
  </si>
  <si>
    <t>{bcd21e07-a7a1-46a5-b54b-60c507c9d11d}</t>
  </si>
  <si>
    <t>IO 503</t>
  </si>
  <si>
    <t>STL Přípojka MSKC</t>
  </si>
  <si>
    <t>{50a52397-b676-4c87-a9a2-95eec7f00f36}</t>
  </si>
  <si>
    <t>IO 521</t>
  </si>
  <si>
    <t>HORKOVOD MSKP</t>
  </si>
  <si>
    <t>{af1a2434-b44f-4269-9d34-e1143750e4ce}</t>
  </si>
  <si>
    <t>600</t>
  </si>
  <si>
    <t>OBJEKTY DRAH</t>
  </si>
  <si>
    <t>{915813bd-2ee8-4a1f-985b-0d70bbb34720}</t>
  </si>
  <si>
    <t>SO 660</t>
  </si>
  <si>
    <t>Zastávka TT Lipová (směr Centrum)</t>
  </si>
  <si>
    <t>{bb6d68a1-4f2f-445b-add6-c0a61e940ec0}</t>
  </si>
  <si>
    <t>700</t>
  </si>
  <si>
    <t>OBJEKTY POZEMNÍCH STAVEB</t>
  </si>
  <si>
    <t>{049bf61c-4108-414a-973e-7e5d137213c3}</t>
  </si>
  <si>
    <t>SO 706</t>
  </si>
  <si>
    <t>Lanová dráha technologie - železobetonové patky (pro sloup č. 2 a 3 LD)</t>
  </si>
  <si>
    <t>{251f5c1b-6c87-4c3a-82bf-5e10f229217f}</t>
  </si>
  <si>
    <t>800</t>
  </si>
  <si>
    <t>OBJEKTY ÚPRAVY ÚZEMÍ</t>
  </si>
  <si>
    <t>{046f058f-6ee0-43ce-bbd5-5a10b4dd6615}</t>
  </si>
  <si>
    <t>SO 801.2, 802</t>
  </si>
  <si>
    <t>Vegetační úpravy MSKP,1 etapa+1.etapa N</t>
  </si>
  <si>
    <t>{aa578e99-5c92-4102-9461-b43c877e668e}</t>
  </si>
  <si>
    <t>900</t>
  </si>
  <si>
    <t>PROVOZNÍ SOUBORY</t>
  </si>
  <si>
    <t>{5ec8ab6b-c210-446c-b907-93aedfdcd2ff}</t>
  </si>
  <si>
    <t>PS 1001</t>
  </si>
  <si>
    <t>Informační LED panely</t>
  </si>
  <si>
    <t>{ec43c92b-105a-4492-b060-79d43d9ee307}</t>
  </si>
  <si>
    <t>KRYCÍ LIST SOUPISU PRACÍ</t>
  </si>
  <si>
    <t>Objekt:</t>
  </si>
  <si>
    <t>000 - OBJEKTY PŘÍPRAVY STAVENIŠTĚ</t>
  </si>
  <si>
    <t>Soupis:</t>
  </si>
  <si>
    <t>SO 000 - Vedlejší rozpočtové náklady</t>
  </si>
  <si>
    <t>REKAPITULACE ČLENĚNÍ SOUPISU PRACÍ</t>
  </si>
  <si>
    <t>Kód dílu - Popis</t>
  </si>
  <si>
    <t>Cena celkem [CZK]</t>
  </si>
  <si>
    <t>Náklady ze soupisu prací</t>
  </si>
  <si>
    <t>-1</t>
  </si>
  <si>
    <t>VRN - Vedlejší rozpočtové náklady</t>
  </si>
  <si>
    <t xml:space="preserve">    VRN1 - Průzkumné, geodetické a projektové práce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</si>
  <si>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</si>
  <si>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</si>
  <si>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</si>
  <si>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</si>
  <si>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</si>
  <si>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</si>
  <si>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</si>
  <si>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</si>
  <si>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</si>
  <si>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</si>
  <si>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</si>
  <si>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</si>
  <si>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</si>
  <si>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</si>
  <si>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5</t>
  </si>
  <si>
    <t>ROZPOCET</t>
  </si>
  <si>
    <t>VRN1</t>
  </si>
  <si>
    <t>Průzkumné, geodetické a projektové práce</t>
  </si>
  <si>
    <t>K</t>
  </si>
  <si>
    <t>011002000</t>
  </si>
  <si>
    <t>Vedlejší rozpočtové náklady, zařízení staveniště</t>
  </si>
  <si>
    <t>kpl</t>
  </si>
  <si>
    <t>CS ÚRS 2021 02</t>
  </si>
  <si>
    <t>1024</t>
  </si>
  <si>
    <t>1906723004</t>
  </si>
  <si>
    <t>PP</t>
  </si>
  <si>
    <t>Průzkumné práce</t>
  </si>
  <si>
    <t>VV</t>
  </si>
  <si>
    <t>"náklady na zařízení staveniště, činnost geodeta, vytyčení sítí, projektové dokumentace, veškeré zkoušky a revize" 1</t>
  </si>
  <si>
    <t>SO 002.1 - DEMOLICE ZPEVNĚNÝCH PLOCH</t>
  </si>
  <si>
    <t>0 - Všeobecné konstrukce a práce</t>
  </si>
  <si>
    <t>1 - Zemní práce</t>
  </si>
  <si>
    <t>9 - Ostatní konstrukce a práce</t>
  </si>
  <si>
    <t>Všeobecné konstrukce a práce</t>
  </si>
  <si>
    <t>014101</t>
  </si>
  <si>
    <t>POPLATKY ZA SKLÁDKU</t>
  </si>
  <si>
    <t>M3</t>
  </si>
  <si>
    <t>4</t>
  </si>
  <si>
    <t>-1817037790</t>
  </si>
  <si>
    <t>nestmelené vrstvy</t>
  </si>
  <si>
    <t>A12</t>
  </si>
  <si>
    <t>13944,53*0,2+5534,06</t>
  </si>
  <si>
    <t>014102.a</t>
  </si>
  <si>
    <t>T</t>
  </si>
  <si>
    <t>1056170717</t>
  </si>
  <si>
    <t>beton a betonové prvky</t>
  </si>
  <si>
    <t>A13</t>
  </si>
  <si>
    <t>16,925+2712,99+149,47+452,16+232,99+21,65+7,53+32,58</t>
  </si>
  <si>
    <t>3</t>
  </si>
  <si>
    <t>014102.b</t>
  </si>
  <si>
    <t>-1182300158</t>
  </si>
  <si>
    <t>dlažební kostky a kamenný krajník</t>
  </si>
  <si>
    <t>A14</t>
  </si>
  <si>
    <t>54,72+48,48</t>
  </si>
  <si>
    <t>014102.c</t>
  </si>
  <si>
    <t>1992043316</t>
  </si>
  <si>
    <t>asfaltový materiál</t>
  </si>
  <si>
    <t>A15</t>
  </si>
  <si>
    <t>8910,56</t>
  </si>
  <si>
    <t>Zemní práce</t>
  </si>
  <si>
    <t>11313</t>
  </si>
  <si>
    <t>ODSTRANĚNÍ KRYTU ZPEVNĚNÝCH PLOCH S ASFALTOVÝM POJIVEM</t>
  </si>
  <si>
    <t>2021_OTSKP</t>
  </si>
  <si>
    <t>-1737818442</t>
  </si>
  <si>
    <t>A1</t>
  </si>
  <si>
    <t>3874,2</t>
  </si>
  <si>
    <t>6</t>
  </si>
  <si>
    <t>11315</t>
  </si>
  <si>
    <t>ODSTRANĚNÍ KRYTU ZPEVNĚNÝCH PLOCH Z BETONU</t>
  </si>
  <si>
    <t>717130054</t>
  </si>
  <si>
    <t>A2</t>
  </si>
  <si>
    <t>5,08</t>
  </si>
  <si>
    <t>7</t>
  </si>
  <si>
    <t>11316</t>
  </si>
  <si>
    <t>ODSTRANĚNÍ KRYTU ZPEVNĚNÝCH PLOCH ZE SILNIČNÍCH DÍLCŮ</t>
  </si>
  <si>
    <t>-1096635829</t>
  </si>
  <si>
    <t>A3</t>
  </si>
  <si>
    <t>376,81</t>
  </si>
  <si>
    <t>8</t>
  </si>
  <si>
    <t>11317</t>
  </si>
  <si>
    <t>ODSTRAN KRYTU ZPEVNĚNÝCH PLOCH Z DLAŽEB KOSTEK</t>
  </si>
  <si>
    <t>216909910</t>
  </si>
  <si>
    <t>A7</t>
  </si>
  <si>
    <t>2188,7*0,1</t>
  </si>
  <si>
    <t>9</t>
  </si>
  <si>
    <t>11318.a</t>
  </si>
  <si>
    <t>ODSTRANĚNÍ KRYTU ZPEVNĚNÝCH PLOCH Z DLAŽDIC</t>
  </si>
  <si>
    <t>366347392</t>
  </si>
  <si>
    <t>A5</t>
  </si>
  <si>
    <t>1195,75*0,06+2659,79*0,1</t>
  </si>
  <si>
    <t>10</t>
  </si>
  <si>
    <t>11318.b</t>
  </si>
  <si>
    <t>-2112805100</t>
  </si>
  <si>
    <t>přídlažba</t>
  </si>
  <si>
    <t>A9</t>
  </si>
  <si>
    <t>651,53*0,1</t>
  </si>
  <si>
    <t>11</t>
  </si>
  <si>
    <t>11332</t>
  </si>
  <si>
    <t>ODSTRANĚNÍ PODKLADŮ ZPEVNĚNÝCH PLOCH Z KAMENIVA NESTMELENÉHO</t>
  </si>
  <si>
    <t>-1772013831</t>
  </si>
  <si>
    <t>A4</t>
  </si>
  <si>
    <t>12</t>
  </si>
  <si>
    <t>11352.a</t>
  </si>
  <si>
    <t>ODSTRANĚNÍ CHODNÍKOVÝCH A SILNIČNÍCH OBRUBNÍKŮ BETONOVÝCH</t>
  </si>
  <si>
    <t>M</t>
  </si>
  <si>
    <t>-1623835822</t>
  </si>
  <si>
    <t>A6</t>
  </si>
  <si>
    <t>2912,39</t>
  </si>
  <si>
    <t>13</t>
  </si>
  <si>
    <t>11352.b</t>
  </si>
  <si>
    <t>-541956746</t>
  </si>
  <si>
    <t>palisády</t>
  </si>
  <si>
    <t>A10</t>
  </si>
  <si>
    <t>30,1</t>
  </si>
  <si>
    <t>14</t>
  </si>
  <si>
    <t>11354</t>
  </si>
  <si>
    <t>ODSTRANĚNÍ OBRUB Z KRAJNÍKŮ</t>
  </si>
  <si>
    <t>2109730449</t>
  </si>
  <si>
    <t>A8</t>
  </si>
  <si>
    <t>692,61</t>
  </si>
  <si>
    <t>Ostatní konstrukce a práce</t>
  </si>
  <si>
    <t>96657</t>
  </si>
  <si>
    <t>ODSTRANĚNÍ ŽLABŮ Z DÍLCŮ (VČET ŠTĚRBINOVÝCH) ŠÍŘKY 500MM</t>
  </si>
  <si>
    <t>-28707733</t>
  </si>
  <si>
    <t>A11</t>
  </si>
  <si>
    <t>433,02</t>
  </si>
  <si>
    <t>100 - OBJEKTY POZEMNÍCH KOMUNIKACÍ</t>
  </si>
  <si>
    <t>SO 101a - Komunikace 1 . Etapa</t>
  </si>
  <si>
    <t>HSV - Práce a dodávky HSV</t>
  </si>
  <si>
    <t xml:space="preserve">    5 - Komunikace pozemní</t>
  </si>
  <si>
    <t xml:space="preserve">    9 - Ostatní konstrukce a práce, bourání</t>
  </si>
  <si>
    <t xml:space="preserve">    998 - Přesun hmot</t>
  </si>
  <si>
    <t>HSV</t>
  </si>
  <si>
    <t>Práce a dodávky HSV</t>
  </si>
  <si>
    <t>Komunikace pozemní</t>
  </si>
  <si>
    <t>564831111</t>
  </si>
  <si>
    <t xml:space="preserve">Podklad ze štěrkodrti ŠD  s rozprostřením a zhutněním, po zhutnění tl. 100 mm</t>
  </si>
  <si>
    <t>m2</t>
  </si>
  <si>
    <t>CS ÚRS 2021 01</t>
  </si>
  <si>
    <t>"chodníky" 891</t>
  </si>
  <si>
    <t>Součet</t>
  </si>
  <si>
    <t>564851111</t>
  </si>
  <si>
    <t xml:space="preserve">Podklad ze štěrkodrti ŠD  s rozprostřením a zhutněním, po zhutnění tl. 150 mm</t>
  </si>
  <si>
    <t>"asfaltová vozovka" 4320</t>
  </si>
  <si>
    <t>564861111</t>
  </si>
  <si>
    <t xml:space="preserve">Podklad ze štěrkodrti ŠD  s rozprostřením a zhutněním, po zhutnění tl. 200 mm</t>
  </si>
  <si>
    <t>"betonová vozovka" 558</t>
  </si>
  <si>
    <t>"dělící ostrůvky, dlažba tl. 80" 116</t>
  </si>
  <si>
    <t>565166122</t>
  </si>
  <si>
    <t xml:space="preserve">Asfaltový beton vrstva podkladní ACP 22 (obalované kamenivo hrubozrnné - OKH)  s rozprostřením a zhutněním v pruhu šířky přes 3 m, po zhutnění tl. 90 mm</t>
  </si>
  <si>
    <t>573231107</t>
  </si>
  <si>
    <t>Postřik spojovací PS bez posypu kamenivem ze silniční emulze, v množství 0,40 kg/m2</t>
  </si>
  <si>
    <t>"na vrstvě ACP 22+" 4320</t>
  </si>
  <si>
    <t>"na vrstvě ACL 16+" 4320</t>
  </si>
  <si>
    <t>577134121</t>
  </si>
  <si>
    <t xml:space="preserve">Asfaltový beton vrstva obrusná ACO 11 (ABS)  s rozprostřením a se zhutněním z nemodifikovaného asfaltu v pruhu šířky přes 3 m tř. I, po zhutnění tl. 40 mm</t>
  </si>
  <si>
    <t>885+1780+855+800</t>
  </si>
  <si>
    <t>577155122</t>
  </si>
  <si>
    <t xml:space="preserve">Asfaltový beton vrstva ložní ACL 16 (ABH)  s rozprostřením a zhutněním z nemodifikovaného asfaltu v pruhu šířky přes 3 m, po zhutnění tl. 60 mm</t>
  </si>
  <si>
    <t>596211114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</si>
  <si>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Pří</t>
  </si>
  <si>
    <t>16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</si>
  <si>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Příplatek k cenám za dlažbu z prvků dvou barev</t>
  </si>
  <si>
    <t>596211123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</si>
  <si>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pře</t>
  </si>
  <si>
    <t>18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</si>
  <si>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přes 300 m2</t>
  </si>
  <si>
    <t>59245006</t>
  </si>
  <si>
    <t>dlažba tvar obdélník betonová pro nevidomé 200x100x60mm barevná</t>
  </si>
  <si>
    <t>20</t>
  </si>
  <si>
    <t>59245018</t>
  </si>
  <si>
    <t>dlažba tvar obdélník betonová 200x100x60mm přírodní</t>
  </si>
  <si>
    <t>22</t>
  </si>
  <si>
    <t>"dlážděná plocha" 169+12+710</t>
  </si>
  <si>
    <t>"dlažba pro nevidomé" -1*(3+2,5+5+3,5)</t>
  </si>
  <si>
    <t>596211212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</si>
  <si>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pře</t>
  </si>
  <si>
    <t>24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</si>
  <si>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přes 100 do 300 m2</t>
  </si>
  <si>
    <t>59245020</t>
  </si>
  <si>
    <t>dlažba tvar obdélník betonová 200x100x80mm přírodní</t>
  </si>
  <si>
    <t>26</t>
  </si>
  <si>
    <t>3+16+10+35+26+26</t>
  </si>
  <si>
    <t>Ostatní konstrukce a práce, bourání</t>
  </si>
  <si>
    <t>916131113</t>
  </si>
  <si>
    <t>Osazení silničního obrubníku betonového se zřízením lože, s vyplněním a zatřením spár cementovou maltou ležatého s boční opěrou z betonu prostého, do lože z betonu prostého</t>
  </si>
  <si>
    <t>m</t>
  </si>
  <si>
    <t>28</t>
  </si>
  <si>
    <t>59217031</t>
  </si>
  <si>
    <t>obrubník betonový silniční 1000x150x250mm</t>
  </si>
  <si>
    <t>30</t>
  </si>
  <si>
    <t>54+21+46+7,5+47+37+37+88+66,5+245,5+81+21+149+21</t>
  </si>
  <si>
    <t>916231113</t>
  </si>
  <si>
    <t>Osazení chodníkového obrubníku betonového se zřízením lože, s vyplněním a zatřením spár cementovou maltou ležatého s boční opěrou z betonu prostého, do lože z betonu prostého</t>
  </si>
  <si>
    <t>32</t>
  </si>
  <si>
    <t>17</t>
  </si>
  <si>
    <t>59217017</t>
  </si>
  <si>
    <t>obrubník betonový chodníkový 1000x100x250mm</t>
  </si>
  <si>
    <t>34</t>
  </si>
  <si>
    <t>7,5+8+12,5+2*2+8*21</t>
  </si>
  <si>
    <t>935113212</t>
  </si>
  <si>
    <t xml:space="preserve">Osazení odvodňovacího žlabu s krycím roštem  betonového šířky přes 200 mm</t>
  </si>
  <si>
    <t>36</t>
  </si>
  <si>
    <t>19</t>
  </si>
  <si>
    <t>56241.R</t>
  </si>
  <si>
    <t>rošt mřížkový D400 litina dl 0,5m pro žlab PE š 200mm</t>
  </si>
  <si>
    <t>38</t>
  </si>
  <si>
    <t>59227.R</t>
  </si>
  <si>
    <t>žlab betonový průběžný do dlažby 1000x300x100mm</t>
  </si>
  <si>
    <t>40</t>
  </si>
  <si>
    <t>36+7,5+17+46,5</t>
  </si>
  <si>
    <t>998</t>
  </si>
  <si>
    <t>Přesun hmot</t>
  </si>
  <si>
    <t>998225111</t>
  </si>
  <si>
    <t xml:space="preserve">Přesun hmot pro komunikace s krytem z kameniva, monolitickým betonovým nebo živičným  dopravní vzdálenost do 200 m jakékoliv délky objektu</t>
  </si>
  <si>
    <t>t</t>
  </si>
  <si>
    <t>42</t>
  </si>
  <si>
    <t>998225191</t>
  </si>
  <si>
    <t xml:space="preserve">Přesun hmot pro komunikace s krytem z kameniva, monolitickým betonovým nebo živičným  Příplatek k ceně za zvětšený přesun přes vymezenou největší dopravní vzdálenost do 1000 m</t>
  </si>
  <si>
    <t>44</t>
  </si>
  <si>
    <t>SO 101b - Plocha - přístup k Zastávce TT Lipová</t>
  </si>
  <si>
    <t xml:space="preserve">    1 - Zemní práce</t>
  </si>
  <si>
    <t xml:space="preserve">    18 - Zemní práce - povrchové úpravy terénu</t>
  </si>
  <si>
    <t>Zemní práce - povrchové úpravy terénu</t>
  </si>
  <si>
    <t>181006112</t>
  </si>
  <si>
    <t xml:space="preserve">Rozprostření zemin schopných zúrodnění  v rovině a ve sklonu do 1:5, tloušťka vrstvy přes 0,10 do 0,15 m</t>
  </si>
  <si>
    <t>10364101</t>
  </si>
  <si>
    <t xml:space="preserve">zemina pro terénní úpravy -  ornice</t>
  </si>
  <si>
    <t>"1m3=800kg" (1245*0,15)*0,8</t>
  </si>
  <si>
    <t>181111131</t>
  </si>
  <si>
    <t>Plošná úprava terénu v zemině skupiny 1 až 4 s urovnáním povrchu bez doplnění ornice souvislé plochy do 500 m2 při nerovnostech terénu přes 150 do 200 mm v rovině nebo na svahu do 1:5</t>
  </si>
  <si>
    <t>183402121</t>
  </si>
  <si>
    <t>Rozrušení půdy na hloubku přes 50 do 150 mm souvislé plochy do 500 m2 v rovině nebo na svahu do 1:5</t>
  </si>
  <si>
    <t>184802111</t>
  </si>
  <si>
    <t xml:space="preserve">Chemické odplevelení půdy před založením kultury, trávníku nebo zpevněných ploch  o výměře jednotlivě přes 20 m2 v rovině nebo na svahu do 1:5 postřikem na široko</t>
  </si>
  <si>
    <t>"pod mostem SO201" 1305,3</t>
  </si>
  <si>
    <t>"terasa" 563,7</t>
  </si>
  <si>
    <t>"pod lanovkou" 3309</t>
  </si>
  <si>
    <t>564851111.R</t>
  </si>
  <si>
    <t>"pod betonovým krytem" 231,6</t>
  </si>
  <si>
    <t>564861111.R</t>
  </si>
  <si>
    <t>581121302</t>
  </si>
  <si>
    <t xml:space="preserve">Kryt cementobetonový silničních komunikací  skupiny CB III tl. 120 mm</t>
  </si>
  <si>
    <t>59245021</t>
  </si>
  <si>
    <t>dlažba tvar čtverec betonová 200x200x60mm přírodní</t>
  </si>
  <si>
    <t>596211124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</si>
  <si>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Pří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</si>
  <si>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Příplatek k cenám za dlažbu z prvků dvou barev</t>
  </si>
  <si>
    <t>596211212.R</t>
  </si>
  <si>
    <t>Kladení ekologické (vodopropustné) dlažby komunikací pro pěší tl 80 mm skupiny A pl do 300 m2</t>
  </si>
  <si>
    <t>P</t>
  </si>
  <si>
    <t>Poznámka k položce:_x000d_
Poznámka k položce: Položka zahrnuje: - ekologická produkt s vodopropustnými a čistícím účinkem (vodopropustná betonová dlažba) - voda se odvádí buď spárou, nebo skrz kámen a čistí se - ložná vrstva: 2-5mm - vápencová drť - spárovací materiál: 1-2, 1-3 mm - čedičová drť</t>
  </si>
  <si>
    <t>59245.R01</t>
  </si>
  <si>
    <t>596211223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</si>
  <si>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B, pro plochy pře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</si>
  <si>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B, pro plochy přes 300 m2</t>
  </si>
  <si>
    <t>59245.R02</t>
  </si>
  <si>
    <t>193,4*0,4</t>
  </si>
  <si>
    <t>59245030</t>
  </si>
  <si>
    <t>dlažba tvar čtverec betonová 200x200x80mm přírodní</t>
  </si>
  <si>
    <t>"pod lanovkou" 2870</t>
  </si>
  <si>
    <t>"pod mostem SO 201" 559</t>
  </si>
  <si>
    <t>59245.R03</t>
  </si>
  <si>
    <t>8,3*0,4</t>
  </si>
  <si>
    <t>59245030.R</t>
  </si>
  <si>
    <t>"pod lanovkou" 356</t>
  </si>
  <si>
    <t>"pod mostem SO201" 706</t>
  </si>
  <si>
    <t>23</t>
  </si>
  <si>
    <t>596211225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</si>
  <si>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B, pro plochy Pří</t>
  </si>
  <si>
    <t>46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</si>
  <si>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B, pro plochy Příplatek k cenám za dlažbu z prvků více než dvou barev</t>
  </si>
  <si>
    <t>77,36+3,32</t>
  </si>
  <si>
    <t>912111111</t>
  </si>
  <si>
    <t xml:space="preserve">Montáž zábrany parkovací  tvaru sloupku do výšky 800 mm zabetonované</t>
  </si>
  <si>
    <t>kus</t>
  </si>
  <si>
    <t>48</t>
  </si>
  <si>
    <t>25</t>
  </si>
  <si>
    <t>74910177</t>
  </si>
  <si>
    <t>sloupek parkovací pevný 60x60x800mm Zn základní k zabetonování</t>
  </si>
  <si>
    <t>50</t>
  </si>
  <si>
    <t>52</t>
  </si>
  <si>
    <t>27</t>
  </si>
  <si>
    <t>59217019</t>
  </si>
  <si>
    <t>obrubník betonový chodníkový 1000x100x200mm</t>
  </si>
  <si>
    <t>54</t>
  </si>
  <si>
    <t>935932418</t>
  </si>
  <si>
    <t>Odvodňovací plastový žlab pro třídu zatížení D 400 vnitřní šířky 150 mm s krycím roštem můstkovým z litiny</t>
  </si>
  <si>
    <t>56</t>
  </si>
  <si>
    <t>29</t>
  </si>
  <si>
    <t>56241021</t>
  </si>
  <si>
    <t>žlab PE vyztužený skelnými vlákny zátěž A15-D 400kN světlá š 150mm</t>
  </si>
  <si>
    <t>58</t>
  </si>
  <si>
    <t>5624R</t>
  </si>
  <si>
    <t>rošt mřížkový D400 nerez dl 1m oka 30/20 pro žlab PE š 100mm</t>
  </si>
  <si>
    <t>60</t>
  </si>
  <si>
    <t>31</t>
  </si>
  <si>
    <t>936001001</t>
  </si>
  <si>
    <t xml:space="preserve">Montáž prvků městské a zahradní architektury  hmotnosti do 0,1 t</t>
  </si>
  <si>
    <t>62</t>
  </si>
  <si>
    <t>74910.R03</t>
  </si>
  <si>
    <t>květináč betonový povrch tryskaný 1200x1200x600mm</t>
  </si>
  <si>
    <t>64</t>
  </si>
  <si>
    <t>33</t>
  </si>
  <si>
    <t>936001002</t>
  </si>
  <si>
    <t xml:space="preserve">Montáž prvků městské a zahradní architektury  hmotnosti přes 0,1 do 1,5 t</t>
  </si>
  <si>
    <t>66</t>
  </si>
  <si>
    <t>74910.R02</t>
  </si>
  <si>
    <t>mříže ke stromům bez rámu tvárná litina kruhové otvory 18mm/1500x1500/x500mm</t>
  </si>
  <si>
    <t>68</t>
  </si>
  <si>
    <t>35</t>
  </si>
  <si>
    <t>74910.R01</t>
  </si>
  <si>
    <t>rám pro mříž z pásové oceli 250x40mm 8 kotev</t>
  </si>
  <si>
    <t>70</t>
  </si>
  <si>
    <t>936124111</t>
  </si>
  <si>
    <t xml:space="preserve">Montáž lavičky parkové  stabilní bez zabetonování noh s udusáním sypaniny</t>
  </si>
  <si>
    <t>72</t>
  </si>
  <si>
    <t>37</t>
  </si>
  <si>
    <t>749R</t>
  </si>
  <si>
    <t>lavička s opěradlem (nekotvená) 2000x500x800mm konstrukce-beton, sedák-dřevo</t>
  </si>
  <si>
    <t>74</t>
  </si>
  <si>
    <t>76</t>
  </si>
  <si>
    <t>39</t>
  </si>
  <si>
    <t>78</t>
  </si>
  <si>
    <t>SO 101.1 - Sjezd, chodník na komunikaci SO 101</t>
  </si>
  <si>
    <t>565211111</t>
  </si>
  <si>
    <t xml:space="preserve">Podklad ze štěrku částečně zpevněného cementovou maltou ŠCM  s rozprostřením a s hutněním, po zhutnění tl. 150 mm</t>
  </si>
  <si>
    <t>"na vrstvě ŠCM" 237</t>
  </si>
  <si>
    <t>"na vrstvě ACP 22+" 237</t>
  </si>
  <si>
    <t>"na vrstvě ACL 16+" 237</t>
  </si>
  <si>
    <t>4,5+2+2+4,5</t>
  </si>
  <si>
    <t>7,5+8</t>
  </si>
  <si>
    <t>SO 102 - Parkoviště P1</t>
  </si>
  <si>
    <t xml:space="preserve">    2 - Zakládání</t>
  </si>
  <si>
    <t>180405111</t>
  </si>
  <si>
    <t>Založení trávníků ve vegetačních dlaždicích nebo prefabrikátech výsevem semene v rovině nebo na svahu do 1:5</t>
  </si>
  <si>
    <t>00572410</t>
  </si>
  <si>
    <t>osivo směs travní parková</t>
  </si>
  <si>
    <t>kg</t>
  </si>
  <si>
    <t>"15-25g na m2" 1537*0,025</t>
  </si>
  <si>
    <t>181006111</t>
  </si>
  <si>
    <t xml:space="preserve">Rozprostření zemin schopných zúrodnění  v rovině a ve sklonu do 1:5, tloušťka vrstvy do 0,10 m</t>
  </si>
  <si>
    <t>Poznámka k položce:_x000d_
Poznámka k položce: položka zahrnuje výplň komůrek plastové vegetační tvárnice substrátem</t>
  </si>
  <si>
    <t>103.R</t>
  </si>
  <si>
    <t>substrát pro trávníky VL</t>
  </si>
  <si>
    <t>m3</t>
  </si>
  <si>
    <t>1537*0,06</t>
  </si>
  <si>
    <t>185851121</t>
  </si>
  <si>
    <t xml:space="preserve">Dovoz vody pro zálivku rostlin  na vzdálenost do 1000 m</t>
  </si>
  <si>
    <t>08211321</t>
  </si>
  <si>
    <t>voda pitná pro ostatní odběratele</t>
  </si>
  <si>
    <t>"10-15l na m2" 1537*0,015</t>
  </si>
  <si>
    <t>Zakládání</t>
  </si>
  <si>
    <t>213141111</t>
  </si>
  <si>
    <t xml:space="preserve">Zřízení vrstvy z geotextilie  filtrační, separační, odvodňovací, ochranné, výztužné nebo protierozní v rovině nebo ve sklonu do 1:5, šířky do 3 m</t>
  </si>
  <si>
    <t>631.R</t>
  </si>
  <si>
    <t>tkanina sklovláknitá s protialkalickou úpravou 145g/m2</t>
  </si>
  <si>
    <t>564211111.R</t>
  </si>
  <si>
    <t xml:space="preserve">Podklad nebo podsyp ze štěrkopísku ŠP  s rozprostřením, vlhčením a zhutněním, po zhutnění tl. 50 mm</t>
  </si>
  <si>
    <t>Poznámka k položce:_x000d_
Poznámka k položce: položka zahrnuje podkladní čistícví vrstvu pod plastovou vegetační tvárnici</t>
  </si>
  <si>
    <t>564261111.R</t>
  </si>
  <si>
    <t xml:space="preserve">Podklad nebo podsyp ze štěrkopísku ŠP  s rozprostřením, vlhčením a zhutněním, po zhutnění tl. 200 mm</t>
  </si>
  <si>
    <t>Poznámka k položce:_x000d_
Poznámka k položce: položka obsahuje vegetační dočišťovací vrstvu pod plastovými vegetačními tvárnicemi (směs ornice 40% a štěrku 60%)</t>
  </si>
  <si>
    <t>"chodník" 157</t>
  </si>
  <si>
    <t>"asfaltová vozovka" 318+108</t>
  </si>
  <si>
    <t>"na vrstvě ACL 16" 426</t>
  </si>
  <si>
    <t>"na vrstvě ACP 22" 426</t>
  </si>
  <si>
    <t>593532114</t>
  </si>
  <si>
    <t>Kladení dlažby z plastových vegetačních tvárnic pozemních komunikací s vyrovnávací vrstvou z kameniva tl. do 20 mm a s vyplněním vegetačních otvorů se zámkem tl. přes 30 do 60 mm, pro plochy přes 300 m2</t>
  </si>
  <si>
    <t>CS ÚRS 2020 01</t>
  </si>
  <si>
    <t>56245142</t>
  </si>
  <si>
    <t>dlažba zatravňovací recyklovaný PE nosnost 300t/m2 500x500x40mm</t>
  </si>
  <si>
    <t>"výpň komůrek - betonová kostka" 1416</t>
  </si>
  <si>
    <t>"výplň komůrek - zatravnění" 1537</t>
  </si>
  <si>
    <t>"plocha dlážděná" 157</t>
  </si>
  <si>
    <t>"reliéfní dlažba" -1*(5,5+2+12)</t>
  </si>
  <si>
    <t>596.R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</si>
  <si>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</si>
  <si>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300 m2</t>
  </si>
  <si>
    <t>Poznámka k položce:_x000d_
Poznámka k položce: položka zahrnuje vyplnění komůrek plastové vegetační tvárnice betonovou kostkou 74x74x48</t>
  </si>
  <si>
    <t>59245016</t>
  </si>
  <si>
    <t>dlažba tvar čtverec betonová 100x100x60mm přírodní</t>
  </si>
  <si>
    <t>131+157+29+6,5+16+28+201+130</t>
  </si>
  <si>
    <t>SO 103a - Plocha stanice lanové dráhy Lipová</t>
  </si>
  <si>
    <t>SO 103b - Plocha P2</t>
  </si>
  <si>
    <t xml:space="preserve">    3 - Svislé a kompletní konstrukce</t>
  </si>
  <si>
    <t xml:space="preserve">    32 - Konstrukce přehrad a opěrné zdi</t>
  </si>
  <si>
    <t>183211211.R</t>
  </si>
  <si>
    <t>Založení štěrkového záhonu pro výsadbu trvalek v zemině tř. 1 až 4 v rovině nebo na svahu do 1:5</t>
  </si>
  <si>
    <t>583.R</t>
  </si>
  <si>
    <t>štěrkodrť frakce 0/22</t>
  </si>
  <si>
    <t>"1,5t na m3" 1,5*(8885*0,06)</t>
  </si>
  <si>
    <t>Svislé a kompletní konstrukce</t>
  </si>
  <si>
    <t>Konstrukce přehrad a opěrné zdi</t>
  </si>
  <si>
    <t>327122114</t>
  </si>
  <si>
    <t xml:space="preserve">Opěrné zdi samonosné  ze železobetonových dílců tvaru L se základem z betonu prostého přímé, výšky 1200 mm</t>
  </si>
  <si>
    <t>59339100</t>
  </si>
  <si>
    <t>zeď opěrná prefabrikovaná pohledová přímá 500x600x600mm</t>
  </si>
  <si>
    <t>327122214</t>
  </si>
  <si>
    <t xml:space="preserve">Opěrné zdi samonosné  ze železobetonových dílců tvaru L se základem z betonu prostého rohový dílec, výšky 1200 mm</t>
  </si>
  <si>
    <t>59339104</t>
  </si>
  <si>
    <t>zeď opěrná prefabrikovaná pohledová rohová 500x600x600mm</t>
  </si>
  <si>
    <t>564211111</t>
  </si>
  <si>
    <t>564261111</t>
  </si>
  <si>
    <t>SO 104 - Parkoviště P3 - BUS, TAXI, MSKP</t>
  </si>
  <si>
    <t>"chodník" 247</t>
  </si>
  <si>
    <t>"asfaltová vozovka" 3264</t>
  </si>
  <si>
    <t>"na vrstvě ŠCM" 3264</t>
  </si>
  <si>
    <t>"na vrstvě ACP 22+" 3264</t>
  </si>
  <si>
    <t>"na vrstvě ACL 16+" 3264</t>
  </si>
  <si>
    <t>"plocha dlažby" 159+57+14+17</t>
  </si>
  <si>
    <t>"dlažba pro nevidomé" -1*(7+6+1,5+1,5+3+2,5)</t>
  </si>
  <si>
    <t>96+93+193+14+17+163+17</t>
  </si>
  <si>
    <t>53+2,5+4+4+2,5+3*11</t>
  </si>
  <si>
    <t>SO 104.1 - Sjezd, chodník k parkovišti P3 SO 104</t>
  </si>
  <si>
    <t>"na vrstvě ŠCM" 80</t>
  </si>
  <si>
    <t>"na vrstvě ACP 22+" 80</t>
  </si>
  <si>
    <t>"na vrstvě ACL 16+" 80</t>
  </si>
  <si>
    <t>"dlžděná plocha" 61+61</t>
  </si>
  <si>
    <t>"dlažba pro nevidomé" -1*(2+1,5+2+1,5)</t>
  </si>
  <si>
    <t>24+24</t>
  </si>
  <si>
    <t>22+22</t>
  </si>
  <si>
    <t>SO 104b - Zapravení plochy BVV</t>
  </si>
  <si>
    <t>SO 105 - Plocha MSKP</t>
  </si>
  <si>
    <t>581141212</t>
  </si>
  <si>
    <t xml:space="preserve">Kryt cementobetonový silničních komunikací  skupiny CB II tl. 210 mm</t>
  </si>
  <si>
    <t>27+2+2+13+2</t>
  </si>
  <si>
    <t>"plocha dlážděná" 1150+299+333</t>
  </si>
  <si>
    <t>"reliéfní dlažba" -46</t>
  </si>
  <si>
    <t>"dlažba drážkovaná pro nevidomé" -0,4*(5,5+10,5)</t>
  </si>
  <si>
    <t>955+1021</t>
  </si>
  <si>
    <t>0,4*(107+133+38+73+79+80+83+39+39+29+5)</t>
  </si>
  <si>
    <t>9*8+17*21+4*21+4*21+16*17,5+9*8</t>
  </si>
  <si>
    <t>73,60+53,10</t>
  </si>
  <si>
    <t>56241042</t>
  </si>
  <si>
    <t>rošt můstkový D400 litina dl 0,5m oka 17/29 pro žlab PE š 300mm</t>
  </si>
  <si>
    <t>592284.R</t>
  </si>
  <si>
    <t>žlab štěrbinový betonový čistící 400x500x1000mm</t>
  </si>
  <si>
    <t>12,5+33,5+31,5+29,5+24,5</t>
  </si>
  <si>
    <t>5624.R</t>
  </si>
  <si>
    <t>rám ochranný ke stromům 4 díly tvárná litina /1200x1200/x200x30mm</t>
  </si>
  <si>
    <t>74910.R04</t>
  </si>
  <si>
    <t>mříže ke stromům bez rámu tvárná litina 2000x2000</t>
  </si>
  <si>
    <t>SO 106 - Napojení objektu Retail Park Nový Tuzex s.r.o.</t>
  </si>
  <si>
    <t xml:space="preserve">    21 - Zakládání - úprava podloží a základové spáry, zlepšování vlastností hornin</t>
  </si>
  <si>
    <t xml:space="preserve">    8 - Trubní vedení</t>
  </si>
  <si>
    <t xml:space="preserve">    89 - Ostatní konstrukce</t>
  </si>
  <si>
    <t xml:space="preserve">    99 - Přesun hmot a manipulace se sutí</t>
  </si>
  <si>
    <t>"1m3=800kg" (435*0,15)*0,8</t>
  </si>
  <si>
    <t>Zakládání - úprava podloží a základové spáry, zlepšování vlastností hornin</t>
  </si>
  <si>
    <t>211561111</t>
  </si>
  <si>
    <t xml:space="preserve">Výplň kamenivem do rýh odvodňovacích žeber nebo trativodů  bez zhutnění, s úpravou povrchu výplně kamenivem hrubým drceným frakce 4 až 16 mm</t>
  </si>
  <si>
    <t>85*0,23</t>
  </si>
  <si>
    <t>211971121</t>
  </si>
  <si>
    <t xml:space="preserve">Zřízení opláštění výplně z geotextilie odvodňovacích žeber nebo trativodů  v rýze nebo zářezu se stěnami svislými nebo šikmými o sklonu přes 1:2 při rozvinuté šířce opláštění do 2,5 m</t>
  </si>
  <si>
    <t>69311198</t>
  </si>
  <si>
    <t>geotextilie netkaná separační, ochranná, filtrační, drenážní PES(70%)+PP(30%) 250g/m2</t>
  </si>
  <si>
    <t>212752601</t>
  </si>
  <si>
    <t>Trativody z drenážních trubek pro liniové stavby a komunikace se zřízením štěrkového lože pod trubky a s jejich obsypem v otevřeném výkopu trubka korugovaná PP SN 16 celoperforovaná 360° DN 150</t>
  </si>
  <si>
    <t>28613227</t>
  </si>
  <si>
    <t>trubka drenážní korugovaná PP SN 16 perforace 220° pro liniové stavby DN 150</t>
  </si>
  <si>
    <t>"chodník" 2,5</t>
  </si>
  <si>
    <t>"asfaltová vozovka" 894+894</t>
  </si>
  <si>
    <t>565155121</t>
  </si>
  <si>
    <t xml:space="preserve">Asfaltový beton vrstva podkladní ACP 16 (obalované kamenivo střednězrnné - OKS)  s rozprostřením a zhutněním v pruhu šířky přes 3 m, po zhutnění tl. 70 mm</t>
  </si>
  <si>
    <t>"na vrstvě ACP 16" 894</t>
  </si>
  <si>
    <t>Trubní vedení</t>
  </si>
  <si>
    <t>89</t>
  </si>
  <si>
    <t>Ostatní konstrukce</t>
  </si>
  <si>
    <t>895941111</t>
  </si>
  <si>
    <t xml:space="preserve">Zřízení vpusti kanalizační  uliční z betonových dílců typ UV-50 normální</t>
  </si>
  <si>
    <t>59223823</t>
  </si>
  <si>
    <t>vpusť uliční dno betonové 626x495x50mm</t>
  </si>
  <si>
    <t>59223824</t>
  </si>
  <si>
    <t>vpusť uliční skruž betonová 590x500x50mm s výtokem (bez vložky)</t>
  </si>
  <si>
    <t>59223826</t>
  </si>
  <si>
    <t>vpusť uliční skruž betonová 590x500x50mm</t>
  </si>
  <si>
    <t>59223857</t>
  </si>
  <si>
    <t>skruž pro uliční vpusť horní betonová 450x295x50mm</t>
  </si>
  <si>
    <t>59223864</t>
  </si>
  <si>
    <t>prstenec pro uliční vpusť vyrovnávací betonový 390x60x130mm</t>
  </si>
  <si>
    <t>899204112</t>
  </si>
  <si>
    <t>Osazení mříží litinových včetně rámů a košů na bahno pro třídu zatížení D400, E600</t>
  </si>
  <si>
    <t>562410.R</t>
  </si>
  <si>
    <t>59223871</t>
  </si>
  <si>
    <t>koš vysoký pro uliční vpusti žárově Pz plech pro rám 500/500mm</t>
  </si>
  <si>
    <t>179+1,1+1,1+1,4+1,4+94</t>
  </si>
  <si>
    <t>99</t>
  </si>
  <si>
    <t>Přesun hmot a manipulace se sutí</t>
  </si>
  <si>
    <t>SO 106.1 - Sjezd, chodník k SO 106</t>
  </si>
  <si>
    <t>"na vrstvě ŠCM" 38</t>
  </si>
  <si>
    <t>"na vrstvě ACP 22+" 38</t>
  </si>
  <si>
    <t>"na vrstvě ACL 16+" 38</t>
  </si>
  <si>
    <t>SO 110 - Úprava vnitrareálové komunikace BVV</t>
  </si>
  <si>
    <t>565166102</t>
  </si>
  <si>
    <t xml:space="preserve">Asfaltový beton vrstva podkladní ACP 22 (obalované kamenivo hrubozrnné - OKH)  s rozprostřením a zhutněním v pruhu šířky do 1,5 m, po zhutnění tl. 90 mm</t>
  </si>
  <si>
    <t>577134111</t>
  </si>
  <si>
    <t xml:space="preserve">Asfaltový beton vrstva obrusná ACO 11 (ABS)  s rozprostřením a se zhutněním z nemodifikovaného asfaltu v pruhu šířky do 3 m tř. I, po zhutnění tl. 40 mm</t>
  </si>
  <si>
    <t>577155112</t>
  </si>
  <si>
    <t xml:space="preserve">Asfaltový beton vrstva ložní ACL 16 (ABH)  s rozprostřením a zhutněním z nemodifikovaného asfaltu v pruhu šířky do 3 m, po zhutnění tl. 60 mm</t>
  </si>
  <si>
    <t>SO 191 - Trvalé dopravní značneí 1. etapa (MSKP 1. etapa - OD)</t>
  </si>
  <si>
    <t>914131</t>
  </si>
  <si>
    <t>DOPRAVNÍ ZNAČKY ZÁKLADNÍ VELIKOSTI OCELOVÉ FÓLIE TŘ 2 - DODÁVKA A MONTÁŽ</t>
  </si>
  <si>
    <t>KUS</t>
  </si>
  <si>
    <t>914431</t>
  </si>
  <si>
    <t>DOPRAVNÍ ZNAČKY 100X150CM OCELOVÉ FÓLIE TŘ 2 - DODÁVKA A MONTÁŽ</t>
  </si>
  <si>
    <t>914921</t>
  </si>
  <si>
    <t>SLOUPKY A STOJKY DOPRAVNÍCH ZNAČEK Z OCEL TRUBEK DO PATKY - DODÁVKA A MONTÁŽ</t>
  </si>
  <si>
    <t>915111</t>
  </si>
  <si>
    <t>VODOROVNÉ DOPRAVNÍ ZNAČENÍ BARVOU HLADKÉ - DODÁVKA A POKLÁDKA</t>
  </si>
  <si>
    <t>M2</t>
  </si>
  <si>
    <t>915211</t>
  </si>
  <si>
    <t>VODOROVNÉ DOPRAVNÍ ZNAČENÍ PLASTEM HLADKÉ - DODÁVKA A POKLÁDKA</t>
  </si>
  <si>
    <t>915221</t>
  </si>
  <si>
    <t>VODOR DOPRAV ZNAČ PLASTEM STRUKTURÁLNÍ NEHLUČNÉ - DOD A POKLÁDKA</t>
  </si>
  <si>
    <t>SO 192 - Přechodné dopravní značení 1. etapa (MSKP 1. etapa - OD)</t>
  </si>
  <si>
    <t>2720</t>
  </si>
  <si>
    <t>POMOC PRÁCE ZŘÍZ NEBO ZAJIŠŤ REGULACI A OCHRANU DOPRAVY</t>
  </si>
  <si>
    <t>KPL</t>
  </si>
  <si>
    <t>200 - MOSTNÍ OBJEKTY A ZDI</t>
  </si>
  <si>
    <t>SO 202 - Gabiony</t>
  </si>
  <si>
    <t xml:space="preserve">    4 - Vodorovné konstrukce</t>
  </si>
  <si>
    <t xml:space="preserve">    997 - Přesun sutě</t>
  </si>
  <si>
    <t>113107222</t>
  </si>
  <si>
    <t>Odstranění podkladu z kameniva drceného tl přes 100 do 200 mm strojně pl přes 200 m2</t>
  </si>
  <si>
    <t>-1546714016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</si>
  <si>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</si>
  <si>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"odstranění stáv. štěrkové plochy v tl. 15cm, suť 0,218 t/m2" 427,8</t>
  </si>
  <si>
    <t>121151113</t>
  </si>
  <si>
    <t>Sejmutí ornice plochy do 500 m2 tl vrstvy do 200 mm strojně</t>
  </si>
  <si>
    <t>98091153</t>
  </si>
  <si>
    <t>Sejmutí ornice strojně při souvislé ploše přes 100 do 500 m2, tl. vrstvy do 200 mm</t>
  </si>
  <si>
    <t>"sejmutí ornice v tl. 15cm s naložením na dopravní prostředek" 3,1*83,0</t>
  </si>
  <si>
    <t>122251104</t>
  </si>
  <si>
    <t>Odkopávky a prokopávky nezapažené v hornině třídy těžitelnosti I skupiny 3 objem do 500 m3 strojně</t>
  </si>
  <si>
    <t>1700645833</t>
  </si>
  <si>
    <t>Odkopávky a prokopávky nezapažené strojně v hornině třídy těžitelnosti I skupiny 3 přes 100 do 500 m3</t>
  </si>
  <si>
    <t>"odkopávky v hlínách písčitých, sprašových, jílovitých"</t>
  </si>
  <si>
    <t>1,68*(37+182+4*1)</t>
  </si>
  <si>
    <t>131213101</t>
  </si>
  <si>
    <t>Hloubení jam v soudržných horninách třídy těžitelnosti I skupiny 3 ručně</t>
  </si>
  <si>
    <t>-1108256169</t>
  </si>
  <si>
    <t>Hloubení jam ručně zapažených i nezapažených s urovnáním dna do předepsaného profilu a spádu v hornině třídy těžitelnosti I skupiny 3 soudržných</t>
  </si>
  <si>
    <t>"hloubení jamek pro sloupky"</t>
  </si>
  <si>
    <t>"sloupky" 0,3*0,3*0,5*90</t>
  </si>
  <si>
    <t>162751117</t>
  </si>
  <si>
    <t>Vodorovné přemístění přes 9 000 do 10000 m výkopku/sypaniny z horniny třídy těžitelnosti I skupiny 1 až 3</t>
  </si>
  <si>
    <t>-1675043142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</si>
  <si>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</si>
  <si>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 xml:space="preserve">"odvoz přebytečné zeminy na skládku do 10 km" </t>
  </si>
  <si>
    <t>"ornice" 257,3*0,15</t>
  </si>
  <si>
    <t>"odkopávky" 374,64</t>
  </si>
  <si>
    <t>"hloubení jam" 4,05</t>
  </si>
  <si>
    <t>171201231</t>
  </si>
  <si>
    <t>Poplatek za uložení zeminy a kamení na recyklační skládce (skládkovné) kód odpadu 17 05 04</t>
  </si>
  <si>
    <t>2133319345</t>
  </si>
  <si>
    <t>Poplatek za uložení stavebního odpadu na recyklační skládce (skládkovné) zeminy a kamení zatříděného do Katalogu odpadů pod kódem 17 05 04</t>
  </si>
  <si>
    <t>417,285*1,8</t>
  </si>
  <si>
    <t>171251201</t>
  </si>
  <si>
    <t>Uložení sypaniny na skládky nebo meziskládky</t>
  </si>
  <si>
    <t>-354410475</t>
  </si>
  <si>
    <t>Uložení sypaniny na skládky nebo meziskládky bez hutnění s upravením uložené sypaniny do předepsaného tvaru</t>
  </si>
  <si>
    <t>174151101</t>
  </si>
  <si>
    <t>Zásyp jam, šachet rýh nebo kolem objektů sypaninou se zhutněním</t>
  </si>
  <si>
    <t>1781704981</t>
  </si>
  <si>
    <t>Zásyp sypaninou z jakékoliv horniny strojně s uložením výkopku ve vrstvách se zhutněním jam, šachet, rýh nebo kolem objektů v těchto vykopávkách</t>
  </si>
  <si>
    <t xml:space="preserve">"zásyp stavebních jam za rubem opěr zeinou vhodnou do násypu, hutnění na Id=0,85 po vrstvách" </t>
  </si>
  <si>
    <t>2*0,439*(37+182+4*1)</t>
  </si>
  <si>
    <t>58331200</t>
  </si>
  <si>
    <t>štěrkopísek netříděný zásypový</t>
  </si>
  <si>
    <t>1411156626</t>
  </si>
  <si>
    <t>272311128</t>
  </si>
  <si>
    <t>Základové klenby z betonu prostého C 30/37</t>
  </si>
  <si>
    <t>-578104835</t>
  </si>
  <si>
    <t>Základové konstrukce z betonu prostého klenby ve výkopu nebo na hlavách pilot C 30/37</t>
  </si>
  <si>
    <t>"základy zdi z C 30/37-XF3" 0,5*1,0*(37,0+182,0)</t>
  </si>
  <si>
    <t>274354111</t>
  </si>
  <si>
    <t>Bednění základových pasů - zřízení</t>
  </si>
  <si>
    <t>379540255</t>
  </si>
  <si>
    <t>Bednění základových konstrukcí pasů, prahů, věnců a ostruh zřízení</t>
  </si>
  <si>
    <t>"bednění základu zdi" 0,5*(2*1,0+37,0+182,0)</t>
  </si>
  <si>
    <t>274354211</t>
  </si>
  <si>
    <t>Bednění základových pasů - odstranění bednění</t>
  </si>
  <si>
    <t>-1401870993</t>
  </si>
  <si>
    <t>Bednění základových konstrukcí pasů, prahů, věnců a ostruh odstranění bednění</t>
  </si>
  <si>
    <t>275311125</t>
  </si>
  <si>
    <t>Základové patky a bloky z betonu prostého C 16/20</t>
  </si>
  <si>
    <t>-1726446751</t>
  </si>
  <si>
    <t>Základové konstrukce z betonu prostého patky a bloky ve výkopu nebo na hlavách pilot C 16/20</t>
  </si>
  <si>
    <t>"základové patky pro sloupky"</t>
  </si>
  <si>
    <t>327215151</t>
  </si>
  <si>
    <t>Montáž opěrné zdi z gabionů dvouzákrutová síť povrch galfan vyplněná kamenem (bez dodání kamene)</t>
  </si>
  <si>
    <t>-1593437758</t>
  </si>
  <si>
    <t>Montáž opěrných zdí z drátokamenných gravitačních konstrukcí (gabionů) s vyplněním kamenem na sucho (materiál ve specifikaci) ze splétané dvouzákrutové ocelové sítě s povrchovou úpravou galfan</t>
  </si>
  <si>
    <t>58343959</t>
  </si>
  <si>
    <t>kamenivo drcené hrubé frakce 32/63</t>
  </si>
  <si>
    <t>1862439602</t>
  </si>
  <si>
    <t>"fr. 32/63 - dosyp víka" 0,1*1,0*(37+182)</t>
  </si>
  <si>
    <t>21,9*2 'Přepočtené koeficientem množství</t>
  </si>
  <si>
    <t>58380654</t>
  </si>
  <si>
    <t>kámen lomový neupravený třída I záhozový do 200kg</t>
  </si>
  <si>
    <t>1724996533</t>
  </si>
  <si>
    <t>98,8886597938144*2 'Přepočtené koeficientem množství</t>
  </si>
  <si>
    <t>338171113</t>
  </si>
  <si>
    <t>Osazování sloupků a vzpěr plotových ocelových v do 2,00 m se zabetonováním</t>
  </si>
  <si>
    <t>-47996509</t>
  </si>
  <si>
    <t>Montáž sloupků a vzpěr plotových ocelových trubkových nebo profilovaných výšky do 2,00 m se zabetonováním do 0,08 m3 do připravených jamek</t>
  </si>
  <si>
    <t>55342240</t>
  </si>
  <si>
    <t>sloupek plotový Pz 1750/38x1,5mm</t>
  </si>
  <si>
    <t>-1291382817</t>
  </si>
  <si>
    <t>348101150</t>
  </si>
  <si>
    <t>Osazení vrat nebo vrátek k oplocení na sloupky zděné nebo betonové pl přes 8 do 10 m2</t>
  </si>
  <si>
    <t>-1396079685</t>
  </si>
  <si>
    <t>Osazení vrat nebo vrátek k oplocení na sloupky zděné nebo betonové, plochy jednotlivě přes 8 do 10 m2</t>
  </si>
  <si>
    <t>"plotová brána v=2m, š. 5m" 1</t>
  </si>
  <si>
    <t>55342348R</t>
  </si>
  <si>
    <t>brána plotová dvoukřídlá Pz 5000x2000MM Zn + nátěr</t>
  </si>
  <si>
    <t>1695085909</t>
  </si>
  <si>
    <t>brána plotová dvoukřídlá Pz 4000x2030mm</t>
  </si>
  <si>
    <t>348401120</t>
  </si>
  <si>
    <t>Montáž oplocení ze strojového pletiva s napínacími dráty v do 1,6 m</t>
  </si>
  <si>
    <t>1048476955</t>
  </si>
  <si>
    <t>Montáž oplocení z pletiva strojového s napínacími dráty do 1,6 m</t>
  </si>
  <si>
    <t>"drátěný ocelový plot v.1,1m" 37+182</t>
  </si>
  <si>
    <t>31324732</t>
  </si>
  <si>
    <t>pletivo drátěné se čtvercovými oky zapletené Pz 50x2x1000mm</t>
  </si>
  <si>
    <t>1954148282</t>
  </si>
  <si>
    <t>348401350</t>
  </si>
  <si>
    <t>Rozvinutí, montáž a napnutí napínacího drátu na oplocení</t>
  </si>
  <si>
    <t>-1336935417</t>
  </si>
  <si>
    <t>Montáž oplocení z pletiva rozvinutí, uchycení a napnutí drátu napínacího</t>
  </si>
  <si>
    <t>"napínací drát" 2*219</t>
  </si>
  <si>
    <t>15615300</t>
  </si>
  <si>
    <t xml:space="preserve">drát kruhový Pz napínací  D 2,80mm</t>
  </si>
  <si>
    <t>-991154851</t>
  </si>
  <si>
    <t>31324826</t>
  </si>
  <si>
    <t>napínák na drát bavoletu povrchová úprava žár. zinek</t>
  </si>
  <si>
    <t>-812454531</t>
  </si>
  <si>
    <t>Vodorovné konstrukce</t>
  </si>
  <si>
    <t>451315124</t>
  </si>
  <si>
    <t>Podkladní nebo výplňová vrstva z betonu C 12/15 tl do 150 mm</t>
  </si>
  <si>
    <t>-143986497</t>
  </si>
  <si>
    <t xml:space="preserve">Podkladní a výplňové vrstvy z betonu prostého  tloušťky do 150 mm, z betonu C 12/15</t>
  </si>
  <si>
    <t>"podkladní beton C12/15-X0 pod gabiony" 2,0*(37+182+4*0,5)</t>
  </si>
  <si>
    <t>451351111</t>
  </si>
  <si>
    <t>Bednění podkladní vrtací šablony základu z hranolů a prken hloubky do 300 mm - zřízení</t>
  </si>
  <si>
    <t>-1283301011</t>
  </si>
  <si>
    <t xml:space="preserve">Bednění podkladní vrtací šablony základu z hranolů a prken  hloubky do 300 mm zřízení</t>
  </si>
  <si>
    <t>"bednění pro podkladní desky" ((2,0+37,0)*2+(2,0+182)*2+(2,0+4*0,5)*2)*2*0,15</t>
  </si>
  <si>
    <t>451351211</t>
  </si>
  <si>
    <t>Bednění podkladní vrtací šablony základu z hranolů a prken hloubky do 300 mm - odstranění</t>
  </si>
  <si>
    <t>-68151812</t>
  </si>
  <si>
    <t xml:space="preserve">Bednění podkladní vrtací šablony základu z hranolů a prken  hloubky do 300 mm odstranění</t>
  </si>
  <si>
    <t>997</t>
  </si>
  <si>
    <t>Přesun sutě</t>
  </si>
  <si>
    <t>997221551</t>
  </si>
  <si>
    <t>Vodorovná doprava suti ze sypkých materiálů do 1 km</t>
  </si>
  <si>
    <t>591788475</t>
  </si>
  <si>
    <t xml:space="preserve">Vodorovná doprava suti  bez naložení, ale se složením a s hrubým urovnáním ze sypkých materiálů, na vzdálenost do 1 km</t>
  </si>
  <si>
    <t>"odvoz suti na skládku do 10 km"</t>
  </si>
  <si>
    <t>"odstranění stáv. štěrkové plochy v tl. 15cm, suť 0,218 t/m2" 427,8*0,218</t>
  </si>
  <si>
    <t>997221559</t>
  </si>
  <si>
    <t>Příplatek ZKD 1 km u vodorovné dopravy suti ze sypkých materiálů</t>
  </si>
  <si>
    <t>-668001591</t>
  </si>
  <si>
    <t xml:space="preserve">Vodorovná doprava suti  bez naložení, ale se složením a s hrubým urovnáním Příplatek k ceně za každý další i započatý 1 km přes 1 km</t>
  </si>
  <si>
    <t>"příplatek za zvětšený přesun odvozu suti na skládku VZD 10 km"</t>
  </si>
  <si>
    <t>"odstranění stáv. štěrkové plochy v tl. 15cm, suť 0,218 t/m2" 427,8*0,218*9</t>
  </si>
  <si>
    <t>997221873</t>
  </si>
  <si>
    <t>1448418755</t>
  </si>
  <si>
    <t>998152111</t>
  </si>
  <si>
    <t>Přesun hmot pro montované zdi a valy v do 12 m</t>
  </si>
  <si>
    <t>-1254583739</t>
  </si>
  <si>
    <t xml:space="preserve">Přesun hmot pro zdi a valy samostatné  montované z dílců železobetonových nebo z předpjatého betonu vodorovná dopravní vzdálenost do 50 m, pro zdi výšky do 12 m</t>
  </si>
  <si>
    <t>SO 203.2 - Zeď lanovka</t>
  </si>
  <si>
    <t xml:space="preserve">    6 - Úpravy povrchů, podlahy a osazování výplní</t>
  </si>
  <si>
    <t>317171126</t>
  </si>
  <si>
    <t>Kotvení monolitického betonu římsy do mostovky kotvou do vývrtu</t>
  </si>
  <si>
    <t>-1382682502</t>
  </si>
  <si>
    <t xml:space="preserve">Kotvení monolitického betonu římsy do mostovky  kotvou do vývrtu</t>
  </si>
  <si>
    <t>54879006</t>
  </si>
  <si>
    <t>patrona chemická M24x210mm</t>
  </si>
  <si>
    <t>1392797609</t>
  </si>
  <si>
    <t>317321118</t>
  </si>
  <si>
    <t>Mostní římsy ze ŽB C 30/37</t>
  </si>
  <si>
    <t>-1945086816</t>
  </si>
  <si>
    <t xml:space="preserve">Římsy ze železového betonu  C 30/37</t>
  </si>
  <si>
    <t>"římsy z C 30/37-XF4" 0,5*0,8*72,0</t>
  </si>
  <si>
    <t>317353121</t>
  </si>
  <si>
    <t>Bednění mostních říms všech tvarů - zřízení</t>
  </si>
  <si>
    <t>-784092068</t>
  </si>
  <si>
    <t xml:space="preserve">Bednění mostní římsy  zřízení všech tvarů</t>
  </si>
  <si>
    <t>(2*0,5+0,4)*72,00+2*0,5*0,8</t>
  </si>
  <si>
    <t>317353221</t>
  </si>
  <si>
    <t>Bednění mostních říms všech tvarů - odstranění</t>
  </si>
  <si>
    <t>1461890187</t>
  </si>
  <si>
    <t xml:space="preserve">Bednění mostní římsy  odstranění všech tvarů</t>
  </si>
  <si>
    <t>317361116</t>
  </si>
  <si>
    <t>Výztuž mostních říms z betonářské oceli 10 505</t>
  </si>
  <si>
    <t>566710413</t>
  </si>
  <si>
    <t xml:space="preserve">Výztuž mostních železobetonových říms  z betonářské oceli 10 505 (R) nebo BSt 500</t>
  </si>
  <si>
    <t>"výztuž říms, spotřeba 150 kg/m3" 28,8*0,150</t>
  </si>
  <si>
    <t>317661142</t>
  </si>
  <si>
    <t>Výplň spár monolitické římsy tmelem polyuretanovým šířky spáry přes 15 do 40 mm</t>
  </si>
  <si>
    <t>-1089522198</t>
  </si>
  <si>
    <t xml:space="preserve">Výplň spár monolitické římsy tmelem  polyuretanovým, spára šířky přes 15 do 40 mm</t>
  </si>
  <si>
    <t>"těsnění dilatačních spár říms elastickým těsnícím tmelem 20/20 vč. předtěsnění" 11*(0,8+0,5+0,5)</t>
  </si>
  <si>
    <t>451475121</t>
  </si>
  <si>
    <t>Podkladní vrstva plastbetonová samonivelační první vrstva tl 10 mm</t>
  </si>
  <si>
    <t>-713354734</t>
  </si>
  <si>
    <t xml:space="preserve">Podkladní vrstva plastbetonová  samonivelační, tloušťky do 10 mm první vrstva</t>
  </si>
  <si>
    <t>"podlití patek zábradlí plastmaltou v tl. 10mm" 37*0,2*0,2</t>
  </si>
  <si>
    <t>Úpravy povrchů, podlahy a osazování výplní</t>
  </si>
  <si>
    <t>628611111</t>
  </si>
  <si>
    <t>Nátěr betonu mostu akrylátový 2x impregnační OS-A</t>
  </si>
  <si>
    <t>-582465587</t>
  </si>
  <si>
    <t xml:space="preserve">Nátěr mostních betonových konstrukcí  akrylátový na siloxanové a plasticko-elastické bázi 2x impregnační OS-A</t>
  </si>
  <si>
    <t>"ochranná penetrace říms dle ČSN EN 1504-2" (0,8+0,5)*72,0+2*0,8*0,5</t>
  </si>
  <si>
    <t>911334122R</t>
  </si>
  <si>
    <t>Ocelové zábradlí zádržnosti H2 kotvené do římsy s výplní ze svislých tyčí</t>
  </si>
  <si>
    <t>-105298642</t>
  </si>
  <si>
    <t>"mostní odnímatelné ocelové zábradlí z otevřených profilů se svislou výplní, výšky 1,10m vč. kotvení" 109,47+115,05+131,96+3,2+40,88+5,77</t>
  </si>
  <si>
    <t>919735122</t>
  </si>
  <si>
    <t>Řezání stávajícího betonového krytu hl přes 50 do 100 mm</t>
  </si>
  <si>
    <t>-265950682</t>
  </si>
  <si>
    <t xml:space="preserve">Řezání stávajícího betonového krytu nebo podkladu  hloubky přes 50 do 100 mm</t>
  </si>
  <si>
    <t>"proříznutí smršťovací spáry římsy hl. 15mm" 10*(0,8+0,5+0,5)</t>
  </si>
  <si>
    <t>919742111</t>
  </si>
  <si>
    <t>Zdrsnění betonového povrchu římsy</t>
  </si>
  <si>
    <t>-545264505</t>
  </si>
  <si>
    <t>"striáž říms" 0,8*72,0</t>
  </si>
  <si>
    <t>931992121</t>
  </si>
  <si>
    <t>Výplň dilatačních spár z extrudovaného polystyrénu tl 20 mm</t>
  </si>
  <si>
    <t>2016571222</t>
  </si>
  <si>
    <t xml:space="preserve">Výplň dilatačních spár z polystyrenu  extrudovaného, tloušťky 20 mm</t>
  </si>
  <si>
    <t>"rozdilatování říms polystyrenem tl. 20mm" 0,5*0,8</t>
  </si>
  <si>
    <t>931998111</t>
  </si>
  <si>
    <t>Těsnění kotevních prostupů izolací mostovky bitumenovým tmelem</t>
  </si>
  <si>
    <t>1125702250</t>
  </si>
  <si>
    <t xml:space="preserve">Těsnění prostupů izolací mostovky  bitumenovým tmelem kotevních prostupů</t>
  </si>
  <si>
    <t>948411111</t>
  </si>
  <si>
    <t>Zřízení podpěrné skruže dočasné kovové z věží výšky do 10 m</t>
  </si>
  <si>
    <t>1713761853</t>
  </si>
  <si>
    <t xml:space="preserve">Podpěrné skruže a podpěry dočasné kovové  zřízení skruží z věží výšky do 10 m</t>
  </si>
  <si>
    <t>"skruž pro bednění" 0,4*5*72,0</t>
  </si>
  <si>
    <t>948411211</t>
  </si>
  <si>
    <t>Odstranění podpěrné skruže dočasné kovové z věží výšky do 10 m</t>
  </si>
  <si>
    <t>-1768151624</t>
  </si>
  <si>
    <t xml:space="preserve">Podpěrné skruže a podpěry dočasné kovové  odstranění skruží z věží výšky do 10 m</t>
  </si>
  <si>
    <t>977141132</t>
  </si>
  <si>
    <t>Vrty pro kotvy do betonu průměru 35 mm hloubky 160 mm s vyplněním epoxidovým tmelem</t>
  </si>
  <si>
    <t>-1840935022</t>
  </si>
  <si>
    <t xml:space="preserve">Vrty pro kotvy do betonu  s vyplněním epoxidovým tmelem, průměru 35 mm, hloubky 160 mm</t>
  </si>
  <si>
    <t>998212111</t>
  </si>
  <si>
    <t>Přesun hmot pro mosty zděné, monolitické betonové nebo ocelové v do 20 m</t>
  </si>
  <si>
    <t>-1731906568</t>
  </si>
  <si>
    <t xml:space="preserve">Přesun hmot pro mosty zděné, betonové monolitické, spřažené ocelobetonové nebo kovové  vodorovná dopravní vzdálenost do 100 m výška mostu do 20 m</t>
  </si>
  <si>
    <t>SO 204 - Zeď hlavní</t>
  </si>
  <si>
    <t>PSV - Práce a dodávky PSV</t>
  </si>
  <si>
    <t xml:space="preserve">    711 - Izolace proti vodě, vlhkosti a plynům</t>
  </si>
  <si>
    <t xml:space="preserve">    VRN4 - Inženýrská činnost</t>
  </si>
  <si>
    <t>1976720068</t>
  </si>
  <si>
    <t>"odstranění stáv. štěrkové plochy v tl. 15cm, suť 0,218 t/m2" 482,0</t>
  </si>
  <si>
    <t>113107343</t>
  </si>
  <si>
    <t>Odstranění podkladu živičného tl přes 100 do 150 mm strojně pl do 50 m2</t>
  </si>
  <si>
    <t>-375459741</t>
  </si>
  <si>
    <t>Odstranění podkladů nebo krytů strojně plochy jednotlivě do 50 m2 s přemístěním hmot na skládku na vzdálenost do 3 m nebo s naložením na dopravní prostředek živičných, o tl. vrstvy přes 100 do 150 mm</t>
  </si>
  <si>
    <t>"odstranění živ. krytu v tl. 15cm, suť 0,316 t/m2" 46,0</t>
  </si>
  <si>
    <t>121151103</t>
  </si>
  <si>
    <t>Sejmutí ornice plochy do 100 m2 tl vrstvy do 200 mm strojně</t>
  </si>
  <si>
    <t>1082224307</t>
  </si>
  <si>
    <t>Sejmutí ornice strojně při souvislé ploše do 100 m2, tl. vrstvy do 200 mm</t>
  </si>
  <si>
    <t>"sejmutí ornice v tl. 15cm s naložením na dopravní prostředek" 53,0</t>
  </si>
  <si>
    <t>122251105</t>
  </si>
  <si>
    <t>Odkopávky a prokopávky nezapažené v hornině třídy těžitelnosti I skupiny 3 objem do 1000 m3 strojně</t>
  </si>
  <si>
    <t>2066129138</t>
  </si>
  <si>
    <t>Odkopávky a prokopávky nezapažené strojně v hornině třídy těžitelnosti I skupiny 3 přes 500 do 1 000 m3</t>
  </si>
  <si>
    <t>7,682*85,622</t>
  </si>
  <si>
    <t>-1033886838</t>
  </si>
  <si>
    <t>"ornice" 53,0*0,15</t>
  </si>
  <si>
    <t>"odkopávky" 657,748</t>
  </si>
  <si>
    <t>171151103</t>
  </si>
  <si>
    <t>Uložení sypaniny z hornin soudržných do násypů zhutněných strojně</t>
  </si>
  <si>
    <t>-1940041176</t>
  </si>
  <si>
    <t>Uložení sypanin do násypů strojně s rozprostřením sypaniny ve vrstvách a s hrubým urovnáním zhutněných z hornin soudržných jakékoliv třídy těžitelnosti</t>
  </si>
  <si>
    <t>"dosypání svahů se zhutněním, vč. svahování" 0,941*83,26</t>
  </si>
  <si>
    <t>štěrkopísek netříděný zásypový nebo jiná zemina vhodná do zásypů</t>
  </si>
  <si>
    <t>651308104</t>
  </si>
  <si>
    <t>78,348*1,9 'Přepočtené koeficientem množství</t>
  </si>
  <si>
    <t>391133810</t>
  </si>
  <si>
    <t>665,698*1,8</t>
  </si>
  <si>
    <t>-411176530</t>
  </si>
  <si>
    <t>1071702010</t>
  </si>
  <si>
    <t xml:space="preserve">"zásyp stavebních jam za rubem opěr zeminou vhodnou do násypu, hutnění na Id=0,85 po vrstvách" </t>
  </si>
  <si>
    <t>3,465*83,26</t>
  </si>
  <si>
    <t>-531480431</t>
  </si>
  <si>
    <t>175151101</t>
  </si>
  <si>
    <t>Obsypání potrubí strojně sypaninou bez prohození, uloženou do 3 m</t>
  </si>
  <si>
    <t>19608484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</si>
  <si>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</si>
  <si>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"obsyp rubové drenáže lomový kamenem fr. 200mm" 0,5*0,5*83,26</t>
  </si>
  <si>
    <t>58344003</t>
  </si>
  <si>
    <t>kamenivo drcené hrubé frakce 63/200</t>
  </si>
  <si>
    <t>-1211177557</t>
  </si>
  <si>
    <t>kamenivo drcené hrubé frakce 63/125</t>
  </si>
  <si>
    <t>20,815*2 'Přepočtené koeficientem množství</t>
  </si>
  <si>
    <t>1611005350</t>
  </si>
  <si>
    <t xml:space="preserve">"štěrkopískový obsyp rubu spodní stavby, hutnění na Id=0,85" </t>
  </si>
  <si>
    <t>0,5*132,2+0,9*145,8</t>
  </si>
  <si>
    <t>58337344</t>
  </si>
  <si>
    <t>štěrkopísek frakce 0/32</t>
  </si>
  <si>
    <t>1363414378</t>
  </si>
  <si>
    <t>197,32*2 'Přepočtené koeficientem množství</t>
  </si>
  <si>
    <t>212792212</t>
  </si>
  <si>
    <t>Odvodnění mostní opěry - drenážní flexibilní plastové potrubí DN 160</t>
  </si>
  <si>
    <t>-1252806738</t>
  </si>
  <si>
    <t>Odvodnění mostní opěry z plastových trub drenážní potrubí flexibilní DN 160</t>
  </si>
  <si>
    <t>"odvodnněí rubu opěr, perfor. trubka HDPE prům. 150mm" 83,26</t>
  </si>
  <si>
    <t>212792312</t>
  </si>
  <si>
    <t>Odvodnění mostní opěry - drenážní plastové potrubí HDPE DN 160</t>
  </si>
  <si>
    <t>-90278897</t>
  </si>
  <si>
    <t>Odvodnění mostní opěry z plastových trub drenážní potrubí HDPE DN 160</t>
  </si>
  <si>
    <t>"vyústění drenáže skrčz dříky opěr a křídlo, trubka plná HDPE prům. 150mm" 2*0,8</t>
  </si>
  <si>
    <t>226213713</t>
  </si>
  <si>
    <t>Vrty velkoprofilové svislé zapažené D přes 1050 do 1250 mm hl od 0 do 20 m hornina III</t>
  </si>
  <si>
    <t>-2132416094</t>
  </si>
  <si>
    <t xml:space="preserve">Velkoprofilové vrty náběrovým vrtáním svislé zapažené  ocelovými pažnicemi průměru přes 1050 do 1250 mm, v hl od 0 do 20 m v hornině tř. III</t>
  </si>
  <si>
    <t>"vrty prům. 1200mm, celkové délky 6m, vč. ocelové výpažnice" 27*6,0</t>
  </si>
  <si>
    <t>231112213</t>
  </si>
  <si>
    <t>Zřízení pilot svislých D přes 650 do 1250 mm hl od 0 do 20 m bez vytažení pažnic z betonu železového</t>
  </si>
  <si>
    <t>460009501</t>
  </si>
  <si>
    <t xml:space="preserve">Zřízení výplně pilot bez vytažení pažnic  nezapažených nebo zapažených bentonitovou suspenzí svislých z betonu železového, v hl od 0 do 20 m, při průměru piloty přes 650 do 1250 mm</t>
  </si>
  <si>
    <t>"pilota prům. 1200mm" 27*6,5</t>
  </si>
  <si>
    <t>58933333</t>
  </si>
  <si>
    <t>beton C 30/37 XA2 kamenivo frakce 0/22</t>
  </si>
  <si>
    <t>-2051677594</t>
  </si>
  <si>
    <t>beton C 30/37 XF3 kamenivo frakce 0/22</t>
  </si>
  <si>
    <t>14011034</t>
  </si>
  <si>
    <t>trubka ocelová bezešvá hladká jakost 11 353 60,3x2,9mm</t>
  </si>
  <si>
    <t>89429373</t>
  </si>
  <si>
    <t>"trubky ocelové - 4ks na pilotu, dl. 6,5m" 6*4*6,5</t>
  </si>
  <si>
    <t>231611114</t>
  </si>
  <si>
    <t>Výztuž pilot betonovaných do země ocel z betonářské oceli 10 505</t>
  </si>
  <si>
    <t>329706040</t>
  </si>
  <si>
    <t xml:space="preserve">Výztuž pilot betonovaných do země  z oceli 10 505 (R)</t>
  </si>
  <si>
    <t>"spotřeba oceli 110 kg/m3" 175,5*0,110</t>
  </si>
  <si>
    <t>239111113</t>
  </si>
  <si>
    <t>Odbourání vrchní části znehodnocené výplně pilot D piloty přes 650 do 1250 mm</t>
  </si>
  <si>
    <t>-1855352662</t>
  </si>
  <si>
    <t xml:space="preserve">Odbourání vrchní znehodnocené části výplně betonových pilot  při průměru piloty přes 650 do 1250 mm</t>
  </si>
  <si>
    <t>"odbourání vrchu pilot, suť 1,699 t/m"</t>
  </si>
  <si>
    <t>"piloty prům. 1200mm" 27*0,5</t>
  </si>
  <si>
    <t>273361412</t>
  </si>
  <si>
    <t>Výztuž základových desek ze svařovaných sítí přes 3,5 do 6 kg/m2</t>
  </si>
  <si>
    <t>625929081</t>
  </si>
  <si>
    <t>Výztuž základových konstrukcí desek ze svařovaných sítí, hmotnosti přes 3,5 do 6 kg/m2</t>
  </si>
  <si>
    <t>"výztuž podkladního betonu a šablony kari sítí, spotřeba 0,04 t/m3" 337,0*0,040</t>
  </si>
  <si>
    <t>274321118</t>
  </si>
  <si>
    <t>Základové pasy, prahy, věnce a ostruhy mostních konstrukcí ze ŽB C 30/37</t>
  </si>
  <si>
    <t>1228748644</t>
  </si>
  <si>
    <t>Základové konstrukce z betonu železového pásy, prahy, věnce a ostruhy ve výkopu nebo na hlavách pilot C 30/37</t>
  </si>
  <si>
    <t>"základy pro zeď z C 30/37-XF3" 0,6*3,0*83,26</t>
  </si>
  <si>
    <t>2012586252</t>
  </si>
  <si>
    <t>"základ pro zeď" 0,6*2*(3,0+83,26)</t>
  </si>
  <si>
    <t>-1350625460</t>
  </si>
  <si>
    <t>274361116</t>
  </si>
  <si>
    <t>Výztuž základových pasů, prahů, věnců a ostruh z betonářské oceli 10 505</t>
  </si>
  <si>
    <t>1072618029</t>
  </si>
  <si>
    <t>Výztuž základových konstrukcí pasů, prahů, věnců a ostruh z betonářské oceli 10 505 (R) nebo BSt 500</t>
  </si>
  <si>
    <t xml:space="preserve">"spotřeba oceli do základových pasů 80 kg/m3" 149,868*0,080 </t>
  </si>
  <si>
    <t>129408275</t>
  </si>
  <si>
    <t>-1299921916</t>
  </si>
  <si>
    <t>1143834525</t>
  </si>
  <si>
    <t>"římsy z C 30/37-XF4" 0,5*0,8*74,16+0,5*0,7*10,0</t>
  </si>
  <si>
    <t>-1734642957</t>
  </si>
  <si>
    <t>(2*0,5+0,4)*83,26+2*0,5*0,8</t>
  </si>
  <si>
    <t>-1877315455</t>
  </si>
  <si>
    <t>319675166</t>
  </si>
  <si>
    <t>"výztuž říms, spotřeba 150 kg/m3" 33,164*0,150</t>
  </si>
  <si>
    <t>-338342415</t>
  </si>
  <si>
    <t>"těsnění dilatačních spár říms elastickým těsnícím tmelem 20/20 vč. předtěsnění" 12*(0,8+0,5+0,5)</t>
  </si>
  <si>
    <t>327323131</t>
  </si>
  <si>
    <t>Opěrné zdi a valy ze ŽB tř. C 35/45</t>
  </si>
  <si>
    <t>-1258620110</t>
  </si>
  <si>
    <t xml:space="preserve">Opěrné zdi a valy z betonu železového  bez zvláštních nároků na vliv prostředí tř. C 35/45</t>
  </si>
  <si>
    <t>"betonáž dříků z C 35/45-XF2" 0,4*145,8+0,8*132,2</t>
  </si>
  <si>
    <t>327351211</t>
  </si>
  <si>
    <t>Bednění opěrných zdí a valů svislých i skloněných zřízení</t>
  </si>
  <si>
    <t>288633184</t>
  </si>
  <si>
    <t xml:space="preserve">Bednění opěrných zdí a valů  svislých i skloněných, výšky do 20 m zřízení</t>
  </si>
  <si>
    <t>"bednění dříků" 2*278+0,4*0,582+0,8*2,35+0,4*2,132</t>
  </si>
  <si>
    <t>327351221</t>
  </si>
  <si>
    <t>Bednění opěrných zdí a valů svislých i skloněných odstranění</t>
  </si>
  <si>
    <t>-944008217</t>
  </si>
  <si>
    <t xml:space="preserve">Bednění opěrných zdí a valů  svislých i skloněných, výšky do 20 m odstranění</t>
  </si>
  <si>
    <t>327361006</t>
  </si>
  <si>
    <t>Výztuž opěrných zdí a valů D 12 mm z betonářské oceli 10 505</t>
  </si>
  <si>
    <t>543757783</t>
  </si>
  <si>
    <t xml:space="preserve">Výztuž opěrných zdí a valů  průměru do 12 mm, z oceli 10 505 (R) nebo BSt 500</t>
  </si>
  <si>
    <t>"výztuž opěr a křídel, spotřeba 80 t/m3" 164,080*0,080</t>
  </si>
  <si>
    <t>421379311</t>
  </si>
  <si>
    <t>Propojení výztuže eliminující bludné proudy nosné konstrukce mostů</t>
  </si>
  <si>
    <t>936568195</t>
  </si>
  <si>
    <t xml:space="preserve">Výztuž předpínací nosné konstrukce mostů  propojení výztuže eliminující bludné proudy</t>
  </si>
  <si>
    <t>"provaření betonářské výztuže bodovými svary po obvodu" 2*27*3,14+2*3*5,0+2*83,2</t>
  </si>
  <si>
    <t>41</t>
  </si>
  <si>
    <t>13530831</t>
  </si>
  <si>
    <t>ocel široká jakost S235JR</t>
  </si>
  <si>
    <t>-1904630124</t>
  </si>
  <si>
    <t>ocel široká jakost S235JR 300x30mm</t>
  </si>
  <si>
    <t>"ocelové terčíky pro měření bludných proudů, 2ks na dilat. celku" 2*3*1,19/1000</t>
  </si>
  <si>
    <t>451315114</t>
  </si>
  <si>
    <t>Podkladní nebo výplňová vrstva z betonu C 12/15 tl do 100 mm</t>
  </si>
  <si>
    <t>1765441701</t>
  </si>
  <si>
    <t xml:space="preserve">Podkladní a výplňové vrstvy z betonu prostého  tloušťky do 100 mm, z betonu C 12/15</t>
  </si>
  <si>
    <t>"podkladní beton a šablona C12/15-X0 pro vrtání pilot v tl. 25cm" 4,00*84,25</t>
  </si>
  <si>
    <t>43</t>
  </si>
  <si>
    <t>797210993</t>
  </si>
  <si>
    <t>-1147524500</t>
  </si>
  <si>
    <t>"bednění pro podkladní desky" (4,0+84,25)*2*0,25</t>
  </si>
  <si>
    <t>45</t>
  </si>
  <si>
    <t>-773654033</t>
  </si>
  <si>
    <t>-2054135424</t>
  </si>
  <si>
    <t>"podlití patek zábradlí plastmaltou v tl. 10mm" 43*0,2*0,2</t>
  </si>
  <si>
    <t>47</t>
  </si>
  <si>
    <t>458311121</t>
  </si>
  <si>
    <t>Výplňové klíny za opěrou z betonu prostého C 12/15 hutněného po vrstvách</t>
  </si>
  <si>
    <t>-385382858</t>
  </si>
  <si>
    <t xml:space="preserve">Výplňové klíny a filtrační vrstvy za opěrou z betonu hutněného po vrstvách  výplňového prostého</t>
  </si>
  <si>
    <t xml:space="preserve">"podkladní beton pod rubovou drenáž z beotnu C 12/15-X0" </t>
  </si>
  <si>
    <t>0,5*0,6*83,26</t>
  </si>
  <si>
    <t>-1739291526</t>
  </si>
  <si>
    <t>"ochranná penetrace říms dle ČSN EN 1504-2" (0,8+0,5)*74,16+2*0,8*0,5+0,5*0,7*10,0</t>
  </si>
  <si>
    <t>49</t>
  </si>
  <si>
    <t>-1440032368</t>
  </si>
  <si>
    <t>"mostní odnímatelné ocelové zábradlí z otevřených profilů se svislou výplní, výšky 1,10m vč. kotvení" 83,0</t>
  </si>
  <si>
    <t>919131111</t>
  </si>
  <si>
    <t>Vyztužení dilatačních spár kluznými trny D 30 mm dl 500 mm</t>
  </si>
  <si>
    <t>128101911</t>
  </si>
  <si>
    <t>Vyztužení dilatačních spár v cementobetonovém krytu kluznými trny průměru 30 mm, délky 500 mm</t>
  </si>
  <si>
    <t>51</t>
  </si>
  <si>
    <t>-1529368940</t>
  </si>
  <si>
    <t>"proříznutí smršťovací spáry římsy hl. 15mm" 12*(0,8+0,5+0,5)</t>
  </si>
  <si>
    <t>174175023</t>
  </si>
  <si>
    <t>"striáž říms" 0,8*74,16+0,7*10,0</t>
  </si>
  <si>
    <t>53</t>
  </si>
  <si>
    <t>939506845</t>
  </si>
  <si>
    <t>"rozdilatování říms polystyrenem tl. 20mm" 2*0,5*0,8</t>
  </si>
  <si>
    <t>"rozdilatování spodní stavby polystyrenem tl. 20mm" 2*0,6*3+0,4*(2,673+2,254)+0,8*2,15</t>
  </si>
  <si>
    <t>931994141</t>
  </si>
  <si>
    <t>Těsnění pracovní spáry betonové konstrukce polyuretanovým tmelem do pl 1,5 cm2</t>
  </si>
  <si>
    <t>1366383134</t>
  </si>
  <si>
    <t xml:space="preserve">Těsnění spáry betonové konstrukce pásy, profily, tmely  tmelem polyuretanovým spáry pracovní do 1,5 cm2</t>
  </si>
  <si>
    <t>"vyplnění smršťovacích spár římsy těsnícím elastickým tmelem s předtěsněním" 14*(0,8+0,5+0,5)</t>
  </si>
  <si>
    <t>55</t>
  </si>
  <si>
    <t>931994142</t>
  </si>
  <si>
    <t>Těsnění dilatační spáry betonové konstrukce polyuretanovým tmelem do pl 4,0 cm2</t>
  </si>
  <si>
    <t>1437267106</t>
  </si>
  <si>
    <t xml:space="preserve">Těsnění spáry betonové konstrukce pásy, profily, tmely  tmelem polyuretanovým spáry dilatační do 4,0 cm2</t>
  </si>
  <si>
    <t>"těsnění dilatačních spár spodní stavby trvale pružným tmelem 40/20mm v rubu" 2,673+4,632</t>
  </si>
  <si>
    <t>931994151</t>
  </si>
  <si>
    <t>Těsnění spáry betonové konstrukce spárovým profilem průřezu 20/20 mm</t>
  </si>
  <si>
    <t>531289720</t>
  </si>
  <si>
    <t xml:space="preserve">Těsnění spáry betonové konstrukce pásy, profily, tmely  spárovým profilem průřezu 20/20 mm</t>
  </si>
  <si>
    <t xml:space="preserve">"těsnění dilatačních spár spodní stavby elastickým  těsnícím tmelem 20/20mm s předtěsněním" 2,673+4,632</t>
  </si>
  <si>
    <t>57</t>
  </si>
  <si>
    <t>523368849</t>
  </si>
  <si>
    <t>916623688</t>
  </si>
  <si>
    <t>"skruž pro bednění" 0,4*5,2*83,26</t>
  </si>
  <si>
    <t>59</t>
  </si>
  <si>
    <t>-743183270</t>
  </si>
  <si>
    <t>-1092030918</t>
  </si>
  <si>
    <t>83</t>
  </si>
  <si>
    <t>61</t>
  </si>
  <si>
    <t>-48826603</t>
  </si>
  <si>
    <t>"odstranění stáv. štěrkové plochy v tl. 15cm, suť 0,218 t/m2" 482,0*0,218</t>
  </si>
  <si>
    <t>"odstranění živ. krytu v tl. 15cm, suť 0,316 t/m2" 46,0*0,316</t>
  </si>
  <si>
    <t>"odbourání vrchu pilot, suť 1,699 t/m" 27*0,5*1,699</t>
  </si>
  <si>
    <t>-1098025162</t>
  </si>
  <si>
    <t>"odstranění stáv. štěrkové plochy v tl. 15cm, suť 0,218 t/m2" 482,0*0,218*9</t>
  </si>
  <si>
    <t>"odstranění živ. krytu v tl. 15cm, suť 0,316 t/m2" 46,0*0,316*9</t>
  </si>
  <si>
    <t>"odbourání vrchu pilot, suť 1,699 t/m" 27*0,5*1,699*9</t>
  </si>
  <si>
    <t>63</t>
  </si>
  <si>
    <t>997221861</t>
  </si>
  <si>
    <t>Poplatek za uložení stavebního odpadu na recyklační skládce (skládkovné) z prostého betonu pod kódem 17 01 01</t>
  </si>
  <si>
    <t>956789542</t>
  </si>
  <si>
    <t>Poplatek za uložení stavebního odpadu na recyklační skládce (skládkovné) z prostého betonu zatříděného do Katalogu odpadů pod kódem 17 01 01</t>
  </si>
  <si>
    <t>1696872293</t>
  </si>
  <si>
    <t>65</t>
  </si>
  <si>
    <t>997221875</t>
  </si>
  <si>
    <t>Poplatek za uložení stavebního odpadu na recyklační skládce (skládkovné) asfaltového bez obsahu dehtu zatříděného do Katalogu odpadů pod kódem 17 03 02</t>
  </si>
  <si>
    <t>565156031</t>
  </si>
  <si>
    <t>-1242810966</t>
  </si>
  <si>
    <t>PSV</t>
  </si>
  <si>
    <t>Práce a dodávky PSV</t>
  </si>
  <si>
    <t>711</t>
  </si>
  <si>
    <t>Izolace proti vodě, vlhkosti a plynům</t>
  </si>
  <si>
    <t>67</t>
  </si>
  <si>
    <t>711121131</t>
  </si>
  <si>
    <t>Provedení izolace proti zemní vlhkosti vodorovné za horka nátěrem asfaltovým</t>
  </si>
  <si>
    <t>673876268</t>
  </si>
  <si>
    <t xml:space="preserve">Provedení izolace proti zemní vlhkosti natěradly a tmely za horka  na ploše vodorovné V nátěrem asfaltovým</t>
  </si>
  <si>
    <t>"izolace základů - penetrační nátěr" (0,6+1,7)*83,26+2*0,6*3,0</t>
  </si>
  <si>
    <t>11163150</t>
  </si>
  <si>
    <t>lak penetrační asfaltový</t>
  </si>
  <si>
    <t>-722838380</t>
  </si>
  <si>
    <t>195,098*0,00158 'Přepočtené koeficientem množství</t>
  </si>
  <si>
    <t>69</t>
  </si>
  <si>
    <t>-1259800907</t>
  </si>
  <si>
    <t>"izolace základů - 2x hydroizolační nátěr" ((0,6+1,7)*83,26+2*0,6*3,0)*2</t>
  </si>
  <si>
    <t>11163152</t>
  </si>
  <si>
    <t>lak hydroizolační asfaltový</t>
  </si>
  <si>
    <t>-547040</t>
  </si>
  <si>
    <t>390,196*0,00158 'Přepočtené koeficientem množství</t>
  </si>
  <si>
    <t>71</t>
  </si>
  <si>
    <t>711142559</t>
  </si>
  <si>
    <t>Provedení izolace proti zemní vlhkosti pásy přitavením svislé NAIP</t>
  </si>
  <si>
    <t>-1717644926</t>
  </si>
  <si>
    <t xml:space="preserve">Provedení izolace proti zemní vlhkosti pásy přitavením  NAIP na ploše svislé S</t>
  </si>
  <si>
    <t>"ochranný pás z natavovaných modifikovaných asf. pásů" 0,5*(2,673+4,632)</t>
  </si>
  <si>
    <t>62832001</t>
  </si>
  <si>
    <t>pás asfaltový natavitelný oxidovaný tl 3,5mm typu V60 S35 s vložkou ze skleněné rohože, s jemnozrnným minerálním posypem</t>
  </si>
  <si>
    <t>1039188795</t>
  </si>
  <si>
    <t>3,653*1,221 'Přepočtené koeficientem množství</t>
  </si>
  <si>
    <t>73</t>
  </si>
  <si>
    <t>1659402829</t>
  </si>
  <si>
    <t>"izolace rubu dříků přitavenými modifikovanými asf. pásy na penetrační nátěr" 278+(0,5+0,4+0,4)*83,26</t>
  </si>
  <si>
    <t>62832134</t>
  </si>
  <si>
    <t>pás asfaltový natavitelný oxidovaný tl 4,0mm typu V60 S40 s vložkou ze skleněné rohože, s jemnozrnným minerálním posypem</t>
  </si>
  <si>
    <t>1112495270</t>
  </si>
  <si>
    <t>386,238*1,221 'Přepočtené koeficientem množství</t>
  </si>
  <si>
    <t>75</t>
  </si>
  <si>
    <t>711491272</t>
  </si>
  <si>
    <t>Provedení doplňků izolace proti vodě na ploše svislé z textilií vrstva ochranná</t>
  </si>
  <si>
    <t>-481741959</t>
  </si>
  <si>
    <t>Provedení doplňků izolace proti vodě textilií na ploše svislé S vrstva ochranná</t>
  </si>
  <si>
    <t>"ochrana izolace rubu opěr a obalení drenáž geotextilií 800 g/m2" 278+(0,5+0,4+0,5)*83,26</t>
  </si>
  <si>
    <t>69311180</t>
  </si>
  <si>
    <t>geotextilie PP s ÚV stabilizací 800g/m2</t>
  </si>
  <si>
    <t>1267239908</t>
  </si>
  <si>
    <t>394,564*1,05 'Přepočtené koeficientem množství</t>
  </si>
  <si>
    <t>VRN4</t>
  </si>
  <si>
    <t>Inženýrská činnost</t>
  </si>
  <si>
    <t>77</t>
  </si>
  <si>
    <t>043103000</t>
  </si>
  <si>
    <t>Zkoušky bez rozlišení</t>
  </si>
  <si>
    <t>2132071566</t>
  </si>
  <si>
    <t>"zkoušky pilot ultrazvukem" 6</t>
  </si>
  <si>
    <t>043194000</t>
  </si>
  <si>
    <t>Ostatní zkoušky</t>
  </si>
  <si>
    <t>393832554</t>
  </si>
  <si>
    <t>"zkouška integrity pilot" 27</t>
  </si>
  <si>
    <t>SO 205 - Schody u mostu</t>
  </si>
  <si>
    <t xml:space="preserve">    783 - Dokončovací práce - nátěry</t>
  </si>
  <si>
    <t>113107162</t>
  </si>
  <si>
    <t>Odstranění podkladu z kameniva drceného tl přes 100 do 200 mm strojně pl přes 50 do 200 m2</t>
  </si>
  <si>
    <t>-1727204301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</si>
  <si>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</si>
  <si>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"odstranění stáv. štěrkové plochy v tl. 15cm, suť 0,218 t/m2" 180,0</t>
  </si>
  <si>
    <t>1576608345</t>
  </si>
  <si>
    <t>18*10*1,2/2</t>
  </si>
  <si>
    <t>-1570734314</t>
  </si>
  <si>
    <t>"odkopávky" 108,0</t>
  </si>
  <si>
    <t>-1365928768</t>
  </si>
  <si>
    <t>108,0*1,8</t>
  </si>
  <si>
    <t>-784554288</t>
  </si>
  <si>
    <t>1851412758</t>
  </si>
  <si>
    <t>3,465*74,16</t>
  </si>
  <si>
    <t>2044504399</t>
  </si>
  <si>
    <t>-503673535</t>
  </si>
  <si>
    <t>0,5*1,25*47,16+0,9*125,131</t>
  </si>
  <si>
    <t>1020996393</t>
  </si>
  <si>
    <t>142,093*2 'Přepočtené koeficientem množství</t>
  </si>
  <si>
    <t>226213313</t>
  </si>
  <si>
    <t>Vrty velkoprofilové svislé zapažené D přes 850 do 1050 mm hl od 0 do 20 m hornina III</t>
  </si>
  <si>
    <t>-1434018779</t>
  </si>
  <si>
    <t xml:space="preserve">Velkoprofilové vrty náběrovým vrtáním svislé zapažené  ocelovými pažnicemi průměru přes 850 do 1050 mm, v hl od 0 do 20 m v hornině tř. III</t>
  </si>
  <si>
    <t>"vrty prům. 900mm, celkové délky 7,2m, vč. ocelové výpažnice" 8*7,2</t>
  </si>
  <si>
    <t>-1243750455</t>
  </si>
  <si>
    <t>"pilota prům. 900mm" 8*7,2</t>
  </si>
  <si>
    <t>-2090929824</t>
  </si>
  <si>
    <t>"pilota prům. 900mm" 8*3,14*0,45*0,45*7,2</t>
  </si>
  <si>
    <t>1994737367</t>
  </si>
  <si>
    <t>"trubky ocelové - 4ks na pilotu, dl. 6,5m" 1*3*7,2</t>
  </si>
  <si>
    <t>-347269654</t>
  </si>
  <si>
    <t>"spotřeba oceli 110 kg/m3" 36,625*0,110</t>
  </si>
  <si>
    <t>-1509124482</t>
  </si>
  <si>
    <t>"piloty prům. 900mm" 8*1,2</t>
  </si>
  <si>
    <t>1006402348</t>
  </si>
  <si>
    <t>"základy z C 30/37-XF3" 0,6*(6,6*5,2-2,8*4,2+2,5*2,5+2,5*2,5)</t>
  </si>
  <si>
    <t>1904111540</t>
  </si>
  <si>
    <t>"základ pro dřik" 0,6*2*(6,6+5,2+2,8+4,2+2,5+2,5+2,5+2,5)</t>
  </si>
  <si>
    <t>765125321</t>
  </si>
  <si>
    <t>1522163504</t>
  </si>
  <si>
    <t xml:space="preserve">"spotřeba oceli do základových pasů 80 kg/m3" 21,036*0,080 </t>
  </si>
  <si>
    <t>1402492651</t>
  </si>
  <si>
    <t>"betonáž dříků z C 35/45-XF2" 0,4*(0,35+1,87)*(5,8+3,63)+3,14*0,9^2/4*(2,7+2,5)+3,14*(0,8+1,7)^2/4/2*1,76</t>
  </si>
  <si>
    <t>-1027041383</t>
  </si>
  <si>
    <t>"bednění dříků" 2*(0,35+1,87)*(5,8+3,63)+3,14*0,9*(2,7+2,5)+3,14*(0,8+1,7)/2*1,76</t>
  </si>
  <si>
    <t>1546373492</t>
  </si>
  <si>
    <t>-324283063</t>
  </si>
  <si>
    <t>"výztuž opěr a křídel, spotřeba 110 t/m3" 15,998*0,110</t>
  </si>
  <si>
    <t>1308220166</t>
  </si>
  <si>
    <t>"provaření betonářské výztuže bodovými svary po obvodu" 2*8*3,14+2*3*5,0</t>
  </si>
  <si>
    <t>63018960</t>
  </si>
  <si>
    <t>423321128</t>
  </si>
  <si>
    <t>Mostní nosné konstrukce trámové ze ŽB C 30/37</t>
  </si>
  <si>
    <t>1719940103</t>
  </si>
  <si>
    <t>Mostní železobetonové nosné konstrukce trámové trámové, z betonu C 30/37</t>
  </si>
  <si>
    <t>"stativo ze železového betonu C30/37 XF4" (2,4+5,0)/2*0,8*((0,8+1,5)/2+(1,7+2,4)/2)</t>
  </si>
  <si>
    <t>423321191</t>
  </si>
  <si>
    <t>Příplatek k mostní železobetonové nosné konstrukci trámové za betonáž malého rozsahu do 50 m3</t>
  </si>
  <si>
    <t>1967568492</t>
  </si>
  <si>
    <t>Mostní železobetonové nosné konstrukce trámové Příplatek k cenám za betonáž malého rozsahu do 50 m3</t>
  </si>
  <si>
    <t>423351111</t>
  </si>
  <si>
    <t>Bednění spodní příčníku trámu - zřízení</t>
  </si>
  <si>
    <t>865200602</t>
  </si>
  <si>
    <t xml:space="preserve">Bednění trámové a komorové konstrukce  příčníku trámu spodní zřízení</t>
  </si>
  <si>
    <t>"bednění stativa" (2,4+2*1,53)*(1,5+2,4)+2*(2,4+5,0)*0,8</t>
  </si>
  <si>
    <t>423351211</t>
  </si>
  <si>
    <t>Bednění spodní příčníku trámu - odstranění</t>
  </si>
  <si>
    <t>1712980619</t>
  </si>
  <si>
    <t xml:space="preserve">Bednění trámové a komorové konstrukce  příčníku trámu spodní odstranění</t>
  </si>
  <si>
    <t>423361216</t>
  </si>
  <si>
    <t>Výztuž trámové konstrukce z betonářské oceli 10 505</t>
  </si>
  <si>
    <t>-1036853190</t>
  </si>
  <si>
    <t xml:space="preserve">Výztuž trámové a komorové konstrukce  z betonářské oceli 10 505 (R) nebo BSt 500 trámové konstrukce</t>
  </si>
  <si>
    <t>"výztruž stativa, spotřeba 150 kg/m3" 9,472*0,150</t>
  </si>
  <si>
    <t>430321616</t>
  </si>
  <si>
    <t>Schodišťová konstrukce a rampa ze ŽB tř. C 30/37</t>
  </si>
  <si>
    <t>1026110395</t>
  </si>
  <si>
    <t xml:space="preserve">Schodišťové konstrukce a rampy z betonu železového (bez výztuže)  stupně, schodnice, ramena, podesty s nosníky tř. C 30/37</t>
  </si>
  <si>
    <t>"podesty z C 30/37-XF4" 0,25*(1,5+1,5+4,3)*5,8+0,4*0,25*(4*1,5+2*4,3)</t>
  </si>
  <si>
    <t>430361821</t>
  </si>
  <si>
    <t>Výztuž schodišťové konstrukce a rampy betonářskou ocelí 10 505</t>
  </si>
  <si>
    <t>1719484412</t>
  </si>
  <si>
    <t xml:space="preserve">Výztuž schodišťových konstrukcí a ramp  stupňů, schodnic, ramen, podest s nosníky z betonářské oceli 10 505 (R) nebo BSt 500</t>
  </si>
  <si>
    <t>"výtuž schodišť, spotřeba 150 kg/m3" 12,045*0,150</t>
  </si>
  <si>
    <t>431351121</t>
  </si>
  <si>
    <t>Zřízení bednění podest schodišť a ramp přímočarých v do 4 m</t>
  </si>
  <si>
    <t>-1782471584</t>
  </si>
  <si>
    <t xml:space="preserve">Bednění podest, podstupňových desek a ramp včetně podpěrné konstrukce  výšky do 4 m půdorysně přímočarých zřízení</t>
  </si>
  <si>
    <t>"bednění podest" (1,5+1,5+4,3)*5,8+(0,5+0,25)*(4*1,5+2*4,3)</t>
  </si>
  <si>
    <t>431351122</t>
  </si>
  <si>
    <t>Odstranění bednění podest schodišť a ramp přímočarých v do 4 m</t>
  </si>
  <si>
    <t>-155357576</t>
  </si>
  <si>
    <t xml:space="preserve">Bednění podest, podstupňových desek a ramp včetně podpěrné konstrukce  výšky do 4 m půdorysně přímočarých odstranění</t>
  </si>
  <si>
    <t>433121121R</t>
  </si>
  <si>
    <t>Prefabrikované ŽB schodiště z C30/37, výztuž B500B</t>
  </si>
  <si>
    <t>172243341</t>
  </si>
  <si>
    <t>kompletní dodávka a montáž prefabrikovaného schodiště z C30/37 s výztuží B500B v množství 150 kg/m3</t>
  </si>
  <si>
    <t>"kompletní dodávka a montáž prefabrikovaného schodiště z C30/37 s výztuží B500B v množství 150 kg/m3" 3*3,6*(0,3*5,8+2*0,4*0,25)</t>
  </si>
  <si>
    <t>-367392380</t>
  </si>
  <si>
    <t>"podkladní beton C12/15-X0 pro základové pásy" 6,2*7,6+3,5*3,5+3,5*3,5</t>
  </si>
  <si>
    <t>"šablony pro vrtání pilot z C12/15-X0" 6,2*7,6+3,5*3,5+3,5*3,5</t>
  </si>
  <si>
    <t>1417420172</t>
  </si>
  <si>
    <t>"bednění pro podkladní desky a vrtací šablony"</t>
  </si>
  <si>
    <t>"podkladní beton C12/15-X0 pro základové pásy" ((6,2+7,6)+(3,5+3,5)+(3,5+3,5))*2*0,15</t>
  </si>
  <si>
    <t>"šablony pro vrtání pilot z C12/15-X0" ((6,2+7,6)+(3,5+3,5)+(3,5+3,5))*2*0,15</t>
  </si>
  <si>
    <t>-647356557</t>
  </si>
  <si>
    <t>-1109187984</t>
  </si>
  <si>
    <t>"podlití patek zábradlí plastmaltou v tl. 10mm" 96*0,2*0,2</t>
  </si>
  <si>
    <t>628611131</t>
  </si>
  <si>
    <t>Nátěr betonu mostu akrylátový 2x ochranný pružný OS-C</t>
  </si>
  <si>
    <t>-1451064164</t>
  </si>
  <si>
    <t xml:space="preserve">Nátěr mostních betonových konstrukcí  akrylátový na siloxanové a plasticko-elastické bázi 2x ochranný pružný OS-C (OS 4)</t>
  </si>
  <si>
    <t>"nátěr prvního a posledního stupně - zvýraznění" 9*0,3*5,0</t>
  </si>
  <si>
    <t>-100968333</t>
  </si>
  <si>
    <t>"mostní odnímatelné ocelové zábradlí z otevřených profilů se svislou výplní, výšky 1,10m vč. kotvení" 35,9</t>
  </si>
  <si>
    <t>1156612883</t>
  </si>
  <si>
    <t xml:space="preserve">"těsnění spáry schodů elastickým  těsnícím tmelem 15/15mm" 6*(5,8+0,25*2)</t>
  </si>
  <si>
    <t>-1576199936</t>
  </si>
  <si>
    <t>"skruž pro bednění" 1,5*(3,5+5,1)*5,0</t>
  </si>
  <si>
    <t>-1589546548</t>
  </si>
  <si>
    <t>-297467824</t>
  </si>
  <si>
    <t>"odstranění stáv. štěrkové plochy v tl. 15cm, suť 0,218 t/m2" 180*0,218</t>
  </si>
  <si>
    <t>"odbourání vrchu pilot, suť 1,699 t/m" 8*1,2*1,699</t>
  </si>
  <si>
    <t>-794814632</t>
  </si>
  <si>
    <t>"odstranění stáv. štěrkové plochy v tl. 15cm, suť 0,218 t/m2" 180,0*0,218*9</t>
  </si>
  <si>
    <t>"odbourání vrchu pilot, suť 1,699 t/m" 8*1,2*1,699*9</t>
  </si>
  <si>
    <t>685034354</t>
  </si>
  <si>
    <t>605791685</t>
  </si>
  <si>
    <t>"odstranění stáv. štěrkové plochy v tl. 15cm, suť 0,218 t/m2" 180,0*0,218</t>
  </si>
  <si>
    <t>1987302145</t>
  </si>
  <si>
    <t>1477942531</t>
  </si>
  <si>
    <t>"izolace základů - penetrační nátěr" 2*(0,35+0,4+0,6)*(5,8+3,63)+2*(0,6+0,2)*(1,2*3+2,2)</t>
  </si>
  <si>
    <t>"penetrační nátěr rubu dříků" 2*(0,35+1,87)*(4,2+3,63)</t>
  </si>
  <si>
    <t>-890243307</t>
  </si>
  <si>
    <t>69,506*0,00158 'Přepočtené koeficientem množství</t>
  </si>
  <si>
    <t>1112069125</t>
  </si>
  <si>
    <t>"izolace základů - 2x hydroizolační nátěr" (2*(0,35+0,4+0,6)*(5,8+3,63)+2*(0,6+0,2)*(1,2*3+2,2))*2</t>
  </si>
  <si>
    <t>-1472044004</t>
  </si>
  <si>
    <t>69,482*0,00158 'Přepočtené koeficientem množství</t>
  </si>
  <si>
    <t>-1141655690</t>
  </si>
  <si>
    <t>"izolace rubu dříků přitavenými modifikovanými asf. pásy na penetrační nátěr" 2*(0,35+1,87)*(4,2+3,63)</t>
  </si>
  <si>
    <t>-38883580</t>
  </si>
  <si>
    <t>34,765*1,221 'Přepočtené koeficientem množství</t>
  </si>
  <si>
    <t>-1235631154</t>
  </si>
  <si>
    <t>"ochrana izolace rubu opěr a obalení drenáž geotextilií 800 g/m2" 2*(0,35+1,87)*(4,2+3,63)</t>
  </si>
  <si>
    <t>434720739</t>
  </si>
  <si>
    <t>34,765*1,05 'Přepočtené koeficientem množství</t>
  </si>
  <si>
    <t>783</t>
  </si>
  <si>
    <t>Dokončovací práce - nátěry</t>
  </si>
  <si>
    <t>783943151</t>
  </si>
  <si>
    <t>Penetrační polyuretanový nátěr hladkých betonových podlah</t>
  </si>
  <si>
    <t>-2102817232</t>
  </si>
  <si>
    <t>Penetrační nátěr betonových podlah hladkých (z pohledového nebo gletovaného betonu, stěrky apod.) polyuretanový</t>
  </si>
  <si>
    <t>"ochranná protiskluzová hydroizolace" (5,06+16,98)*5,0+2*(0,4+0,25)*(13,67+4,28)</t>
  </si>
  <si>
    <t>783997151</t>
  </si>
  <si>
    <t>Příplatek k cenám krycího nátěru betonové podlahy za protiskluznou úpravu</t>
  </si>
  <si>
    <t>-1725484680</t>
  </si>
  <si>
    <t>Krycí (uzavírací) nátěr betonových podlah Příplatek k cenám za provedení protiskluzné vrstvy prosypem křemičitým pískem nebo skleněnými kuličkami</t>
  </si>
  <si>
    <t>1039070569</t>
  </si>
  <si>
    <t>"zkoušky pilot ultrazvukem" 1</t>
  </si>
  <si>
    <t>271471012</t>
  </si>
  <si>
    <t>"zkouška integrity pilot" 3</t>
  </si>
  <si>
    <t>SO 206 - Zeď u zastávky</t>
  </si>
  <si>
    <t>1806699637</t>
  </si>
  <si>
    <t>"sejmutí ornice v tl. 15cm s naložením na dopravní prostředek" 3,26*(16,85+2*0,55)</t>
  </si>
  <si>
    <t>122251102</t>
  </si>
  <si>
    <t>Odkopávky a prokopávky nezapažené v hornině třídy těžitelnosti I skupiny 3 objem do 50 m3 strojně</t>
  </si>
  <si>
    <t>1445525101</t>
  </si>
  <si>
    <t>Odkopávky a prokopávky nezapažené strojně v hornině třídy těžitelnosti I skupiny 3 přes 20 do 50 m3</t>
  </si>
  <si>
    <t>1,35*(16,85+2*0,55)</t>
  </si>
  <si>
    <t>-2021112069</t>
  </si>
  <si>
    <t>"ornice" 58,517*0,15</t>
  </si>
  <si>
    <t>"odkopávky" 24,233</t>
  </si>
  <si>
    <t>-1711684143</t>
  </si>
  <si>
    <t>"dosypání svahů se zhutněním, vč. svahování" 5,5*16,85</t>
  </si>
  <si>
    <t>-1548366691</t>
  </si>
  <si>
    <t>92,675*1,9 'Přepočtené koeficientem množství</t>
  </si>
  <si>
    <t>349819815</t>
  </si>
  <si>
    <t>33,011*1,8</t>
  </si>
  <si>
    <t>-102104878</t>
  </si>
  <si>
    <t>544742412</t>
  </si>
  <si>
    <t>0,65*16,85</t>
  </si>
  <si>
    <t>-253789117</t>
  </si>
  <si>
    <t>132897237</t>
  </si>
  <si>
    <t>"obsyp rubové drenáže lomový kamenem fr. 200mm" 0,5*0,5*16,85</t>
  </si>
  <si>
    <t>-2127839074</t>
  </si>
  <si>
    <t>4,213*2 'Přepočtené koeficientem množství</t>
  </si>
  <si>
    <t>1251929230</t>
  </si>
  <si>
    <t>"odvodnněí rubu opěr, perfor. trubka HDPE prům. 150mm" 16,85</t>
  </si>
  <si>
    <t>-298449938</t>
  </si>
  <si>
    <t>"vyústění drenáže skrčz dříky opěr a křídlo, trubka plná HDPE prům. 150mm" 0,4</t>
  </si>
  <si>
    <t>376172778</t>
  </si>
  <si>
    <t>"základy pro zeď z C 30/37-XF3" 0,4*1,4*16,85</t>
  </si>
  <si>
    <t>1363730469</t>
  </si>
  <si>
    <t>"základ pro zeď" 0,4*2*(1,4+16,85)</t>
  </si>
  <si>
    <t>-1824845098</t>
  </si>
  <si>
    <t>-1805345290</t>
  </si>
  <si>
    <t>"spotřeba oceli do základových pasů 100 kg/m3" 9,436*0,100</t>
  </si>
  <si>
    <t>-136140420</t>
  </si>
  <si>
    <t>"betonáž dříků z C 35/45-XF2" 0,4*1,5*16,85</t>
  </si>
  <si>
    <t>-1687118417</t>
  </si>
  <si>
    <t>"bednění dříků" 2*1,5*16,85+2*0,4*1,5</t>
  </si>
  <si>
    <t>1947664106</t>
  </si>
  <si>
    <t>-1816835333</t>
  </si>
  <si>
    <t>"výztuž opěr a křídel, spotřeba 100 t/m3" 10,11*0,100</t>
  </si>
  <si>
    <t>259596829</t>
  </si>
  <si>
    <t>"podkladní beton C12/15-X0 pro základové pásy" 2,4*(16,85+2*0,5)</t>
  </si>
  <si>
    <t>-702699232</t>
  </si>
  <si>
    <t>"podkladní beton C12/15-X0 pro základové pásy" ((2,4+16,85)+(0,5+0,5))*2*0,15</t>
  </si>
  <si>
    <t>44920465</t>
  </si>
  <si>
    <t>-1192166171</t>
  </si>
  <si>
    <t>"podlití patek zábradlí plastmaltou v tl. 10mm" 9*0,2*0,2</t>
  </si>
  <si>
    <t>763765883</t>
  </si>
  <si>
    <t>0,5*0,3*16,85</t>
  </si>
  <si>
    <t>865265350</t>
  </si>
  <si>
    <t>"mostní odnímatelné ocelové zábradlí z otevřených profilů se svislou výplní, výšky 1,10m vč. kotvení" 16,0</t>
  </si>
  <si>
    <t>112945004</t>
  </si>
  <si>
    <t>530962980</t>
  </si>
  <si>
    <t>"izolace základů - penetrační nátěr" (0,4+0,4+0,7)*16,85+2*0,4*(1,4+0,4)</t>
  </si>
  <si>
    <t>"penetrační nátěr rubu dříku" (0,4+0,4+1,0)*16,85</t>
  </si>
  <si>
    <t>2054233009</t>
  </si>
  <si>
    <t>57,045*0,00158 'Přepočtené koeficientem množství</t>
  </si>
  <si>
    <t>2003939398</t>
  </si>
  <si>
    <t>"izolace základů - 2x hydroizolační nátěr" ((0,4+0,4+0,7)*16,85+2*0,4*(1,4+0,4))*2</t>
  </si>
  <si>
    <t>605943042</t>
  </si>
  <si>
    <t>53,43*0,00158 'Přepočtené koeficientem množství</t>
  </si>
  <si>
    <t>-612783963</t>
  </si>
  <si>
    <t>"ochranný pás z natavovaných modifikovaných asf. pásů" (0,4+0,4+1,0)*16,85</t>
  </si>
  <si>
    <t>-1796275187</t>
  </si>
  <si>
    <t>30,33*1,221 'Přepočtené koeficientem množství</t>
  </si>
  <si>
    <t>-1921600403</t>
  </si>
  <si>
    <t>"ochrana izolace rubu opěr a obalení drenáž geotextilií 800 g/m2" (0,4+0,4+1,0)*16,85</t>
  </si>
  <si>
    <t>1873143108</t>
  </si>
  <si>
    <t>30,33*1,05 'Přepočtené koeficientem množství</t>
  </si>
  <si>
    <t>SO 207 - Schody kovové</t>
  </si>
  <si>
    <t>-638031746</t>
  </si>
  <si>
    <t>113107322</t>
  </si>
  <si>
    <t>Odstranění podkladu z kameniva drceného tl přes 100 do 200 mm strojně pl do 50 m2</t>
  </si>
  <si>
    <t>-1538676034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</si>
  <si>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</si>
  <si>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"odstranění stáv. štěrkové plochy v tl. 15cm, suť 0,218 t/m2" 21,6</t>
  </si>
  <si>
    <t>-677592079</t>
  </si>
  <si>
    <t>"sejmutí ornice v tl. 15cm s naložením na dopravní prostředek" 6,0*3,6</t>
  </si>
  <si>
    <t>-1949953482</t>
  </si>
  <si>
    <t>2*(3,6+2,2)/2*4,8</t>
  </si>
  <si>
    <t>-1313713219</t>
  </si>
  <si>
    <t>"ornice" 21,6*0,15</t>
  </si>
  <si>
    <t>"odkopávky" 27,84</t>
  </si>
  <si>
    <t>-269300835</t>
  </si>
  <si>
    <t>31,08*1,8</t>
  </si>
  <si>
    <t>-1546084948</t>
  </si>
  <si>
    <t>-1979020254</t>
  </si>
  <si>
    <t>-139427254</t>
  </si>
  <si>
    <t>-26182858</t>
  </si>
  <si>
    <t>"základy pro zeď z C 30/37-XF3" 2*0,6*1,2*3,6</t>
  </si>
  <si>
    <t>426528109</t>
  </si>
  <si>
    <t>"základ pro zeď"0,6*2*2*(1,2+3,6)</t>
  </si>
  <si>
    <t>1453667503</t>
  </si>
  <si>
    <t>-241280499</t>
  </si>
  <si>
    <t>"spotřeba oceli do základových pasů 80 kg/m3" 5,184*0,080</t>
  </si>
  <si>
    <t>-754176671</t>
  </si>
  <si>
    <t>"kotvení schodiště ke zdi a základu na chem. kotvu do vývrtu vč. vlepení" 6</t>
  </si>
  <si>
    <t>1146992993</t>
  </si>
  <si>
    <t>879035365</t>
  </si>
  <si>
    <t>"betonáž dříků z C 35/45-XF2" 2*0,4*0,4*3,6</t>
  </si>
  <si>
    <t>324041424</t>
  </si>
  <si>
    <t>"bednění dříků" 2*2*0,4*(0,4+3,6)</t>
  </si>
  <si>
    <t>-107613721</t>
  </si>
  <si>
    <t>288186332</t>
  </si>
  <si>
    <t>"výztuž dříku, spotřeba 150 t/m3" 1,152*0,150</t>
  </si>
  <si>
    <t>411171111</t>
  </si>
  <si>
    <t>Montáž ocelových kcí podlah a plošin hmotnosti do 30 kg/m2 s úpravou pro ŽB desku nebo prefabrikáty</t>
  </si>
  <si>
    <t>-64519195</t>
  </si>
  <si>
    <t xml:space="preserve">Montáž ocelové konstrukce podlah a plošin  s úpravou pro monolitickou nebo prefabrikovanou železobetonovou desku hmotnosti konstrukce podlahy do 30 kg/m2</t>
  </si>
  <si>
    <t>"montáž schodiště z oceli"</t>
  </si>
  <si>
    <t>"hlavní nosníky, příčník a sloupy UPE300 vč. spoj. mat. " (2*12,53+3,0+2*2,15)*1,05*44,4/1000</t>
  </si>
  <si>
    <t>"podesty a stupně z pororoštu 50x5x15 vč. spoj. mat." 150,0*11,17*3,0*1,05/1000</t>
  </si>
  <si>
    <t>13011029</t>
  </si>
  <si>
    <t>ocel profilová jakost S235JR (11 375) průřez UPE 300</t>
  </si>
  <si>
    <t>1386525660</t>
  </si>
  <si>
    <t>2038190611</t>
  </si>
  <si>
    <t>"podkladní beton C12/15-X0 pro základové pásy" 2*2,2*4,6</t>
  </si>
  <si>
    <t>-968725822</t>
  </si>
  <si>
    <t>"podkladní beton C12/15-X0 pro základové pásy" ((2,2+4,6)+(2,2+4,6))*2*0,15</t>
  </si>
  <si>
    <t>-975983206</t>
  </si>
  <si>
    <t>-1062047627</t>
  </si>
  <si>
    <t>914087073</t>
  </si>
  <si>
    <t>"mostní odnímatelné ocelové zábradlí z otevřených profilů se svislou výplní, výšky 1,10m vč. kotvení" 25,0</t>
  </si>
  <si>
    <t>136793279</t>
  </si>
  <si>
    <t>"odstranění stáv. štěrkové plochy v tl. 15cm, suť 0,218 t/m2" 21,6*0,218</t>
  </si>
  <si>
    <t>-1339073440</t>
  </si>
  <si>
    <t>"odstranění stáv. štěrkové plochy v tl. 15cm, suť 0,218 t/m2" 21,6*0,218*9</t>
  </si>
  <si>
    <t>-1807576</t>
  </si>
  <si>
    <t>-1114361146</t>
  </si>
  <si>
    <t>-1340132918</t>
  </si>
  <si>
    <t>"izolace základů - penetrační nátěr" 4*(0,4+0,4+0,6)*3,6</t>
  </si>
  <si>
    <t>1409213034</t>
  </si>
  <si>
    <t>20,16*0,00158 'Přepočtené koeficientem množství</t>
  </si>
  <si>
    <t>258382547</t>
  </si>
  <si>
    <t>"izolace základů - 2x hydroizolační nátěr" (4*(0,4+0,4+0,6)*3,6)*2</t>
  </si>
  <si>
    <t>-1205527317</t>
  </si>
  <si>
    <t>40,32*0,00158 'Přepočtené koeficientem množství</t>
  </si>
  <si>
    <t>783337101</t>
  </si>
  <si>
    <t>Krycí jednonásobný epoxidový nátěr zámečnických konstrukcí</t>
  </si>
  <si>
    <t>-652642657</t>
  </si>
  <si>
    <t>Krycí nátěr (email) zámečnických konstrukcí jednonásobný epoxidový</t>
  </si>
  <si>
    <t>"nátěr prvního a posledního stupně - zvýraznění" 4*0,3*3,0</t>
  </si>
  <si>
    <t>783343101</t>
  </si>
  <si>
    <t>Základní jednonásobný impregnační polyuretanový nátěr zámečnických konstrukcí</t>
  </si>
  <si>
    <t>1825927066</t>
  </si>
  <si>
    <t>Základní impregnační nátěr zámečnických konstrukcí aktivátorem rzi na zkorodovaný povrch jednonásobný polyuretanový</t>
  </si>
  <si>
    <t>SO 211 - Schody jezdecké</t>
  </si>
  <si>
    <t>1394939036</t>
  </si>
  <si>
    <t>"odstranění stáv. štěrkové plochy v tl. 15cm, suť 0,218 t/m2" 53,46*(13,04+8,03)/2</t>
  </si>
  <si>
    <t>122251101</t>
  </si>
  <si>
    <t>Odkopávky a prokopávky nezapažené v hornině třídy těžitelnosti I skupiny 3 objem do 20 m3 strojně</t>
  </si>
  <si>
    <t>-1862272076</t>
  </si>
  <si>
    <t>Odkopávky a prokopávky nezapažené strojně v hornině třídy těžitelnosti I skupiny 3 do 20 m3</t>
  </si>
  <si>
    <t>0,5*1,25*(13,87+5,76)+0,5*0,5*(13,16+5,76)</t>
  </si>
  <si>
    <t>-1406862129</t>
  </si>
  <si>
    <t>"odkopávky" 16,999</t>
  </si>
  <si>
    <t>-1028785846</t>
  </si>
  <si>
    <t>"násypy ze štěrkodrti nebo obdobné zeminy" 10,5*104,05</t>
  </si>
  <si>
    <t>58344229</t>
  </si>
  <si>
    <t>štěrkodrť frakce 0/125</t>
  </si>
  <si>
    <t>855353647</t>
  </si>
  <si>
    <t>1092,525*2 'Přepočtené koeficientem množství</t>
  </si>
  <si>
    <t>-998158738</t>
  </si>
  <si>
    <t>16,999*1,8</t>
  </si>
  <si>
    <t>-1005175449</t>
  </si>
  <si>
    <t>274311128</t>
  </si>
  <si>
    <t>Základové pasy, prahy, věnce a ostruhy z betonu prostého C 30/37</t>
  </si>
  <si>
    <t>-98727729</t>
  </si>
  <si>
    <t>Základové konstrukce z betonu prostého pasy, prahy, věnce a ostruhy ve výkopu nebo na hlavách pilot C 30/37</t>
  </si>
  <si>
    <t>"základy z prostého betonu C30/37-XF3" 0,5*1,25*(13,87+53,46)+0,5*0,85*(13,16+12,5+11,84+11,19+10,55+9,91+9,29+8,68)</t>
  </si>
  <si>
    <t>772044865</t>
  </si>
  <si>
    <t>2*1,25*(13,87+53,46)+2*0,85*(13,16+12,5+11,84+11,19+10,55+9,91+9,29+8,68)</t>
  </si>
  <si>
    <t>Bednění základových pasů - odstranění</t>
  </si>
  <si>
    <t>434155405</t>
  </si>
  <si>
    <t>-729533082</t>
  </si>
  <si>
    <t xml:space="preserve">"kompletní dodávka a montáž prefabrikovaného schodiště z C30/37 s výztuží B500B v množství 150 kg/m3" </t>
  </si>
  <si>
    <t>3*0,15*0,35*(13,87+13,16+12,5+11,84+11,19+10,55+9,91+9,29+8,68+9*0,5*1,25*(13,87+3,52)+0,5*0,85*(13,16+3,52)+0,5*0,85*(12,5+3,52))</t>
  </si>
  <si>
    <t>3*0,15*0,35*(0,5*0,85*(11,84+3,52)+0,5*0,85*(11,19+3,52)+0,5*0,85*(10,55+3,52)+0,5*0,85*(9,91+3,52)+0,5*0,85*(9,29+3,52)+0,5*0,85*(8,68+3,52))</t>
  </si>
  <si>
    <t>451315136</t>
  </si>
  <si>
    <t>Podkladní nebo výplňová vrstva z betonu C 20/25 tl do 200 mm</t>
  </si>
  <si>
    <t>-1146495105</t>
  </si>
  <si>
    <t xml:space="preserve">Podkladní a výplňové vrstvy z betonu prostého  tloušťky do 200 mm, z betonu C 20/25</t>
  </si>
  <si>
    <t>"podkladní beton C20/25nXF3 tl. 150mm pro schody" 1,45*(13,87+13,16+12,5+11,84+11,19+10,55+9,91+9,29+8,68+5,46)</t>
  </si>
  <si>
    <t>Podklad ze štěrkodrtě ŠD tl 200 mm</t>
  </si>
  <si>
    <t>-937208524</t>
  </si>
  <si>
    <t xml:space="preserve">"podkladní vrstvaz ŠD tl. 200mm"  1,95*(13,87+13,16+12,5+11,84+11,19+10,55+9,91+9,29+8,68+53,46)</t>
  </si>
  <si>
    <t>564861112</t>
  </si>
  <si>
    <t>Podklad ze štěrkodrtě ŠD tl 210 mm</t>
  </si>
  <si>
    <t>1798205370</t>
  </si>
  <si>
    <t xml:space="preserve">Podklad ze štěrkodrti ŠD  s rozprostřením a zhutněním, po zhutnění tl. 210 mm</t>
  </si>
  <si>
    <t>"podkladní vrstva chodníků z ŠD fr. 0/32 tl. 21cm" 95,5</t>
  </si>
  <si>
    <t>564871111</t>
  </si>
  <si>
    <t>Podklad ze štěrkodrtě ŠD tl 250 mm</t>
  </si>
  <si>
    <t>-1552065299</t>
  </si>
  <si>
    <t xml:space="preserve">Podklad ze štěrkodrti ŠD  s rozprostřením a zhutněním, po zhutnění tl. 250 mm</t>
  </si>
  <si>
    <t>"podkladní vrstva chodníků z ŠD fr. 0/32 tl. 25cm" 270,9</t>
  </si>
  <si>
    <t>591211111</t>
  </si>
  <si>
    <t>Kladení dlažby z kostek drobných z kamene do lože z kameniva těženého tl 50 mm</t>
  </si>
  <si>
    <t>1785751630</t>
  </si>
  <si>
    <t xml:space="preserve">Kladení dlažby z kostek  s provedením lože do tl. 50 mm, s vyplněním spár, s dvojím beraněním a se smetením přebytečného materiálu na krajnici drobných z kamene, do lože z kameniva těženého</t>
  </si>
  <si>
    <t>"kamenná dlažba tl. 10cm do lože z DK fr. 4/8 tl. 4cm" 95,5</t>
  </si>
  <si>
    <t>58381007</t>
  </si>
  <si>
    <t>kostka dlažební žula drobná 8/10</t>
  </si>
  <si>
    <t>841333527</t>
  </si>
  <si>
    <t>95,5*1,02 'Přepočtené koeficientem množství</t>
  </si>
  <si>
    <t>591411111</t>
  </si>
  <si>
    <t>Kladení dlažby z mozaiky jednobarevné komunikací pro pěší lože z kameniva</t>
  </si>
  <si>
    <t>1615368158</t>
  </si>
  <si>
    <t xml:space="preserve">Kladení dlažby z mozaiky komunikací pro pěší  s vyplněním spár, s dvojím beraněním a se smetením přebytečného materiálu na vzdálenost do 3 m jednobarevné, s ložem tl. do 40 mm z kameniva</t>
  </si>
  <si>
    <t>"kamenná dlažba tl. 6cm do lože z DK fr. 4/8 tl. 4cm" 270,9</t>
  </si>
  <si>
    <t>58381004</t>
  </si>
  <si>
    <t>kostka dlažební mozaika žula 4/6 tř 1</t>
  </si>
  <si>
    <t>-1602622071</t>
  </si>
  <si>
    <t>270,9*1,02 'Přepočtené koeficientem množství</t>
  </si>
  <si>
    <t>916241213</t>
  </si>
  <si>
    <t>Osazení obrubníku kamenného stojatého s boční opěrou do lože z betonu prostého</t>
  </si>
  <si>
    <t>-121696751</t>
  </si>
  <si>
    <t>Osazení obrubníku kamenného se zřízením lože, s vyplněním a zatřením spár cementovou maltou stojatého s boční opěrou z betonu prostého, do lože z betonu prostého</t>
  </si>
  <si>
    <t>"kamenný obrubník do bet. lože s boční opěrou" 13,16+12,5+11,84+11,19+10,55+9,91+9,29+8,68</t>
  </si>
  <si>
    <t>"kamenný stupně do bet. lože s boční opěrou" 3*(13,87+13,16+12,5+11,84+11,19+10,55+9,91+9,29+8,68+53,46)</t>
  </si>
  <si>
    <t>58380374</t>
  </si>
  <si>
    <t>obrubník kamenný žulový přímý 1000x120x250mm</t>
  </si>
  <si>
    <t>-1766703538</t>
  </si>
  <si>
    <t>87,1*1,02 'Přepočtené koeficientem množství</t>
  </si>
  <si>
    <t>58380004R</t>
  </si>
  <si>
    <t>obrubník kamenný žulový přímý 1000x150x350</t>
  </si>
  <si>
    <t>-1471400599</t>
  </si>
  <si>
    <t>obrubník kamenný žulový přímý 1000x250x200mm</t>
  </si>
  <si>
    <t>463,35*1,02 'Přepočtené koeficientem množství</t>
  </si>
  <si>
    <t>919791023</t>
  </si>
  <si>
    <t>Montáž ochrany stromů v komunikaci s vnitřní výplní a volně položeným rámem plochy přes 1 m2</t>
  </si>
  <si>
    <t>-1070356772</t>
  </si>
  <si>
    <t>Montáž ochrany stromů v komunikaci s vnitřní litinovou nebo ocelovou výplní (mříží) s volným položením ocelového rámu, plochy přes 1 m2</t>
  </si>
  <si>
    <t>74910203</t>
  </si>
  <si>
    <t>rám ochranný ke stromům 4 díly kruhový, tvárná litina prům. 1500mm</t>
  </si>
  <si>
    <t>1985745735</t>
  </si>
  <si>
    <t>rám ochranný ke stromům 4 díly kruhový, tvárná litina 1500mm</t>
  </si>
  <si>
    <t>1662069838</t>
  </si>
  <si>
    <t>"odstranění stáv. štěrkové plochy v tl. 15cm, suť 0,218 t/m2" 563,201*0,218</t>
  </si>
  <si>
    <t>1789417864</t>
  </si>
  <si>
    <t>"odstranění stáv. štěrkové plochy v tl. 15cm, suť 0,218 t/m2" 563,201*0,218*9</t>
  </si>
  <si>
    <t>-711005361</t>
  </si>
  <si>
    <t>Přesun hmot pro pozemní komunikace s krytem z kamene, monolitickým betonovým nebo živičným</t>
  </si>
  <si>
    <t>385236289</t>
  </si>
  <si>
    <t>SO 212 - Schody široké</t>
  </si>
  <si>
    <t>502093935</t>
  </si>
  <si>
    <t>"sejmutí ornice v tl. 15cm s naložením na dopravní prostředek" 12,6*29</t>
  </si>
  <si>
    <t>-878476247</t>
  </si>
  <si>
    <t>"výkopy v hlínách písčitých, sprašových, jílovitých" 0,5*26*(1,25+0,3+0,3+0,9+0,9)+0,5*0,9*18*2,2+2*1,6*12,6</t>
  </si>
  <si>
    <t>-1312577801</t>
  </si>
  <si>
    <t>"ornice" 365,4*0,15</t>
  </si>
  <si>
    <t>"odkopávky" 105,59</t>
  </si>
  <si>
    <t>1136035236</t>
  </si>
  <si>
    <t>160,4*1,8</t>
  </si>
  <si>
    <t>1821527816</t>
  </si>
  <si>
    <t>-1679164648</t>
  </si>
  <si>
    <t>4*0,3*12,6</t>
  </si>
  <si>
    <t>-894251368</t>
  </si>
  <si>
    <t>209175307</t>
  </si>
  <si>
    <t>2,3*25,16</t>
  </si>
  <si>
    <t>2057809454</t>
  </si>
  <si>
    <t>57,868*2 'Přepočtené koeficientem množství</t>
  </si>
  <si>
    <t>406212346</t>
  </si>
  <si>
    <t>"základy z C 30/37-XF3" 2*0,4*1,4*13,0</t>
  </si>
  <si>
    <t>-57748916</t>
  </si>
  <si>
    <t>0,4*2*2*(1,4+13,0)</t>
  </si>
  <si>
    <t>-448849429</t>
  </si>
  <si>
    <t>1549746974</t>
  </si>
  <si>
    <t xml:space="preserve">"spotřeba oceli do základových pasů 80 kg/m3" 14,56*0,080 </t>
  </si>
  <si>
    <t>275311128</t>
  </si>
  <si>
    <t>Základové patky a bloky z betonu prostého C 30/37</t>
  </si>
  <si>
    <t>-1514929039</t>
  </si>
  <si>
    <t>Základové konstrukce z betonu prostého patky a bloky ve výkopu nebo na hlavách pilot C 30/37</t>
  </si>
  <si>
    <t>"základové patky z C 30/37-XF3" 2*4*0,5*1,2*5,0</t>
  </si>
  <si>
    <t>"základové patky z C 30/37-XF3" 4*4*0,5*0,8*5,0</t>
  </si>
  <si>
    <t>275354111</t>
  </si>
  <si>
    <t>Bednění základových patek - zřízení</t>
  </si>
  <si>
    <t>286935899</t>
  </si>
  <si>
    <t>Bednění základových konstrukcí patek a bloků zřízení</t>
  </si>
  <si>
    <t>"bednění patek krajních" 1,2*2*2*4*(0,5+5,0)</t>
  </si>
  <si>
    <t>"bednění patek vnitřních" 0,8*2*4*4*(0,5+5,0)</t>
  </si>
  <si>
    <t>275354211</t>
  </si>
  <si>
    <t>Bednění základových patek - odstranění</t>
  </si>
  <si>
    <t>621320294</t>
  </si>
  <si>
    <t>Bednění základových konstrukcí patek a bloků odstranění bednění</t>
  </si>
  <si>
    <t>1709800412</t>
  </si>
  <si>
    <t>852321346</t>
  </si>
  <si>
    <t>-648268444</t>
  </si>
  <si>
    <t>"betonáž dříků z C 35/45-XF4" 2*0,4*1,5*12,2</t>
  </si>
  <si>
    <t>"betonáž dříků z C 35/45-XF4" 3*3*0,25*(1,3*1,7+2*2,0*2,2+2,5*1,7+0,75*1,7)</t>
  </si>
  <si>
    <t>-1422887977</t>
  </si>
  <si>
    <t>"bednění dříků" 2*2*1,5*(0,4+12,2)</t>
  </si>
  <si>
    <t>"bednění dříků" 2*3*3*(2,5+1,3)*(0,5+1,7)+4*3*3*2,0*2,2</t>
  </si>
  <si>
    <t>930925963</t>
  </si>
  <si>
    <t>-192229145</t>
  </si>
  <si>
    <t>"výztuž opěr a křídel, spotřeba 80 t/m3" 51,844*0,080</t>
  </si>
  <si>
    <t>883065830</t>
  </si>
  <si>
    <t>0,15*0,35*9*12*5,0</t>
  </si>
  <si>
    <t>-22814153</t>
  </si>
  <si>
    <t>"podkladní beton C12/15-X0 pro základové pásy v celkové tl. 25cm" 2*2,4*14,0</t>
  </si>
  <si>
    <t>1450426907</t>
  </si>
  <si>
    <t>"podkladní beton C12/15-X0 pro základové pásy" 2*2,4*14,0</t>
  </si>
  <si>
    <t>451315126</t>
  </si>
  <si>
    <t>Podkladní nebo výplňová vrstva z betonu C 20/25 tl do 150 mm</t>
  </si>
  <si>
    <t>-2027371689</t>
  </si>
  <si>
    <t xml:space="preserve">Podkladní a výplňové vrstvy z betonu prostého  tloušťky do 150 mm, z betonu C 20/25</t>
  </si>
  <si>
    <t xml:space="preserve">"podkladní beton pro schody z C20/25nXF3 v tl. 15cm" 3*4*5,0*2,4 </t>
  </si>
  <si>
    <t>-17224841</t>
  </si>
  <si>
    <t>"bednění pro podkladní desky"</t>
  </si>
  <si>
    <t>"podkladní beton C12/15-X0 pro základové pásy" (2,4+14,0)*0,25*2*2</t>
  </si>
  <si>
    <t>-427221570</t>
  </si>
  <si>
    <t>-517667372</t>
  </si>
  <si>
    <t>"podlití patek zábradlí plastmaltou v tl. 10mm" 3*4*2*2*0,2*0,2</t>
  </si>
  <si>
    <t>451577121</t>
  </si>
  <si>
    <t>Podkladní a výplňová vrstva z kameniva drceného tl do 200 mm</t>
  </si>
  <si>
    <t>-1126675490</t>
  </si>
  <si>
    <t xml:space="preserve">Podkladní a výplňová vrstva z kameniva  tloušťky do 200 mm z kameniva drceného</t>
  </si>
  <si>
    <t>"podkladní vrstva pod schody ze štěrkodrti v tl. 20cm" 3*4*5,0*2,4</t>
  </si>
  <si>
    <t>-1503519075</t>
  </si>
  <si>
    <t>"podkladní vrstva z ŠD 0/32 tl.25cm pod dlažbu" 2*1,95*25,16</t>
  </si>
  <si>
    <t>596211111</t>
  </si>
  <si>
    <t>Kladení zámkové dlažby komunikací pro pěší tl 60 mm skupiny A pl přes 50 do 100 m2</t>
  </si>
  <si>
    <t>-1668070644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</si>
  <si>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</si>
  <si>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"dlažba tl. 6cm do lože z DK fr. 4/8 tl. 4cm" 2*1,95*25,16</t>
  </si>
  <si>
    <t>1753598344</t>
  </si>
  <si>
    <t>98,124*1,03 'Přepočtené koeficientem množství</t>
  </si>
  <si>
    <t>97747774</t>
  </si>
  <si>
    <t>"nátěr prvního a posledního stupně - zvýraznění" 2*3*4*0,3*5,0</t>
  </si>
  <si>
    <t>911121111R</t>
  </si>
  <si>
    <t>Silniční ocelové zábradlí z otevřených profilů s vodorovnou výplní</t>
  </si>
  <si>
    <t>921569489</t>
  </si>
  <si>
    <t>Silniční ocelové zábradlí z otevřených profilů s vodorovnou výplní, kompletní dodávka a montáž vč. povrchové úpravy zábradlí Zn+nátěr</t>
  </si>
  <si>
    <t>"silniční odnímatelné ocelové zábradlí z otevřených profilů s vodorovnou výplní, výšky 1,10m vč. kotvení" 3*4*2*2,7</t>
  </si>
  <si>
    <t>302041158</t>
  </si>
  <si>
    <t>-694713493</t>
  </si>
  <si>
    <t>192</t>
  </si>
  <si>
    <t>-657432529</t>
  </si>
  <si>
    <t>-848050213</t>
  </si>
  <si>
    <t>"izolace základů - penetrační nátěr" (0,4+0,5+0,7)*4*12,6+3*3*(1,7*(0,5+1,5+2,0+3*1,0)+4*1,8*1,0)</t>
  </si>
  <si>
    <t>975679056</t>
  </si>
  <si>
    <t>252,54*0,00158 'Přepočtené koeficientem množství</t>
  </si>
  <si>
    <t>2014784787</t>
  </si>
  <si>
    <t>"izolace základů - 2x hydroizolační nátěr" ((0,4+0,5+0,7)*4*12,6+3*3*(1,7*(0,5+1,5+2,0+3*1,0)+4*1,8*1,0))*2</t>
  </si>
  <si>
    <t>749288694</t>
  </si>
  <si>
    <t>505,08*0,00158 'Přepočtené koeficientem množství</t>
  </si>
  <si>
    <t>SO 213 - Schody u opěry</t>
  </si>
  <si>
    <t>113107331</t>
  </si>
  <si>
    <t>Odstranění podkladu z betonu prostého tl přes 100 do 150 mm strojně pl do 50 m2</t>
  </si>
  <si>
    <t>-1906216092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</si>
  <si>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</si>
  <si>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"odstranění betonu v tl. 15cm, suť 0,325 t/m2" 18</t>
  </si>
  <si>
    <t>-2064356563</t>
  </si>
  <si>
    <t>"odstranění živ. krytu v tl. 15cm, suť 0,316 t/m2" 4,0</t>
  </si>
  <si>
    <t>743800248</t>
  </si>
  <si>
    <t>"sejmutí ornice v tl. 15cm s naložením na dopravní prostředek" 32,0</t>
  </si>
  <si>
    <t>1784284342</t>
  </si>
  <si>
    <t>0,5*0,8*6*3,0+0,4*1,2*12,6+0,3*1,2*12,6</t>
  </si>
  <si>
    <t>-29126753</t>
  </si>
  <si>
    <t>"ornice" 32,0*0,15</t>
  </si>
  <si>
    <t>"odkopávky" 17,784</t>
  </si>
  <si>
    <t>-348674259</t>
  </si>
  <si>
    <t>22,584*1,8</t>
  </si>
  <si>
    <t>1409706482</t>
  </si>
  <si>
    <t>-256474618</t>
  </si>
  <si>
    <t>"zásyp stavebních jam za rubem opěr zeminou vhodnou do násypu, hutnění na Id=0,85 po vrstvách" 4,3*11,8</t>
  </si>
  <si>
    <t>-1752490862</t>
  </si>
  <si>
    <t>-1693198288</t>
  </si>
  <si>
    <t>"základové patky z C 30/37-XF3" 6*0,5*0,8*3,0</t>
  </si>
  <si>
    <t>-1208930304</t>
  </si>
  <si>
    <t>"bednění patek" 0,8*2*6*(0,5+3,0)</t>
  </si>
  <si>
    <t>-1034786300</t>
  </si>
  <si>
    <t>287926402</t>
  </si>
  <si>
    <t>829068441</t>
  </si>
  <si>
    <t>-2118601531</t>
  </si>
  <si>
    <t>"betonáž dříků z C 35/45-XF4" (0,6+0,6)*2,0*12,5</t>
  </si>
  <si>
    <t>605956274</t>
  </si>
  <si>
    <t>"bednění dříků" 2*2,0*12,5+2*0,6*(1,2+2,8+2,7+2,7)</t>
  </si>
  <si>
    <t>479448455</t>
  </si>
  <si>
    <t>-1343940715</t>
  </si>
  <si>
    <t>"výztuž opěr a křídel, spotřeba 80 t/m3" 10,584*0,080</t>
  </si>
  <si>
    <t>325611275</t>
  </si>
  <si>
    <t>0,15*0,35*3*9*3,0</t>
  </si>
  <si>
    <t>1883029133</t>
  </si>
  <si>
    <t>"podkladní beton pro schody z C20/25nXF3 v tl. 15cm" 3*3,0*2,25</t>
  </si>
  <si>
    <t>-718403124</t>
  </si>
  <si>
    <t>"podlití patek zábradlí plastmaltou v tl. 10mm" 2*6*0,2*0,2</t>
  </si>
  <si>
    <t>942469026</t>
  </si>
  <si>
    <t>"podkladní vrstva pod schody ze štěrkodrti v tl. 20cm" 3*3,0*2,25</t>
  </si>
  <si>
    <t>-1646831855</t>
  </si>
  <si>
    <t>"podkladní vrstva z ŠD 0/32 tl.25cm pod dlažbu" 2*1,95*3,0</t>
  </si>
  <si>
    <t>1568809419</t>
  </si>
  <si>
    <t>"dlažba tl. 6cm do lože z DK fr. 4/8 tl. 4cm" 2*1,95*3,0</t>
  </si>
  <si>
    <t>1532646842</t>
  </si>
  <si>
    <t>11,7*1,03 'Přepočtené koeficientem množství</t>
  </si>
  <si>
    <t>-882413822</t>
  </si>
  <si>
    <t>"nátěr prvního a posledního stupně - zvýraznění" 2*3*0,3*3,0</t>
  </si>
  <si>
    <t>873865435</t>
  </si>
  <si>
    <t>"silniční odnímatelné ocelové zábradlí z otevřených profilů s vodorovnou výplní, výšky 1,10m vč. kotvení" 2*12,6</t>
  </si>
  <si>
    <t>-962327029</t>
  </si>
  <si>
    <t>728105740</t>
  </si>
  <si>
    <t>221256623</t>
  </si>
  <si>
    <t>"odstranění živ. krytu v tl. 15cm, suť 0,316 t/m2" 4,0*0,316</t>
  </si>
  <si>
    <t>"odstranění betonu v tl. 15cm, suť 0,325 t/m2" 18*0,325</t>
  </si>
  <si>
    <t>-666651058</t>
  </si>
  <si>
    <t>"odstranění živ. krytu v tl. 15cm, suť 0,316 t/m2" 4,0*0,316*9</t>
  </si>
  <si>
    <t>"odstranění betonu v tl. 15cm, suť 0,325 t/m2" 18*0,325*9</t>
  </si>
  <si>
    <t>-1828382932</t>
  </si>
  <si>
    <t>1368578762</t>
  </si>
  <si>
    <t>1995958655</t>
  </si>
  <si>
    <t>300 - VODOHOSPODÁŘSKÉ OBJEKTY</t>
  </si>
  <si>
    <t>IO 301 - Odvodnění komunikace (SO 101, 102 - MZI)</t>
  </si>
  <si>
    <t>Odvodnění komunikace SO 101, 102 -MZI</t>
  </si>
  <si>
    <t>B18</t>
  </si>
  <si>
    <t>1,515</t>
  </si>
  <si>
    <t>C18</t>
  </si>
  <si>
    <t>3,528</t>
  </si>
  <si>
    <t>D18</t>
  </si>
  <si>
    <t>3,136</t>
  </si>
  <si>
    <t>E18</t>
  </si>
  <si>
    <t>1,045</t>
  </si>
  <si>
    <t>B21</t>
  </si>
  <si>
    <t>3,029</t>
  </si>
  <si>
    <t>C21</t>
  </si>
  <si>
    <t>7,057</t>
  </si>
  <si>
    <t>D21</t>
  </si>
  <si>
    <t>0,675</t>
  </si>
  <si>
    <t>E21</t>
  </si>
  <si>
    <t>0,225</t>
  </si>
  <si>
    <t>A23</t>
  </si>
  <si>
    <t>37,02</t>
  </si>
  <si>
    <t>IO 301.2 - Jednotná kanalizace</t>
  </si>
  <si>
    <t>A25</t>
  </si>
  <si>
    <t>19,4</t>
  </si>
  <si>
    <t>A27</t>
  </si>
  <si>
    <t>42,58</t>
  </si>
  <si>
    <t>B39</t>
  </si>
  <si>
    <t>12,587</t>
  </si>
  <si>
    <t>C39</t>
  </si>
  <si>
    <t>34,801</t>
  </si>
  <si>
    <t>B4</t>
  </si>
  <si>
    <t>134,98</t>
  </si>
  <si>
    <t>C4</t>
  </si>
  <si>
    <t>83,566</t>
  </si>
  <si>
    <t>D4</t>
  </si>
  <si>
    <t>29,69</t>
  </si>
  <si>
    <t>E4</t>
  </si>
  <si>
    <t>1,131</t>
  </si>
  <si>
    <t>B6</t>
  </si>
  <si>
    <t>170,22</t>
  </si>
  <si>
    <t>C6</t>
  </si>
  <si>
    <t>63,307</t>
  </si>
  <si>
    <t>D6</t>
  </si>
  <si>
    <t>22,493</t>
  </si>
  <si>
    <t>B12</t>
  </si>
  <si>
    <t>-54,763</t>
  </si>
  <si>
    <t>C12</t>
  </si>
  <si>
    <t>-35,624</t>
  </si>
  <si>
    <t>D12</t>
  </si>
  <si>
    <t>-93,221</t>
  </si>
  <si>
    <t>E12</t>
  </si>
  <si>
    <t>-17,672</t>
  </si>
  <si>
    <t>F12</t>
  </si>
  <si>
    <t>-6,209</t>
  </si>
  <si>
    <t>B14</t>
  </si>
  <si>
    <t>14,936</t>
  </si>
  <si>
    <t>C14</t>
  </si>
  <si>
    <t>23,511</t>
  </si>
  <si>
    <t>B1</t>
  </si>
  <si>
    <t>2 - Zakládání</t>
  </si>
  <si>
    <t>3 - Svislé a kompletní konstrukce</t>
  </si>
  <si>
    <t>4 - Vodorovné konstrukce</t>
  </si>
  <si>
    <t>8 - Trubní vedení</t>
  </si>
  <si>
    <t>998 - Přesun hmot</t>
  </si>
  <si>
    <t>115101201</t>
  </si>
  <si>
    <t>Čerpání vody na dopravní výšku do 10 m s uvažovaným průměrným přítokem do 500 l/min</t>
  </si>
  <si>
    <t>HOD</t>
  </si>
  <si>
    <t>2130460794</t>
  </si>
  <si>
    <t xml:space="preserve">"SJ5 - SJ7"  20*3</t>
  </si>
  <si>
    <t xml:space="preserve">"SJ8"  20*1</t>
  </si>
  <si>
    <t>C1</t>
  </si>
  <si>
    <t>"Celkem: "A1+B1</t>
  </si>
  <si>
    <t>119001402</t>
  </si>
  <si>
    <t>Dočasné zajištění podzemního potrubí nebo vedení ve výkopišti ve stavu i poloze, ve kterých byla na začátku zemních prací a to s podepřením, vzepřením nebo vyvě</t>
  </si>
  <si>
    <t>1634335348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</si>
  <si>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přes 200 do 500 mm</t>
  </si>
  <si>
    <t>1.7*2 + 1.6*2</t>
  </si>
  <si>
    <t>119001421</t>
  </si>
  <si>
    <t>-1587990273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</si>
  <si>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</si>
  <si>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1.7+1.6</t>
  </si>
  <si>
    <t>132254205</t>
  </si>
  <si>
    <t>Hloubení zapažených rýh šířky přes 800 do 2 000 mm strojně s urovnáním dna do předepsaného profilu a spádu v hornině třídy těžitelnosti I skupiny 3 přes 500 do</t>
  </si>
  <si>
    <t>1640278973</t>
  </si>
  <si>
    <t>Hloubení zapažených rýh šířky přes 800 do 2 000 mm strojně s urovnáním dna do předepsaného profilu a spádu v hornině třídy těžitelnosti I skupiny 3 přes 500 do 1 000 m3</t>
  </si>
  <si>
    <t>"potrubí</t>
  </si>
  <si>
    <t xml:space="preserve">"SJ-A4"  496.52</t>
  </si>
  <si>
    <t xml:space="preserve">"SJ-B4"  134.98</t>
  </si>
  <si>
    <t>"šachty</t>
  </si>
  <si>
    <t>(2.64*2.64)*(3.28+3.6+3.76+(0.2+0.25)*3)</t>
  </si>
  <si>
    <t>(2.64*2.64)*(3.81+(0.2+0.25)*1)</t>
  </si>
  <si>
    <t xml:space="preserve">0.6*0.6*3.14159265359/4*1  * 4</t>
  </si>
  <si>
    <t>F4</t>
  </si>
  <si>
    <t>"Celkem: "A4+B4+C4+D4+E4</t>
  </si>
  <si>
    <t>139001101</t>
  </si>
  <si>
    <t>Příplatek k cenám hloubených vykopávek za ztížení vykopávky v blízkosti podzemního vedení nebo výbušnin pro jakoukoliv třídu horniny</t>
  </si>
  <si>
    <t>-1902170670</t>
  </si>
  <si>
    <t>(6.6+3.3)*1.5*1.5</t>
  </si>
  <si>
    <t>151811132</t>
  </si>
  <si>
    <t>Zřízení pažicích boxů pro pažení a rozepření stěn rýh podzemního vedení hloubka výkopu do 4 m, šířka přes 1,2 do 2,5 m</t>
  </si>
  <si>
    <t>1763973216</t>
  </si>
  <si>
    <t xml:space="preserve">"SJ-A6"  631.00</t>
  </si>
  <si>
    <t xml:space="preserve">"SJ-B6"  170.22</t>
  </si>
  <si>
    <t>(2.64+2.64)*(3.28+3.6+3.76+(0.2+0.25)*3)</t>
  </si>
  <si>
    <t>(2.64+2.64)*(3.81+(0.2+0.25)*1)</t>
  </si>
  <si>
    <t>E6</t>
  </si>
  <si>
    <t>"Celkem: "A6+B6+C6+D6</t>
  </si>
  <si>
    <t>151811232</t>
  </si>
  <si>
    <t>Odstranění pažicích boxů pro pažení a rozepření stěn rýh podzemního vedení hloubka výkopu do 4 m, šířka přes 1,2 do 2,5 m</t>
  </si>
  <si>
    <t>-987959828</t>
  </si>
  <si>
    <t>162351103</t>
  </si>
  <si>
    <t>Vodorovné přemístění výkopku nebo sypaniny po suchu na obvyklém dopravním prostředku, bez naložení výkopku, avšak se složením bez rozhrnutí z horniny třídy těži</t>
  </si>
  <si>
    <t>448545438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</si>
  <si>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</si>
  <si>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538.398+62.535</t>
  </si>
  <si>
    <t>-2060720488</t>
  </si>
  <si>
    <t>745.887</t>
  </si>
  <si>
    <t>167151111</t>
  </si>
  <si>
    <t>Nakládání, skládání a překládání neulehlého výkopku nebo sypaniny strojně nakládání, množství přes 100 m3, z hornin třídy těžitelnosti I, skupiny 1 až 3</t>
  </si>
  <si>
    <t>1705474021</t>
  </si>
  <si>
    <t>171201221</t>
  </si>
  <si>
    <t>Poplatek za uložení stavebního odpadu na skládce (skládkovné) zeminy a kamení zatříděného do Katalogu odpadů pod kódem 17 05 04</t>
  </si>
  <si>
    <t>1239480472</t>
  </si>
  <si>
    <t>745.887*1.67</t>
  </si>
  <si>
    <t>-2087735939</t>
  </si>
  <si>
    <t>"odpocty</t>
  </si>
  <si>
    <t xml:space="preserve">"potrubí  DN300"  -(1.455*1.025*(38.02-(0.65+0.65)))</t>
  </si>
  <si>
    <t xml:space="preserve">"potrubí  DN400"  -(1.586*1.176*(20.40-(0.65+0.65)))</t>
  </si>
  <si>
    <t xml:space="preserve">"potrubí  DN500"  -(1.681*1.321*(44.58-(0.65+1.3*1+0.65)))</t>
  </si>
  <si>
    <t>"SJ5 - SJ7" - (((2.64*2.64)*0.15+1.5*1.5*0.1+1.3*1.3*3.14159265359/4*0.8)*3+1.24*1.24*3.14159265359/4*(3.28+3.6+3.76+(0.2-0.8)*3))</t>
  </si>
  <si>
    <t>"SJ8" - (((2.64*2.64)*0.15+1.5*1.5*0.1+1.3*1.3*3.14159265359/4*0.8)*1+1.24*1.24*3.14159265359/4*(3.81+(0.2-0.8)*1))</t>
  </si>
  <si>
    <t>G12</t>
  </si>
  <si>
    <t>"Celkem: "A12+B12+C12+D12+E12+F12</t>
  </si>
  <si>
    <t>58981108</t>
  </si>
  <si>
    <t>recyklát směsný frakce 0/32</t>
  </si>
  <si>
    <t>-208482589</t>
  </si>
  <si>
    <t>538.398*2</t>
  </si>
  <si>
    <t>Obsypání potrubí strojně sypaninou z vhodných třídy těžitelnosti I a II, skupiny 1 až 4 nebo materiálem připraveným podél výkopu ve vzdálenosti do 3 m od jeho k</t>
  </si>
  <si>
    <t>568033557</t>
  </si>
  <si>
    <t xml:space="preserve">"potrubí  DN300"  0.656*(38.02-(0.65+0.65))</t>
  </si>
  <si>
    <t xml:space="preserve">"potrubí  DN400"  0.782*(20.40-(0.65+0.65))</t>
  </si>
  <si>
    <t xml:space="preserve">"potrubí  DN500"  0.875*(28.17-(0.65+0.65))</t>
  </si>
  <si>
    <t>D14</t>
  </si>
  <si>
    <t>"Celkem: "A14+B14+C14</t>
  </si>
  <si>
    <t>58981100</t>
  </si>
  <si>
    <t>recyklát směsný frakce 0/16</t>
  </si>
  <si>
    <t>1762754423</t>
  </si>
  <si>
    <t>62.535*2</t>
  </si>
  <si>
    <t>212752101</t>
  </si>
  <si>
    <t>Trativody z drenážních trubek pro liniové stavby a komunikace se zřízením štěrkového lože pod trubky a s jejich obsypem v otevřeném výkopu trubka korugovaná sen</t>
  </si>
  <si>
    <t>407038424</t>
  </si>
  <si>
    <t>Trativody z drenážních trubek pro liniové stavby a komunikace se zřízením štěrkového lože pod trubky a s jejich obsypem v otevřeném výkopu trubka korugovaná sendvičová PE-HD SN 4 celoperforovaná 360° DN 100</t>
  </si>
  <si>
    <t>A16</t>
  </si>
  <si>
    <t>2.1*4 * (1+3)</t>
  </si>
  <si>
    <t>359901211</t>
  </si>
  <si>
    <t>Monitoring stok (kamerový systém) jakékoli výšky nová kanalizace</t>
  </si>
  <si>
    <t>438517204</t>
  </si>
  <si>
    <t>A17</t>
  </si>
  <si>
    <t>44.58+20.40+38.02</t>
  </si>
  <si>
    <t>451573111</t>
  </si>
  <si>
    <t>Lože pod potrubí, stoky a drobné objekty v otevřeném výkopu z písku a štěrkopísku do 63 mm</t>
  </si>
  <si>
    <t>-1954528152</t>
  </si>
  <si>
    <t>A18</t>
  </si>
  <si>
    <t xml:space="preserve">"potrubí  DN300"  (0.05*1.455)*(38.02-(0.65+0.65))</t>
  </si>
  <si>
    <t xml:space="preserve">"potrubí  DN400"  (0.05*1.586)*(20.40-(0.65+0.65))</t>
  </si>
  <si>
    <t xml:space="preserve">"potrubí  DN500"  (0.05*1.681)*(44.58-(0.65+1.3*1+0.65))</t>
  </si>
  <si>
    <t xml:space="preserve">"ŠJ5 - ŠJ7"  (2.64*2.64*0.15)*3</t>
  </si>
  <si>
    <t xml:space="preserve">"ŠJ8"  (2.64*2.64*0.15)*1</t>
  </si>
  <si>
    <t>F18</t>
  </si>
  <si>
    <t>"Celkem: "A18+B18+C18+D18+E18</t>
  </si>
  <si>
    <t>452111111</t>
  </si>
  <si>
    <t>Osazení betonových dílců pražců pod potrubí v otevřeném výkopu, průřezové plochy do 25000 mm2</t>
  </si>
  <si>
    <t>-1066318163</t>
  </si>
  <si>
    <t>A19</t>
  </si>
  <si>
    <t>80</t>
  </si>
  <si>
    <t>59223733</t>
  </si>
  <si>
    <t>podkladek pod trouby betonové/ŽB DN 300-500</t>
  </si>
  <si>
    <t>-287093541</t>
  </si>
  <si>
    <t>A20</t>
  </si>
  <si>
    <t xml:space="preserve">"potrubí  DN300"  (38.02-(0.65+0.65))/2.5*2</t>
  </si>
  <si>
    <t>B20</t>
  </si>
  <si>
    <t xml:space="preserve">"potrubí  DN400"  (20.40-(0.65+0.65))/2.5*2</t>
  </si>
  <si>
    <t>C20</t>
  </si>
  <si>
    <t xml:space="preserve">"potrubí  DN500"  (44.58-(0.65+1.3*1+0.65))/2.5*2</t>
  </si>
  <si>
    <t>D20</t>
  </si>
  <si>
    <t>30+16+34</t>
  </si>
  <si>
    <t>452311131</t>
  </si>
  <si>
    <t>Podkladní a zajišťovací konstrukce z betonu prostého v otevřeném výkopu desky pod potrubí, stoky a drobné objekty z betonu tř. C 12/15</t>
  </si>
  <si>
    <t>71194746</t>
  </si>
  <si>
    <t>A21</t>
  </si>
  <si>
    <t xml:space="preserve">"potrubí  DN300"  (0.1*1.455)*(38.02-(0.65+0.65))</t>
  </si>
  <si>
    <t xml:space="preserve">"potrubí  DN400"  (0.1*1.586)*(20.40-(0.65+0.65))</t>
  </si>
  <si>
    <t xml:space="preserve">"potrubí  DN500"  (0.1*1.681)*(44.58-(0.65+1.3*1+0.65))</t>
  </si>
  <si>
    <t xml:space="preserve">"ŠJ5 - ŠJ7"  (1.5*1.5*0.1)*3</t>
  </si>
  <si>
    <t xml:space="preserve">"ŠJ8"  (1.5*1.5*0.1)*1</t>
  </si>
  <si>
    <t>F21</t>
  </si>
  <si>
    <t>"Celkem: "A21+B21+C21+D21+E21</t>
  </si>
  <si>
    <t>831372121</t>
  </si>
  <si>
    <t>Montáž potrubí z trub kameninových hrdlových s integrovaným těsněním v otevřeném výkopu ve sklonu do 20 % DN 300</t>
  </si>
  <si>
    <t>-740591464</t>
  </si>
  <si>
    <t>59710707</t>
  </si>
  <si>
    <t>trouba kameninová glazovaná DN 300 dl 2,50m spojovací systém C Třída 240</t>
  </si>
  <si>
    <t>1201400367</t>
  </si>
  <si>
    <t xml:space="preserve">"potrubí  DN300"  (38.02-(0.5+0.5))</t>
  </si>
  <si>
    <t>B23</t>
  </si>
  <si>
    <t>A23 * 1.015"Koeficient množství</t>
  </si>
  <si>
    <t>831392121</t>
  </si>
  <si>
    <t>Montáž potrubí z trub kameninových hrdlových s integrovaným těsněním v otevřeném výkopu ve sklonu do 20 % DN 400</t>
  </si>
  <si>
    <t>880311958</t>
  </si>
  <si>
    <t>59710706</t>
  </si>
  <si>
    <t>trouba kameninová glazovaná DN 400 dl 2,50m spojovací systém C Třída 200</t>
  </si>
  <si>
    <t>1392312766</t>
  </si>
  <si>
    <t xml:space="preserve">"potrubí  DN400"  (20.40-(0.5+0.5))</t>
  </si>
  <si>
    <t>B25</t>
  </si>
  <si>
    <t>A25 * 1.015"Koeficient množství</t>
  </si>
  <si>
    <t>831422121</t>
  </si>
  <si>
    <t>Montáž potrubí z trub kameninových hrdlových s integrovaným těsněním v otevřeném výkopu ve sklonu do 20 % DN 500</t>
  </si>
  <si>
    <t>1985790165</t>
  </si>
  <si>
    <t>59710709</t>
  </si>
  <si>
    <t>trouba kameninová glazovaná DN 500 dl 2,50m spojovací systém C Třída 160</t>
  </si>
  <si>
    <t>937450383</t>
  </si>
  <si>
    <t xml:space="preserve">"potrubí  DN500"  (44.58-(0.5+1.0+0.5))</t>
  </si>
  <si>
    <t>B27</t>
  </si>
  <si>
    <t>A27 * 1.015"Koeficient množství</t>
  </si>
  <si>
    <t>871440410</t>
  </si>
  <si>
    <t>Montáž kanalizačního potrubí z plastů z polypropylenu PP korugovaného nebo žebrovaného SN 10 DN 600</t>
  </si>
  <si>
    <t>-916327801</t>
  </si>
  <si>
    <t>A28</t>
  </si>
  <si>
    <t xml:space="preserve">"čerpací studna u šachet"  (3+1)</t>
  </si>
  <si>
    <t>28617049</t>
  </si>
  <si>
    <t>trubka kanalizační PP korugovaná DN 600x6000mm SN10</t>
  </si>
  <si>
    <t>1548657219</t>
  </si>
  <si>
    <t>89238R1</t>
  </si>
  <si>
    <t>Zkouška vodotěsnosti potrubí DN 300</t>
  </si>
  <si>
    <t>-2020825646</t>
  </si>
  <si>
    <t>A30</t>
  </si>
  <si>
    <t>38.02</t>
  </si>
  <si>
    <t>89238R5</t>
  </si>
  <si>
    <t>Zkouška vodotěsnosti potrubí DN 400</t>
  </si>
  <si>
    <t>932049715</t>
  </si>
  <si>
    <t>A31</t>
  </si>
  <si>
    <t>20.40</t>
  </si>
  <si>
    <t>89238R6</t>
  </si>
  <si>
    <t>Zkouška vodotěsnosti potrubí DN 500</t>
  </si>
  <si>
    <t>368906978</t>
  </si>
  <si>
    <t>A32</t>
  </si>
  <si>
    <t>44.58</t>
  </si>
  <si>
    <t>89441R3</t>
  </si>
  <si>
    <t>Šachta kanalizační z betonových dílců DN 1000 do 3,0m</t>
  </si>
  <si>
    <t>990528313</t>
  </si>
  <si>
    <t>Poznámka k položce:_x000d_
dodávka a montáž kanalizační šachty z prefabrikovaného dna, skruží a konusu nebo zákrytové desky se zabudovanýmy stupadly, vyrovnávacích prstenců, včetně odvrtů, těsnění a šachtových vložek</t>
  </si>
  <si>
    <t>A33</t>
  </si>
  <si>
    <t xml:space="preserve">"SJ7"    1 </t>
  </si>
  <si>
    <t>89441R4</t>
  </si>
  <si>
    <t>Šachta kanalizační z betonových dílců DN 1000 do 3,5m</t>
  </si>
  <si>
    <t>1527211693</t>
  </si>
  <si>
    <t>A34</t>
  </si>
  <si>
    <t xml:space="preserve">"SJ5, SJ6"    2</t>
  </si>
  <si>
    <t>89441R6</t>
  </si>
  <si>
    <t>Šachta kanalizační z betonových dílců DN 1000 do 4,5m</t>
  </si>
  <si>
    <t>-1691271003</t>
  </si>
  <si>
    <t>A35</t>
  </si>
  <si>
    <t xml:space="preserve">"SJ8"    1</t>
  </si>
  <si>
    <t>899008-R</t>
  </si>
  <si>
    <t>D+ M popílkocementové směsi včetně všech souvisejících prací</t>
  </si>
  <si>
    <t>-364088182</t>
  </si>
  <si>
    <t>Poznámka k položce:_x000d_
včetně odstranění poklopů a skruží šachet do hl. 1,5m</t>
  </si>
  <si>
    <t>A36</t>
  </si>
  <si>
    <t xml:space="preserve">"zaplnění stávající potrubí  v délce 5 977 m"   579</t>
  </si>
  <si>
    <t>B36</t>
  </si>
  <si>
    <t>"Celkem: "A36</t>
  </si>
  <si>
    <t>899104112</t>
  </si>
  <si>
    <t>Osazení poklopů litinových a ocelových včetně rámů pro třídu zatížení D400, E600</t>
  </si>
  <si>
    <t>2102636475</t>
  </si>
  <si>
    <t>28661935</t>
  </si>
  <si>
    <t xml:space="preserve">poklop šachtový litinový  DN 600 pro třídu zatížení D400</t>
  </si>
  <si>
    <t>-2115338597</t>
  </si>
  <si>
    <t>A38</t>
  </si>
  <si>
    <t xml:space="preserve">"SJ5, SJ6, SJ7, SJ8"  4</t>
  </si>
  <si>
    <t>899623141</t>
  </si>
  <si>
    <t>Obetonování potrubí nebo zdiva stok betonem prostým v otevřeném výkopu, beton tř. C 12/15</t>
  </si>
  <si>
    <t>2060995523</t>
  </si>
  <si>
    <t>A39</t>
  </si>
  <si>
    <t xml:space="preserve">"potrubí  DN300"  0.518*(38.02-(0.65+0.65))</t>
  </si>
  <si>
    <t xml:space="preserve">"potrubí  DN400"  0.659*(20.40-(0.65+0.65))</t>
  </si>
  <si>
    <t xml:space="preserve">"potrubí  DN500"  0.829*(44.58-(0.65+1.3*1+0.65))</t>
  </si>
  <si>
    <t>D39</t>
  </si>
  <si>
    <t>"Celkem: "A39+B39+C39</t>
  </si>
  <si>
    <t>899722113</t>
  </si>
  <si>
    <t>Krytí potrubí z plastů výstražnou fólií z PVC šířky 34 cm</t>
  </si>
  <si>
    <t>94865529</t>
  </si>
  <si>
    <t>A40</t>
  </si>
  <si>
    <t>998275101</t>
  </si>
  <si>
    <t>Přesun hmot pro trubní vedení hloubené z trub kameninových pro kanalizace v otevřeném výkopu dopravní vzdálenost do 15 m</t>
  </si>
  <si>
    <t>-1052940409</t>
  </si>
  <si>
    <t>B2</t>
  </si>
  <si>
    <t>92,953</t>
  </si>
  <si>
    <t>C2</t>
  </si>
  <si>
    <t>15,682</t>
  </si>
  <si>
    <t>D2</t>
  </si>
  <si>
    <t>32,618</t>
  </si>
  <si>
    <t>E2</t>
  </si>
  <si>
    <t>17,24</t>
  </si>
  <si>
    <t>F2</t>
  </si>
  <si>
    <t>1,414</t>
  </si>
  <si>
    <t>B3</t>
  </si>
  <si>
    <t>148,724</t>
  </si>
  <si>
    <t>C3</t>
  </si>
  <si>
    <t>11,88</t>
  </si>
  <si>
    <t>D3</t>
  </si>
  <si>
    <t>24,71</t>
  </si>
  <si>
    <t>E3</t>
  </si>
  <si>
    <t>IO 302.3 - Úprava kanalizací BVV</t>
  </si>
  <si>
    <t>B9</t>
  </si>
  <si>
    <t>-15,98</t>
  </si>
  <si>
    <t>C9</t>
  </si>
  <si>
    <t>-27,788</t>
  </si>
  <si>
    <t>D9</t>
  </si>
  <si>
    <t>-4,806</t>
  </si>
  <si>
    <t>E9</t>
  </si>
  <si>
    <t>-9,982</t>
  </si>
  <si>
    <t>F9</t>
  </si>
  <si>
    <t>-2,891</t>
  </si>
  <si>
    <t>B11</t>
  </si>
  <si>
    <t>21,82</t>
  </si>
  <si>
    <t>B13</t>
  </si>
  <si>
    <t>B15</t>
  </si>
  <si>
    <t>4,275</t>
  </si>
  <si>
    <t>C15</t>
  </si>
  <si>
    <t>D15</t>
  </si>
  <si>
    <t>2,091</t>
  </si>
  <si>
    <t>E15</t>
  </si>
  <si>
    <t>4,5</t>
  </si>
  <si>
    <t>B16</t>
  </si>
  <si>
    <t>0,45</t>
  </si>
  <si>
    <t>6,7</t>
  </si>
  <si>
    <t>6,9</t>
  </si>
  <si>
    <t>2,7</t>
  </si>
  <si>
    <t>8,3</t>
  </si>
  <si>
    <t>24,6</t>
  </si>
  <si>
    <t>34,5</t>
  </si>
  <si>
    <t>B29</t>
  </si>
  <si>
    <t>B35</t>
  </si>
  <si>
    <t>9 - Ostatní konstrukce a práce, bourání</t>
  </si>
  <si>
    <t>-248161084</t>
  </si>
  <si>
    <t xml:space="preserve"> 10* (1+4)</t>
  </si>
  <si>
    <t>132254204</t>
  </si>
  <si>
    <t>Hloubení zapažených rýh šířky přes 800 do 2 000 mm strojně s urovnáním dna do předepsaného profilu a spádu v hornině třídy těžitelnosti I skupiny 3 přes 100 do</t>
  </si>
  <si>
    <t>531456645</t>
  </si>
  <si>
    <t>Hloubení zapažených rýh šířky přes 800 do 2 000 mm strojně s urovnáním dna do předepsaného profilu a spádu v hornině třídy těžitelnosti I skupiny 3 přes 100 do 500 m3</t>
  </si>
  <si>
    <t xml:space="preserve">"potrubí  DN150"  (1.4+2.0)/2*1.16*(6.7+(6.9+2.7)+8.3)</t>
  </si>
  <si>
    <t xml:space="preserve">"potrubí  DN250"  1.25*((1.86+2.06)/2*9.7+(2.06+2.0)/2*9+(2.0+2.12)/2*18)</t>
  </si>
  <si>
    <t xml:space="preserve">"ŠD1"  (2.64*2.64)*(1.8+(0.2+0.25)*1)</t>
  </si>
  <si>
    <t xml:space="preserve">"ŠD2, ŠD5"  (2.64*2.64)*(1.76+2.02+(0.2+0.25)*2)</t>
  </si>
  <si>
    <t xml:space="preserve">"ŠD3, ŠD4"  ((2.0*2.0)*(1.96+1.9+0.225*2))</t>
  </si>
  <si>
    <t xml:space="preserve">0.6*0.6*3.14159265359/4*1  * 5</t>
  </si>
  <si>
    <t>G2</t>
  </si>
  <si>
    <t>"Celkem: "A2+B2+C2+D2+E2+F2</t>
  </si>
  <si>
    <t>-439550546</t>
  </si>
  <si>
    <t xml:space="preserve">"potrubí  DN150"  (1.4+2.0)/2*2*(6.7+(6.9+2.7)+8.3)</t>
  </si>
  <si>
    <t xml:space="preserve">"potrubí  DN250"  2*((1.86+2.06)/2*9.7+(2.06+2.0)/2*9+(2.0+2.12)/2*18)</t>
  </si>
  <si>
    <t xml:space="preserve">"ŠD1"  (2.64+2.64)*(1.8+(0.2+0.25)*1)</t>
  </si>
  <si>
    <t xml:space="preserve">"ŠD2, ŠD5"  (2.64+2.64)*(1.76+2.02+(0.2+0.25)*2)</t>
  </si>
  <si>
    <t xml:space="preserve">"ŠD3, ŠD4"  ((2.0+2.0)*(1.96+1.9+0.225*2))</t>
  </si>
  <si>
    <t>F3</t>
  </si>
  <si>
    <t>"Celkem: "A3+B3+C3+D3+E3</t>
  </si>
  <si>
    <t>1286936193</t>
  </si>
  <si>
    <t>-889442997</t>
  </si>
  <si>
    <t>146.971+34.44</t>
  </si>
  <si>
    <t>288562900</t>
  </si>
  <si>
    <t>208.418</t>
  </si>
  <si>
    <t>756002576</t>
  </si>
  <si>
    <t>909197433</t>
  </si>
  <si>
    <t>208.418*1.67</t>
  </si>
  <si>
    <t>-1008320060</t>
  </si>
  <si>
    <t xml:space="preserve">"potrubí  DN150"  -1.16*0.56*(6.7+(6.9+2.7)+8.3)</t>
  </si>
  <si>
    <t xml:space="preserve">"potrubí  DN250"  -1.25*0.65*(36.7-(0.65+0.6*2+0.65))</t>
  </si>
  <si>
    <t xml:space="preserve">"ŠD1"  -((2.64*2.64*0.15+1.5*1.5*0.1+1.3*1.3*3.14159265359/4*0.8)*1+(1.62*1.62*3.14159265359/4*(1.8+(0.2-0.8)*1)))</t>
  </si>
  <si>
    <t xml:space="preserve">"ŠD2, ŠD5"  -((2.64*2.64*0.15+1.5*1.5*0.1+1.3*1.3*3.14159265359/4*0.8)*2+(1.62*1.62*3.14159265359/4*(1.76+2.02+(0.2-0.8)*2)))</t>
  </si>
  <si>
    <t xml:space="preserve">"ŠD3, ŠD4"  -((2.0*2.0*0.225)*2+0.6*0.6*3.14159265359/4*(1.96+1.9))</t>
  </si>
  <si>
    <t>G9</t>
  </si>
  <si>
    <t>"Celkem: "A9+B9+C9+D9+E9+F9</t>
  </si>
  <si>
    <t>358132327</t>
  </si>
  <si>
    <t>146.971*2</t>
  </si>
  <si>
    <t>-900563332</t>
  </si>
  <si>
    <t xml:space="preserve">"potrubí  DN150"  0.513*(6.7+(6.9+2.7)+8.3)</t>
  </si>
  <si>
    <t xml:space="preserve">"potrubí  DN250"  0.638*(36.7-(0.65+0.6*2+0.65))</t>
  </si>
  <si>
    <t>C11</t>
  </si>
  <si>
    <t>"Celkem: "A11+B11</t>
  </si>
  <si>
    <t>58337303</t>
  </si>
  <si>
    <t>štěrkopísek frakce 0/8</t>
  </si>
  <si>
    <t>-1416095642</t>
  </si>
  <si>
    <t>34.44*2</t>
  </si>
  <si>
    <t>1100909023</t>
  </si>
  <si>
    <t>2.1*4 * (1+2)</t>
  </si>
  <si>
    <t>1.5*4 * 2</t>
  </si>
  <si>
    <t>C13</t>
  </si>
  <si>
    <t>"Celkem: "A13+B13</t>
  </si>
  <si>
    <t>717166385</t>
  </si>
  <si>
    <t xml:space="preserve">"potrubí  DN250" 36.7</t>
  </si>
  <si>
    <t>991102814</t>
  </si>
  <si>
    <t xml:space="preserve">"potrubí  DN150"  0.1*1.16*(6.7+(6.9+2.7)+8.3)</t>
  </si>
  <si>
    <t xml:space="preserve">"potrubí  DN250"  0.1*1.25*(36.7-(0.65+0.6*2+0.65))</t>
  </si>
  <si>
    <t xml:space="preserve">"ŠD1"  (2.64*2.64*0.15)*1</t>
  </si>
  <si>
    <t xml:space="preserve">"ŠD2, ŠD5"  (2.64*2.64*0.15)*2</t>
  </si>
  <si>
    <t xml:space="preserve">"ŠD3, ŠD4"  (2.0*2.0*0.225)*5</t>
  </si>
  <si>
    <t>F15</t>
  </si>
  <si>
    <t>"Celkem: "A15+B15+C15+D15+E15</t>
  </si>
  <si>
    <t>-1848519337</t>
  </si>
  <si>
    <t xml:space="preserve">"ŠD1"  (1.5*1.5*0.1)*1</t>
  </si>
  <si>
    <t xml:space="preserve">"ŠD2, ŠD5"  (1.5*1.5*0.1)*2</t>
  </si>
  <si>
    <t>C16</t>
  </si>
  <si>
    <t>"Celkem: "A16+B16</t>
  </si>
  <si>
    <t>871310330</t>
  </si>
  <si>
    <t>Montáž kanalizačního potrubí z plastů z polypropylenu PP hladkého plnostěnného SN 16 DN 150</t>
  </si>
  <si>
    <t>1316753583</t>
  </si>
  <si>
    <t>28617094</t>
  </si>
  <si>
    <t>trubka kanalizační PP plnostěnná třívrstvá DN 150x6000mm SN16</t>
  </si>
  <si>
    <t>1822827737</t>
  </si>
  <si>
    <t xml:space="preserve">"přípojka uličních vpustí UV1 A18 UV2"  6.7</t>
  </si>
  <si>
    <t xml:space="preserve">"přípojka uličních vpustí UV3 A18 UV4"  6.9</t>
  </si>
  <si>
    <t xml:space="preserve">"přípojka uliční vpusti UV5"  2.7</t>
  </si>
  <si>
    <t xml:space="preserve">"přípojka uličních vpustí UV6 A18 UV7"  8.3</t>
  </si>
  <si>
    <t>"Celkem: "A18+B18+C18+D18</t>
  </si>
  <si>
    <t>E18 * 1.015"Koeficient množství</t>
  </si>
  <si>
    <t>871360330</t>
  </si>
  <si>
    <t>Montáž kanalizačního potrubí z plastů z polypropylenu PP hladkého plnostěnného SN 16 DN 250</t>
  </si>
  <si>
    <t>-1198024736</t>
  </si>
  <si>
    <t>28617096</t>
  </si>
  <si>
    <t>trubka kanalizační PP plnostěnná třívrstvá DN 250x6000mm SN16</t>
  </si>
  <si>
    <t>-1235524306</t>
  </si>
  <si>
    <t xml:space="preserve">"potrubí  DN250" (36.7-(0.5+0.6*2+0.5))</t>
  </si>
  <si>
    <t>A20 * 1.015"Koeficient množství</t>
  </si>
  <si>
    <t>77946330</t>
  </si>
  <si>
    <t xml:space="preserve">"čerpací studna u šachet"  1+4</t>
  </si>
  <si>
    <t>1175908426</t>
  </si>
  <si>
    <t>877310310</t>
  </si>
  <si>
    <t>Montáž tvarovek na kanalizačním plastovém potrubí z polypropylenu PP hladkého plnostěnného kolen DN 150</t>
  </si>
  <si>
    <t>947035170</t>
  </si>
  <si>
    <t>28617172</t>
  </si>
  <si>
    <t>koleno kanalizační PP SN16 30° DN 150</t>
  </si>
  <si>
    <t>2038834667</t>
  </si>
  <si>
    <t>A24</t>
  </si>
  <si>
    <t xml:space="preserve">"pro napojení UV"  7</t>
  </si>
  <si>
    <t>877310320</t>
  </si>
  <si>
    <t>Montáž tvarovek na kanalizačním plastovém potrubí z polypropylenu PP hladkého plnostěnného odboček DN 150</t>
  </si>
  <si>
    <t>-1717586826</t>
  </si>
  <si>
    <t>28617205</t>
  </si>
  <si>
    <t>odbočka kanalizační PP SN16 45° DN 150/150</t>
  </si>
  <si>
    <t>454298804</t>
  </si>
  <si>
    <t>A26</t>
  </si>
  <si>
    <t>1+1+1</t>
  </si>
  <si>
    <t>89235R2</t>
  </si>
  <si>
    <t>Zkouška vodotěsnosti potrubí DN 150</t>
  </si>
  <si>
    <t>965814976</t>
  </si>
  <si>
    <t>24.6</t>
  </si>
  <si>
    <t>89238R3</t>
  </si>
  <si>
    <t>Zkouška vodotěsnosti potrubí DN 250</t>
  </si>
  <si>
    <t>495536983</t>
  </si>
  <si>
    <t>34.5</t>
  </si>
  <si>
    <t>89441R2</t>
  </si>
  <si>
    <t>Šachta kanalizační z betonových dílců DN 1000 do 2,5m</t>
  </si>
  <si>
    <t>-1345562140</t>
  </si>
  <si>
    <t>Poznámka k položce:_x000d_
dodávka a montáž kanalizační šachty z prefabrikovaného dna, skruží a konusu nebo zákrytové desky se zabudovanýmy stupadly, vyrovnávacích prstenců, včetně odvrtů, těsnění a šachtových vložek a kameninového žlábku při napojení přípojky</t>
  </si>
  <si>
    <t>A29</t>
  </si>
  <si>
    <t xml:space="preserve">"ŠD1"  1</t>
  </si>
  <si>
    <t xml:space="preserve">"ŠD2, ŠD5"  2</t>
  </si>
  <si>
    <t>C29</t>
  </si>
  <si>
    <t>"Celkem: "A29+B29</t>
  </si>
  <si>
    <t>894812322</t>
  </si>
  <si>
    <t>Revizní a čistící šachta z polypropylenu PP pro hladké trouby DN 600 šachtové dno (DN šachty / DN trubního vedení) DN 600/250 průtočné 30°,60°,90°</t>
  </si>
  <si>
    <t>1308685456</t>
  </si>
  <si>
    <t xml:space="preserve">"SD3, SD4"  1+1</t>
  </si>
  <si>
    <t>894812332</t>
  </si>
  <si>
    <t>Revizní a čistící šachta z polypropylenu PP pro hladké trouby DN 600 roura šachtová korugovaná, světlé hloubky 2 000 mm</t>
  </si>
  <si>
    <t>-501341288</t>
  </si>
  <si>
    <t>894812339</t>
  </si>
  <si>
    <t>Revizní a čistící šachta z polypropylenu PP pro hladké trouby DN 600 Příplatek k cenám 2331 - 2334 za uříznutí šachtové roury</t>
  </si>
  <si>
    <t>-1238696357</t>
  </si>
  <si>
    <t>894812376</t>
  </si>
  <si>
    <t>Revizní a čistící šachta z polypropylenu PP pro hladké trouby DN 600 poklop (mříž) litinový pro třídu zatížení D400 s betonovým prstencem</t>
  </si>
  <si>
    <t>1587335111</t>
  </si>
  <si>
    <t xml:space="preserve">"ŠD3, ŠD4"  2</t>
  </si>
  <si>
    <t>-1960158322</t>
  </si>
  <si>
    <t>-1443021795</t>
  </si>
  <si>
    <t>C35</t>
  </si>
  <si>
    <t>"Celkem: "A35+B35</t>
  </si>
  <si>
    <t>497298031</t>
  </si>
  <si>
    <t>24.6+34.5</t>
  </si>
  <si>
    <t>977151123R</t>
  </si>
  <si>
    <t>D+ M jádrový vývrt, tvarovka DN 150 a těsnění</t>
  </si>
  <si>
    <t>-1444077661</t>
  </si>
  <si>
    <t>A37</t>
  </si>
  <si>
    <t>998276101</t>
  </si>
  <si>
    <t>Přesun hmot pro trubní vedení hloubené z trub z plastických hmot nebo sklolaminátových pro vodovody nebo kanalizace v otevřeném výkopu dopravní vzdálenost do 15</t>
  </si>
  <si>
    <t>-2111764085</t>
  </si>
  <si>
    <t>Přesun hmot pro trubní vedení hloubené z trub z plastických hmot nebo sklolaminátových pro vodovody nebo kanalizace v otevřeném výkopu dopravní vzdálenost do 15 m</t>
  </si>
  <si>
    <t>89,98</t>
  </si>
  <si>
    <t>680,24</t>
  </si>
  <si>
    <t>1106,06</t>
  </si>
  <si>
    <t>29,551</t>
  </si>
  <si>
    <t>95,762</t>
  </si>
  <si>
    <t>G3</t>
  </si>
  <si>
    <t>147,477</t>
  </si>
  <si>
    <t>H3</t>
  </si>
  <si>
    <t>2,827</t>
  </si>
  <si>
    <t>IO 312 - Splašková kanalizace - přípojky - hala</t>
  </si>
  <si>
    <t>113,47</t>
  </si>
  <si>
    <t>960,49</t>
  </si>
  <si>
    <t>1520,36</t>
  </si>
  <si>
    <t>22,387</t>
  </si>
  <si>
    <t>F6</t>
  </si>
  <si>
    <t>72,547</t>
  </si>
  <si>
    <t>G6</t>
  </si>
  <si>
    <t>111,725</t>
  </si>
  <si>
    <t>-75,516</t>
  </si>
  <si>
    <t>-371,013</t>
  </si>
  <si>
    <t>D13</t>
  </si>
  <si>
    <t>-22,591</t>
  </si>
  <si>
    <t>E13</t>
  </si>
  <si>
    <t>-6,185</t>
  </si>
  <si>
    <t>F13</t>
  </si>
  <si>
    <t>-20,85</t>
  </si>
  <si>
    <t>G13</t>
  </si>
  <si>
    <t>-30,875</t>
  </si>
  <si>
    <t>171,564</t>
  </si>
  <si>
    <t>9,892</t>
  </si>
  <si>
    <t>4,31</t>
  </si>
  <si>
    <t>339,32</t>
  </si>
  <si>
    <t>B19</t>
  </si>
  <si>
    <t>4,182</t>
  </si>
  <si>
    <t>C19</t>
  </si>
  <si>
    <t>5,227</t>
  </si>
  <si>
    <t>B22</t>
  </si>
  <si>
    <t>38,053</t>
  </si>
  <si>
    <t>C22</t>
  </si>
  <si>
    <t>2,006</t>
  </si>
  <si>
    <t>D22</t>
  </si>
  <si>
    <t>E22</t>
  </si>
  <si>
    <t>0,9</t>
  </si>
  <si>
    <t>F22</t>
  </si>
  <si>
    <t>1,125</t>
  </si>
  <si>
    <t>B24</t>
  </si>
  <si>
    <t>8,13</t>
  </si>
  <si>
    <t>C24</t>
  </si>
  <si>
    <t>56,75</t>
  </si>
  <si>
    <t>D24</t>
  </si>
  <si>
    <t>65,58</t>
  </si>
  <si>
    <t>B26</t>
  </si>
  <si>
    <t>85,6</t>
  </si>
  <si>
    <t>C26</t>
  </si>
  <si>
    <t>174,02</t>
  </si>
  <si>
    <t>D26</t>
  </si>
  <si>
    <t>263,93</t>
  </si>
  <si>
    <t>12,95</t>
  </si>
  <si>
    <t>B37</t>
  </si>
  <si>
    <t>B40</t>
  </si>
  <si>
    <t>C40</t>
  </si>
  <si>
    <t>B41</t>
  </si>
  <si>
    <t>133,24</t>
  </si>
  <si>
    <t>C41</t>
  </si>
  <si>
    <t>8,336</t>
  </si>
  <si>
    <t>280352061</t>
  </si>
  <si>
    <t>"ŠJP-11" 20*1</t>
  </si>
  <si>
    <t xml:space="preserve">"ŠJP-12 - ŠJP-15"  20*4</t>
  </si>
  <si>
    <t xml:space="preserve">"ŠJP-16 - ŠJP-20"  20*5</t>
  </si>
  <si>
    <t>D1</t>
  </si>
  <si>
    <t>"Celkem: "A1+B1+C1</t>
  </si>
  <si>
    <t>2005384666</t>
  </si>
  <si>
    <t>1.6*2+1.5+1.5</t>
  </si>
  <si>
    <t>132254206</t>
  </si>
  <si>
    <t>Hloubení zapažených rýh šířky přes 800 do 2 000 mm strojně s urovnáním dna do předepsaného profilu a spádu v hornině třídy těžitelnosti I skupiny 3 přes 1 000 d</t>
  </si>
  <si>
    <t>-1681261153</t>
  </si>
  <si>
    <t>Hloubení zapažených rýh šířky přes 800 do 2 000 mm strojně s urovnáním dna do předepsaného profilu a spádu v hornině třídy těžitelnosti I skupiny 3 přes 1 000 do 5 000 m3</t>
  </si>
  <si>
    <t xml:space="preserve">"přípojky"  47.74</t>
  </si>
  <si>
    <t xml:space="preserve">"SPJ-1"  89.98</t>
  </si>
  <si>
    <t xml:space="preserve">"SPJ-1-1"  680.24</t>
  </si>
  <si>
    <t xml:space="preserve">"SPJ-1-2"  1106.06</t>
  </si>
  <si>
    <t>"SJP-11" (2.64*2.64)*(3.79+(0.2+0.25)*1)</t>
  </si>
  <si>
    <t>"SJP-12 - SJP-15" (2.64*2.64)*(3.7+3.06+2.86+2.32+(0.2+0.25)*4)</t>
  </si>
  <si>
    <t>"SJP-16 - SJP-20" (2.64*2.64)*(3.6+3.25+4.44+4.86+2.76+(0.2+0.25)*5)</t>
  </si>
  <si>
    <t xml:space="preserve">0.6*0.6*3.14159265359/4*1  * (1+4+5)</t>
  </si>
  <si>
    <t>I3</t>
  </si>
  <si>
    <t>"Celkem: "A3+B3+C3+D3+E3+F3+G3+H3</t>
  </si>
  <si>
    <t>J3</t>
  </si>
  <si>
    <t>(2199.637)*0.5</t>
  </si>
  <si>
    <t>132354206</t>
  </si>
  <si>
    <t>Hloubení zapažených rýh šířky přes 800 do 2 000 mm strojně s urovnáním dna do předepsaného profilu a spádu v hornině třídy těžitelnosti II skupiny 4 přes 1 000</t>
  </si>
  <si>
    <t>1596205893</t>
  </si>
  <si>
    <t>Hloubení zapažených rýh šířky přes 800 do 2 000 mm strojně s urovnáním dna do předepsaného profilu a spádu v hornině třídy těžitelnosti II skupiny 4 přes 1 000 do 5 000 m3</t>
  </si>
  <si>
    <t>2199.637*0.5</t>
  </si>
  <si>
    <t>-702495855</t>
  </si>
  <si>
    <t>(6.2)*1.5*1.5</t>
  </si>
  <si>
    <t>1092934089</t>
  </si>
  <si>
    <t xml:space="preserve">"přípojky"  69.24</t>
  </si>
  <si>
    <t xml:space="preserve">"SPJ-1"  113.47</t>
  </si>
  <si>
    <t xml:space="preserve">"SPJ-1-1"  960.49</t>
  </si>
  <si>
    <t xml:space="preserve">"SPJ-1-2"  1520.36</t>
  </si>
  <si>
    <t>"SJP-11" (2.64+2.64)*(3.79+(0.2+0.25)*1)</t>
  </si>
  <si>
    <t>"SJP-12 - SJP-15" (2.64+2.64)*(3.7+3.06+2.86+2.32+(0.2+0.25)*4)</t>
  </si>
  <si>
    <t>"SJP-16 - SJP-20" (2.64+2.64)*(3.6+3.25+4.44+4.86+2.76+(0.2+0.25)*5)</t>
  </si>
  <si>
    <t>H6</t>
  </si>
  <si>
    <t>"Celkem: "A6+B6+C6+D6+E6+F6+G6</t>
  </si>
  <si>
    <t>-1252489681</t>
  </si>
  <si>
    <t>-362766932</t>
  </si>
  <si>
    <t>1672.607+224.299</t>
  </si>
  <si>
    <t>805015774</t>
  </si>
  <si>
    <t>162751137</t>
  </si>
  <si>
    <t>-1563550768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</si>
  <si>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</si>
  <si>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807292398</t>
  </si>
  <si>
    <t>-657716898</t>
  </si>
  <si>
    <t>2199.637*1.67</t>
  </si>
  <si>
    <t>-1047364817</t>
  </si>
  <si>
    <t>2199.637</t>
  </si>
  <si>
    <t xml:space="preserve">"potrubí  DN200" -(1.342*0.862)*(57.75-(0.65+0.65)+8.83)</t>
  </si>
  <si>
    <t xml:space="preserve">"potrubí  DN300"  -(1.455*0.975)*(88.6-(0.65+1.3*2+0.65)+179.02-(0.65+1.3*4+0.65)+4.31)</t>
  </si>
  <si>
    <t xml:space="preserve">"potrubí  DN400"  -(1.586*1.126)*(13.95-(0.65+0.65))</t>
  </si>
  <si>
    <t>"SJP-11" - (((2.64*2.64)*0.15+1.5*1.5*0.1+1.3*1.3*3.14159265359/4*0.8)*1+1.24*1.24*3.14159265359/4*(3.79+(0.2-0.8)*1))</t>
  </si>
  <si>
    <t>"SJP-12 - SJP-15" - (((2.64*2.64)*0.15+1.5*1.5*0.1+1.3*1.3*3.14159265359/4*0.8)*4+1.24*1.24*3.14159265359/4*(3.7+3.06+2.86+2.32+(0.2-0.8)*4))</t>
  </si>
  <si>
    <t>"SJP-16 - SJP-20" - (((2.64*2.64)*0.15+1.5*1.5*0.1+1.3*1.3*3.14159265359/4*0.8)*5+1.24*1.24*3.14159265359/4*(3.6+3.25+4.44+4.86+2.76+(0.2-0.8)*5))</t>
  </si>
  <si>
    <t>H13</t>
  </si>
  <si>
    <t>"Celkem: "A13+B13+C13+D13+E13+F13+G13</t>
  </si>
  <si>
    <t>-1098195007</t>
  </si>
  <si>
    <t>1672.607*2</t>
  </si>
  <si>
    <t>739606809</t>
  </si>
  <si>
    <t xml:space="preserve">"potrubí  DN200"  0.6563*(57.75-(0.65+0.65)+8.83)</t>
  </si>
  <si>
    <t xml:space="preserve">"potrubí  DN300"  0.656*(88.6-(0.65+1.3*2+0.65)+179.02-(0.65+1.3*4+0.65)+4.31)</t>
  </si>
  <si>
    <t xml:space="preserve">"potrubí  DN400"  0.782*(13.95-(0.65+0.65))</t>
  </si>
  <si>
    <t>"Celkem: "A15+B15+C15</t>
  </si>
  <si>
    <t>1647120282</t>
  </si>
  <si>
    <t>224.299*2</t>
  </si>
  <si>
    <t>59853179</t>
  </si>
  <si>
    <t>2.1*4 * (1+4+5)</t>
  </si>
  <si>
    <t>38584118</t>
  </si>
  <si>
    <t xml:space="preserve">"přípojky"  0.7+8.13</t>
  </si>
  <si>
    <t xml:space="preserve">"přípojky"  4.31</t>
  </si>
  <si>
    <t>13.95+(88.6+179.02)+57.75</t>
  </si>
  <si>
    <t>"Celkem: "A18+B18+C18</t>
  </si>
  <si>
    <t>-2064774752</t>
  </si>
  <si>
    <t xml:space="preserve">"ŠJP-11"  (2.64*2.64*0.15)*1</t>
  </si>
  <si>
    <t xml:space="preserve">"ŠJP-12 - ŠJP-15"  (2.64*2.64*0.15)*4</t>
  </si>
  <si>
    <t xml:space="preserve">"ŠJP-16 - ŠJP-20"  (2.64*2.64*0.15)*5</t>
  </si>
  <si>
    <t>D19</t>
  </si>
  <si>
    <t>"Celkem: "A19+B19+C19</t>
  </si>
  <si>
    <t>498317820</t>
  </si>
  <si>
    <t>274</t>
  </si>
  <si>
    <t>-925046667</t>
  </si>
  <si>
    <t xml:space="preserve">"potrubí  DN200"  (57.75-(0.65+0.65)+8.83)/2.5*2</t>
  </si>
  <si>
    <t xml:space="preserve">"potrubí  DN300"  (88.6-(0.65+1.3*2+0.65))/2.5*2</t>
  </si>
  <si>
    <t xml:space="preserve">"potrubí  DN300"  (179.02-(0.65+1.3*4+0.65)+4.31)/2.5*2</t>
  </si>
  <si>
    <t xml:space="preserve">"potrubí  DN400"  (13.95-(0.65+0.65))/2.5*2</t>
  </si>
  <si>
    <t>53+68+142+11</t>
  </si>
  <si>
    <t>1431259819</t>
  </si>
  <si>
    <t>A22</t>
  </si>
  <si>
    <t xml:space="preserve">"potrubí  DN200"  (0.1*1.342)*(57.75-(0.65+0.65)+8.83)</t>
  </si>
  <si>
    <t xml:space="preserve">"potrubí  DN300"  (0.1*1.455)*(88.6-(0.65+1.3*2+0.65)+179.02-(0.65+1.3*4+0.65)+4.31)</t>
  </si>
  <si>
    <t xml:space="preserve">"potrubí  DN400"  (0.1*1.586)*(13.95-(0.65+0.65))</t>
  </si>
  <si>
    <t xml:space="preserve">"ŠJP-11"  (1.5*1.5*0.1)*1</t>
  </si>
  <si>
    <t xml:space="preserve">"ŠJP-12 - ŠJP-15"  (1.5*1.5*0.1)*4</t>
  </si>
  <si>
    <t xml:space="preserve">"ŠJP-16 - ŠJP-20"  (1.5*1.5*0.1)*5</t>
  </si>
  <si>
    <t>G22</t>
  </si>
  <si>
    <t>"Celkem: "A22+B22+C22+D22+E22+F22</t>
  </si>
  <si>
    <t>831352121</t>
  </si>
  <si>
    <t>Montáž potrubí z trub kameninových hrdlových s integrovaným těsněním v otevřeném výkopu ve sklonu do 20 % DN 200</t>
  </si>
  <si>
    <t>-1027279008</t>
  </si>
  <si>
    <t>59710704</t>
  </si>
  <si>
    <t>trouba kameninová glazovaná DN 200 dl 2,50m spojovací systém C Třída 240</t>
  </si>
  <si>
    <t>-1517126754</t>
  </si>
  <si>
    <t xml:space="preserve">"přípojky"  0.7</t>
  </si>
  <si>
    <t xml:space="preserve">"přípojky"  4.14+3.99</t>
  </si>
  <si>
    <t xml:space="preserve">"SJP-1-1"  (57.75-(0.5+0.5))</t>
  </si>
  <si>
    <t>"Celkem: "A24+B24+C24</t>
  </si>
  <si>
    <t>E24</t>
  </si>
  <si>
    <t>D24 * 1.015"Koeficient množství</t>
  </si>
  <si>
    <t>1956759160</t>
  </si>
  <si>
    <t>-1647110080</t>
  </si>
  <si>
    <t xml:space="preserve">"přípojky"  3.61+0.7</t>
  </si>
  <si>
    <t xml:space="preserve">"SJP-1-1"  (88.6-(0.5+1.0*2+0.5))</t>
  </si>
  <si>
    <t xml:space="preserve">"SJP-1-2"  (179.02-(0.5+1.0*4+0.5))</t>
  </si>
  <si>
    <t>"Celkem: "A26+B26+C26</t>
  </si>
  <si>
    <t>E26</t>
  </si>
  <si>
    <t>D26 * 1.015"Koeficient množství</t>
  </si>
  <si>
    <t>158954929</t>
  </si>
  <si>
    <t>1782690630</t>
  </si>
  <si>
    <t xml:space="preserve">"SJP-1"  (13.95-(0.5+0.5))</t>
  </si>
  <si>
    <t>B28</t>
  </si>
  <si>
    <t>A28 * 1.015"Koeficient množství</t>
  </si>
  <si>
    <t>1381169046</t>
  </si>
  <si>
    <t>-1313987439</t>
  </si>
  <si>
    <t>89235R4</t>
  </si>
  <si>
    <t>Zkouška vodotěsnosti potrubí DN 200</t>
  </si>
  <si>
    <t>181729188</t>
  </si>
  <si>
    <t>57.75+8.83</t>
  </si>
  <si>
    <t>1385643369</t>
  </si>
  <si>
    <t>(88.6+179.02)+4.31</t>
  </si>
  <si>
    <t>-773504519</t>
  </si>
  <si>
    <t>13.95</t>
  </si>
  <si>
    <t>1936774906</t>
  </si>
  <si>
    <t xml:space="preserve">"SJP-20"  1</t>
  </si>
  <si>
    <t>-1575981141</t>
  </si>
  <si>
    <t xml:space="preserve">"SJP-15"   1</t>
  </si>
  <si>
    <t xml:space="preserve">"SJP-19"   1</t>
  </si>
  <si>
    <t>896018901</t>
  </si>
  <si>
    <t xml:space="preserve">"SJP-13, SJP-14"   2</t>
  </si>
  <si>
    <t xml:space="preserve">"SJP-18"   1</t>
  </si>
  <si>
    <t>C36</t>
  </si>
  <si>
    <t>"Celkem: "A36+B36</t>
  </si>
  <si>
    <t>89441R5</t>
  </si>
  <si>
    <t>Šachta kanalizační z betonových dílců DN 1000 do 4,0m</t>
  </si>
  <si>
    <t>1661887217</t>
  </si>
  <si>
    <t xml:space="preserve">"SJP-12"   1</t>
  </si>
  <si>
    <t xml:space="preserve">"SJP-16, SJP-17"   2</t>
  </si>
  <si>
    <t>C37</t>
  </si>
  <si>
    <t>"Celkem: "A37+B37</t>
  </si>
  <si>
    <t>593584666</t>
  </si>
  <si>
    <t xml:space="preserve">"SPJ-11"    1</t>
  </si>
  <si>
    <t>-1008725572</t>
  </si>
  <si>
    <t>918682664</t>
  </si>
  <si>
    <t xml:space="preserve">"SJP-11"   1</t>
  </si>
  <si>
    <t xml:space="preserve">"SJP-12, SJP-15"   4</t>
  </si>
  <si>
    <t xml:space="preserve">"SJP-16, SJP-20"  5</t>
  </si>
  <si>
    <t>D40</t>
  </si>
  <si>
    <t>"Celkem: "A40+B40+C40</t>
  </si>
  <si>
    <t>468380362</t>
  </si>
  <si>
    <t>A41</t>
  </si>
  <si>
    <t xml:space="preserve">"potrubí  DN200"  0.414*(57.75-(0.65+0.65))</t>
  </si>
  <si>
    <t xml:space="preserve">"potrubí  DN300"  0.518*(88.6-(0.65+1.3*2+0.65)+179.02-(0.65+1.3*4+0.65))</t>
  </si>
  <si>
    <t xml:space="preserve">"potrubí  DN400"  0.659*(13.95-(0.65+0.65))</t>
  </si>
  <si>
    <t>D41</t>
  </si>
  <si>
    <t>"Celkem: "A41+B41+C41</t>
  </si>
  <si>
    <t>-458529589</t>
  </si>
  <si>
    <t>A42</t>
  </si>
  <si>
    <t>57.75+8.83+(88.6+179.02)+4.31+13.95</t>
  </si>
  <si>
    <t>1264180589</t>
  </si>
  <si>
    <t>26,275</t>
  </si>
  <si>
    <t>0,283</t>
  </si>
  <si>
    <t>19,906</t>
  </si>
  <si>
    <t>-14,819</t>
  </si>
  <si>
    <t>-5,617</t>
  </si>
  <si>
    <t>13,11</t>
  </si>
  <si>
    <t>IO 313 - Splašková kanalizace - přípojka lanovka stanice Pisárky- Lipová</t>
  </si>
  <si>
    <t>-1092959440</t>
  </si>
  <si>
    <t>"ŠJP-41" 10*1</t>
  </si>
  <si>
    <t>132254203</t>
  </si>
  <si>
    <t>Hloubení zapažených rýh šířky přes 800 do 2 000 mm strojně s urovnáním dna do předepsaného profilu a spádu v hornině třídy těžitelnosti I skupiny 3 přes 50 do 1</t>
  </si>
  <si>
    <t>1131980202</t>
  </si>
  <si>
    <t>Hloubení zapažených rýh šířky přes 800 do 2 000 mm strojně s urovnáním dna do předepsaného profilu a spádu v hornině třídy těžitelnosti I skupiny 3 přes 50 do 100 m3</t>
  </si>
  <si>
    <t xml:space="preserve">"SJP-4"  71.24</t>
  </si>
  <si>
    <t>(2.64*2.64)*(3.32+(0.2+0.25)*1)</t>
  </si>
  <si>
    <t xml:space="preserve">0.6*0.6*3.14159265359/4*1  * 1</t>
  </si>
  <si>
    <t>"Celkem: "A2+B2+C2</t>
  </si>
  <si>
    <t>-1513650266</t>
  </si>
  <si>
    <t xml:space="preserve">"SJP-4"  106.16</t>
  </si>
  <si>
    <t>(2.64+2.64)*(3.32+(0.2+0.25)*1)</t>
  </si>
  <si>
    <t>"Celkem: "A3+B3</t>
  </si>
  <si>
    <t>-995202275</t>
  </si>
  <si>
    <t>-312194960</t>
  </si>
  <si>
    <t>77.362+8.407</t>
  </si>
  <si>
    <t>-75220610</t>
  </si>
  <si>
    <t>97.798</t>
  </si>
  <si>
    <t>-72369082</t>
  </si>
  <si>
    <t>-207378288</t>
  </si>
  <si>
    <t>97.798*1.67</t>
  </si>
  <si>
    <t>-440158172</t>
  </si>
  <si>
    <t xml:space="preserve">"potrubí  DN200" -(1.342*0.862)*(14.11-(0.65+0.65))</t>
  </si>
  <si>
    <t>"SJP-41" - (((2.64*2.64)*0.15+1.5*1.5*0.1+1.3*1.3*3.14159265359/4*0.8)*1+1.24*1.24*3.14159265359/4*(3.32+(0.2-0.8)*1))</t>
  </si>
  <si>
    <t>"Celkem: "A9+B9+C9</t>
  </si>
  <si>
    <t>-820871169</t>
  </si>
  <si>
    <t>77.362*2</t>
  </si>
  <si>
    <t>-649792520</t>
  </si>
  <si>
    <t xml:space="preserve">"potrubí  DN200"  0.6563*(14.11-(0.65+0.65))</t>
  </si>
  <si>
    <t>"Celkem: "A11</t>
  </si>
  <si>
    <t>368496959</t>
  </si>
  <si>
    <t>8.407*2</t>
  </si>
  <si>
    <t>-239085375</t>
  </si>
  <si>
    <t>2.1*4 * (1)</t>
  </si>
  <si>
    <t>1455853872</t>
  </si>
  <si>
    <t>14.11</t>
  </si>
  <si>
    <t>-1424990604</t>
  </si>
  <si>
    <t xml:space="preserve">"ŠJP-41"  (2.64*2.64*0.15)*1</t>
  </si>
  <si>
    <t>-147542977</t>
  </si>
  <si>
    <t>631199074</t>
  </si>
  <si>
    <t xml:space="preserve">"potrubí  DN200"  (14.11-(0.65+0.65))/2.5*2</t>
  </si>
  <si>
    <t>B17</t>
  </si>
  <si>
    <t>1157558298</t>
  </si>
  <si>
    <t xml:space="preserve">"potrubí  DN200"  (0.1*1.342)*(14.11-(0.65+0.65))</t>
  </si>
  <si>
    <t xml:space="preserve">"ŠJP-41"  (1.5*1.5*0.1)*1</t>
  </si>
  <si>
    <t>"Celkem: "A18+B18</t>
  </si>
  <si>
    <t>492031594</t>
  </si>
  <si>
    <t>128316960</t>
  </si>
  <si>
    <t xml:space="preserve">"SJP-4"  (14.11-(0.5+0.5))</t>
  </si>
  <si>
    <t>-1631365931</t>
  </si>
  <si>
    <t xml:space="preserve">"čerpací studna u šachet"  (1)</t>
  </si>
  <si>
    <t>1635627356</t>
  </si>
  <si>
    <t>2012136316</t>
  </si>
  <si>
    <t>1690259665</t>
  </si>
  <si>
    <t xml:space="preserve">"SJP-41"    1 </t>
  </si>
  <si>
    <t>264799920</t>
  </si>
  <si>
    <t>1630548665</t>
  </si>
  <si>
    <t>-1398469785</t>
  </si>
  <si>
    <t xml:space="preserve">"potrubí  DN200"  0.414*(14.11-(0.65+0.65))</t>
  </si>
  <si>
    <t>"Celkem: "A27</t>
  </si>
  <si>
    <t>-1321131649</t>
  </si>
  <si>
    <t>499057148</t>
  </si>
  <si>
    <t>507,28</t>
  </si>
  <si>
    <t>101,477</t>
  </si>
  <si>
    <t>697,29</t>
  </si>
  <si>
    <t>76,877</t>
  </si>
  <si>
    <t>-4,627</t>
  </si>
  <si>
    <t>-189,996</t>
  </si>
  <si>
    <t>-22,905</t>
  </si>
  <si>
    <t>IO 315 - Jednotná kanalizace - přípojka Retail Park Nový Tuzex s.r.o.</t>
  </si>
  <si>
    <t>87,858</t>
  </si>
  <si>
    <t>19,487</t>
  </si>
  <si>
    <t>135,13</t>
  </si>
  <si>
    <t>69,376</t>
  </si>
  <si>
    <t>839274066</t>
  </si>
  <si>
    <t xml:space="preserve">"ŠJP-51 - ŠJP-55"  10*5</t>
  </si>
  <si>
    <t xml:space="preserve">"přečerpávání splašků"  12*5</t>
  </si>
  <si>
    <t>1194063015</t>
  </si>
  <si>
    <t>1.5+1.5</t>
  </si>
  <si>
    <t>119001411</t>
  </si>
  <si>
    <t>-316469835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</si>
  <si>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</si>
  <si>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4*1.5</t>
  </si>
  <si>
    <t>1672089018</t>
  </si>
  <si>
    <t xml:space="preserve">"přípojky"  2.5*1.342*4</t>
  </si>
  <si>
    <t xml:space="preserve">"SJP-5"  507.28</t>
  </si>
  <si>
    <t>(2.64*2.64)*(2.83+2.76+1.92+2.48+2.32+(0.2+0.25)*5)</t>
  </si>
  <si>
    <t>"Celkem: "A4+B4+C4+D4</t>
  </si>
  <si>
    <t>-1183490148</t>
  </si>
  <si>
    <t>(3+6)*1.5*1.5</t>
  </si>
  <si>
    <t>2092848677</t>
  </si>
  <si>
    <t xml:space="preserve">"přípojky"  2.5*2*4</t>
  </si>
  <si>
    <t xml:space="preserve">"SJP-5"  697.29</t>
  </si>
  <si>
    <t>(2.64+2.64)*(2.83+2.76+1.92+2.48+2.32+(0.2+0.25)*5)</t>
  </si>
  <si>
    <t>"Celkem: "A6+B6+C6</t>
  </si>
  <si>
    <t>1058613023</t>
  </si>
  <si>
    <t>2126260396</t>
  </si>
  <si>
    <t>406.063+90.483</t>
  </si>
  <si>
    <t>1980931419</t>
  </si>
  <si>
    <t>623.591</t>
  </si>
  <si>
    <t>-2031402197</t>
  </si>
  <si>
    <t>761390499</t>
  </si>
  <si>
    <t>623.591*1.67</t>
  </si>
  <si>
    <t>-81024811</t>
  </si>
  <si>
    <t xml:space="preserve">"potrubí  DN200"  - (1.342*0.862)*(4)</t>
  </si>
  <si>
    <t xml:space="preserve">"potrubí  DN300"  - (1.455*0.975)*(139.13-(0.65+1.3*3+0.65))</t>
  </si>
  <si>
    <t>"SJP-51 - SJP55" - (((2.64*2.64)*0.15+1.5*1.5*0.1+1.3*1.3*3.14159265359/4*0.8)*5+1.24*1.24*3.14159265359/4*(2.83+2.76+1.92+2.48+2.32+(0.2-0.8)*5))</t>
  </si>
  <si>
    <t>"Celkem: "A12+B12+C12+D12</t>
  </si>
  <si>
    <t>-1130968155</t>
  </si>
  <si>
    <t>406.063*2</t>
  </si>
  <si>
    <t>961526822</t>
  </si>
  <si>
    <t xml:space="preserve">"potrubí  DN200"  0.6563*(4*1)</t>
  </si>
  <si>
    <t xml:space="preserve">"potrubí  DN300"  0.656*(139.13-(0.65+1.3*3+0.65))</t>
  </si>
  <si>
    <t>"Celkem: "A14+B14</t>
  </si>
  <si>
    <t>-1435475906</t>
  </si>
  <si>
    <t>90.483*2</t>
  </si>
  <si>
    <t>1207560134</t>
  </si>
  <si>
    <t>2.1*4 * (5)</t>
  </si>
  <si>
    <t>-193501154</t>
  </si>
  <si>
    <t>139.13</t>
  </si>
  <si>
    <t>1388865395</t>
  </si>
  <si>
    <t xml:space="preserve">"ŠJP-51 - ŠJP-55"  (2.64*2.64*0.15)*5</t>
  </si>
  <si>
    <t>29879327</t>
  </si>
  <si>
    <t>1448608469</t>
  </si>
  <si>
    <t xml:space="preserve">"potrubí  DN200"  (4)*2</t>
  </si>
  <si>
    <t xml:space="preserve">"potrubí  DN300"  (139.13-(0.65+1.3*3+0.65))/2.5*2</t>
  </si>
  <si>
    <t>8+108</t>
  </si>
  <si>
    <t>667407618</t>
  </si>
  <si>
    <t xml:space="preserve">"potrubí  DN200"  (0.1*1.342)*(4)</t>
  </si>
  <si>
    <t xml:space="preserve">"potrubí  DN300"  (0.1*1.455)*(139.13-(0.65+1.3*3+0.65))</t>
  </si>
  <si>
    <t xml:space="preserve">"SJP-51 - SJP-55"  (1.5*1.5*0.1)*5</t>
  </si>
  <si>
    <t>"Celkem: "A21+B21+C21</t>
  </si>
  <si>
    <t>1418765525</t>
  </si>
  <si>
    <t>-1579828621</t>
  </si>
  <si>
    <t xml:space="preserve">"přípojky"  1*4</t>
  </si>
  <si>
    <t>1156825178</t>
  </si>
  <si>
    <t>1479513079</t>
  </si>
  <si>
    <t xml:space="preserve">"SJP-5"  (139.13-(0.5+1.0*3+0.5))</t>
  </si>
  <si>
    <t>837371221</t>
  </si>
  <si>
    <t>Montáž kameninových tvarovek na potrubí z trub kameninových v otevřeném výkopu s integrovaným těsněním odbočných DN 300</t>
  </si>
  <si>
    <t>1656564379</t>
  </si>
  <si>
    <t>59711773</t>
  </si>
  <si>
    <t>odbočka kameninová glazovaná jednoduchá kolmá DN 300/200 dl 600mm spojovací systém F/F tř.160/160</t>
  </si>
  <si>
    <t>-1279852938</t>
  </si>
  <si>
    <t>"přípojky" 3</t>
  </si>
  <si>
    <t>1471072442</t>
  </si>
  <si>
    <t xml:space="preserve">"čerpací studna u šachet"  (5)</t>
  </si>
  <si>
    <t>22181123</t>
  </si>
  <si>
    <t>-135597074</t>
  </si>
  <si>
    <t>-1730944078</t>
  </si>
  <si>
    <t>-1861862767</t>
  </si>
  <si>
    <t xml:space="preserve">"SJP-53"  1</t>
  </si>
  <si>
    <t>534184345</t>
  </si>
  <si>
    <t xml:space="preserve">"SJP-54, SJP-55"    2</t>
  </si>
  <si>
    <t>-461088653</t>
  </si>
  <si>
    <t xml:space="preserve">"SJP-51, SJP-52"    2</t>
  </si>
  <si>
    <t>470610626</t>
  </si>
  <si>
    <t>-17931721</t>
  </si>
  <si>
    <t xml:space="preserve">"SJP-51, SJP-52, SJP-53, SJP-54, SJP-55"    5</t>
  </si>
  <si>
    <t>-124570511</t>
  </si>
  <si>
    <t xml:space="preserve">"potrubí  DN200"  0.414*(4)</t>
  </si>
  <si>
    <t xml:space="preserve">"potrubí  DN300"  0.518*(139.13-(0.65+1.3*3+0.65))</t>
  </si>
  <si>
    <t>1184336183</t>
  </si>
  <si>
    <t>-180596842</t>
  </si>
  <si>
    <t>19,83</t>
  </si>
  <si>
    <t>34,012</t>
  </si>
  <si>
    <t>25,766</t>
  </si>
  <si>
    <t>-27,706</t>
  </si>
  <si>
    <t>-6,958</t>
  </si>
  <si>
    <t>IO 316 - Splašková kanalizace - přípojka provizorium</t>
  </si>
  <si>
    <t>543534833</t>
  </si>
  <si>
    <t xml:space="preserve">"ŠJP-31"  20</t>
  </si>
  <si>
    <t>-1065970629</t>
  </si>
  <si>
    <t>1.5</t>
  </si>
  <si>
    <t>-826367358</t>
  </si>
  <si>
    <t xml:space="preserve">"SJP-31"  127.99</t>
  </si>
  <si>
    <t>(2.64*2.64)*(4.43+(0.2+0.25)*1)</t>
  </si>
  <si>
    <t>"Celkem: "A3+B3+C3</t>
  </si>
  <si>
    <t>(162.285)*0.5</t>
  </si>
  <si>
    <t>132354204</t>
  </si>
  <si>
    <t>Hloubení zapažených rýh šířky přes 800 do 2 000 mm strojně s urovnáním dna do předepsaného profilu a spádu v hornině třídy těžitelnosti II skupiny 4 přes 100 do</t>
  </si>
  <si>
    <t>640945773</t>
  </si>
  <si>
    <t>Hloubení zapažených rýh šířky přes 800 do 2 000 mm strojně s urovnáním dna do předepsaného profilu a spádu v hornině třídy těžitelnosti II skupiny 4 přes 100 do 500 m3</t>
  </si>
  <si>
    <t>162.285*0.5</t>
  </si>
  <si>
    <t>-301608459</t>
  </si>
  <si>
    <t>(1.5)*1.5*1.5</t>
  </si>
  <si>
    <t>151811142</t>
  </si>
  <si>
    <t>Zřízení pažicích boxů pro pažení a rozepření stěn rýh podzemního vedení hloubka výkopu přes 4 do 6 m, šířka přes 1,2 do 2,5 m</t>
  </si>
  <si>
    <t>-515375359</t>
  </si>
  <si>
    <t xml:space="preserve">"SJP-31"  175.93</t>
  </si>
  <si>
    <t>(2.64+2.64)*(4.43+(0.2+0.25)*1)</t>
  </si>
  <si>
    <t>"Celkem: "A6+B6</t>
  </si>
  <si>
    <t>151811242</t>
  </si>
  <si>
    <t>Odstranění pažicích boxů pro pažení a rozepření stěn rýh podzemního vedení hloubka výkopu přes 4 do 6 m, šířka přes 1,2 do 2,5 m</t>
  </si>
  <si>
    <t>-2070304619</t>
  </si>
  <si>
    <t>-554749993</t>
  </si>
  <si>
    <t>127.621+12.812</t>
  </si>
  <si>
    <t>1819832255</t>
  </si>
  <si>
    <t>938360377</t>
  </si>
  <si>
    <t>1680116313</t>
  </si>
  <si>
    <t>1670308140</t>
  </si>
  <si>
    <t>162.285*1.67</t>
  </si>
  <si>
    <t>-1519705003</t>
  </si>
  <si>
    <t>162.285</t>
  </si>
  <si>
    <t xml:space="preserve">"potrubí  DN300"  -(1.455*0.975)*(20.83-(0.65+0.65))</t>
  </si>
  <si>
    <t>"SJP-31" - (((2.64*2.64)*0.15+1.5*1.5*0.1+1.3*1.3*3.14159265359/4*0.8)*1+1.24*1.24*3.14159265359/4*(4.43+(0.2-0.8)*1))</t>
  </si>
  <si>
    <t>"Celkem: "A13+B13+C13</t>
  </si>
  <si>
    <t>-269510486</t>
  </si>
  <si>
    <t>127.621*2</t>
  </si>
  <si>
    <t>-543560913</t>
  </si>
  <si>
    <t xml:space="preserve">"potrubí  DN300"  0.656*(20.83-(0.65+0.65))</t>
  </si>
  <si>
    <t>"Celkem: "A15</t>
  </si>
  <si>
    <t>215555489</t>
  </si>
  <si>
    <t>12.812*2</t>
  </si>
  <si>
    <t>597769176</t>
  </si>
  <si>
    <t>2128892300</t>
  </si>
  <si>
    <t>20.83</t>
  </si>
  <si>
    <t>-1794187848</t>
  </si>
  <si>
    <t xml:space="preserve">"ŠJP-31"  (2.64*2.64*0.15)*1</t>
  </si>
  <si>
    <t>-1575669616</t>
  </si>
  <si>
    <t>-1910696279</t>
  </si>
  <si>
    <t xml:space="preserve">"potrubí  DN300"  (20.83-(0.65+0.65))/2.5*2</t>
  </si>
  <si>
    <t>1854346903</t>
  </si>
  <si>
    <t xml:space="preserve">"potrubí  DN300"  (0.1*1.455)*(20.83-(0.65+0.65))</t>
  </si>
  <si>
    <t xml:space="preserve">"ŠJP-31"  (1.5*1.5*0.1)*1</t>
  </si>
  <si>
    <t>"Celkem: "A22+B22</t>
  </si>
  <si>
    <t>-748114349</t>
  </si>
  <si>
    <t>1030859629</t>
  </si>
  <si>
    <t xml:space="preserve">"SJP-5"  (20.83-(0.5+0.5))</t>
  </si>
  <si>
    <t>A24 * 1.015"Koeficient množství</t>
  </si>
  <si>
    <t>850361905</t>
  </si>
  <si>
    <t>-1236211480</t>
  </si>
  <si>
    <t>-1579789055</t>
  </si>
  <si>
    <t>-876454776</t>
  </si>
  <si>
    <t xml:space="preserve">"SJP-31"   1</t>
  </si>
  <si>
    <t>899103112</t>
  </si>
  <si>
    <t>Osazení poklopů litinových a ocelových včetně rámů pro třídu zatížení B125, C250</t>
  </si>
  <si>
    <t>-938131982</t>
  </si>
  <si>
    <t>28661933</t>
  </si>
  <si>
    <t xml:space="preserve">poklop šachtový litinový  DN 600 pro třídu zatížení B125</t>
  </si>
  <si>
    <t>-1311900897</t>
  </si>
  <si>
    <t>-222563671</t>
  </si>
  <si>
    <t xml:space="preserve">"potrubí  DN300"  0.518*(20.83-(0.65+0.65))</t>
  </si>
  <si>
    <t>B31</t>
  </si>
  <si>
    <t>"Celkem: "A31</t>
  </si>
  <si>
    <t>1336550916</t>
  </si>
  <si>
    <t>916111122</t>
  </si>
  <si>
    <t>Osazení silniční obruby z dlažebních kostek v jedné řadě s ložem tl. přes 50 do 100 mm, s vyplněním a zatřením spár cementovou maltou z drobných kostek bez bočn</t>
  </si>
  <si>
    <t>1139750713</t>
  </si>
  <si>
    <t>Osazení silniční obruby z dlažebních kostek v jedné řadě s ložem tl. přes 50 do 100 mm, s vyplněním a zatřením spár cementovou maltou z drobných kostek bez boční opěry, do lože z betonu prostého</t>
  </si>
  <si>
    <t xml:space="preserve">"SJP-31"  (2.6+3.2)*1</t>
  </si>
  <si>
    <t>-1913990743</t>
  </si>
  <si>
    <t>(2.6+3.2)*0.1</t>
  </si>
  <si>
    <t>317390569</t>
  </si>
  <si>
    <t>306,51</t>
  </si>
  <si>
    <t>169,082</t>
  </si>
  <si>
    <t>52,202</t>
  </si>
  <si>
    <t>2,545</t>
  </si>
  <si>
    <t>B5</t>
  </si>
  <si>
    <t>466,17</t>
  </si>
  <si>
    <t>C5</t>
  </si>
  <si>
    <t>128,093</t>
  </si>
  <si>
    <t>D5</t>
  </si>
  <si>
    <t>39,547</t>
  </si>
  <si>
    <t>-248,793</t>
  </si>
  <si>
    <t>-163,318</t>
  </si>
  <si>
    <t>IO 321.2 - Dešťová kanalizace - 1.etapa</t>
  </si>
  <si>
    <t>D11</t>
  </si>
  <si>
    <t>-36,747</t>
  </si>
  <si>
    <t>E11</t>
  </si>
  <si>
    <t>-11,174</t>
  </si>
  <si>
    <t>124,53</t>
  </si>
  <si>
    <t>20,415</t>
  </si>
  <si>
    <t>C17</t>
  </si>
  <si>
    <t>D17</t>
  </si>
  <si>
    <t>E17</t>
  </si>
  <si>
    <t>76,03</t>
  </si>
  <si>
    <t>266,42</t>
  </si>
  <si>
    <t>146,72</t>
  </si>
  <si>
    <t>B32</t>
  </si>
  <si>
    <t>-860630130</t>
  </si>
  <si>
    <t xml:space="preserve"> 10* (3+4+2)</t>
  </si>
  <si>
    <t>1661706037</t>
  </si>
  <si>
    <t>1.4+1.35*2+1.35</t>
  </si>
  <si>
    <t>-1227178248</t>
  </si>
  <si>
    <t xml:space="preserve">"SD-1"  1449.85</t>
  </si>
  <si>
    <t xml:space="preserve">"SD-1-1"  306.51</t>
  </si>
  <si>
    <t>"SD-1" (2.64*2.64)*(2.17+2.39+3.14+4.51+4.18+2.64+2.08+(0.2+0.25)*7)</t>
  </si>
  <si>
    <t>"SD-1-1" (2.64*2.64)*(1.82+4.77+(0.2+0.25)*2)</t>
  </si>
  <si>
    <t xml:space="preserve">0.6*0.6*3.14159265359/4*1  * 9</t>
  </si>
  <si>
    <t>-834181537</t>
  </si>
  <si>
    <t>(5.45)*1.5*1.5</t>
  </si>
  <si>
    <t>987329307</t>
  </si>
  <si>
    <t xml:space="preserve">"SD-1"  2157.13</t>
  </si>
  <si>
    <t xml:space="preserve">"SD-1-1"  466.17</t>
  </si>
  <si>
    <t>"SD-1" (2.64+2.64)*(2.17+2.39+3.14+4.51+4.18+2.64+2.08+(0.2+0.25)*7)</t>
  </si>
  <si>
    <t>"SD-1-1" (2.64+2.64)*(1.82+4.77+(0.2+0.25)*2)</t>
  </si>
  <si>
    <t>E5</t>
  </si>
  <si>
    <t>"Celkem: "A5+B5+C5+D5</t>
  </si>
  <si>
    <t>1850263207</t>
  </si>
  <si>
    <t>1836266006</t>
  </si>
  <si>
    <t>1520.157+317.96</t>
  </si>
  <si>
    <t>342230314</t>
  </si>
  <si>
    <t>1980.189</t>
  </si>
  <si>
    <t>-861964655</t>
  </si>
  <si>
    <t>777203421</t>
  </si>
  <si>
    <t>1980.189*1.67</t>
  </si>
  <si>
    <t>859602035</t>
  </si>
  <si>
    <t xml:space="preserve">"potrubí  DN300"  -1.315*0.715*(194.38-(0.65+1.3*3+0.65)+78.03-(0.65+1.3*1+0.65))</t>
  </si>
  <si>
    <t xml:space="preserve">"potrubí  DN400"  -1.4*0.8*(149.72-(0.65+1.3*2+0.65))</t>
  </si>
  <si>
    <t>"SD-1" - (((2.64*2.64)*0.15+1.5*1.5*0.1+1.3*1.3*3.14159265359/4*0.8)*7+1.24*1.24*3.14159265359/4*(2.17+2.39+3.14+4.51+4.18+2.64+2.08+(0.2-0.8)*7))</t>
  </si>
  <si>
    <t>"SD-1-1" - (((2.64*2.64)*0.15+1.5*1.5*0.1+1.3*1.3*3.14159265359/4*0.8)*2+1.24*1.24*3.14159265359/4*(1.82+4.77+(0.2-0.8)*2))</t>
  </si>
  <si>
    <t>F11</t>
  </si>
  <si>
    <t>"Celkem: "A11+B11+C11+D11+E11</t>
  </si>
  <si>
    <t>691725925</t>
  </si>
  <si>
    <t>1520.157*2</t>
  </si>
  <si>
    <t>549396767</t>
  </si>
  <si>
    <t xml:space="preserve">"potrubí  DN300"  0.731*(194.38-(0.65+1.3*3+0.65)+78.03-(0.65+1.3*1+0.65))</t>
  </si>
  <si>
    <t xml:space="preserve">"potrubí  DN400"  0.854*(149.72-(0.65+1.3*2+0.65))</t>
  </si>
  <si>
    <t>-1353883414</t>
  </si>
  <si>
    <t>317.96*2</t>
  </si>
  <si>
    <t>201386917</t>
  </si>
  <si>
    <t>2.1*4 * (3+4+2)</t>
  </si>
  <si>
    <t>-1422130841</t>
  </si>
  <si>
    <t>149.72+(194.38+78.03)</t>
  </si>
  <si>
    <t>-1204570113</t>
  </si>
  <si>
    <t xml:space="preserve">"potrubí  DN300"  0.1*1.315*(194.38-(0.65+1.3*3+0.65)+78.03-(0.65+1.3*1+0.65))</t>
  </si>
  <si>
    <t xml:space="preserve">"potrubí  DN400"  0.1*1.4*(149.72-(0.65+1.3*2+0.65))</t>
  </si>
  <si>
    <t xml:space="preserve">"ŠD9 - ŠD11"  (2.64*2.64*0.15)*3</t>
  </si>
  <si>
    <t xml:space="preserve">"ŠD12 - ŠD15"  (2.64*2.64*0.15)*4</t>
  </si>
  <si>
    <t xml:space="preserve">"ŠD16 - ŠD17"  (2.64*2.64*0.15)*2</t>
  </si>
  <si>
    <t>F17</t>
  </si>
  <si>
    <t>"Celkem: "A17+B17+C17+D17+E17</t>
  </si>
  <si>
    <t>-619374223</t>
  </si>
  <si>
    <t xml:space="preserve">"ŠD9 - ŠD11"  (1.5*1.5*0.1)*3</t>
  </si>
  <si>
    <t xml:space="preserve">"ŠD12 - ŠD15"  (1.5*1.5*0.1)*4</t>
  </si>
  <si>
    <t xml:space="preserve">"ŠD16 - ŠD17"  (1.5*1.5*0.1)*2</t>
  </si>
  <si>
    <t>871370320</t>
  </si>
  <si>
    <t>Montáž kanalizačního potrubí z plastů z polypropylenu PP hladkého plnostěnného SN 12 DN 300</t>
  </si>
  <si>
    <t>-363950926</t>
  </si>
  <si>
    <t>28617040</t>
  </si>
  <si>
    <t>trubka kanalizační PP plnostěnná třívrstvá DN 300x6000mm SN12</t>
  </si>
  <si>
    <t>-1418936194</t>
  </si>
  <si>
    <t>"SD-1" 194.39-(0.5+1.0*3+0.5)</t>
  </si>
  <si>
    <t>"SD-1-1" 78.03-(0.5+1.0+0.5)</t>
  </si>
  <si>
    <t>"Celkem: "A20+B20</t>
  </si>
  <si>
    <t>C20 * 1.015"Koeficient množství</t>
  </si>
  <si>
    <t>871390320</t>
  </si>
  <si>
    <t>Montáž kanalizačního potrubí z plastů z polypropylenu PP hladkého plnostěnného SN 12 DN 400</t>
  </si>
  <si>
    <t>-1310256355</t>
  </si>
  <si>
    <t>28617041</t>
  </si>
  <si>
    <t>trubka kanalizační PP plnostěnná třívrstvá DN 400x6000mm SN12</t>
  </si>
  <si>
    <t>-1352521465</t>
  </si>
  <si>
    <t>"SD-1" 149.72-(0.5+1.0*2+0.5)</t>
  </si>
  <si>
    <t>A22 * 1.015"Koeficient množství</t>
  </si>
  <si>
    <t>50180005</t>
  </si>
  <si>
    <t xml:space="preserve">"čerpací studna u šachet"  3+4+2</t>
  </si>
  <si>
    <t>-333816254</t>
  </si>
  <si>
    <t>-1799080433</t>
  </si>
  <si>
    <t>194.38+78.03</t>
  </si>
  <si>
    <t>-1762355824</t>
  </si>
  <si>
    <t>149.72</t>
  </si>
  <si>
    <t>89441R1</t>
  </si>
  <si>
    <t>Šachta kanalizační z betonových dílců DN 1000 do 2,0m</t>
  </si>
  <si>
    <t>-529626023</t>
  </si>
  <si>
    <t xml:space="preserve">"SD11, SD12, SD13, SD14"  4</t>
  </si>
  <si>
    <t>-1002649542</t>
  </si>
  <si>
    <t xml:space="preserve">"SD9, SD10, SD15"  3</t>
  </si>
  <si>
    <t>-262834089</t>
  </si>
  <si>
    <t xml:space="preserve">"SD16"  1</t>
  </si>
  <si>
    <t>-619904377</t>
  </si>
  <si>
    <t xml:space="preserve">"SD17"    1</t>
  </si>
  <si>
    <t>-8695374</t>
  </si>
  <si>
    <t>585086127</t>
  </si>
  <si>
    <t>"SD9, SD10, SD11, SD12, SD13, SD14, SD15" 7</t>
  </si>
  <si>
    <t xml:space="preserve">"SD16, SD17"  2</t>
  </si>
  <si>
    <t>C32</t>
  </si>
  <si>
    <t>"Celkem: "A32+B32</t>
  </si>
  <si>
    <t>-896994114</t>
  </si>
  <si>
    <t>1012846081</t>
  </si>
  <si>
    <t>22,582</t>
  </si>
  <si>
    <t>50,493</t>
  </si>
  <si>
    <t>0,848</t>
  </si>
  <si>
    <t>17,82</t>
  </si>
  <si>
    <t>33,245</t>
  </si>
  <si>
    <t>8,991</t>
  </si>
  <si>
    <t>B8</t>
  </si>
  <si>
    <t>29,7</t>
  </si>
  <si>
    <t>C8</t>
  </si>
  <si>
    <t>25,186</t>
  </si>
  <si>
    <t>D8</t>
  </si>
  <si>
    <t>6,811</t>
  </si>
  <si>
    <t>IO 324 - Dešťová kanalizace - napojení parkoviště hala - bus, taxi</t>
  </si>
  <si>
    <t>62,338</t>
  </si>
  <si>
    <t>-24,624</t>
  </si>
  <si>
    <t>-57,574</t>
  </si>
  <si>
    <t>D16</t>
  </si>
  <si>
    <t>-13,159</t>
  </si>
  <si>
    <t>E16</t>
  </si>
  <si>
    <t>-4,977</t>
  </si>
  <si>
    <t>F16</t>
  </si>
  <si>
    <t>-173,591</t>
  </si>
  <si>
    <t>G16</t>
  </si>
  <si>
    <t>-8,953</t>
  </si>
  <si>
    <t>H16</t>
  </si>
  <si>
    <t>-2,622</t>
  </si>
  <si>
    <t>45,209</t>
  </si>
  <si>
    <t>8,4</t>
  </si>
  <si>
    <t>25,2</t>
  </si>
  <si>
    <t>E20</t>
  </si>
  <si>
    <t>8,858</t>
  </si>
  <si>
    <t>C25</t>
  </si>
  <si>
    <t>1,575</t>
  </si>
  <si>
    <t>D25</t>
  </si>
  <si>
    <t>E25</t>
  </si>
  <si>
    <t>16,497</t>
  </si>
  <si>
    <t>F25</t>
  </si>
  <si>
    <t>G25</t>
  </si>
  <si>
    <t>C28</t>
  </si>
  <si>
    <t>D28</t>
  </si>
  <si>
    <t>10,16</t>
  </si>
  <si>
    <t>C31</t>
  </si>
  <si>
    <t>34,65</t>
  </si>
  <si>
    <t>72,06</t>
  </si>
  <si>
    <t>B43</t>
  </si>
  <si>
    <t>B48</t>
  </si>
  <si>
    <t>B50</t>
  </si>
  <si>
    <t>C50</t>
  </si>
  <si>
    <t>D50</t>
  </si>
  <si>
    <t>E50</t>
  </si>
  <si>
    <t>767 - Konstrukce zámečnické</t>
  </si>
  <si>
    <t>1611267865</t>
  </si>
  <si>
    <t xml:space="preserve"> 20* (1+1+1)  + 10*3</t>
  </si>
  <si>
    <t>131251205</t>
  </si>
  <si>
    <t>Hloubení zapažených jam a zářezů strojně s urovnáním dna do předepsaného profilu a spádu v hornině třídy těžitelnosti I skupiny 3 přes 500 do 1 000 m3</t>
  </si>
  <si>
    <t>828494796</t>
  </si>
  <si>
    <t xml:space="preserve">"RN3"  23.4*4.7*(3.85-0.7)</t>
  </si>
  <si>
    <t xml:space="preserve">"REG"  2.64*2.64*(2.79+0.45)</t>
  </si>
  <si>
    <t xml:space="preserve">"ORL"  3.24*3.24*(4.81)</t>
  </si>
  <si>
    <t xml:space="preserve">0.6*0.6*3.14159265359/4*1  * 3</t>
  </si>
  <si>
    <t>"Celkem: "A2+B2+C2+D2</t>
  </si>
  <si>
    <t>-1180268627</t>
  </si>
  <si>
    <t xml:space="preserve">"SDP-5"  189.24</t>
  </si>
  <si>
    <t xml:space="preserve">"SDP-5-1"  17.82</t>
  </si>
  <si>
    <t xml:space="preserve">"SDP-51 - SDP-53"  (2.64*2.64)*(1.06+1.45+0.91+(0.2+0.25)*3)</t>
  </si>
  <si>
    <t xml:space="preserve">"SDP-54"   (2.64*2.64)*(0.84+(0.2+0.25))</t>
  </si>
  <si>
    <t>"Celkem: "A3+B3+C3+D3</t>
  </si>
  <si>
    <t>151201201</t>
  </si>
  <si>
    <t>Zřízení pažení stěn výkopu bez rozepření nebo vzepření zátažné, hloubky do 4 m</t>
  </si>
  <si>
    <t>1473304000</t>
  </si>
  <si>
    <t xml:space="preserve">"RN3"  (23.4+4.7)*2*(3.85-0.7)</t>
  </si>
  <si>
    <t>151201211</t>
  </si>
  <si>
    <t>Odstranění pažení stěn výkopu bez rozepření nebo vzepření s uložením pažin na vzdálenost do 3 m od okraje výkopu zátažné, hloubky do 4 m</t>
  </si>
  <si>
    <t>-1441810076</t>
  </si>
  <si>
    <t>151201301</t>
  </si>
  <si>
    <t>Zřízení rozepření zapažených stěn výkopů s potřebným přepažováním při pažení zátažném, hloubky do 4 m</t>
  </si>
  <si>
    <t>1406645472</t>
  </si>
  <si>
    <t>151201311</t>
  </si>
  <si>
    <t>Odstranění rozepření stěn výkopů s uložením materiálu na vzdálenost do 3 m od okraje výkopu pažení zátažného, hloubky do 4 m</t>
  </si>
  <si>
    <t>-911914937</t>
  </si>
  <si>
    <t>-77348253</t>
  </si>
  <si>
    <t xml:space="preserve">"SDP-5"  305.39</t>
  </si>
  <si>
    <t xml:space="preserve">"SDP-5-1"  29.7</t>
  </si>
  <si>
    <t xml:space="preserve">"SDP-51 - SDP-53"  (2.64+2.64)*(1.06+1.45+0.91+(0.2+0.25)*3)</t>
  </si>
  <si>
    <t xml:space="preserve">"SDP-54"   (2.64+2.64)*(0.84+(0.2+0.25))</t>
  </si>
  <si>
    <t>E8</t>
  </si>
  <si>
    <t>"Celkem: "A8+B8+C8+D8</t>
  </si>
  <si>
    <t>151811133</t>
  </si>
  <si>
    <t>Zřízení pažicích boxů pro pažení a rozepření stěn rýh podzemního vedení hloubka výkopu do 4 m, šířka přes 2,5 do 5 m</t>
  </si>
  <si>
    <t>1661297954</t>
  </si>
  <si>
    <t xml:space="preserve">"REG"  (2.64+2.64)*2*(2.79+0.45)</t>
  </si>
  <si>
    <t xml:space="preserve">"ORL"  (3.24+3.24)*2*(4.81)</t>
  </si>
  <si>
    <t>"Celkem: "A9+B9</t>
  </si>
  <si>
    <t>-762218279</t>
  </si>
  <si>
    <t>151811233</t>
  </si>
  <si>
    <t>Odstranění pažicích boxů pro pažení a rozepření stěn rýh podzemního vedení hloubka výkopu do 4 m, šířka přes 2,5 do 5 m</t>
  </si>
  <si>
    <t>1125036458</t>
  </si>
  <si>
    <t>-903991625</t>
  </si>
  <si>
    <t>384.156+64.669</t>
  </si>
  <si>
    <t>-1045810779</t>
  </si>
  <si>
    <t>249.296+420.36</t>
  </si>
  <si>
    <t>1136721036</t>
  </si>
  <si>
    <t>-2031269255</t>
  </si>
  <si>
    <t>(249.296+420.36)*1.67</t>
  </si>
  <si>
    <t>494269740</t>
  </si>
  <si>
    <t xml:space="preserve">"potrubí  DN200"  -(1.2*0.6*(25.49-(0.65+0.65)+13.26-(2.6+0.65)))</t>
  </si>
  <si>
    <t xml:space="preserve">"potrubí  DN250"  -(1.25*0.65*(79.16-(0.65+1.8+1.3+2.6+1.3+0.65)))</t>
  </si>
  <si>
    <t>"šachty a objekty</t>
  </si>
  <si>
    <t xml:space="preserve">"ORL"  -(3.24*3.24*0.15 + 2.04*2.04*0.1+1.84*1.84*3.14159265359/4*4.2)</t>
  </si>
  <si>
    <t xml:space="preserve">"REG"  - ((2.64*2.64*0.15+1.5*1.5*0.1+1.3*1.3*3.14159265359/4*0.8)+1.24*1.24*3.14159265359/4*(2.79+(0.2-0.8)))</t>
  </si>
  <si>
    <t xml:space="preserve">"RN3"  - (23.4*4.7*0.15+21.8*3.1*0.1+21.6*2.9*2.4)</t>
  </si>
  <si>
    <t xml:space="preserve">"SDP-51 - SDP-53"  - (((2.64*2.64)*0.15+1.5*1.5*0.1+1.3*1.3*3.14159265359/4*0.8)*3+1.24*1.24*3.14159265359/4*(1.06+1.45+0.91+(0.2-0.8)*3))</t>
  </si>
  <si>
    <t xml:space="preserve">"SDP-54"   - ((2.64*2.64*0.15+1.5*1.5*0.1+1.3*1.3*3.14159265359/4*0.8)+1.24*1.24*3.14159265359/4*(0.84+(0.2-0.8)))</t>
  </si>
  <si>
    <t>I16</t>
  </si>
  <si>
    <t>"Celkem: "A16+B16+C16+D16+E16+F16+G16+H16</t>
  </si>
  <si>
    <t>-1473007740</t>
  </si>
  <si>
    <t>384.156*2</t>
  </si>
  <si>
    <t>-40795754</t>
  </si>
  <si>
    <t xml:space="preserve">"potrubí  DN200"  0.569*(25.49-(0.65+0.65)+13.26-(2.6+0.65))</t>
  </si>
  <si>
    <t xml:space="preserve">"potrubí  DN250"  0.638*(79.16-(0.65+1.8+1.3+2.6+1.3+0.65))</t>
  </si>
  <si>
    <t>588781228</t>
  </si>
  <si>
    <t>64.669*2</t>
  </si>
  <si>
    <t>-575556640</t>
  </si>
  <si>
    <t xml:space="preserve">"ORL"  (2.74*4)</t>
  </si>
  <si>
    <t xml:space="preserve">"REG"  (2.1*4)</t>
  </si>
  <si>
    <t xml:space="preserve">"RN3"  (23.1+4.4)*2</t>
  </si>
  <si>
    <t xml:space="preserve">"ŠDP-51 - ŠDP-53"  (2.1*4)*3</t>
  </si>
  <si>
    <t xml:space="preserve">"ŠDP-54"  (2.1*4)*1</t>
  </si>
  <si>
    <t>F20</t>
  </si>
  <si>
    <t>"Celkem: "A20+B20+C20+D20+E20</t>
  </si>
  <si>
    <t>1520698437</t>
  </si>
  <si>
    <t>79.16+(25.49+13.26)</t>
  </si>
  <si>
    <t>386120102</t>
  </si>
  <si>
    <t>Montáž odlučovačů ropných látek železobetonových, průtoku 6 l/s</t>
  </si>
  <si>
    <t>1315939527</t>
  </si>
  <si>
    <t>59432R1</t>
  </si>
  <si>
    <t xml:space="preserve">Odlučovač ropných látek ŽB, průtok 6l/s  - bezfiltrový</t>
  </si>
  <si>
    <t>-1973764754</t>
  </si>
  <si>
    <t>388129R1</t>
  </si>
  <si>
    <t>Retenční nádrž RN3</t>
  </si>
  <si>
    <t>-1286259653</t>
  </si>
  <si>
    <t>Poznámka k položce:_x000d_
Zahdrnuje dodávku a montáž z prefabrikovaných dílů, včetně těsnění._x000d_
Vstupní otvory budou provedeny ve výrobě.</t>
  </si>
  <si>
    <t>1568394947</t>
  </si>
  <si>
    <t xml:space="preserve">"potrubí  DN200"  0.1*1.2*(25.49-(0.65+0.65)+13.26-(2.6+0.65))</t>
  </si>
  <si>
    <t xml:space="preserve">"potrubí  DN250"  0.1*1.25*(79.16-(0.65+1.8+1.3+2.6+1.3+0.65))</t>
  </si>
  <si>
    <t xml:space="preserve">"ORL"  (3.24*3.24*0.15)</t>
  </si>
  <si>
    <t xml:space="preserve">"REG"  (2.64*2.64*0.15)</t>
  </si>
  <si>
    <t xml:space="preserve">"RN3"  (23.4*4.7*0.15)</t>
  </si>
  <si>
    <t xml:space="preserve">"ŠDP-51 - ŠDP-53"  (2.64*2.64*0.15)*3</t>
  </si>
  <si>
    <t xml:space="preserve">"ŠDP-54"  (2.64*2.64*0.15)*1</t>
  </si>
  <si>
    <t>H25</t>
  </si>
  <si>
    <t>"Celkem: "A25+B25+C25+D25+E25+F25+G25</t>
  </si>
  <si>
    <t>452112122</t>
  </si>
  <si>
    <t>Osazení betonových dílců prstenců nebo rámů pod poklopy a mříže, výšky přes 100 do 200 mm</t>
  </si>
  <si>
    <t>109440308</t>
  </si>
  <si>
    <t>"RN3" 1+1+1</t>
  </si>
  <si>
    <t>59224188</t>
  </si>
  <si>
    <t>prstenec šachtový vyrovnávací betonový 625x120x120mm</t>
  </si>
  <si>
    <t>-592743324</t>
  </si>
  <si>
    <t>268393203</t>
  </si>
  <si>
    <t xml:space="preserve">"ORL"  (2.04*2.04*0.1)</t>
  </si>
  <si>
    <t xml:space="preserve">"REG"  (1.5*1.5*0.1)</t>
  </si>
  <si>
    <t xml:space="preserve">"ŠDP-51 - ŠDP-53"  (1.5*1.5*0.1)*3</t>
  </si>
  <si>
    <t xml:space="preserve">"ŠDP-54"  (1.5*1.5*0.1)*1</t>
  </si>
  <si>
    <t>E28</t>
  </si>
  <si>
    <t>"Celkem: "A28+B28+C28+D28</t>
  </si>
  <si>
    <t>452311141</t>
  </si>
  <si>
    <t>Podkladní a zajišťovací konstrukce z betonu prostého v otevřeném výkopu desky pod potrubí, stoky a drobné objekty z betonu tř. C 16/20</t>
  </si>
  <si>
    <t>1763261965</t>
  </si>
  <si>
    <t xml:space="preserve">"RN3"  (21.8*3.1*0.1)</t>
  </si>
  <si>
    <t>767</t>
  </si>
  <si>
    <t>Konstrukce zámečnické</t>
  </si>
  <si>
    <t>767835003</t>
  </si>
  <si>
    <t>Montáž výrobků z kompozitů nástěnného žebříku bez ochranného koše, kotveného do železobetonu</t>
  </si>
  <si>
    <t>-1338324724</t>
  </si>
  <si>
    <t>A57</t>
  </si>
  <si>
    <t xml:space="preserve">"RN3"  2.1*3</t>
  </si>
  <si>
    <t>63126082</t>
  </si>
  <si>
    <t>žebřík nástěnný kompozitní nástěnný 50x50/400mm</t>
  </si>
  <si>
    <t>414709912</t>
  </si>
  <si>
    <t>A58</t>
  </si>
  <si>
    <t>998767101</t>
  </si>
  <si>
    <t>Přesun hmot pro zámečnické konstrukce stanovený z hmotnosti přesunovaného materiálu vodorovná dopravní vzdálenost do 50 m v objektech výšky do 6 m</t>
  </si>
  <si>
    <t>737495917</t>
  </si>
  <si>
    <t>871350330</t>
  </si>
  <si>
    <t>Montáž kanalizačního potrubí z plastů z polypropylenu PP hladkého plnostěnného SN 16 DN 200</t>
  </si>
  <si>
    <t>1865688166</t>
  </si>
  <si>
    <t>28617095</t>
  </si>
  <si>
    <t>trubka kanalizační PP plnostěnná třívrstvá DN 200x6000mm SN16</t>
  </si>
  <si>
    <t>-1569415156</t>
  </si>
  <si>
    <t>"SDP-5" 25.49-(0.5+0.5)</t>
  </si>
  <si>
    <t>"SDP-5-1" 13.26-(2.6+0.5)</t>
  </si>
  <si>
    <t>"Celkem: "A31+B31</t>
  </si>
  <si>
    <t>D31</t>
  </si>
  <si>
    <t>C31 * 1.015"Koeficient množství</t>
  </si>
  <si>
    <t>1321581891</t>
  </si>
  <si>
    <t>-1762274078</t>
  </si>
  <si>
    <t>"SDP-5" 79.16-(0.5+1.5+1.0+2.6+1.0*1+0.5)</t>
  </si>
  <si>
    <t>B33</t>
  </si>
  <si>
    <t>A33 * 1.015"Koeficient množství</t>
  </si>
  <si>
    <t>944651079</t>
  </si>
  <si>
    <t xml:space="preserve">"čerpací studna u šachet A34 objektů"  1+3+1+1+1</t>
  </si>
  <si>
    <t>-1205520037</t>
  </si>
  <si>
    <t>745516391</t>
  </si>
  <si>
    <t>(25.49+13.26)</t>
  </si>
  <si>
    <t>-1875753131</t>
  </si>
  <si>
    <t>79.16</t>
  </si>
  <si>
    <t>894411311</t>
  </si>
  <si>
    <t>Osazení betonových nebo železobetonových dílců pro šachty skruží rovných</t>
  </si>
  <si>
    <t>-255561743</t>
  </si>
  <si>
    <t>59224160</t>
  </si>
  <si>
    <t>skruž kanalizační s ocelovými stupadly 100x25x12cm</t>
  </si>
  <si>
    <t>-1719565612</t>
  </si>
  <si>
    <t xml:space="preserve">"RN3"   1+1+1</t>
  </si>
  <si>
    <t>59224348</t>
  </si>
  <si>
    <t>těsnění elastomerové pro spojení šachetních dílů DN 1000</t>
  </si>
  <si>
    <t>1360120556</t>
  </si>
  <si>
    <t xml:space="preserve">"RN3"   2+2+2</t>
  </si>
  <si>
    <t>894412411</t>
  </si>
  <si>
    <t>Osazení betonových nebo železobetonových dílců pro šachty skruží přechodových</t>
  </si>
  <si>
    <t>-1890888539</t>
  </si>
  <si>
    <t>59224312</t>
  </si>
  <si>
    <t>kónus šachetní betonový kapsové plastové stupadlo 100x62,5x58cm</t>
  </si>
  <si>
    <t>1664274504</t>
  </si>
  <si>
    <t xml:space="preserve">"RN3"  1+1+1</t>
  </si>
  <si>
    <t>1103988304</t>
  </si>
  <si>
    <t>A43</t>
  </si>
  <si>
    <t xml:space="preserve">"SDP-53"  1</t>
  </si>
  <si>
    <t xml:space="preserve">"SDP-54"  1</t>
  </si>
  <si>
    <t>C43</t>
  </si>
  <si>
    <t>"Celkem: "A43+B43</t>
  </si>
  <si>
    <t>-1123471654</t>
  </si>
  <si>
    <t>A44</t>
  </si>
  <si>
    <t xml:space="preserve">"SDP-51, SDP-52"  2</t>
  </si>
  <si>
    <t>-1717586997</t>
  </si>
  <si>
    <t>A45</t>
  </si>
  <si>
    <t xml:space="preserve">"REG"  1</t>
  </si>
  <si>
    <t>894812-R12</t>
  </si>
  <si>
    <t>D+ M regulace odtoku s bezp. přelivem DN 250</t>
  </si>
  <si>
    <t>-1819751603</t>
  </si>
  <si>
    <t>A46</t>
  </si>
  <si>
    <t>-2040214380</t>
  </si>
  <si>
    <t>-2061295218</t>
  </si>
  <si>
    <t>A48</t>
  </si>
  <si>
    <t xml:space="preserve">"SDP-52"  1</t>
  </si>
  <si>
    <t>"RN-3" 1</t>
  </si>
  <si>
    <t>C48</t>
  </si>
  <si>
    <t>"Celkem: "A48+B48</t>
  </si>
  <si>
    <t>-1444490506</t>
  </si>
  <si>
    <t>1341140071</t>
  </si>
  <si>
    <t>A50</t>
  </si>
  <si>
    <t xml:space="preserve">"SDP-51, SDP-53"  2</t>
  </si>
  <si>
    <t xml:space="preserve">"RN-3"  2</t>
  </si>
  <si>
    <t xml:space="preserve">"ORL"  1</t>
  </si>
  <si>
    <t>F50</t>
  </si>
  <si>
    <t>"Celkem: "A50+B50+C50+D50+E50</t>
  </si>
  <si>
    <t>-716303357</t>
  </si>
  <si>
    <t>A51</t>
  </si>
  <si>
    <t>855212447</t>
  </si>
  <si>
    <t>A52</t>
  </si>
  <si>
    <t>"SDP-52, RN-3" (2.6+3.2)*(1+1)</t>
  </si>
  <si>
    <t>-164839251</t>
  </si>
  <si>
    <t>A53</t>
  </si>
  <si>
    <t>(2.6+3.2)*(1+1)*0.1</t>
  </si>
  <si>
    <t>977151125R</t>
  </si>
  <si>
    <t>D+ M jádrový vývrt, tvarovka DN 200 a těsnění</t>
  </si>
  <si>
    <t>1554962921</t>
  </si>
  <si>
    <t>A54</t>
  </si>
  <si>
    <t xml:space="preserve">"RN3"  1</t>
  </si>
  <si>
    <t>977151127R</t>
  </si>
  <si>
    <t>D+ M jádrový vývrt, tvarovka DN 250 a těsnění</t>
  </si>
  <si>
    <t>2139108412</t>
  </si>
  <si>
    <t>A55</t>
  </si>
  <si>
    <t xml:space="preserve">"RN3"  1+1</t>
  </si>
  <si>
    <t>-1938494648</t>
  </si>
  <si>
    <t>38,23</t>
  </si>
  <si>
    <t>63,72</t>
  </si>
  <si>
    <t>B10</t>
  </si>
  <si>
    <t>-57,449</t>
  </si>
  <si>
    <t>12,23</t>
  </si>
  <si>
    <t>79,79</t>
  </si>
  <si>
    <t>IO 325 - Dešťová kanalizace - přípojky haly</t>
  </si>
  <si>
    <t>-355820866</t>
  </si>
  <si>
    <t>1.2*2+1.2</t>
  </si>
  <si>
    <t>-1640933824</t>
  </si>
  <si>
    <t xml:space="preserve">"SDP-2"  181.2</t>
  </si>
  <si>
    <t xml:space="preserve">"SDP-4"  38.23</t>
  </si>
  <si>
    <t>"Celkem: "A2+B2</t>
  </si>
  <si>
    <t>219.43</t>
  </si>
  <si>
    <t>1830889241</t>
  </si>
  <si>
    <t>(3.6)*1.5*1.5</t>
  </si>
  <si>
    <t>1573926371</t>
  </si>
  <si>
    <t xml:space="preserve">"SDP-2"  301.99</t>
  </si>
  <si>
    <t xml:space="preserve">"SDP-4"  63.72</t>
  </si>
  <si>
    <t>"Celkem: "A4+B4</t>
  </si>
  <si>
    <t>-1038221508</t>
  </si>
  <si>
    <t>-485958121</t>
  </si>
  <si>
    <t>161.981+45.401</t>
  </si>
  <si>
    <t>-1356081442</t>
  </si>
  <si>
    <t>492230373</t>
  </si>
  <si>
    <t>-975343988</t>
  </si>
  <si>
    <t>219.43*1.67</t>
  </si>
  <si>
    <t>1404321101</t>
  </si>
  <si>
    <t xml:space="preserve">"potrubí  DN200"  -(1.2*0.6*(67.56+12.23))</t>
  </si>
  <si>
    <t>C10</t>
  </si>
  <si>
    <t>"Celkem: "A10+B10</t>
  </si>
  <si>
    <t>-920899305</t>
  </si>
  <si>
    <t>161.981*2</t>
  </si>
  <si>
    <t>-803795032</t>
  </si>
  <si>
    <t xml:space="preserve">"potrubí  DN200"  0.569*(67.56+12.23)</t>
  </si>
  <si>
    <t>"Celkem: "A12</t>
  </si>
  <si>
    <t>-574902930</t>
  </si>
  <si>
    <t>45.401*2</t>
  </si>
  <si>
    <t>2018765415</t>
  </si>
  <si>
    <t>67.56+12.23</t>
  </si>
  <si>
    <t>1292806593</t>
  </si>
  <si>
    <t xml:space="preserve">"potrubí  DN200"  0.1*1.2*(67.56+12.23)</t>
  </si>
  <si>
    <t>871350320</t>
  </si>
  <si>
    <t>Montáž kanalizačního potrubí z plastů z polypropylenu PP hladkého plnostěnného SN 12 DN 200</t>
  </si>
  <si>
    <t>1755425750</t>
  </si>
  <si>
    <t>28617038</t>
  </si>
  <si>
    <t>trubka kanalizační PP plnostěnná třívrstvá DN 200x6000mm SN12</t>
  </si>
  <si>
    <t>416601951</t>
  </si>
  <si>
    <t xml:space="preserve">"SDP-2"  67.56</t>
  </si>
  <si>
    <t xml:space="preserve">"SDP-4"  12.23</t>
  </si>
  <si>
    <t>"Celkem: "A17+B17</t>
  </si>
  <si>
    <t>C17 * 1.015"Koeficient množství</t>
  </si>
  <si>
    <t>-1748699035</t>
  </si>
  <si>
    <t>-1086093836</t>
  </si>
  <si>
    <t>-481273372</t>
  </si>
  <si>
    <t>23,348</t>
  </si>
  <si>
    <t>17,688</t>
  </si>
  <si>
    <t>-23,321</t>
  </si>
  <si>
    <t>-5,11</t>
  </si>
  <si>
    <t>32,54</t>
  </si>
  <si>
    <t>IO 327 - Dešťová kanalizace - přípojka rampa MSKP</t>
  </si>
  <si>
    <t>-494012116</t>
  </si>
  <si>
    <t xml:space="preserve"> 10* 1</t>
  </si>
  <si>
    <t>119001406</t>
  </si>
  <si>
    <t>609003937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</si>
  <si>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přes 200 do 500 mm</t>
  </si>
  <si>
    <t>133417981</t>
  </si>
  <si>
    <t xml:space="preserve">"SDP-6"  118.15</t>
  </si>
  <si>
    <t>(2.64*2.64)*(2.9+(0.2+0.25)*1)</t>
  </si>
  <si>
    <t>1320735943</t>
  </si>
  <si>
    <t>(1.2)*1.5*1.5</t>
  </si>
  <si>
    <t>-406063338</t>
  </si>
  <si>
    <t xml:space="preserve">"SDP-6"  196.92</t>
  </si>
  <si>
    <t>(2.64+2.64)*(2.9+(0.2+0.25)*1)</t>
  </si>
  <si>
    <t>"Celkem: "A5+B5</t>
  </si>
  <si>
    <t>-634816406</t>
  </si>
  <si>
    <t>322101823</t>
  </si>
  <si>
    <t>113.35+18.43</t>
  </si>
  <si>
    <t>-1413738121</t>
  </si>
  <si>
    <t>141.781</t>
  </si>
  <si>
    <t>1000525062</t>
  </si>
  <si>
    <t>328726255</t>
  </si>
  <si>
    <t>141.781*1.67</t>
  </si>
  <si>
    <t>-1948249314</t>
  </si>
  <si>
    <t xml:space="preserve">"potrubí  DN200"  -(1.2*0.6*(33.04-0.65))</t>
  </si>
  <si>
    <t>"SDP-61" - (((2.64*2.64)*0.15+1.5*1.5*0.1+1.3*1.3*3.14159265359/4*0.8)*1+1.24*1.24*3.14159265359/4*(2.9+(0.2-0.8)*1))</t>
  </si>
  <si>
    <t>"Celkem: "A11+B11+C11</t>
  </si>
  <si>
    <t>-1446821954</t>
  </si>
  <si>
    <t>113.35*2</t>
  </si>
  <si>
    <t>1710183345</t>
  </si>
  <si>
    <t xml:space="preserve">"potrubí  DN200"  0.569*(33.04-0.65)</t>
  </si>
  <si>
    <t>"Celkem: "A13</t>
  </si>
  <si>
    <t>-33727751</t>
  </si>
  <si>
    <t>18.43*2</t>
  </si>
  <si>
    <t>-1732439370</t>
  </si>
  <si>
    <t>2.1*4 * 1</t>
  </si>
  <si>
    <t>-1162834748</t>
  </si>
  <si>
    <t>33.04</t>
  </si>
  <si>
    <t>-1540589480</t>
  </si>
  <si>
    <t xml:space="preserve">"potrubí  DN200"  0.1*1.2*(33.04-0.65)</t>
  </si>
  <si>
    <t xml:space="preserve">"ŠDP-61"  (2.64*2.64*0.15)*1</t>
  </si>
  <si>
    <t>1361192255</t>
  </si>
  <si>
    <t xml:space="preserve">"ŠDP-61"  (1.5*1.5*0.1)*1</t>
  </si>
  <si>
    <t>821892735</t>
  </si>
  <si>
    <t>-998337426</t>
  </si>
  <si>
    <t>"SDP-6" (33.04-0.5)</t>
  </si>
  <si>
    <t>-713579239</t>
  </si>
  <si>
    <t xml:space="preserve">"čerpací studna u šachet"  1</t>
  </si>
  <si>
    <t>1594080567</t>
  </si>
  <si>
    <t>-1643947800</t>
  </si>
  <si>
    <t>-420190117</t>
  </si>
  <si>
    <t xml:space="preserve">"SDP-61"  1</t>
  </si>
  <si>
    <t>435774330</t>
  </si>
  <si>
    <t>-1389083595</t>
  </si>
  <si>
    <t>501807011</t>
  </si>
  <si>
    <t>778126184</t>
  </si>
  <si>
    <t xml:space="preserve">"napojení na stávající kanalizaci BET DN300"  1</t>
  </si>
  <si>
    <t>1196509311</t>
  </si>
  <si>
    <t>21,675</t>
  </si>
  <si>
    <t>16,421</t>
  </si>
  <si>
    <t>-36,662</t>
  </si>
  <si>
    <t>-4,82</t>
  </si>
  <si>
    <t>51,07</t>
  </si>
  <si>
    <t>IO 328 - Dešťová kanalizace - přípojka TUZEX</t>
  </si>
  <si>
    <t>-277170607</t>
  </si>
  <si>
    <t>1709459977</t>
  </si>
  <si>
    <t>-1170773134</t>
  </si>
  <si>
    <t xml:space="preserve">"SDP-7"  162.7</t>
  </si>
  <si>
    <t>(2.64*2.64)*(2.66+(0.2+0.25)*1)</t>
  </si>
  <si>
    <t>-1390598865</t>
  </si>
  <si>
    <t>-1549169960</t>
  </si>
  <si>
    <t xml:space="preserve">"SDP-7"  271.17</t>
  </si>
  <si>
    <t>(2.64+2.64)*(2.66+(0.2+0.25)*1)</t>
  </si>
  <si>
    <t>-779709576</t>
  </si>
  <si>
    <t>-498643425</t>
  </si>
  <si>
    <t>143.176+28.973</t>
  </si>
  <si>
    <t>255791163</t>
  </si>
  <si>
    <t>184.658</t>
  </si>
  <si>
    <t>1502726547</t>
  </si>
  <si>
    <t>-1905223801</t>
  </si>
  <si>
    <t>184.658*1.67</t>
  </si>
  <si>
    <t>1244319935</t>
  </si>
  <si>
    <t xml:space="preserve">"potrubí  DN200"   -(1.2*0.6*(51.57-0.65))</t>
  </si>
  <si>
    <t>"SDP-71" - (((2.64*2.64)*0.15+1.5*1.5*0.1+1.3*1.3*3.14159265359/4*0.8)*1+1.24*1.24*3.14159265359/4*(2.66+(0.2-0.8)*1))</t>
  </si>
  <si>
    <t>-2095725510</t>
  </si>
  <si>
    <t>143.176*2</t>
  </si>
  <si>
    <t>-1455457036</t>
  </si>
  <si>
    <t xml:space="preserve">"potrubí  DN200"  0.569*(51.57-0.65)</t>
  </si>
  <si>
    <t>837457824</t>
  </si>
  <si>
    <t>28.973*2</t>
  </si>
  <si>
    <t>-220620454</t>
  </si>
  <si>
    <t>345546840</t>
  </si>
  <si>
    <t>51.57</t>
  </si>
  <si>
    <t>-979383870</t>
  </si>
  <si>
    <t xml:space="preserve">"potrubí  DN200"  0.1*1.2*(51.57-0.65)</t>
  </si>
  <si>
    <t xml:space="preserve">"ŠDP-71"  (2.64*2.64*0.15)*1</t>
  </si>
  <si>
    <t>1070384621</t>
  </si>
  <si>
    <t xml:space="preserve">"ŠDP-71"  (1.5*1.5*0.1)*1</t>
  </si>
  <si>
    <t>987818422</t>
  </si>
  <si>
    <t>1300418997</t>
  </si>
  <si>
    <t xml:space="preserve">"SDP-7"  51.57-0.5</t>
  </si>
  <si>
    <t>-314756554</t>
  </si>
  <si>
    <t>1985725504</t>
  </si>
  <si>
    <t>877350320</t>
  </si>
  <si>
    <t>Montáž tvarovek na kanalizačním plastovém potrubí z polypropylenu PP hladkého plnostěnného odboček DN 200</t>
  </si>
  <si>
    <t>1629020819</t>
  </si>
  <si>
    <t>28617207</t>
  </si>
  <si>
    <t>odbočka kanalizační PP SN16 45° DN 200/150</t>
  </si>
  <si>
    <t>-909971341</t>
  </si>
  <si>
    <t>-1728665775</t>
  </si>
  <si>
    <t>-1888381292</t>
  </si>
  <si>
    <t xml:space="preserve">"SDP-71"    1 </t>
  </si>
  <si>
    <t>1212801151</t>
  </si>
  <si>
    <t>-2112123832</t>
  </si>
  <si>
    <t xml:space="preserve">"SDP-71"  1</t>
  </si>
  <si>
    <t>1550661756</t>
  </si>
  <si>
    <t>1652065789</t>
  </si>
  <si>
    <t>372092203</t>
  </si>
  <si>
    <t>IO 330 - Odvodnění parkoviště P1 (DPMB)</t>
  </si>
  <si>
    <t xml:space="preserve">    1.1 - Zemní práce - retenční rýhy</t>
  </si>
  <si>
    <t xml:space="preserve">    1.2 - Zemní práce - přípojky</t>
  </si>
  <si>
    <t xml:space="preserve">    8.1 - Trubní vedení - retenční rýhy</t>
  </si>
  <si>
    <t xml:space="preserve">    8.2 - Trubní vedení - přípoky</t>
  </si>
  <si>
    <t>1.1</t>
  </si>
  <si>
    <t>Zemní práce - retenční rýhy</t>
  </si>
  <si>
    <t>131251206</t>
  </si>
  <si>
    <t>Hloubení jam zapažených v hornině třídy těžitelnosti I skupiny 3 objem do 5000 m3 strojně</t>
  </si>
  <si>
    <t>" výměry měřeny elektronicky v programu "</t>
  </si>
  <si>
    <t>" RR1 "</t>
  </si>
  <si>
    <t>(146,8+25,8)*(1,27+1,5)/2-0,33*(83,4+58,2)/2</t>
  </si>
  <si>
    <t>30,12*0,94</t>
  </si>
  <si>
    <t xml:space="preserve">" svah "     (1,27+1,17)/2*32,2/2</t>
  </si>
  <si>
    <t xml:space="preserve">" RS1 "     146,8*(206,7-206,34)</t>
  </si>
  <si>
    <t>" RR2 "</t>
  </si>
  <si>
    <t>(205,9+108,1+0,675*1,8*2)*(1,29+1,61)/2</t>
  </si>
  <si>
    <t xml:space="preserve">" svah "     (1,29+1,61)/2*(50,2-0,675*1,8*2)/2</t>
  </si>
  <si>
    <t xml:space="preserve">" RS2 "     205,9*(0,456+0,144)/2</t>
  </si>
  <si>
    <t>" RR3 "</t>
  </si>
  <si>
    <t>(200,6+140,5+0,675*1,8*3)*(1,24+1,60)/2</t>
  </si>
  <si>
    <t xml:space="preserve">" svah "     (1,24+1,60)/2*(54,3-0,675*1,8*3)/2</t>
  </si>
  <si>
    <t xml:space="preserve">" RS3 "     200,6*(0,426+0,122)/2</t>
  </si>
  <si>
    <t>" RR4 "</t>
  </si>
  <si>
    <t>5,1*17,55*(1,72+1,76)/2+5,1*13,05*(1,72+1,5)/2</t>
  </si>
  <si>
    <t>9,75*0,76</t>
  </si>
  <si>
    <t xml:space="preserve">" PR1 "     65,0*0,502</t>
  </si>
  <si>
    <t>Mezisoučet</t>
  </si>
  <si>
    <t>131251901.1</t>
  </si>
  <si>
    <t>Příplatek za výkopy - křížení inž. sítí odstranění likvidace</t>
  </si>
  <si>
    <t>vlastní</t>
  </si>
  <si>
    <t>151101201</t>
  </si>
  <si>
    <t>Zřízení příložného pažení stěn výkopu hl do 4 m</t>
  </si>
  <si>
    <t>((2,65+3,55/2)+51,93+5,475)*(1,27+1,5)/2-0,33*10,5</t>
  </si>
  <si>
    <t xml:space="preserve">" RS1 "     2*(51,939+5,475)*(206,7-206,34)</t>
  </si>
  <si>
    <t>(62,4+(0,675*2+3,3+1,35)*2)*(1,29+1,61)/2</t>
  </si>
  <si>
    <t xml:space="preserve">" RS2 "     2*(62,4+3,3)*(0,456+0,144)/2</t>
  </si>
  <si>
    <t>(4,65*2+0,97/2*2+0,675*3*2+73,365)*(1,24+1,60)/2</t>
  </si>
  <si>
    <t xml:space="preserve">" RS3 "     2*(60,8+3,3)*(0,426+0,122)/2</t>
  </si>
  <si>
    <t>2*(5,1+17,55)*(1,72+1,76)/2+2*(5,1+13,05)*(1,72+1,5)/2</t>
  </si>
  <si>
    <t xml:space="preserve">" PR1 "     2*(13,05+5,1)*0,502</t>
  </si>
  <si>
    <t>151101211</t>
  </si>
  <si>
    <t>Odstranění příložného pažení stěn hl do 4 m</t>
  </si>
  <si>
    <t>151101401</t>
  </si>
  <si>
    <t>Zřízení vzepření stěn při pažení příložném hl do 4 m</t>
  </si>
  <si>
    <t>151101411</t>
  </si>
  <si>
    <t>Odstranění vzepření stěn při pažení příložném hl do 4 m</t>
  </si>
  <si>
    <t>171201211.1</t>
  </si>
  <si>
    <t>Poplatek za skládku zeminy (vč. navážky)</t>
  </si>
  <si>
    <t>181951112</t>
  </si>
  <si>
    <t>Úprava pláně v hornině třídy těžitelnosti I skupiny 1 až 3 se zhutněním strojně</t>
  </si>
  <si>
    <t xml:space="preserve">" pod drenážní přechodovou vrstvu (ŠD 0/63 -150mm) + dna výkopů "     </t>
  </si>
  <si>
    <t xml:space="preserve">" celkem (měřeno elektronicky) "     3765,3494</t>
  </si>
  <si>
    <t>174151102</t>
  </si>
  <si>
    <t>Zásyp v uzavřených prostorech sypaninou se zhutněním</t>
  </si>
  <si>
    <t>" směsí v místě RS1-8 - spodní "</t>
  </si>
  <si>
    <t xml:space="preserve">" RS1 "     0,65*2,0*39,7+1,15*12,239*(5,475+5,513)/2</t>
  </si>
  <si>
    <t xml:space="preserve">" RS2 "     205,9*1,15</t>
  </si>
  <si>
    <t xml:space="preserve">" RS3 "     200,6*1,15</t>
  </si>
  <si>
    <t xml:space="preserve">" RS4 "     </t>
  </si>
  <si>
    <t>(6,7+7,85)/2*11,94+(7,85+8,39)/2*1,05</t>
  </si>
  <si>
    <t>" směsí v místě RS1-8 - horní "</t>
  </si>
  <si>
    <t xml:space="preserve">" RS1 "  </t>
  </si>
  <si>
    <t>0,35*173,8</t>
  </si>
  <si>
    <t>(0,712+0,69+0,659+0,543)/4*83,4</t>
  </si>
  <si>
    <t>-(0,712+0,69+0,659+0,543)/4*(83,4+58,2)/2</t>
  </si>
  <si>
    <t xml:space="preserve">" RS2 "  </t>
  </si>
  <si>
    <t>0,6*164,6</t>
  </si>
  <si>
    <t>-(0,6-0,35)*(126,9+41,4)/2</t>
  </si>
  <si>
    <t xml:space="preserve">" RS3 "  </t>
  </si>
  <si>
    <t>0,54*168,5</t>
  </si>
  <si>
    <t>-(0,54-0,35)*(130,1+60,2)/2</t>
  </si>
  <si>
    <t>10364371.1</t>
  </si>
  <si>
    <t>směs 85% - kamenivo drcené 63/125 +15% kompost + biouhel (0,5 kg/strom) vč. smíchání směsi</t>
  </si>
  <si>
    <t>10364301.1</t>
  </si>
  <si>
    <t>směs 85% - kamenivo drcené 32/63 +15% kompost + biouhel (0,5 kg/strom) vč. smíchání směsi</t>
  </si>
  <si>
    <t>Nakládání výkopku z hornin třídy těžitelnosti I skupiny 1 až 3 přes 100 m3</t>
  </si>
  <si>
    <t>162251102</t>
  </si>
  <si>
    <t>Vodorovné přemístění přes 20 do 50 m výkopku/sypaniny z horniny třídy těžitelnosti I skupiny 1 až 3</t>
  </si>
  <si>
    <t>58333674</t>
  </si>
  <si>
    <t>kamenivo těžené hrubé frakce 16/32</t>
  </si>
  <si>
    <t>40,373*2 "Přepočtené koeficientem množství</t>
  </si>
  <si>
    <t>167101101</t>
  </si>
  <si>
    <t>Nakládání výkopku z hornin tř. 1 až 4 do 100 m3</t>
  </si>
  <si>
    <t>175111203.1</t>
  </si>
  <si>
    <t>Zához bezpečnostního přelivu kamenem průměr 100-150mm, prosypaný štěrkem</t>
  </si>
  <si>
    <t xml:space="preserve">" bezpečnostní přeliv "     0,5*0,5*0,15*8</t>
  </si>
  <si>
    <t>167151101</t>
  </si>
  <si>
    <t>Nakládání výkopku z hornin třídy těžitelnosti I skupiny 1 až 3 do 100 m3</t>
  </si>
  <si>
    <t>181311105.1</t>
  </si>
  <si>
    <t>Rozprostření ornice tl vrstvy přes 250 do 300 mm v průlehu zhutnění do 200kg/m2</t>
  </si>
  <si>
    <t>" ornice v průlehu - výpočet objemu "</t>
  </si>
  <si>
    <t xml:space="preserve">" PR1/RR4 "     0,3*85,77</t>
  </si>
  <si>
    <t>58395003</t>
  </si>
  <si>
    <t>zemina ornice speciální (k=5x10(-5) m/s) vč. agrochemického rozboru, vlhkost 70% mírně hutněná</t>
  </si>
  <si>
    <t>916260912.1</t>
  </si>
  <si>
    <t>Ochrana proti splavování zeminy ZP - oplocení folie tl.2mm rš 400mm z toho zapuštěna 100mm v zemi kotvena ocel.trny 400mm po 0,5m zřízení, vč. odstranění</t>
  </si>
  <si>
    <t>" obvod - hrana "</t>
  </si>
  <si>
    <t xml:space="preserve">" PR1 "     117,3</t>
  </si>
  <si>
    <t xml:space="preserve">" PR2 "     126,8</t>
  </si>
  <si>
    <t xml:space="preserve">" PR3 "     129,0</t>
  </si>
  <si>
    <t xml:space="preserve">" PR4 "     44,3</t>
  </si>
  <si>
    <t>213141112</t>
  </si>
  <si>
    <t>Zřízení vrstvy z geotextilie v rovině nebo ve sklonu do 1:5 š přes 3 do 6 m</t>
  </si>
  <si>
    <t xml:space="preserve">" ochrana rýhy před znečištěním "     </t>
  </si>
  <si>
    <t xml:space="preserve">" RR1 "     173,8+25,8+32,2+(0,44+0,38)/2*3,54</t>
  </si>
  <si>
    <t xml:space="preserve">" RR2 "     205,9+108,1+50,2</t>
  </si>
  <si>
    <t xml:space="preserve">" RR3 "     200,6+140,5+54,3+PI*(2,7/2)^2/2</t>
  </si>
  <si>
    <t xml:space="preserve">" RR4 "     65,0+87,5+9,8</t>
  </si>
  <si>
    <t>69311317.1</t>
  </si>
  <si>
    <t>geotextilie 300g/m2</t>
  </si>
  <si>
    <t>113311171.1</t>
  </si>
  <si>
    <t>Odstranění geotextilií vč. likvidace</t>
  </si>
  <si>
    <t>1.2</t>
  </si>
  <si>
    <t>Zemní práce - přípojky</t>
  </si>
  <si>
    <t>132251254</t>
  </si>
  <si>
    <t>Hloubení rýh nezapažených š do 2000 mm v hornině třídy těžitelnosti I skupiny 3 objem do 500 m3 strojně</t>
  </si>
  <si>
    <t xml:space="preserve">" přípojka P1  (ŠD15-Š1) "   </t>
  </si>
  <si>
    <t>1,0*(2,0+1,74)/2*(9,0-2,5/2)</t>
  </si>
  <si>
    <t xml:space="preserve">" vnitřní dešť.kanalizace P1 (Š1-Š3) " </t>
  </si>
  <si>
    <t>1,0*(1,74+1,79)/2*(6,41-2,5/2)</t>
  </si>
  <si>
    <t>1,0*(1,79+1,96)/2*(13,7-6,41-2,5/2)</t>
  </si>
  <si>
    <t>1,0*(1,96+1,94)/2*(32,7-13,7-2,5/2)</t>
  </si>
  <si>
    <t xml:space="preserve">" přípojka drenážního potrubí D1 (Š1/RR1) "  </t>
  </si>
  <si>
    <t>1,0*(1,7+1,35)/2*(61,8-51,8-2,5/2)</t>
  </si>
  <si>
    <t xml:space="preserve">" přípojka drenážního potrubí D2 (Š1/RR2) "     </t>
  </si>
  <si>
    <t>1,0*(1,62+1,61)/2*(69,8-68,0-2,5/2)</t>
  </si>
  <si>
    <t xml:space="preserve">" přípojka drenážního potrubí D3 (Š3/RR3) "    </t>
  </si>
  <si>
    <t>1,0*(1,59+1,61)/2*(73,8-70,5-2,5/2)</t>
  </si>
  <si>
    <t xml:space="preserve">" přípojka drenážního potrubí D4 (přípojka/Š3/RR4) "     </t>
  </si>
  <si>
    <t>1,0*(1,79+1,70)/2*(4,2-2,5/2)</t>
  </si>
  <si>
    <t>1,0*(1,50+1,49)/2*(6,2-4,2-2,5/2)</t>
  </si>
  <si>
    <t xml:space="preserve">" šachty Š1-Š3, Š13 "      </t>
  </si>
  <si>
    <t>(2,04+2,26+2,24+2,0)*2,5*2,5</t>
  </si>
  <si>
    <t xml:space="preserve">" Š6 "     1,831*(1,831/2+0,53)*1,32</t>
  </si>
  <si>
    <t xml:space="preserve">" Š9 "     1,831*(1,831/2+0,715)*1,34</t>
  </si>
  <si>
    <t>151101101</t>
  </si>
  <si>
    <t>Zřízení příložného pažení a rozepření stěn rýh hl do 2 m</t>
  </si>
  <si>
    <t>2*(2,0+1,74)/2*(9,0-2,5/2)</t>
  </si>
  <si>
    <t>2*(1,74+1,79)/2*(6,41-2,5/2)</t>
  </si>
  <si>
    <t>2*(1,79+1,96)/2*(13,7-6,41-2,5/2)</t>
  </si>
  <si>
    <t>2*(1,96+1,94)/2*(32,7-13,7-2,5/2)</t>
  </si>
  <si>
    <t>2*(1,7+1,35)/2*(61,8-51,8-2,5/2)</t>
  </si>
  <si>
    <t>2*(1,62+1,61)/2*(69,8-68,0-2,5/2)</t>
  </si>
  <si>
    <t>2*(1,59+1,61)/2*(73,8-70,5-2,5/2)</t>
  </si>
  <si>
    <t>2*(1,79+1,70)/2*(4,2-2,5/2)</t>
  </si>
  <si>
    <t>2*(1,50+1,49)/2*(6,2-4,2-2,5/2)</t>
  </si>
  <si>
    <t xml:space="preserve">" šachty Š13 "      </t>
  </si>
  <si>
    <t>2,0*2,5*4</t>
  </si>
  <si>
    <t xml:space="preserve">" Š6 "     (1,831+2*(1,831/2+0,53))*1,32</t>
  </si>
  <si>
    <t xml:space="preserve">" Š9 "     (1,831+2*(1,831/2+0,715))*1,34</t>
  </si>
  <si>
    <t>151101111</t>
  </si>
  <si>
    <t>Odstranění příložného pažení a rozepření stěn rýh hl do 2 m</t>
  </si>
  <si>
    <t>151101102</t>
  </si>
  <si>
    <t>Zřízení příložného pažení a rozepření stěn rýh hl přes 2 do 4 m</t>
  </si>
  <si>
    <t xml:space="preserve">" šachty Š1-Š3 "      </t>
  </si>
  <si>
    <t>(2,04+2,26+2,24)*2,5*4</t>
  </si>
  <si>
    <t>151101112</t>
  </si>
  <si>
    <t>Odstranění příložného pažení a rozepření stěn rýh hl přes 2 do 4 m</t>
  </si>
  <si>
    <t>82</t>
  </si>
  <si>
    <t>84</t>
  </si>
  <si>
    <t>86</t>
  </si>
  <si>
    <t>10364109.1</t>
  </si>
  <si>
    <t>náhradní zásypový materiál plná frakce</t>
  </si>
  <si>
    <t>88</t>
  </si>
  <si>
    <t>90</t>
  </si>
  <si>
    <t>92</t>
  </si>
  <si>
    <t>94</t>
  </si>
  <si>
    <t>58331351</t>
  </si>
  <si>
    <t>kamenivo těžené drobné frakce 0/4</t>
  </si>
  <si>
    <t>96</t>
  </si>
  <si>
    <t>26,475*2 "Přepočtené koeficientem množství</t>
  </si>
  <si>
    <t>98</t>
  </si>
  <si>
    <t>327591111.1</t>
  </si>
  <si>
    <t>Zřízení výplně za opěrami a protimrazové klíny z jílu vč. dodávky jílu</t>
  </si>
  <si>
    <t>102</t>
  </si>
  <si>
    <t xml:space="preserve">" jílová clona RR1 "     0,3*1,0*1,29</t>
  </si>
  <si>
    <t xml:space="preserve">" jílová clona RR2+RR3 "     0,3*1,0*1,91</t>
  </si>
  <si>
    <t xml:space="preserve">" jílová clona RR4 "     0,3*1,0*1,73</t>
  </si>
  <si>
    <t>451572111</t>
  </si>
  <si>
    <t>Lože pod potrubí otevřený výkop z kameniva drobného těženého</t>
  </si>
  <si>
    <t>104</t>
  </si>
  <si>
    <t>Lože pod potrubí otevřený výkop ze štěrkopísku</t>
  </si>
  <si>
    <t>106</t>
  </si>
  <si>
    <t xml:space="preserve">" šachty "   </t>
  </si>
  <si>
    <t xml:space="preserve">" Š1-Š3,Š13 "     0,1*2,5*2,5*4</t>
  </si>
  <si>
    <t xml:space="preserve">" Š6 "     0,1*1,831*(1,831/2+0,53)</t>
  </si>
  <si>
    <t xml:space="preserve">" Š9 "     0,1*1,831*(1,831/2+0,715)</t>
  </si>
  <si>
    <t>451573111.1</t>
  </si>
  <si>
    <t>Lože pod potrubí otevřený výkop ze štěrku 16/32</t>
  </si>
  <si>
    <t>108</t>
  </si>
  <si>
    <t>110</t>
  </si>
  <si>
    <t>112</t>
  </si>
  <si>
    <t>Podkladní desky z betonu prostého tř. C 12/15 otevřený výkop</t>
  </si>
  <si>
    <t>114</t>
  </si>
  <si>
    <t xml:space="preserve">" Š1-Š3, Š13 "     0,1*2,5*2,5*4</t>
  </si>
  <si>
    <t>Podklad ze štěrkodrtě ŠD tl 150 mm</t>
  </si>
  <si>
    <t>116</t>
  </si>
  <si>
    <t xml:space="preserve">" pod drenážní přechodovou vrstvu (ŠD 0/63 -150mm) "     </t>
  </si>
  <si>
    <t>" odpočet RS1-RS3, PR1 "</t>
  </si>
  <si>
    <t>-173,8-164,6-168,5-82,9</t>
  </si>
  <si>
    <t>118</t>
  </si>
  <si>
    <t>120</t>
  </si>
  <si>
    <t>8.1</t>
  </si>
  <si>
    <t>Trubní vedení - retenční rýhy</t>
  </si>
  <si>
    <t>871350410</t>
  </si>
  <si>
    <t>Montáž kanalizačního potrubí korugovaného SN 10 z polypropylenu DN 200</t>
  </si>
  <si>
    <t>122</t>
  </si>
  <si>
    <t xml:space="preserve">" D1/RR1 "     51,8-0,5/2-0,5*2</t>
  </si>
  <si>
    <t xml:space="preserve">" D2/RR2 "     68,0-0,5/2-0,5*2</t>
  </si>
  <si>
    <t xml:space="preserve">" D3/RR3 "     70,5-0,5/2-0,5*2</t>
  </si>
  <si>
    <t xml:space="preserve">" D4+D4.1/RR4 "     27,15+5,0</t>
  </si>
  <si>
    <t>28610561.1</t>
  </si>
  <si>
    <t xml:space="preserve">trubka drenážní korugovaná HD-PE SN 4 perforace 360°  DN 200</t>
  </si>
  <si>
    <t>124</t>
  </si>
  <si>
    <t>218,7*1,015 "Přepočtené koeficientem množství</t>
  </si>
  <si>
    <t>877350430</t>
  </si>
  <si>
    <t>Montáž spojek na kanalizačním potrubí z PP trub korugovaných DN 200</t>
  </si>
  <si>
    <t>126</t>
  </si>
  <si>
    <t xml:space="preserve">" D1/RR1      (51,8-0,5/2-0,5)*2/6 "     17</t>
  </si>
  <si>
    <t xml:space="preserve">" D2/RR2      (68,0-0,5/2-0,5*2)/6 "     12</t>
  </si>
  <si>
    <t xml:space="preserve">" D3/RR3      (70,5-0,5/2-0,5*2)/6 "     12</t>
  </si>
  <si>
    <t xml:space="preserve">" D4+D4.1/RR4      (27,15+5,0)/6 "     6</t>
  </si>
  <si>
    <t>286107201.1</t>
  </si>
  <si>
    <t xml:space="preserve">dvouhrdlá spojka  DN 200</t>
  </si>
  <si>
    <t>128</t>
  </si>
  <si>
    <t>47*1,015 "Přepočtené koeficientem množství</t>
  </si>
  <si>
    <t>877350320.1</t>
  </si>
  <si>
    <t>Montáž odboček na kanalizačním potrubí z HD-PE trub DN 200</t>
  </si>
  <si>
    <t>130</t>
  </si>
  <si>
    <t xml:space="preserve">" T-kus DN200/200 D4/D4.1 "     1</t>
  </si>
  <si>
    <t xml:space="preserve">" T-kus redukce DN200/100 90° (násuvné hrdlo ze všech stran) - napojení bezp. přelivu "     1</t>
  </si>
  <si>
    <t>28619370.1</t>
  </si>
  <si>
    <t>T-kus redukční kanalizační HD-PE 90° D 200/100mm</t>
  </si>
  <si>
    <t>132</t>
  </si>
  <si>
    <t>28619370.3</t>
  </si>
  <si>
    <t>odbočka kanalizační PE-HD D 200/200mm</t>
  </si>
  <si>
    <t>134</t>
  </si>
  <si>
    <t>871260410.1</t>
  </si>
  <si>
    <t>Montáž kanalizačního potrubí korugovaného SN 10 z polypropylenu DN 100</t>
  </si>
  <si>
    <t>136</t>
  </si>
  <si>
    <t xml:space="preserve">" bezpečnostní přeliv BPR1-8 "     </t>
  </si>
  <si>
    <t>2,5*6+0,5*2</t>
  </si>
  <si>
    <t>28610559</t>
  </si>
  <si>
    <t>trubka drenážní korugovaná sendvičová HD-PE SN 4 perforace 360° pro liniové stavby DN 100</t>
  </si>
  <si>
    <t>138</t>
  </si>
  <si>
    <t>16*1,015 "Přepočtené koeficientem množství</t>
  </si>
  <si>
    <t>871310310.1</t>
  </si>
  <si>
    <t>Bezpečnostní přeliv D 100 potrubí PP dl. 0,5 m vč. PP perforovaný hrdlový uzávěr přechodové hrdlo KG filtrační sáček koleno 90°</t>
  </si>
  <si>
    <t>140</t>
  </si>
  <si>
    <t xml:space="preserve">" BPR8 "     1</t>
  </si>
  <si>
    <t>871310310.3</t>
  </si>
  <si>
    <t>Bezpečnostní přeliv D 100 potrubí PP dl. 0,5 m vč. PP perforovaný hrdlový uzávěr přechodové hrdlo KG filtrační sáček koleno 90° přechodová redukce 200/100</t>
  </si>
  <si>
    <t>142</t>
  </si>
  <si>
    <t xml:space="preserve">" BPR1-7 "     7</t>
  </si>
  <si>
    <t>894812315</t>
  </si>
  <si>
    <t>Revizní a čistící šachta z PP typ DN 600/200 šachtové dno průtočné</t>
  </si>
  <si>
    <t>144</t>
  </si>
  <si>
    <t>894812316</t>
  </si>
  <si>
    <t>Revizní a čistící šachta z PP typ DN 600/200 šachtové dno průtočné 30°, 60°, 90°</t>
  </si>
  <si>
    <t>146</t>
  </si>
  <si>
    <t>894812331</t>
  </si>
  <si>
    <t>Revizní a čistící šachta z PP DN 600 šachtová roura korugovaná světlé hloubky 1000 mm</t>
  </si>
  <si>
    <t>148</t>
  </si>
  <si>
    <t>Příplatek k rourám revizní a čistící šachty z PP DN 600 za uříznutí šachtové roury</t>
  </si>
  <si>
    <t>150</t>
  </si>
  <si>
    <t>Revizní a čistící šachta z PP DN 600 poklop litinový pro třídu zatížení D400 s betonovým prstencem</t>
  </si>
  <si>
    <t>152</t>
  </si>
  <si>
    <t>894812611</t>
  </si>
  <si>
    <t>Vyříznutí a utěsnění otvoru ve stěně šachty DN 110</t>
  </si>
  <si>
    <t>154</t>
  </si>
  <si>
    <t xml:space="preserve">" pro bezp. přeliv "    6</t>
  </si>
  <si>
    <t>877350330</t>
  </si>
  <si>
    <t>Montáž spojek na kanalizačním potrubí z PP trub hladkých plnostěnných DN 200</t>
  </si>
  <si>
    <t>156</t>
  </si>
  <si>
    <t xml:space="preserve">" hrdlový uzávěr "     3</t>
  </si>
  <si>
    <t xml:space="preserve">" zátka "     1</t>
  </si>
  <si>
    <t>79</t>
  </si>
  <si>
    <t>28610684.1</t>
  </si>
  <si>
    <t>hrdlový uzávěr SN 4 DN 200</t>
  </si>
  <si>
    <t>158</t>
  </si>
  <si>
    <t>28610684.3</t>
  </si>
  <si>
    <t xml:space="preserve">zátka koncová  HD-PE SN 4 DN 200</t>
  </si>
  <si>
    <t>160</t>
  </si>
  <si>
    <t>81</t>
  </si>
  <si>
    <t>162</t>
  </si>
  <si>
    <t xml:space="preserve">" šachty "     21</t>
  </si>
  <si>
    <t xml:space="preserve">" D1 "     1</t>
  </si>
  <si>
    <t xml:space="preserve">" D2 "     1</t>
  </si>
  <si>
    <t xml:space="preserve">" D3 "     1</t>
  </si>
  <si>
    <t xml:space="preserve">" D4 "     1</t>
  </si>
  <si>
    <t>28610676.1</t>
  </si>
  <si>
    <t xml:space="preserve">přechodové hrdlo KG  DN 200</t>
  </si>
  <si>
    <t>164</t>
  </si>
  <si>
    <t>8.2</t>
  </si>
  <si>
    <t>Trubní vedení - přípoky</t>
  </si>
  <si>
    <t>871350310</t>
  </si>
  <si>
    <t>Montáž kanalizačního potrubí hladkého plnostěnného SN 10 z polypropylenu DN 200</t>
  </si>
  <si>
    <t>166</t>
  </si>
  <si>
    <t>" stoka "</t>
  </si>
  <si>
    <t xml:space="preserve">" přípojka P1 (ŠD15-Š1) "    9,0-1,3/2</t>
  </si>
  <si>
    <t xml:space="preserve">" vnitřní dešť.kanalizace P1 (Š1-Š3) "    32,7-1,3/2*2-1,3</t>
  </si>
  <si>
    <t xml:space="preserve">" přípojka drenážního potrubí D1 (Š1/RR1) "     10,0-1,3/2</t>
  </si>
  <si>
    <t xml:space="preserve">" přípojka drenážního potrubí D2 (Š1/RR2) "     1,8-1,3/2</t>
  </si>
  <si>
    <t xml:space="preserve">" přípojka drenážního potrubí D3 (Š3/RR3) "     3,3-1,3/2</t>
  </si>
  <si>
    <t xml:space="preserve">" přípojka drenážního potrubí D4 (přípojka/Š3/RR4) "     6,2-1,3</t>
  </si>
  <si>
    <t>" potrubí "</t>
  </si>
  <si>
    <t xml:space="preserve">" přípojka P1 (ŠD15-Š1) "    9,0-1,0/2</t>
  </si>
  <si>
    <t xml:space="preserve">" vnitřní dešť.kanalizace P1 (Š1-Š3) "    32,7-1,0/2*2-1,0</t>
  </si>
  <si>
    <t xml:space="preserve">" přípojka drenážního potrubí D1 (Š1/RR1) "     10,0-1,0/2</t>
  </si>
  <si>
    <t xml:space="preserve">" přípojka drenážního potrubí D2 (Š1/RR2) "     1,8-1,0/2</t>
  </si>
  <si>
    <t xml:space="preserve">" přípojka drenážního potrubí D3 (Š3/RR3) "     3,3-1,0/2</t>
  </si>
  <si>
    <t xml:space="preserve">" přípojka drenážního potrubí D4 (přípojka/Š3/RR4) "     6,2-1,0</t>
  </si>
  <si>
    <t>28611202.1</t>
  </si>
  <si>
    <t xml:space="preserve">trubka kanalizační PP DN-200  SN10</t>
  </si>
  <si>
    <t>168</t>
  </si>
  <si>
    <t>85</t>
  </si>
  <si>
    <t>Montáž odboček na kanalizačním potrubí z PP trub hladkých plnostěnných DN 200</t>
  </si>
  <si>
    <t>170</t>
  </si>
  <si>
    <t xml:space="preserve">" odbočka k Š13 "     1</t>
  </si>
  <si>
    <t>28617208.1</t>
  </si>
  <si>
    <t>odbočka kanalizační PP SN10 DN 200/200</t>
  </si>
  <si>
    <t>172</t>
  </si>
  <si>
    <t>87</t>
  </si>
  <si>
    <t>894414111</t>
  </si>
  <si>
    <t>Osazení betonových nebo železobetonových dílců pro šachty skruží základových (dno)</t>
  </si>
  <si>
    <t>174</t>
  </si>
  <si>
    <t xml:space="preserve">" Š1+Š2+Š3+Š13 "     1+1+1+1</t>
  </si>
  <si>
    <t>59224337</t>
  </si>
  <si>
    <t>dno betonové šachty kanalizační přímé 100x60x40cm</t>
  </si>
  <si>
    <t>176</t>
  </si>
  <si>
    <t>1*1,01 "Přepočtené koeficientem množství</t>
  </si>
  <si>
    <t>59224337.1</t>
  </si>
  <si>
    <t>dno betonové šachty kanalizační přímé 100x60x40cm atyp (škrtící šachta)</t>
  </si>
  <si>
    <t>178</t>
  </si>
  <si>
    <t>3*1,01 "Přepočtené koeficientem množství</t>
  </si>
  <si>
    <t>180</t>
  </si>
  <si>
    <t xml:space="preserve">" Š1+Š2+Š3+Š13 "    2+3</t>
  </si>
  <si>
    <t>91</t>
  </si>
  <si>
    <t>182</t>
  </si>
  <si>
    <t>59224161</t>
  </si>
  <si>
    <t>skruž kanalizační s ocelovými stupadly 100x50x12cm</t>
  </si>
  <si>
    <t>184</t>
  </si>
  <si>
    <t>2*1,01 "Přepočtené koeficientem množství</t>
  </si>
  <si>
    <t>93</t>
  </si>
  <si>
    <t>186</t>
  </si>
  <si>
    <t>5*1,02 "Přepočtené koeficientem množství</t>
  </si>
  <si>
    <t>894414211</t>
  </si>
  <si>
    <t>Osazení betonových nebo železobetonových dílců pro šachty desek zákrytových</t>
  </si>
  <si>
    <t>188</t>
  </si>
  <si>
    <t xml:space="preserve">" Š1+Š2+Š3+Š13 "     2</t>
  </si>
  <si>
    <t>95</t>
  </si>
  <si>
    <t>59224315</t>
  </si>
  <si>
    <t>deska betonová zákrytová pro kruhové šachty 100/62,5x16,5cm</t>
  </si>
  <si>
    <t>190</t>
  </si>
  <si>
    <t>2*1,02 "Přepočtené koeficientem množství</t>
  </si>
  <si>
    <t>97</t>
  </si>
  <si>
    <t>194</t>
  </si>
  <si>
    <t>59224168</t>
  </si>
  <si>
    <t>skruž betonová přechodová 62,5/100x60x12cm, stupadla poplastovaná kapsová</t>
  </si>
  <si>
    <t>196</t>
  </si>
  <si>
    <t>198</t>
  </si>
  <si>
    <t>452112112</t>
  </si>
  <si>
    <t>Osazení betonových prstenců nebo rámů v do 100 mm</t>
  </si>
  <si>
    <t xml:space="preserve">" Š1+Š2+Š3+Š13 "     2+1</t>
  </si>
  <si>
    <t>101</t>
  </si>
  <si>
    <t>59224184</t>
  </si>
  <si>
    <t>prstenec šachtový vyrovnávací betonový 625x120x40mm</t>
  </si>
  <si>
    <t>202</t>
  </si>
  <si>
    <t>59224176</t>
  </si>
  <si>
    <t>prstenec šachtový vyrovnávací betonový 625x120x80mm</t>
  </si>
  <si>
    <t>204</t>
  </si>
  <si>
    <t>103</t>
  </si>
  <si>
    <t>452386111</t>
  </si>
  <si>
    <t>Vyrovnávací prstence z betonu prostého tř. C 25/30 v do 100 mm</t>
  </si>
  <si>
    <t>206</t>
  </si>
  <si>
    <t>Osazení poklopů litinových nebo ocelových včetně rámů pro třídu zatížení D400, E600</t>
  </si>
  <si>
    <t>208</t>
  </si>
  <si>
    <t>105</t>
  </si>
  <si>
    <t>55243443.1</t>
  </si>
  <si>
    <t xml:space="preserve">poklop na vstupní šachtu litinový D500  třídy D400kN typ BRNO</t>
  </si>
  <si>
    <t>210</t>
  </si>
  <si>
    <t>877313321.1</t>
  </si>
  <si>
    <t>Regulátor odtoku DN200 s děrovanou clonou (Q=0,87 l/s) s bezpečnostním přelivem DN110 šachtová vložka napojov. kus 30 cm (DN 200) vč. zhotovení otvoru a utěsnění</t>
  </si>
  <si>
    <t>212</t>
  </si>
  <si>
    <t xml:space="preserve">"  Š1 "     1</t>
  </si>
  <si>
    <t>107</t>
  </si>
  <si>
    <t>877313322.1</t>
  </si>
  <si>
    <t>Regulátor odtoku DN200 s děrovanou clonou (Q=1,34 l/s) s bezpečnostním přelivem DN110 šachtová vložka napojov. kus 30 cm (DN 200) vč. zhotovení otvoru a utěsnění</t>
  </si>
  <si>
    <t>214</t>
  </si>
  <si>
    <t xml:space="preserve">"  Š2 "     1</t>
  </si>
  <si>
    <t>877313323.1</t>
  </si>
  <si>
    <t>Regulátor odtoku DN200 s děrovanou clonou (Q=1,36 l/s) s bezpečnostním přelivem DN110 šachtová vložka napojov. kus 30 cm (DN 200) vč. zhotovení otvoru a utěsnění</t>
  </si>
  <si>
    <t>216</t>
  </si>
  <si>
    <t xml:space="preserve">"  Š3 "     1</t>
  </si>
  <si>
    <t>109</t>
  </si>
  <si>
    <t>877313333.1</t>
  </si>
  <si>
    <t>Regulátor odtoku DN200 s děrovanou clonou (Q=1,82 l/s) s bezpečnostním přelivem DN110 šachtová vložka napojov. kus 30 cm (DN 200) vč. zhotovení otvoru a utěsnění</t>
  </si>
  <si>
    <t>218</t>
  </si>
  <si>
    <t xml:space="preserve">"  Š13 "     1</t>
  </si>
  <si>
    <t>892351901.1</t>
  </si>
  <si>
    <t>Zkouška těsnosti kanalizace potrubí DN 150 nebo 200 - úsek</t>
  </si>
  <si>
    <t>220</t>
  </si>
  <si>
    <t xml:space="preserve">" přípojka P1 (ŠD15-Š1) "    1</t>
  </si>
  <si>
    <t xml:space="preserve">" vnitřní dešť.kanalizace P1 (Š1-Š3) "    2</t>
  </si>
  <si>
    <t xml:space="preserve">" přípojka drenážního potrubí D4 (přípojka/Š3) "     1</t>
  </si>
  <si>
    <t>111</t>
  </si>
  <si>
    <t>Přesun hmot pro trubní vedení z trub z plastických hmot otevřený výkop</t>
  </si>
  <si>
    <t>222</t>
  </si>
  <si>
    <t>IO 331 - Odvodnění parkoviště P2 (provizorní)</t>
  </si>
  <si>
    <t xml:space="preserve">" RS "     280,8662*(1,15+0,35+0,565)+2,6475*(0,35+0,565)</t>
  </si>
  <si>
    <t xml:space="preserve">" RR "     (594,8492+55,9246/2)*(0,15+0,922+0,15+0,31)</t>
  </si>
  <si>
    <t xml:space="preserve">" RS "     343,6568*(1,15+0,35+0,38)+2,78*(0,35+0,38)</t>
  </si>
  <si>
    <t xml:space="preserve">" RR "     (0,15+0,768+0,15+0,31)*(142,4236+50,0650/2)</t>
  </si>
  <si>
    <t xml:space="preserve">"RS "    294,1378*(1,15+0,35+0,49)+(0,35+0,49)*0,8340</t>
  </si>
  <si>
    <t xml:space="preserve">" RR "    </t>
  </si>
  <si>
    <t>(0,15+0,768+0,15+0,31)*(119,0508+42,1278/2)</t>
  </si>
  <si>
    <t>(0,46+0,35)*31,7007</t>
  </si>
  <si>
    <t>0,15*91,4421</t>
  </si>
  <si>
    <t xml:space="preserve">" RS "     (1,15+0,35+0,565)*(46,81+6,1*2)</t>
  </si>
  <si>
    <t xml:space="preserve">" RR "     (0,15+0,922+0,15+0,31)*(12,705+1,195/2)*2</t>
  </si>
  <si>
    <t xml:space="preserve">" RS "     (1,15+0,35+0,38)*(54,99+6,1*2)</t>
  </si>
  <si>
    <t xml:space="preserve">" RR "     (0,15+0,768+0,15+0,31)*(2,59+0,91/2)*2</t>
  </si>
  <si>
    <t xml:space="preserve">"RS "    (1,15+0,35+0,49)*(48,9+6,1*2)</t>
  </si>
  <si>
    <t xml:space="preserve">" RR "     (0,15+0,768+0,15+0,31)*(46,03+2,59+0,91/2)</t>
  </si>
  <si>
    <t xml:space="preserve">" celkem (měřeno elektronicky) "     9898,1997</t>
  </si>
  <si>
    <t>" směsí v místě RS1-3 - spodní "</t>
  </si>
  <si>
    <t xml:space="preserve">" RS1 "     1,15*280,8662</t>
  </si>
  <si>
    <t xml:space="preserve">" RS2 "     1,15*343,6568</t>
  </si>
  <si>
    <t xml:space="preserve">" RS3 "     1,15*294,1378</t>
  </si>
  <si>
    <t>" směsí v místě RS1-3 - horní "</t>
  </si>
  <si>
    <t>0,35*(280,8662+2,6475)</t>
  </si>
  <si>
    <t>0,565*(262,5730-(228,0634+103,7725)/2)</t>
  </si>
  <si>
    <t>0,35*(152,1429+147,8393+2,7380)</t>
  </si>
  <si>
    <t>0,38*(139,5217*2-(122,4423+77,0814)/2-(123,5496+77,0814)/2)</t>
  </si>
  <si>
    <t>0,35*(294,1378+31,7007)</t>
  </si>
  <si>
    <t>0,49*(278,6764-(248,3402+151,3921)/2)</t>
  </si>
  <si>
    <t>26,164*2 "Přepočtené koeficientem množství</t>
  </si>
  <si>
    <t xml:space="preserve">" bezpečnostní přeliv "     0,5*0,5*0,15*6</t>
  </si>
  <si>
    <t>181351003.1</t>
  </si>
  <si>
    <t>Rozprostření ornice tl vrstvy 150 mmv rovině nebo ve svahu vč. dodávky a dovozu ornice</t>
  </si>
  <si>
    <t xml:space="preserve">" RR3 "     91,4421</t>
  </si>
  <si>
    <t xml:space="preserve">" RR1 "     103,03</t>
  </si>
  <si>
    <t xml:space="preserve">" RR2 "     57,91*2</t>
  </si>
  <si>
    <t xml:space="preserve">" RR3 "     108,0</t>
  </si>
  <si>
    <t xml:space="preserve">" RR1 "     594,8492+55,9246+280,8662</t>
  </si>
  <si>
    <t xml:space="preserve">" RR2 "    142,4236+50,0650+329,664+PI*(6,0/2)^2/2</t>
  </si>
  <si>
    <t xml:space="preserve">" RR3 "     119,0508+42,1278+294,1378+31,7007+91,442</t>
  </si>
  <si>
    <t>132251253</t>
  </si>
  <si>
    <t>Hloubení rýh nezapažených š do 2000 mm v hornině třídy těžitelnosti I skupiny 3 objem do 100 m3 strojně</t>
  </si>
  <si>
    <t xml:space="preserve">" přípojka P2-1 (NB1-Š1) "    </t>
  </si>
  <si>
    <t>1,0*(1,79+1,72)/2*(9,25-2,5/2+0,5)</t>
  </si>
  <si>
    <t xml:space="preserve">" přípojka P2-2 (NB2-Š3) "    </t>
  </si>
  <si>
    <t>1,0*(1,79+1,72)/2*(9,2-2,5/2+0,5)</t>
  </si>
  <si>
    <t xml:space="preserve">" přípojka P2-2 (NB3-Š6) "   </t>
  </si>
  <si>
    <t>1,0*(1,6+1,53)/2*(8,95-2,5/2+0,5)</t>
  </si>
  <si>
    <t xml:space="preserve">" přípojka drenážního potrubí D1 (Š1/RR1) "    </t>
  </si>
  <si>
    <t>1,0*(1,42+1,41)/2*(2,5-2,5/2)</t>
  </si>
  <si>
    <t xml:space="preserve">" přípojka drenážního potrubí D2 (Š3/RR2+RR2/Š5) "   </t>
  </si>
  <si>
    <t>1,0*(1,23+1,24)/2*(1,5+-1,831/2)</t>
  </si>
  <si>
    <t>1,0*(1,4+1,41)/2*(2,5-2,5/2)</t>
  </si>
  <si>
    <t xml:space="preserve">" přípojka drenážního potrubí D3 (Š6/RR3) "     </t>
  </si>
  <si>
    <t>1,0*(1,12+1,13)/2*(2,5-2,5/2)</t>
  </si>
  <si>
    <t xml:space="preserve">" šachty Š5 "      </t>
  </si>
  <si>
    <t>1,28*1,86*1,93</t>
  </si>
  <si>
    <t xml:space="preserve">" šachty Š1, Š3, Š6 "      </t>
  </si>
  <si>
    <t>(2,02+2,01+1,83)*2,5*2,5</t>
  </si>
  <si>
    <t>2*(1,79+1,72)/2*(9,25-2,5/2+0,5)</t>
  </si>
  <si>
    <t>2*(1,79+1,72)/2*(9,2-2,5/2+0,5)</t>
  </si>
  <si>
    <t>2*(1,6+1,53)/2*(8,95-2,5/2+0,5)</t>
  </si>
  <si>
    <t>2*(1,42+1,41)/2*(2,5-2,5/2)</t>
  </si>
  <si>
    <t>2*(1,23+1,24)/2*(1,5+-1,831/2)</t>
  </si>
  <si>
    <t>2*(1,4+1,41)/2*(2,5-2,5/2)</t>
  </si>
  <si>
    <t>2*(1,12+1,13)/2*(2,5-2,5/2)</t>
  </si>
  <si>
    <t>1,28*(1,86*2+1,93)</t>
  </si>
  <si>
    <t xml:space="preserve">" šachty Š6 "      </t>
  </si>
  <si>
    <t>1,83*2,5*4</t>
  </si>
  <si>
    <t xml:space="preserve">" šachty Š1, Š3 "      </t>
  </si>
  <si>
    <t>(2,02+2,01)*2,5*4</t>
  </si>
  <si>
    <t>15,088*2 "Přepočtené koeficientem množství</t>
  </si>
  <si>
    <t xml:space="preserve">" jílová clona RR1 "     0,3*1,0*1,41</t>
  </si>
  <si>
    <t xml:space="preserve">" jílová clona RR2 "     0,3*1,0*(1,24+1,4)</t>
  </si>
  <si>
    <t xml:space="preserve">" jílová clona RR3 "     0,3*1,0*1,12</t>
  </si>
  <si>
    <t xml:space="preserve">" Š1+Š3+Š6 "     0,1*2,5*2,5*3</t>
  </si>
  <si>
    <t xml:space="preserve">" Š5 "     0,1*1,86*1,93</t>
  </si>
  <si>
    <t xml:space="preserve">" Š1-Š3+Š6 "     0,1*2,5*2,5*3</t>
  </si>
  <si>
    <t xml:space="preserve">" celkem (měřeno elektronicky) + RR2"     </t>
  </si>
  <si>
    <t>8924,4540+43,6746</t>
  </si>
  <si>
    <t xml:space="preserve">" D1/RR1 "     44,5-0,5/2</t>
  </si>
  <si>
    <t xml:space="preserve">" D2/RR2 "     54,0-0,5</t>
  </si>
  <si>
    <t xml:space="preserve">" D3/RR3 "     44,0-0,5/2-0,5*2</t>
  </si>
  <si>
    <t>140,5*1,015 "Přepočtené koeficientem množství</t>
  </si>
  <si>
    <t xml:space="preserve">" D1/RR1      (44,5-0,5/2)/6 "     8</t>
  </si>
  <si>
    <t xml:space="preserve">" D2/RR2      (54,0-0,5)/6 "     9</t>
  </si>
  <si>
    <t xml:space="preserve">" D3/RR3      (44,0-0,5/2-0,5*2)/6 "     8</t>
  </si>
  <si>
    <t>25*1,015 "Přepočtené koeficientem množství</t>
  </si>
  <si>
    <t xml:space="preserve">" T-kus redukce DN200/100 90° (násuvné hrdlo ze všech stran) - napojení bezp. přelivu "     </t>
  </si>
  <si>
    <t>2+2+0</t>
  </si>
  <si>
    <t xml:space="preserve">" BP1-2 "     2,3*2</t>
  </si>
  <si>
    <t xml:space="preserve">" BP3-4 "     1,9*2</t>
  </si>
  <si>
    <t xml:space="preserve">" BP5-6 "     1,7*2</t>
  </si>
  <si>
    <t>11,8*1,015 "Přepočtené koeficientem množství</t>
  </si>
  <si>
    <t xml:space="preserve">" BP1-2 "     2</t>
  </si>
  <si>
    <t xml:space="preserve">" BP3-4 "     2</t>
  </si>
  <si>
    <t xml:space="preserve">" BP5-6 "     2</t>
  </si>
  <si>
    <t xml:space="preserve">" pro bezp. přeliv BP5-6 "    2</t>
  </si>
  <si>
    <t xml:space="preserve">" hrdlový uzávěr "     5</t>
  </si>
  <si>
    <t xml:space="preserve">" šachty "     10</t>
  </si>
  <si>
    <t xml:space="preserve">" D2 "     2</t>
  </si>
  <si>
    <t xml:space="preserve">" přípojka P2-1 (NB1-Š1) "    9,25-1,3/2</t>
  </si>
  <si>
    <t xml:space="preserve">" přípojka P2-2 (NB2-Š3) "    9,2-1,3/2</t>
  </si>
  <si>
    <t xml:space="preserve">" přípojka P2-2 (NB3-Š6) "    8,95-1,3/2</t>
  </si>
  <si>
    <t xml:space="preserve">" přípojka drenážního potrubí D1 (Š1/RR1) "     2,5-1,3/2</t>
  </si>
  <si>
    <t xml:space="preserve">" přípojka drenážního potrubí D2 (Š3/RR2+RR2/Š5) "     2,5-1,3/2+1,5-0,6/2</t>
  </si>
  <si>
    <t xml:space="preserve">" přípojka drenážního potrubí D3 (Š6/RR3) "     2,5-1,3/2</t>
  </si>
  <si>
    <t xml:space="preserve">" přípojka P2-1 (NB1-Š1) "    9,25-1,0/2</t>
  </si>
  <si>
    <t xml:space="preserve">" přípojka P2-2 (NB2-Š3) "    9,2-1,0/2</t>
  </si>
  <si>
    <t xml:space="preserve">" přípojka P2-2 (NB3-Š6) "    8,95-1,0/2</t>
  </si>
  <si>
    <t xml:space="preserve">" přípojka drenážního potrubí D1 (Š1/RR1) "     2,5-1,0/2</t>
  </si>
  <si>
    <t xml:space="preserve">" přípojka drenážního potrubí D2 (Š3/RR2+RR2/Š5) "     2,5-1,0/2+1,5-0,5/2</t>
  </si>
  <si>
    <t xml:space="preserve">" přípojka drenážního potrubí D3 (Š6/RR3) "     2,5-1,0/2</t>
  </si>
  <si>
    <t xml:space="preserve">" Š1+Š3+Š6 "     1+1+1</t>
  </si>
  <si>
    <t xml:space="preserve">" Š6 "     1</t>
  </si>
  <si>
    <t>1*1,02 "Přepočtené koeficientem množství</t>
  </si>
  <si>
    <t xml:space="preserve">" Š1+Š3 "     1+1</t>
  </si>
  <si>
    <t xml:space="preserve">" Š3+Š6 "     1+1</t>
  </si>
  <si>
    <t>59224187</t>
  </si>
  <si>
    <t>prstenec šachtový vyrovnávací betonový 625x120x100mm</t>
  </si>
  <si>
    <t>Osazení betonových prstenců nebo rámů v do 200 mm</t>
  </si>
  <si>
    <t xml:space="preserve">" Š1 "     1</t>
  </si>
  <si>
    <t>877313311.1</t>
  </si>
  <si>
    <t>Regulátor odtoku DN200 s děrovanou clonou (Q=5,54 l/s) s bezpečnostním přelivem DN110 šachtová vložka napojov. kus 30 cm (DN 200) vč. zhotovení otvoru a utěsnění</t>
  </si>
  <si>
    <t>877313313.1</t>
  </si>
  <si>
    <t>Regulátor odtoku DN200 s děrovanou clonou (Q=4,41 l/s) s bezpečnostním přelivem DN110 šachtová vložka napojov. kus 30 cm (DN 200) vč. zhotovení otvoru a utěsnění</t>
  </si>
  <si>
    <t>877313316.1</t>
  </si>
  <si>
    <t>Regulátor odtoku DN200 s děrovanou clonou (Q=3,08 l/s) s bezpečnostním přelivem DN110 šachtová vložka napojov. kus 30 cm (DN 200) vč. zhotovení otvoru a utěsnění</t>
  </si>
  <si>
    <t xml:space="preserve">"  Š6 "     1</t>
  </si>
  <si>
    <t xml:space="preserve">" přípojka P1-P3 "    3</t>
  </si>
  <si>
    <t>IO 332 - Odvodnění parkoviště P3 (VIP)</t>
  </si>
  <si>
    <t>(177,2+25,3013+25,7453+26,1984)*(1,66+1,43)/2</t>
  </si>
  <si>
    <t xml:space="preserve">" svah "     (1,66+1,43)/2*32,4/2</t>
  </si>
  <si>
    <t xml:space="preserve">" RS3 "     25,3013*0,277</t>
  </si>
  <si>
    <t xml:space="preserve">" RS4 "     25,7453*0,175</t>
  </si>
  <si>
    <t xml:space="preserve">" RS5 "     26,1984*0,010</t>
  </si>
  <si>
    <t>(221,4+25,0208+25,0193+30,9004)*(1,63+1,33)/2</t>
  </si>
  <si>
    <t xml:space="preserve">" svah "     (1,63+1,33)/2*38,3/2</t>
  </si>
  <si>
    <t xml:space="preserve">" RS8 "     30,9004*0,103</t>
  </si>
  <si>
    <t xml:space="preserve">" RS7 "     25,0193*0,212</t>
  </si>
  <si>
    <t xml:space="preserve">" RS6 "     25,0208*0,2339</t>
  </si>
  <si>
    <t>(52,4+29,5255+25,4161)*(1,23+1,16)/2</t>
  </si>
  <si>
    <t xml:space="preserve">" svah "     (1,23+1,16)/2*7,0/2</t>
  </si>
  <si>
    <t xml:space="preserve">" RS2 "     25,4161*0,600</t>
  </si>
  <si>
    <t xml:space="preserve">" RS1 "     29,5255*0,550</t>
  </si>
  <si>
    <t xml:space="preserve">" RR1 "     (46,3+5,51*2)*(1,66+1,43)/2</t>
  </si>
  <si>
    <t xml:space="preserve">" RS3 "     (4,45+5,7)*0,277</t>
  </si>
  <si>
    <t xml:space="preserve">" RS4 "     5,8*0,175</t>
  </si>
  <si>
    <t xml:space="preserve">" RS5 "     (5,9+4,45)*0,010</t>
  </si>
  <si>
    <t xml:space="preserve">" RR2 "     (5,56+59,7-5,3)*(1,63+1,33)/2</t>
  </si>
  <si>
    <t xml:space="preserve">" RS8 "     (4,825+6,45)*0,103</t>
  </si>
  <si>
    <t xml:space="preserve">" RS7 "     5,2*0,212</t>
  </si>
  <si>
    <t xml:space="preserve">" RS6 "     5,2*0,2339</t>
  </si>
  <si>
    <t xml:space="preserve">" RR3 "     (5,3+5,4+21,36)*(1,23+1,16)/2</t>
  </si>
  <si>
    <t xml:space="preserve">" RS2 "     (5,3+4,82)*0,600</t>
  </si>
  <si>
    <t xml:space="preserve">" RS1 "     (5,45*2+5,4)*0,550</t>
  </si>
  <si>
    <t xml:space="preserve">" celkem (měřeno elektronicky) "     1295,0</t>
  </si>
  <si>
    <t xml:space="preserve">" RS1 "     29,5255*1,15</t>
  </si>
  <si>
    <t xml:space="preserve">" RS2 "     25,4161*1,15</t>
  </si>
  <si>
    <t xml:space="preserve">" RS3 "     25,3013*1,15</t>
  </si>
  <si>
    <t xml:space="preserve">" RS4 "     25,7453*1,15</t>
  </si>
  <si>
    <t xml:space="preserve">" RS5 "     26,1984*1,15</t>
  </si>
  <si>
    <t xml:space="preserve">" RS6 "     25,0208*1,15</t>
  </si>
  <si>
    <t xml:space="preserve">" RS7 "     25,0193*1,15</t>
  </si>
  <si>
    <t xml:space="preserve">" RS8 "     30,6004*1,15</t>
  </si>
  <si>
    <t>(0,52+0,64)/2*32,6526</t>
  </si>
  <si>
    <t>-((0,52+0,64)/2-0,35)*(26,2422+13,6726)/2</t>
  </si>
  <si>
    <t xml:space="preserve">" RS2 "     </t>
  </si>
  <si>
    <t>(0,46+0,61)/2*21,8395</t>
  </si>
  <si>
    <t>-((0,46+0,61)/2-0,35)*(16,7635+8,8338)/2</t>
  </si>
  <si>
    <t xml:space="preserve">" RS3 "     </t>
  </si>
  <si>
    <t>(0,53+0,59)/2*9,9578</t>
  </si>
  <si>
    <t>-((0,53+0,59)/2-0,35)*(6,2868+2,0451)/2</t>
  </si>
  <si>
    <t>(0,50+0,53)/2*9,4300</t>
  </si>
  <si>
    <t>-((0,50+0,53)/2-0,35)*(5,95+2,1217)/2</t>
  </si>
  <si>
    <t xml:space="preserve">" RS5 "     </t>
  </si>
  <si>
    <t>(0,50+0,56)/2*11,2750</t>
  </si>
  <si>
    <t>-((0,50+0,56)/2-0,35)*(26,9682+16,7229)/2</t>
  </si>
  <si>
    <t xml:space="preserve">" RS6 "     </t>
  </si>
  <si>
    <t>(0,50+0,52)/2*9,4300</t>
  </si>
  <si>
    <t>-((0,50+0,52)/2-0,35)*(5,9500+2,1778)/2</t>
  </si>
  <si>
    <t xml:space="preserve">" RS7 "     </t>
  </si>
  <si>
    <t>(0,52+0,49)/2*9,4300</t>
  </si>
  <si>
    <t>-((0,52+0,49)/2-0,35)*(5,9500+2,1926)/2</t>
  </si>
  <si>
    <t xml:space="preserve">" RS8 "     </t>
  </si>
  <si>
    <t>(0,50+0,49)/2*11,2750</t>
  </si>
  <si>
    <t>-((0,50+0,49)/2-0,35)*(7,5250+3,6615)/2</t>
  </si>
  <si>
    <t>19,843*2 "Přepočtené koeficientem množství</t>
  </si>
  <si>
    <t>" obvod - hrana RS1-RS8 "</t>
  </si>
  <si>
    <t>22,5+18,0+13,4+12,8</t>
  </si>
  <si>
    <t>22,4+12,8+12,8+13,7</t>
  </si>
  <si>
    <t xml:space="preserve">" RR1 "     177,2+32,4+25,3013+25,7453+26,1984</t>
  </si>
  <si>
    <t xml:space="preserve">" RR2 "     221,4+38,3+25,0208+25,0193+30,9004</t>
  </si>
  <si>
    <t xml:space="preserve">" RR3 "     52,4+7,0+25,4161+29,5255</t>
  </si>
  <si>
    <t xml:space="preserve">" přípojka P3 (VIP) (Š361654-Š1) "   </t>
  </si>
  <si>
    <t>1,0*(3,0+1,71)/2*(7,2-1,3/2)</t>
  </si>
  <si>
    <t xml:space="preserve">" vnitřní dešť.kanalizace P3 (Š1-Š3) " </t>
  </si>
  <si>
    <t>1,0*(1,41+1,38)/2*(8,9-1,3/2*2)</t>
  </si>
  <si>
    <t>1,0*(1,38+1,33)/2*(20,45-8,9-1,3/2*2)</t>
  </si>
  <si>
    <t>(2,01+1,69+1,63)*2,5*2,5</t>
  </si>
  <si>
    <t xml:space="preserve">" přípojka Š2/RR1 "   </t>
  </si>
  <si>
    <t>1,0*(1,38+1,43)/2*(4,8+0,3-1,3/2)</t>
  </si>
  <si>
    <t xml:space="preserve">" přípojka Š2/RR3 "   </t>
  </si>
  <si>
    <t>1,0*(1,38+1,38)/2*(3,5-1,3/2)</t>
  </si>
  <si>
    <t>2*(1,41+1,38)/2*(8,9-1,3/2*2)</t>
  </si>
  <si>
    <t>2*(1,38+1,33)/2*(20,45-8,9-1,3/2*2)</t>
  </si>
  <si>
    <t xml:space="preserve">" šachty Š2-Š3 "      </t>
  </si>
  <si>
    <t>(1,69+1,63)*2,5*4</t>
  </si>
  <si>
    <t>2*(1,38+1,43)/2*(4,8+0,3-1,3/2)</t>
  </si>
  <si>
    <t>2*(1,38+1,38)/2*(3,5-1,3/2)</t>
  </si>
  <si>
    <t>2*(3,0+1,71)/2*(7,2-1,3/2)</t>
  </si>
  <si>
    <t xml:space="preserve">" šachty Š1"      </t>
  </si>
  <si>
    <t>2,01*2,5*4</t>
  </si>
  <si>
    <t>14,236*2 "Přepočtené koeficientem množství</t>
  </si>
  <si>
    <t xml:space="preserve">" jílová clona RR2 "     0,3*1,0*1,38</t>
  </si>
  <si>
    <t xml:space="preserve">" jílová clona RR3 "     0,3*1,0*1,33</t>
  </si>
  <si>
    <t xml:space="preserve">" šachty P3"   </t>
  </si>
  <si>
    <t xml:space="preserve">" Š1-Š3 "     0,1*2,5*2,5*3</t>
  </si>
  <si>
    <t>" odpočet RS1-RS8 "</t>
  </si>
  <si>
    <t>-32,6526-21,8395</t>
  </si>
  <si>
    <t>-9,9578-9,4300-11,2750</t>
  </si>
  <si>
    <t>-9,4300-9,4300-11,2750</t>
  </si>
  <si>
    <t xml:space="preserve">" RR1 "     39,2-0,5/2</t>
  </si>
  <si>
    <t xml:space="preserve">" RR2+RR3 "     64,6-0,5/2*2-0,5-1,0</t>
  </si>
  <si>
    <t>101,55*1,015 "Přepočtené koeficientem množství</t>
  </si>
  <si>
    <t xml:space="preserve">" RR1      (39,2-0,6/2)/6 "     7</t>
  </si>
  <si>
    <t xml:space="preserve">" RR2+RR3      (64,6-0,6/2*2-0,6-1,3)/6 "     11</t>
  </si>
  <si>
    <t xml:space="preserve">" T-kus redukce DN200/100 90° (násuvné hrdlo ze všech stran) - napojení bezp. přelivu "     6</t>
  </si>
  <si>
    <t>16,9*1,015 "Přepočtené koeficientem množství</t>
  </si>
  <si>
    <t xml:space="preserve">" BPR1-8 "     8</t>
  </si>
  <si>
    <t>Revizní a čistící šachta z PP DN 600 šachtová roura korugovaná světlé hloubky 2000 mm</t>
  </si>
  <si>
    <t xml:space="preserve">"Š4 "    1</t>
  </si>
  <si>
    <t xml:space="preserve">" hrdlový uzávěr "     4</t>
  </si>
  <si>
    <t xml:space="preserve">" redukce 200/160 "     1</t>
  </si>
  <si>
    <t>28619390.1</t>
  </si>
  <si>
    <t xml:space="preserve">redikční hrdlo HD-PE  D 200/160mm</t>
  </si>
  <si>
    <t>6+1</t>
  </si>
  <si>
    <t xml:space="preserve">" přípojka P3 (VIP) (Š361654-Š1) "    7,2-1,3/2</t>
  </si>
  <si>
    <t xml:space="preserve">" vnitřní dešť.kanalizace P3 (Š1-Š3) "    20,45-1,3/2*2-1,3</t>
  </si>
  <si>
    <t xml:space="preserve">" přípojka drenážního potrubí D1 (Š2/RR1) "     4,8-1,3/2</t>
  </si>
  <si>
    <t xml:space="preserve">" přípojka P3 (VIP) (Š361654-Š1) "    7,2-1,0/2</t>
  </si>
  <si>
    <t xml:space="preserve">" vnitřní dešť.kanalizace P3 (Š1-Š3) "    20,45-1,0/2*2-1,0</t>
  </si>
  <si>
    <t xml:space="preserve">" přípojka drenážního potrubí D1 (Š2/RR1) "     4,8-1,0/2</t>
  </si>
  <si>
    <t>879230191</t>
  </si>
  <si>
    <t>Příplatek za práce sklon přes 20 % při montáži jakéhokoli kanalizačního potrubí DN 40 až 550</t>
  </si>
  <si>
    <t xml:space="preserve">" Š1+Š2+Š3 "     1+1+1</t>
  </si>
  <si>
    <t>3*1,02 "Přepočtené koeficientem množství</t>
  </si>
  <si>
    <t>Regulátor odtoku DN200 s děrovanou clonou (Q=0,66 l/s) s bezpečnostním přelivem DN110 šachtová vložka napojov. kus 30 cm (DN 200) vč. zhotovení otvoru a utěsnění</t>
  </si>
  <si>
    <t xml:space="preserve">"  Š2"     1</t>
  </si>
  <si>
    <t xml:space="preserve">" přípojka P3 (VIP) (Š361654-Š1) "    1</t>
  </si>
  <si>
    <t xml:space="preserve">" vnitřní dešť.kanalizace P3 (Š1-Š3) "   2</t>
  </si>
  <si>
    <t>IO 333 - Odvodnění - plocha MSKP (okolo haly)</t>
  </si>
  <si>
    <t>2508,35</t>
  </si>
  <si>
    <t>702,1</t>
  </si>
  <si>
    <t>48,9</t>
  </si>
  <si>
    <t>1,6</t>
  </si>
  <si>
    <t>559,3</t>
  </si>
  <si>
    <t>B34</t>
  </si>
  <si>
    <t>C34</t>
  </si>
  <si>
    <t>B38</t>
  </si>
  <si>
    <t>B45</t>
  </si>
  <si>
    <t>IO 350.2 - Vodovodní řad VŘ 1 - 2.část</t>
  </si>
  <si>
    <t>C45</t>
  </si>
  <si>
    <t>B49</t>
  </si>
  <si>
    <t>C49</t>
  </si>
  <si>
    <t>B55</t>
  </si>
  <si>
    <t>C55</t>
  </si>
  <si>
    <t>A80</t>
  </si>
  <si>
    <t>97,8</t>
  </si>
  <si>
    <t>A82</t>
  </si>
  <si>
    <t>1118,6</t>
  </si>
  <si>
    <t>1,5</t>
  </si>
  <si>
    <t>15,3</t>
  </si>
  <si>
    <t>7,02</t>
  </si>
  <si>
    <t>39,6</t>
  </si>
  <si>
    <t>23-M - Montáže potrubí</t>
  </si>
  <si>
    <t>115101202</t>
  </si>
  <si>
    <t>Čerpání vody na dopravní výšku do 10 m průměrný přítok přes 500 do 1 000 l/min</t>
  </si>
  <si>
    <t>-896571640</t>
  </si>
  <si>
    <t>Čerpání vody na dopravní výšku do 10 m s uvažovaným průměrným přítokem přes 500 do 1 000 l/min</t>
  </si>
  <si>
    <t>115101302</t>
  </si>
  <si>
    <t>Pohotovost čerpací soupravy pro dopravní výšku do 10 m přítok přes 500 do 1 000 l/min</t>
  </si>
  <si>
    <t>DEN</t>
  </si>
  <si>
    <t>-55081385</t>
  </si>
  <si>
    <t>Pohotovost záložní čerpací soupravy pro dopravní výšku do 10 m s uvažovaným průměrným přítokem přes 500 do 1 000 l/min</t>
  </si>
  <si>
    <t>119001405</t>
  </si>
  <si>
    <t>Dočasné zajištění potrubí z PE DN do 200 mm</t>
  </si>
  <si>
    <t>916743834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</si>
  <si>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do 200 mm</t>
  </si>
  <si>
    <t xml:space="preserve">"kanalizace  DE 200"              1.50 * 5</t>
  </si>
  <si>
    <t xml:space="preserve">"plyn              DN 100"             1.50 * 1                    </t>
  </si>
  <si>
    <t>Dočasné zajištění potrubí z PE DN přes 200 do 500 mm</t>
  </si>
  <si>
    <t>1428721613</t>
  </si>
  <si>
    <t xml:space="preserve">"kanalizace  DE 315"              1.50 * 2</t>
  </si>
  <si>
    <t>Dočasné zajištění kabelů a kabelových tratí ze 3 volně ložených kabelů</t>
  </si>
  <si>
    <t>-763269567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</si>
  <si>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</si>
  <si>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 xml:space="preserve">"kabely"             15.0 * 1.50</t>
  </si>
  <si>
    <t>Příplatek za ztížení vykopávky v blízkosti podzemního vedení</t>
  </si>
  <si>
    <t>-181240935</t>
  </si>
  <si>
    <t xml:space="preserve">"plyn"                    1.10 * 1.60 * 1.50</t>
  </si>
  <si>
    <t xml:space="preserve">"kanalizace"        1.20 * 1.70 * 7.50</t>
  </si>
  <si>
    <t xml:space="preserve">                                 1.30 * 1.80 * 3.0</t>
  </si>
  <si>
    <t xml:space="preserve">"kabely"               1.10 * 1.60 * 22.50</t>
  </si>
  <si>
    <t>Hloubení zapažených rýh š do 2000 mm v hornině třídy těžitelnosti I skupiny 3 objem do 5000 m3</t>
  </si>
  <si>
    <t>-668983631</t>
  </si>
  <si>
    <t xml:space="preserve">"těžitelnost :    sk. 3 - 100%</t>
  </si>
  <si>
    <t xml:space="preserve">"z výpočtu výměr"               1979.0</t>
  </si>
  <si>
    <t>B7</t>
  </si>
  <si>
    <t>"Celkem: "A7</t>
  </si>
  <si>
    <t>2100159662</t>
  </si>
  <si>
    <t>Zřízení pažení a rozepření stěn rýh pro podzemní vedení příložné pro jakoukoliv mezerovitost, hloubky do 2 m</t>
  </si>
  <si>
    <t xml:space="preserve">"z výpočtu výměr"               597.80</t>
  </si>
  <si>
    <t>-1282289382</t>
  </si>
  <si>
    <t>Odstranění pažení a rozepření stěn rýh pro podzemní vedení s uložením materiálu na vzdálenost do 3 m od kraje výkopu příložné, hloubky do 2 m</t>
  </si>
  <si>
    <t>-1420694876</t>
  </si>
  <si>
    <t>Zřízení pažení a rozepření stěn rýh pro podzemní vedení příložné pro jakoukoliv mezerovitost, hloubky přes 2 do 4 m</t>
  </si>
  <si>
    <t xml:space="preserve">"z výpočtu výměr"               2144.20</t>
  </si>
  <si>
    <t>302982070</t>
  </si>
  <si>
    <t>Odstranění pažení a rozepření stěn rýh pro podzemní vedení s uložením materiálu na vzdálenost do 3 m od kraje výkopu příložné, hloubky přes 2 do 4 m</t>
  </si>
  <si>
    <t>1965952462</t>
  </si>
  <si>
    <t xml:space="preserve">"výkop celkem"      1979</t>
  </si>
  <si>
    <t>687606794</t>
  </si>
  <si>
    <t>1979</t>
  </si>
  <si>
    <t>Poplatek za uložení na skládce (skládkovné) zeminy a kamení kód odpadu 17 05 04</t>
  </si>
  <si>
    <t>-666947843</t>
  </si>
  <si>
    <t>1979 * 2.0 "t/m3</t>
  </si>
  <si>
    <t>2076426873</t>
  </si>
  <si>
    <t xml:space="preserve">"zásyp štěrkodrť "            1475.50</t>
  </si>
  <si>
    <t>58344197</t>
  </si>
  <si>
    <t>štěrkodrť frakce 0/63</t>
  </si>
  <si>
    <t>-279247542</t>
  </si>
  <si>
    <t>1475.5 * 1.70 "t/m3</t>
  </si>
  <si>
    <t>A16 * 1.01"Koeficient množství</t>
  </si>
  <si>
    <t>495359605</t>
  </si>
  <si>
    <t xml:space="preserve">"z výpočtu výměr"               413.0</t>
  </si>
  <si>
    <t>58331351 R</t>
  </si>
  <si>
    <t>kamenivo těžené drobné frakce 0/16</t>
  </si>
  <si>
    <t>939678009</t>
  </si>
  <si>
    <t>413 * 1.70 "t/m3</t>
  </si>
  <si>
    <t>A18 * 1.01"Koeficient množství</t>
  </si>
  <si>
    <t>23-M</t>
  </si>
  <si>
    <t>Montáže potrubí</t>
  </si>
  <si>
    <t>230200122</t>
  </si>
  <si>
    <t>Nasunutí potrubní sekce do ocelové chráničky - potrubí DN 250</t>
  </si>
  <si>
    <t>470521323</t>
  </si>
  <si>
    <t>Nasunutí potrubní sekce do chráničky jmenovitá světlost nasouvaného potrubí DN 250</t>
  </si>
  <si>
    <t>PPV</t>
  </si>
  <si>
    <t>Podíl přidružených výkonů</t>
  </si>
  <si>
    <t>-1388924955</t>
  </si>
  <si>
    <t>1535690132</t>
  </si>
  <si>
    <t xml:space="preserve">"z výpočtu výměr"               58.30</t>
  </si>
  <si>
    <t>452313161</t>
  </si>
  <si>
    <t>Podkladní bloky z betonu prostého tř. C 25/30 otevřený výkop</t>
  </si>
  <si>
    <t>-1407703007</t>
  </si>
  <si>
    <t>Podkladní a zajišťovací konstrukce z betonu prostého v otevřeném výkopu bloky pro potrubí z betonu tř. C 25/30</t>
  </si>
  <si>
    <t>452353101</t>
  </si>
  <si>
    <t>Bednění podkladních bloků otevřený výkop</t>
  </si>
  <si>
    <t>-1189450836</t>
  </si>
  <si>
    <t>Bednění podkladních a zajišťovacích konstrukcí v otevřeném výkopu bloků pro potrubí</t>
  </si>
  <si>
    <t>851261131</t>
  </si>
  <si>
    <t>Montáž potrubí z trub litinových hrdlových s integrovaným těsněním otevřený výkop DN 100</t>
  </si>
  <si>
    <t>-135818296</t>
  </si>
  <si>
    <t>Montáž potrubí z trub litinových tlakových hrdlových v otevřeném výkopu s integrovaným těsněním DN 100</t>
  </si>
  <si>
    <t xml:space="preserve">"výpis materiálu"           48.90</t>
  </si>
  <si>
    <t>552 350 201 R</t>
  </si>
  <si>
    <t xml:space="preserve">Trouby z tvárné litiny hrdlové s jištěnými spoji a těžkou ochranou  DN 100 mm</t>
  </si>
  <si>
    <t>425401745</t>
  </si>
  <si>
    <t>"potrubí z tvárné litiny PN 10</t>
  </si>
  <si>
    <t>"s hrdlovými jištěnými (zámkovými) spoji, s těžkou ochranou</t>
  </si>
  <si>
    <t>"vč. ochranných manžet</t>
  </si>
  <si>
    <t xml:space="preserve">"DN 100 "        48.90</t>
  </si>
  <si>
    <t>A23 * 1.01"Koeficient množství</t>
  </si>
  <si>
    <t>851351131</t>
  </si>
  <si>
    <t>Montáž potrubí z trub litinových hrdlových s integrovaným těsněním otevřený výkop DN 200</t>
  </si>
  <si>
    <t>889719405</t>
  </si>
  <si>
    <t>Montáž potrubí z trub litinových tlakových hrdlových v otevřeném výkopu s integrovaným těsněním DN 200</t>
  </si>
  <si>
    <t xml:space="preserve">"výpis materiálu"           1.60</t>
  </si>
  <si>
    <t>552 350 202 R</t>
  </si>
  <si>
    <t xml:space="preserve">Trouby z tvárné litiny hrdlové s jištěnými spoji a těžkou ochranou  DN 200 mm</t>
  </si>
  <si>
    <t>-1785995072</t>
  </si>
  <si>
    <t xml:space="preserve">"DN 200 "        1.60</t>
  </si>
  <si>
    <t>A25 * 1.01"Koeficient množství</t>
  </si>
  <si>
    <t>851361131</t>
  </si>
  <si>
    <t>Montáž potrubí z trub litinových hrdlových s integrovaným těsněním otevřený výkop DN 250</t>
  </si>
  <si>
    <t>-573840935</t>
  </si>
  <si>
    <t>Montáž potrubí z trub litinových tlakových hrdlových v otevřeném výkopu s integrovaným těsněním DN 250</t>
  </si>
  <si>
    <t xml:space="preserve">"výpis materiálu"           559.30</t>
  </si>
  <si>
    <t>552 350 203 R</t>
  </si>
  <si>
    <t xml:space="preserve">Trouby z tvárné litiny hrdlové s jištěnými spoji a těžkou ochranou  DN 250 mm</t>
  </si>
  <si>
    <t>-455972503</t>
  </si>
  <si>
    <t xml:space="preserve">"DN 250 "        559.30</t>
  </si>
  <si>
    <t>A27 * 1.01"Koeficient množství</t>
  </si>
  <si>
    <t>852242122</t>
  </si>
  <si>
    <t>Montáž potrubí z trub litinových tlakových přírubových délky do 1 m otevřený výkop DN 80</t>
  </si>
  <si>
    <t>1715223110</t>
  </si>
  <si>
    <t xml:space="preserve">Montáž potrubí z trub litinových tlakových přírubových  abnormálních délek, jednotlivě do 1 m v otevřeném výkopu, kanálu nebo v šachtě DN 80</t>
  </si>
  <si>
    <t>"výpis materiálu</t>
  </si>
  <si>
    <t xml:space="preserve">"FF- kus dl. 200 mm"        6</t>
  </si>
  <si>
    <t>55253235</t>
  </si>
  <si>
    <t xml:space="preserve">trouba přírubová litinová vodovodní  PN10/16 DN 80 dl 200mm</t>
  </si>
  <si>
    <t>-682654384</t>
  </si>
  <si>
    <t>857242122</t>
  </si>
  <si>
    <t>Montáž litinových tvarovek jednoosých přírubových otevřený výkop DN 80</t>
  </si>
  <si>
    <t>-1896036343</t>
  </si>
  <si>
    <t>Montáž litinových tvarovek na potrubí litinovém tlakovém jednoosých na potrubí z trub přírubových v otevřeném výkopu, kanálu nebo v šachtě DN 80</t>
  </si>
  <si>
    <t xml:space="preserve">"N- kus"      7</t>
  </si>
  <si>
    <t>55254047</t>
  </si>
  <si>
    <t>koleno 90° s patkou přírubové litinové vodovodní N-kus PN10/40 DN 80</t>
  </si>
  <si>
    <t>1844584563</t>
  </si>
  <si>
    <t>857261131</t>
  </si>
  <si>
    <t>Montáž litinových tvarovek jednoosých hrdlových otevřený výkop s integrovaným těsněním DN 100</t>
  </si>
  <si>
    <t>396305727</t>
  </si>
  <si>
    <t>Montáž litinových tvarovek na potrubí litinovém tlakovém jednoosých na potrubí z trub hrdlových v otevřeném výkopu, kanálu nebo v šachtě s integrovaným těsněním DN 100</t>
  </si>
  <si>
    <t xml:space="preserve">"K 45° "        2</t>
  </si>
  <si>
    <t>552 350 204 R</t>
  </si>
  <si>
    <t xml:space="preserve">koleno hrdlové z TLT,  MMK-kus DN 100-45° se zámky v hrdlech</t>
  </si>
  <si>
    <t>2008728452</t>
  </si>
  <si>
    <t>koleno hrdlové z tvárné litiny,práškový epoxid tl 250µm MMK-kus DN 100-45° se zámkovým spojem v hrdlech</t>
  </si>
  <si>
    <t>857262122</t>
  </si>
  <si>
    <t>Montáž litinových tvarovek jednoosých přírubových otevřený výkop DN 100</t>
  </si>
  <si>
    <t>-1687676281</t>
  </si>
  <si>
    <t>Montáž litinových tvarovek na potrubí litinovém tlakovém jednoosých na potrubí z trub přírubových v otevřeném výkopu, kanálu nebo v šachtě DN 100</t>
  </si>
  <si>
    <t xml:space="preserve">"F- kus"            1</t>
  </si>
  <si>
    <t xml:space="preserve">"FFR- kus"        1</t>
  </si>
  <si>
    <t xml:space="preserve">"EU- kus"         1</t>
  </si>
  <si>
    <t>D34</t>
  </si>
  <si>
    <t>"Celkem: "A34+B34+C34</t>
  </si>
  <si>
    <t>55259815</t>
  </si>
  <si>
    <t>přechod přírubový tvárná litina dl 200mm DN 100/80</t>
  </si>
  <si>
    <t>1986170654</t>
  </si>
  <si>
    <t>55253490</t>
  </si>
  <si>
    <t>tvarovka přírubová litinová s hladkým koncem,práškový epoxid tl 250µm F-kus DN 100</t>
  </si>
  <si>
    <t>-331067313</t>
  </si>
  <si>
    <t>552 350 205 R</t>
  </si>
  <si>
    <t>tvarovka přírubová s hrdlem z TLT, EU-kus dl 130mm DN 100 se zámkem v hrdle</t>
  </si>
  <si>
    <t>2123779198</t>
  </si>
  <si>
    <t>857351131</t>
  </si>
  <si>
    <t>Montáž litinových tvarovek jednoosých hrdlových otevřený výkop s integrovaným těsněním DN 200</t>
  </si>
  <si>
    <t>1270396948</t>
  </si>
  <si>
    <t>Montáž litinových tvarovek na potrubí litinovém tlakovém jednoosých na potrubí z trub hrdlových v otevřeném výkopu, kanálu nebo v šachtě s integrovaným těsněním DN 200</t>
  </si>
  <si>
    <t xml:space="preserve">"K 11,25° "         1</t>
  </si>
  <si>
    <t xml:space="preserve">"synoflex"        1</t>
  </si>
  <si>
    <t>C38</t>
  </si>
  <si>
    <t>"Celkem: "A38+B38</t>
  </si>
  <si>
    <t>552 350 206 R</t>
  </si>
  <si>
    <t xml:space="preserve">koleno hrdlové z TLT,  MMK-kus DN 200-11,25° se zámky v hrdlech</t>
  </si>
  <si>
    <t>2069905576</t>
  </si>
  <si>
    <t>koleno hrdlové z tvárné litiny,práškový epoxid tl 250µm MMK-kus DN 200-11,25° se zámkovým spojem v hrdlech</t>
  </si>
  <si>
    <t>HWL.79742000001</t>
  </si>
  <si>
    <t>SYNOFLEX - SPOJKA 200 (198-230)</t>
  </si>
  <si>
    <t>976798122</t>
  </si>
  <si>
    <t>857352122</t>
  </si>
  <si>
    <t>Montáž litinových tvarovek jednoosých přírubových otevřený výkop DN 200</t>
  </si>
  <si>
    <t>1273837533</t>
  </si>
  <si>
    <t>Montáž litinových tvarovek na potrubí litinovém tlakovém jednoosých na potrubí z trub přírubových v otevřeném výkopu, kanálu nebo v šachtě DN 200</t>
  </si>
  <si>
    <t xml:space="preserve">"F- kus"           1</t>
  </si>
  <si>
    <t>55253493</t>
  </si>
  <si>
    <t>tvarovka přírubová litinová s hladkým koncem,práškový epoxid tl 250µm F-kus DN 200</t>
  </si>
  <si>
    <t>-1363802780</t>
  </si>
  <si>
    <t>857354122</t>
  </si>
  <si>
    <t>Montáž litinových tvarovek odbočných přírubových otevřený výkop DN 200</t>
  </si>
  <si>
    <t>-34197624</t>
  </si>
  <si>
    <t>Montáž litinových tvarovek na potrubí litinovém tlakovém odbočných na potrubí z trub přírubových v otevřeném výkopu, kanálu nebo v šachtě DN 200</t>
  </si>
  <si>
    <t xml:space="preserve">"T- kus  DN 200/80"     1</t>
  </si>
  <si>
    <t>55253532</t>
  </si>
  <si>
    <t>tvarovka přírubová litinová s přírubovou odbočkou,práškový epoxid tl 250µm T-kus DN 200/80</t>
  </si>
  <si>
    <t>-412555950</t>
  </si>
  <si>
    <t>857361131</t>
  </si>
  <si>
    <t>Montáž litinových tvarovek jednoosých hrdlových otevřený výkop s integrovaným těsněním DN 250</t>
  </si>
  <si>
    <t>-188175732</t>
  </si>
  <si>
    <t>Montáž litinových tvarovek na potrubí litinovém tlakovém jednoosých na potrubí z trub hrdlových v otevřeném výkopu, kanálu nebo v šachtě s integrovaným těsněním DN 250</t>
  </si>
  <si>
    <t xml:space="preserve">"MMK 11,25° "      1</t>
  </si>
  <si>
    <t xml:space="preserve">"MMK 30° "           2</t>
  </si>
  <si>
    <t xml:space="preserve">"MMK 45° "          10</t>
  </si>
  <si>
    <t>D45</t>
  </si>
  <si>
    <t>"Celkem: "A45+B45+C45</t>
  </si>
  <si>
    <t>552 350 207 R</t>
  </si>
  <si>
    <t>koleno hrdlové z tvárné litiny,práškový epoxid tl 250µm MMK-kus DN 250- 11,25° se zámky</t>
  </si>
  <si>
    <t>1061623510</t>
  </si>
  <si>
    <t>552 350 208 R</t>
  </si>
  <si>
    <t>koleno hrdlové z tvárné litiny,práškový epoxid tl 250µm MMK-kus DN 250- 30° se zámky</t>
  </si>
  <si>
    <t>97578414</t>
  </si>
  <si>
    <t>552 350 209 R</t>
  </si>
  <si>
    <t xml:space="preserve">koleno hrdlové z tvárné litiny,práškový epoxid tl 250µm MMK-kus DN 250- 45°   se zámky</t>
  </si>
  <si>
    <t>-33306450</t>
  </si>
  <si>
    <t>857362122</t>
  </si>
  <si>
    <t>Montáž litinových tvarovek jednoosých přírubových otevřený výkop DN 250</t>
  </si>
  <si>
    <t>-1921510764</t>
  </si>
  <si>
    <t>Montáž litinových tvarovek na potrubí litinovém tlakovém jednoosých na potrubí z trub přírubových v otevřeném výkopu, kanálu nebo v šachtě DN 250</t>
  </si>
  <si>
    <t>A49</t>
  </si>
  <si>
    <t xml:space="preserve">"EU- kus se zámkem v hrdle"      2</t>
  </si>
  <si>
    <t xml:space="preserve">"F- kus"                                                 6</t>
  </si>
  <si>
    <t xml:space="preserve">"FFR- kus  DN 250/80"                    1 </t>
  </si>
  <si>
    <t>D49</t>
  </si>
  <si>
    <t>"Celkem: "A49+B49+C49</t>
  </si>
  <si>
    <t>552 350 210 R</t>
  </si>
  <si>
    <t>tvarovka přírubová s hrdlem z tvárné litiny,práškový epoxid tl 250µm EU-kus dl 145mm DN 250 se zámkem v hrdle</t>
  </si>
  <si>
    <t>694324031</t>
  </si>
  <si>
    <t>55253494</t>
  </si>
  <si>
    <t>tvarovka přírubová litinová s hladkým koncem,práškový epoxid tl 250µm F-kus DN 250</t>
  </si>
  <si>
    <t>-1701270109</t>
  </si>
  <si>
    <t>55253623</t>
  </si>
  <si>
    <t>přechod přírubový,práškový epoxid tl 250µm FFR-kus litinový dl 300mm DN 250/80</t>
  </si>
  <si>
    <t>1045091764</t>
  </si>
  <si>
    <t>857363131</t>
  </si>
  <si>
    <t>Montáž litinových tvarovek odbočných hrdlových otevřený výkop s integrovaným těsněním DN 250</t>
  </si>
  <si>
    <t>-694979383</t>
  </si>
  <si>
    <t>Montáž litinových tvarovek na potrubí litinovém tlakovém odbočných na potrubí z trub hrdlových v otevřeném výkopu, kanálu nebo v šachtě s integrovaným těsněním DN 250</t>
  </si>
  <si>
    <t xml:space="preserve">"MMA  DN 250/80"       4</t>
  </si>
  <si>
    <t>552 350 211 R</t>
  </si>
  <si>
    <t>tvarovka hrdlová s přírubovou odbočkou z tvárné litiny MMA- kus DN 250/80 se zámky v hrdlech</t>
  </si>
  <si>
    <t>744608487</t>
  </si>
  <si>
    <t>857364122</t>
  </si>
  <si>
    <t>Montáž litinových tvarovek odbočných přírubových otevřený výkop DN 250</t>
  </si>
  <si>
    <t>1128547551</t>
  </si>
  <si>
    <t>Montáž litinových tvarovek na potrubí litinovém tlakovém odbočných na potrubí z trub přírubových v otevřeném výkopu, kanálu nebo v šachtě DN 250</t>
  </si>
  <si>
    <t xml:space="preserve">"T- kus  DN 250/80"         1</t>
  </si>
  <si>
    <t xml:space="preserve">"T- kus  DN 250/100"       2</t>
  </si>
  <si>
    <t xml:space="preserve">"T- kus  DN 250/200"       2</t>
  </si>
  <si>
    <t>D55</t>
  </si>
  <si>
    <t>"Celkem: "A55+B55+C55</t>
  </si>
  <si>
    <t>55253539</t>
  </si>
  <si>
    <t>tvarovka přírubová litinová s přírubovou odbočkou,práškový epoxid tl 250µm T-kus DN 250/100</t>
  </si>
  <si>
    <t>1498336142</t>
  </si>
  <si>
    <t>55253538</t>
  </si>
  <si>
    <t>tvarovka přírubová litinová s přírubovou odbočkou,práškový epoxid tl 250µm T-kus DN 250/80</t>
  </si>
  <si>
    <t>877962047</t>
  </si>
  <si>
    <t>55253542</t>
  </si>
  <si>
    <t>tvarovka přírubová litinová s přírubovou odbočkou,práškový epoxid tl 250µm T-kus DN 250/200</t>
  </si>
  <si>
    <t>-395920455</t>
  </si>
  <si>
    <t>857 350 201 R</t>
  </si>
  <si>
    <t xml:space="preserve">D + M  Mosazná přechodka ISIFLO  T110, vně závit  32x1"</t>
  </si>
  <si>
    <t>3273066</t>
  </si>
  <si>
    <t xml:space="preserve">D + M Mosazná přechodka ISIFLO  T110, vně závit  32x1"</t>
  </si>
  <si>
    <t>891241112</t>
  </si>
  <si>
    <t>Montáž vodovodních šoupátek otevřený výkop DN 80</t>
  </si>
  <si>
    <t>411884913</t>
  </si>
  <si>
    <t>Montáž vodovodních armatur na potrubí šoupátek nebo klapek uzavíracích v otevřeném výkopu nebo v šachtách s osazením zemní soupravy (bez poklopů) DN 80</t>
  </si>
  <si>
    <t>42221323</t>
  </si>
  <si>
    <t>šoupátko pitná voda litina GGG 50 dlouhá stavební dl PN10/16 DN 80x280mm</t>
  </si>
  <si>
    <t>336593684</t>
  </si>
  <si>
    <t>422 350 201 R</t>
  </si>
  <si>
    <t>zemní souprava teleskopická k šoup. DN 80 mm, krytí 1,2-1,8 m</t>
  </si>
  <si>
    <t>613407926</t>
  </si>
  <si>
    <t>422 350 202 R</t>
  </si>
  <si>
    <t>zemní souprava teleskopická k šoup. DN 80 mm, krytí 1,7 - 2,7 m</t>
  </si>
  <si>
    <t>-898992018</t>
  </si>
  <si>
    <t>891247111</t>
  </si>
  <si>
    <t>Montáž hydrantů podzemních DN 80</t>
  </si>
  <si>
    <t>-1448857509</t>
  </si>
  <si>
    <t>Montáž vodovodních armatur na potrubí hydrantů podzemních (bez osazení poklopů) DN 80</t>
  </si>
  <si>
    <t>42273589</t>
  </si>
  <si>
    <t>hydrant podzemní DN 80 PN 16 jednoduchý uzávěr krycí v 700mm</t>
  </si>
  <si>
    <t>-89360171</t>
  </si>
  <si>
    <t>hydrant podzemní DN 80 PN 16 jednoduchý uzávěr krycí v 1000mm</t>
  </si>
  <si>
    <t>891261112</t>
  </si>
  <si>
    <t>Montáž vodovodních šoupátek otevřený výkop DN 100</t>
  </si>
  <si>
    <t>-2123490191</t>
  </si>
  <si>
    <t>Montáž vodovodních armatur na potrubí šoupátek nebo klapek uzavíracích v otevřeném výkopu nebo v šachtách s osazením zemní soupravy (bez poklopů) DN 100</t>
  </si>
  <si>
    <t>42221324</t>
  </si>
  <si>
    <t>šoupátko pitná voda litina GGG 50 dlouhá stavební dl PN10/16 DN 100x300mm</t>
  </si>
  <si>
    <t>-1279122740</t>
  </si>
  <si>
    <t>422 350 203 R</t>
  </si>
  <si>
    <t>zemní souprava teleskopická k šoup. DN 100 mm, krytí 1,2-1,8 m</t>
  </si>
  <si>
    <t>796588863</t>
  </si>
  <si>
    <t>422 350 204 R</t>
  </si>
  <si>
    <t>zemní souprava teleskopická k šoup. DN 100 mm, krytí 1,7-2,7 m</t>
  </si>
  <si>
    <t>-587976880</t>
  </si>
  <si>
    <t>891351112</t>
  </si>
  <si>
    <t>Montáž vodovodních šoupátek otevřený výkop DN 200</t>
  </si>
  <si>
    <t>1029884815</t>
  </si>
  <si>
    <t>Montáž vodovodních armatur na potrubí šoupátek nebo klapek uzavíracích v otevřeném výkopu nebo v šachtách s osazením zemní soupravy (bez poklopů) DN 200</t>
  </si>
  <si>
    <t>42221327</t>
  </si>
  <si>
    <t>šoupátko pitná voda litina GGG 50 dlouhá stavební dl PN10/16 DN 200x400mm</t>
  </si>
  <si>
    <t>-506049353</t>
  </si>
  <si>
    <t>422 350 205 R</t>
  </si>
  <si>
    <t>zemní souprava teleskopická k šoup. DN 200 mm, krytí 1,7-2,7 m</t>
  </si>
  <si>
    <t>602106920</t>
  </si>
  <si>
    <t>891361112</t>
  </si>
  <si>
    <t>Montáž vodovodních šoupátek otevřený výkop DN 250</t>
  </si>
  <si>
    <t>-1994448425</t>
  </si>
  <si>
    <t>Montáž vodovodních armatur na potrubí šoupátek nebo klapek uzavíracích v otevřeném výkopu nebo v šachtách s osazením zemní soupravy (bez poklopů) DN 250</t>
  </si>
  <si>
    <t>42221328</t>
  </si>
  <si>
    <t>šoupátko pitná voda litina GGG 50 dlouhá stavební dl PN10/16 DN 250x450mm</t>
  </si>
  <si>
    <t>605991676</t>
  </si>
  <si>
    <t>422 350 206 R</t>
  </si>
  <si>
    <t>zemní souprava teleskopická k šoup. DN 250 mm, krytí 1,2-1,8 m</t>
  </si>
  <si>
    <t>-468500179</t>
  </si>
  <si>
    <t>422 350 207 R</t>
  </si>
  <si>
    <t>zemní souprava teleskopická k šoup. DN 250 mm, krytí 1,7-2,7 m</t>
  </si>
  <si>
    <t>1032874964</t>
  </si>
  <si>
    <t>891269111</t>
  </si>
  <si>
    <t>Montáž navrtávacích pasů na potrubí z jakýchkoli trub DN 100</t>
  </si>
  <si>
    <t>-125007660</t>
  </si>
  <si>
    <t>Montáž vodovodních armatur na potrubí navrtávacích pasů s ventilem Jt 1 MPa, na potrubí z trub litinových, ocelových nebo plastických hmot DN 100</t>
  </si>
  <si>
    <t>HWL.38001000011</t>
  </si>
  <si>
    <t>PAS NAVRTÁVACÍ S UZÁVĚREM 100-1"</t>
  </si>
  <si>
    <t>1673272996</t>
  </si>
  <si>
    <t>422 350 208 R</t>
  </si>
  <si>
    <t>zemní souprava teleskopická k šoup. DN 25 mm, krytí 1,2-1,8 m</t>
  </si>
  <si>
    <t>1791569041</t>
  </si>
  <si>
    <t>892271111</t>
  </si>
  <si>
    <t>Tlaková zkouška vodou potrubí DN 100</t>
  </si>
  <si>
    <t>872131798</t>
  </si>
  <si>
    <t>Tlakové zkoušky vodou na potrubí DN 100 nebo 125</t>
  </si>
  <si>
    <t xml:space="preserve">"úseková A80 celková"                     48.90 * 2</t>
  </si>
  <si>
    <t>892351111</t>
  </si>
  <si>
    <t>Tlaková zkouška vodou potrubí DN 200</t>
  </si>
  <si>
    <t>-473790967</t>
  </si>
  <si>
    <t>Tlakové zkoušky vodou na potrubí DN 150 nebo 200</t>
  </si>
  <si>
    <t>892381111</t>
  </si>
  <si>
    <t>Tlaková zkouška vodou potrubí DN 250</t>
  </si>
  <si>
    <t>-649859643</t>
  </si>
  <si>
    <t>Tlakové zkoušky vodou na potrubí DN 250, 300 nebo 350</t>
  </si>
  <si>
    <t xml:space="preserve">"úseková A82 celková"                     559.30 * 2</t>
  </si>
  <si>
    <t>892273122</t>
  </si>
  <si>
    <t>Proplach a dezinfekce vodovodního potrubí DN od 80 do 125</t>
  </si>
  <si>
    <t>1502895419</t>
  </si>
  <si>
    <t>892353122</t>
  </si>
  <si>
    <t>Proplach a dezinfekce vodovodního potrubí DN 200</t>
  </si>
  <si>
    <t>265866386</t>
  </si>
  <si>
    <t>Proplach a dezinfekce vodovodního potrubí DN 150 nebo 200</t>
  </si>
  <si>
    <t>892383122</t>
  </si>
  <si>
    <t>Proplach a dezinfekce vodovodního potrubí DN 250</t>
  </si>
  <si>
    <t>544351854</t>
  </si>
  <si>
    <t>Proplach a dezinfekce vodovodního potrubí DN 250, 300 nebo 350</t>
  </si>
  <si>
    <t>892372111</t>
  </si>
  <si>
    <t>Zabezpečení konců potrubí DN do 300 při tlakových zkouškách vodou</t>
  </si>
  <si>
    <t>1345634073</t>
  </si>
  <si>
    <t>Tlakové zkoušky vodou zabezpečení konců potrubí při tlakových zkouškách DN do 300</t>
  </si>
  <si>
    <t>89940 9001 R</t>
  </si>
  <si>
    <t>Orientační tabulka modré barvy pro šoupátka</t>
  </si>
  <si>
    <t>-1398466494</t>
  </si>
  <si>
    <t>Orientační tabulka modré barvy pro uzávěry</t>
  </si>
  <si>
    <t>89940 9002 R</t>
  </si>
  <si>
    <t>Orientační tabulka červené barvy pro hydranty</t>
  </si>
  <si>
    <t>243335253</t>
  </si>
  <si>
    <t>89940 9003 R</t>
  </si>
  <si>
    <t>Orientační sloupek modrobílé barvy, v. 2,5 m s betonovou patkou</t>
  </si>
  <si>
    <t>1130908691</t>
  </si>
  <si>
    <t>89940 9004 R</t>
  </si>
  <si>
    <t>Markery prstencové</t>
  </si>
  <si>
    <t>1498297405</t>
  </si>
  <si>
    <t>899401112</t>
  </si>
  <si>
    <t>Osazení poklopů litinových šoupátkových</t>
  </si>
  <si>
    <t>445865702</t>
  </si>
  <si>
    <t>42291352</t>
  </si>
  <si>
    <t>poklop litinový šoupátkový pro zemní soupravy osazení do terénu a do vozovky</t>
  </si>
  <si>
    <t>966481821</t>
  </si>
  <si>
    <t>552 350 212 R</t>
  </si>
  <si>
    <t>deska podkladová uličního poklopu šoupáttového</t>
  </si>
  <si>
    <t>1968509266</t>
  </si>
  <si>
    <t>899401113</t>
  </si>
  <si>
    <t>Osazení poklopů litinových hydrantových</t>
  </si>
  <si>
    <t>-324354169</t>
  </si>
  <si>
    <t>42291452</t>
  </si>
  <si>
    <t>poklop litinový hydrantový DN 80</t>
  </si>
  <si>
    <t>-1826174519</t>
  </si>
  <si>
    <t>552 350 213 R</t>
  </si>
  <si>
    <t>deska podkladová poklopu hydrantového, vč. drenáže pro DN 80</t>
  </si>
  <si>
    <t>448544387</t>
  </si>
  <si>
    <t>899721112</t>
  </si>
  <si>
    <t>Signalizační vodič DN přes 150 mm na potrubí CY 6 mm2</t>
  </si>
  <si>
    <t>862699619</t>
  </si>
  <si>
    <t>Signalizační vodič na potrubí DN nad 150 mm</t>
  </si>
  <si>
    <t>Krytí potrubí z plastů výstražnou fólií z PVC 34cm</t>
  </si>
  <si>
    <t>1374257630</t>
  </si>
  <si>
    <t>89991 3501.2</t>
  </si>
  <si>
    <t xml:space="preserve">Montáž  chráničky ze sklolaminátu  DN 500 mm</t>
  </si>
  <si>
    <t>174430643</t>
  </si>
  <si>
    <t>28641267</t>
  </si>
  <si>
    <t>roury z odstředivě litého laminátu SN 10000 se spojkou DN 500</t>
  </si>
  <si>
    <t>-1717497296</t>
  </si>
  <si>
    <t xml:space="preserve">roury z odstředivě litého laminátu   SN 10000 se spojkou DN 500</t>
  </si>
  <si>
    <t>899911152</t>
  </si>
  <si>
    <t>Kluzná objímka výšky 90 mm vnějšího průměru potrubí do 372 mm</t>
  </si>
  <si>
    <t>2104276517</t>
  </si>
  <si>
    <t xml:space="preserve">Kluzné objímky (pojízdná sedla)  pro zasunutí potrubí do chráničky výšky 90 mm vnějšího průměru potrubí do 372 mm</t>
  </si>
  <si>
    <t>899913163 R</t>
  </si>
  <si>
    <t>Uzavírací manžeta chráničky potrubí DN 250 x 500</t>
  </si>
  <si>
    <t>485667092</t>
  </si>
  <si>
    <t xml:space="preserve">Koncové uzavírací manžety chrániček  DN potrubí x DN chráničky DN 250 x 400</t>
  </si>
  <si>
    <t>998273102</t>
  </si>
  <si>
    <t>Přesun hmot pro trubní vedení z trub litinových otevřený výkop</t>
  </si>
  <si>
    <t>-1435668986</t>
  </si>
  <si>
    <t>Přesun hmot pro trubní vedení hloubené z trub litinových pro vodovody nebo kanalizace v otevřeném výkopu dopravní vzdálenost do 15 m</t>
  </si>
  <si>
    <t>22,069</t>
  </si>
  <si>
    <t>7,307</t>
  </si>
  <si>
    <t>IO 360 - Přípojka vody VP 1 - Retail Park Nový Tuzex s.r.o.</t>
  </si>
  <si>
    <t>722 - Zdravotechnika - vnitřní vodovod</t>
  </si>
  <si>
    <t>132254201</t>
  </si>
  <si>
    <t>Hloubení zapažených rýh š do 2000 mm v hornině třídy těžitelnosti I skupiny 3 objem do 20 m3</t>
  </si>
  <si>
    <t>673729203</t>
  </si>
  <si>
    <t>Hloubení zapažených rýh šířky přes 800 do 2 000 mm strojně s urovnáním dna do předepsaného profilu a spádu v hornině třídy těžitelnosti I skupiny 3 do 20 m3</t>
  </si>
  <si>
    <t>9.0 * 1.20 * 1.70</t>
  </si>
  <si>
    <t>"Celkem: "A1</t>
  </si>
  <si>
    <t>-1608724415</t>
  </si>
  <si>
    <t>9.0 * 1.70 * 2</t>
  </si>
  <si>
    <t>-148036113</t>
  </si>
  <si>
    <t>-873021874</t>
  </si>
  <si>
    <t xml:space="preserve">"výkop celkem"      18.36</t>
  </si>
  <si>
    <t>605899460</t>
  </si>
  <si>
    <t>18.36 * 2.0 "t/m3</t>
  </si>
  <si>
    <t>1148893201</t>
  </si>
  <si>
    <t>18.36</t>
  </si>
  <si>
    <t>1962783983</t>
  </si>
  <si>
    <t xml:space="preserve">"zásyp štěrkodrť "           18.36 - 1.08 - 4.298</t>
  </si>
  <si>
    <t>-842035432</t>
  </si>
  <si>
    <t>12.982 * 1.70 "t/m3</t>
  </si>
  <si>
    <t>A8 * 1.01"Koeficient množství</t>
  </si>
  <si>
    <t>650343234</t>
  </si>
  <si>
    <t>9.0 * 1.20 * 0.398</t>
  </si>
  <si>
    <t>94756453</t>
  </si>
  <si>
    <t>4.298 * 1.70 "t/m3</t>
  </si>
  <si>
    <t>A10 * 1.01"Koeficient množství</t>
  </si>
  <si>
    <t>278381541</t>
  </si>
  <si>
    <t>Základ pod technologická zařízení z betonu do 5 m3 tř. C 20/25 složitosti I</t>
  </si>
  <si>
    <t>1926242628</t>
  </si>
  <si>
    <t xml:space="preserve">Základy pod stroje nebo technologická zařízení z betonu  s bedněním, odbedněním, bez úpravy povrchu z betonu prostého objemu souvislé základové konstrukce do 5 m3 tř. C 20/25, složitosti I</t>
  </si>
  <si>
    <t xml:space="preserve">"bloky ve vodoměrné šachtě"       0.80</t>
  </si>
  <si>
    <t>-1699506874</t>
  </si>
  <si>
    <t>9.0 * 1.20 * 0.10</t>
  </si>
  <si>
    <t>722</t>
  </si>
  <si>
    <t>Zdravotechnika - vnitřní vodovod</t>
  </si>
  <si>
    <t>72221 9001 R</t>
  </si>
  <si>
    <t xml:space="preserve">D + M  Vypouštěcí ventil   DN 50 PN 16</t>
  </si>
  <si>
    <t>-1660505114</t>
  </si>
  <si>
    <t>72226 9002 R</t>
  </si>
  <si>
    <t xml:space="preserve">D + M  Montážní souprava pro uchycení vodoměrné sestavy</t>
  </si>
  <si>
    <t>421360961</t>
  </si>
  <si>
    <t>72226 9003 R</t>
  </si>
  <si>
    <t xml:space="preserve">D + M  Filtr - lapač nečistot  DN 80 mm</t>
  </si>
  <si>
    <t>-227369253</t>
  </si>
  <si>
    <t>722262151</t>
  </si>
  <si>
    <t>Vodoměr přírubový šroubový do 40°C DN 50 horizontální</t>
  </si>
  <si>
    <t>20175908</t>
  </si>
  <si>
    <t>Vodoměry pro vodu do 40°C přírubové šroubové horizontální DN 50</t>
  </si>
  <si>
    <t>998722101</t>
  </si>
  <si>
    <t>Přesun hmot tonážní pro vnitřní vodovod v objektech v do 6 m</t>
  </si>
  <si>
    <t>235497113</t>
  </si>
  <si>
    <t xml:space="preserve">Přesun hmot pro vnitřní vodovod  stanovený z hmotnosti přesunovaného materiálu vodorovná dopravní vzdálenost do 50 m v objektech výšky do 6 m</t>
  </si>
  <si>
    <t>851241131</t>
  </si>
  <si>
    <t>Montáž potrubí z trub litinových hrdlových s integrovaným těsněním otevřený výkop DN 80</t>
  </si>
  <si>
    <t>1228763014</t>
  </si>
  <si>
    <t>Montáž potrubí z trub litinových tlakových hrdlových v otevřeném výkopu s integrovaným těsněním DN 80</t>
  </si>
  <si>
    <t xml:space="preserve">"výpis materiálu"           7.0</t>
  </si>
  <si>
    <t>552 360 001 R</t>
  </si>
  <si>
    <t xml:space="preserve">Trouby z tvárné litiny hrdlové s jištěnými spoji a těžkou ochranou  DN 80 mm</t>
  </si>
  <si>
    <t>-594568256</t>
  </si>
  <si>
    <t xml:space="preserve">"DN 80 "        7.0</t>
  </si>
  <si>
    <t>A14 * 1.01"Koeficient množství</t>
  </si>
  <si>
    <t>Montáž potrubí z trub litinových tlakových přírubových délky do 1 m otevřený výkop do DN 80</t>
  </si>
  <si>
    <t>-479473034</t>
  </si>
  <si>
    <t xml:space="preserve">"FF- kus DN 50, dl. 250 mm"         2</t>
  </si>
  <si>
    <t xml:space="preserve">"FF- kus DN 80, dl. dle skut."        5</t>
  </si>
  <si>
    <t>"Celkem: "A15+B15</t>
  </si>
  <si>
    <t>852242192</t>
  </si>
  <si>
    <t>Příplatek za práci v objektech na potrubí z trub litinových přírubových délky do 1 m DN 80 až 250</t>
  </si>
  <si>
    <t>-773910444</t>
  </si>
  <si>
    <t xml:space="preserve">Montáž potrubí z trub litinových tlakových přírubových  abnormálních délek, jednotlivě do 1 m Příplatek k ceně za práce ve štole, v uzavřeném kanálu, do chrániček, na mostech nebo v objektech DN od 80 do 250</t>
  </si>
  <si>
    <t>55253216</t>
  </si>
  <si>
    <t xml:space="preserve">trouba přírubová litinová vodovodní  PN10/40 DN 50 dl 250mm</t>
  </si>
  <si>
    <t>-1246118656</t>
  </si>
  <si>
    <t>552 360 002 R</t>
  </si>
  <si>
    <t xml:space="preserve">trouba přírubová litinová vodovodní  PN10/16 DN 80 délka dle skutečnosti</t>
  </si>
  <si>
    <t>-1778183012</t>
  </si>
  <si>
    <t>857241131</t>
  </si>
  <si>
    <t>Montáž litinových tvarovek jednoosých hrdlových otevřený výkop s integrovaným těsněním DN 80</t>
  </si>
  <si>
    <t>-1297463141</t>
  </si>
  <si>
    <t>Montáž litinových tvarovek na potrubí litinovém tlakovém jednoosých na potrubí z trub hrdlových v otevřeném výkopu, kanálu nebo v šachtě s integrovaným těsněním DN 80</t>
  </si>
  <si>
    <t xml:space="preserve">"U- kus"         1</t>
  </si>
  <si>
    <t>55253646</t>
  </si>
  <si>
    <t>přesuvka hrdlová litinová práškový epoxid tl 250µm se šroubovým spojem U-kus DN 80</t>
  </si>
  <si>
    <t>2027126888</t>
  </si>
  <si>
    <t>1491581915</t>
  </si>
  <si>
    <t xml:space="preserve">"FFR- kus"        2</t>
  </si>
  <si>
    <t xml:space="preserve">"F- kus"             1</t>
  </si>
  <si>
    <t xml:space="preserve">"Q- kus"            4</t>
  </si>
  <si>
    <t xml:space="preserve">"N- kus"            1</t>
  </si>
  <si>
    <t xml:space="preserve">"EU- kus"            1</t>
  </si>
  <si>
    <t>857242192</t>
  </si>
  <si>
    <t>Příplatek za práci v objektech při montáži litinových tvarovek jednoosých přírubových DN 80 až 250</t>
  </si>
  <si>
    <t>1534476914</t>
  </si>
  <si>
    <t>Montáž litinových tvarovek na potrubí litinovém tlakovém jednoosých na potrubí z trub přírubových Příplatek k ceně za práce ve štole, v uzavřeném kanálu nebo v objektech DN od 80 do 250</t>
  </si>
  <si>
    <t>-2058600996</t>
  </si>
  <si>
    <t>552 360 103 R</t>
  </si>
  <si>
    <t>tvarovka přírubová litinová s hladkým koncem,práškový epoxid tl 250µm F-kus DN 80</t>
  </si>
  <si>
    <t>1306608864</t>
  </si>
  <si>
    <t>"s odšroubovatelnou přírubou pro kotvení do stěny</t>
  </si>
  <si>
    <t xml:space="preserve">"kus"        1</t>
  </si>
  <si>
    <t>A24 * 1.01"Koeficient množství</t>
  </si>
  <si>
    <t>55254026</t>
  </si>
  <si>
    <t>koleno 90° přírubové litinové vodovodní Q-kus PN10/40 DN 80</t>
  </si>
  <si>
    <t>1447871449</t>
  </si>
  <si>
    <t>55253608</t>
  </si>
  <si>
    <t>přechod přírubový litinový PN10/40 FFR-kus dl 200mm DN 80/50</t>
  </si>
  <si>
    <t>897080586</t>
  </si>
  <si>
    <t>552 361 105 R</t>
  </si>
  <si>
    <t>tvarovka přírubová s hrdlem z TLT, EU-kus dl 130mm DN 80 se zámkem v hrdle</t>
  </si>
  <si>
    <t>-399524550</t>
  </si>
  <si>
    <t>857244122</t>
  </si>
  <si>
    <t>Montáž litinových tvarovek odbočných přírubových otevřený výkop DN 80</t>
  </si>
  <si>
    <t>338411025</t>
  </si>
  <si>
    <t>Montáž litinových tvarovek na potrubí litinovém tlakovém odbočných na potrubí z trub přírubových v otevřeném výkopu, kanálu nebo v šachtě DN 80</t>
  </si>
  <si>
    <t xml:space="preserve">"T- kus  DN 80/50"     2</t>
  </si>
  <si>
    <t>857244192</t>
  </si>
  <si>
    <t>Příplatek za práci v objektech při montáži litinových tvarovek odbočných přírubových DN 80 až 250</t>
  </si>
  <si>
    <t>-1967394588</t>
  </si>
  <si>
    <t>Montáž litinových tvarovek na potrubí litinovém tlakovém odbočných na potrubí z trub přírubových Příplatek k ceně za práce ve štole, v uzavřeném kanálu nebo v objektech DN od 80 do 250</t>
  </si>
  <si>
    <t>55253508</t>
  </si>
  <si>
    <t>tvarovka přírubová litinová s přírubovou odbočkou,práškový epoxid tl 250µm T-kus DN 80/50</t>
  </si>
  <si>
    <t>752288223</t>
  </si>
  <si>
    <t>857 360 001 R</t>
  </si>
  <si>
    <t xml:space="preserve">D + M  Spojka s přírubou  +GF+  (např. WAGA)  DN 80 mm</t>
  </si>
  <si>
    <t>-937527711</t>
  </si>
  <si>
    <t>891241222</t>
  </si>
  <si>
    <t>Montáž vodovodních šoupátek s ručním kolečkem v objektech DN 80</t>
  </si>
  <si>
    <t>662196962</t>
  </si>
  <si>
    <t>Montáž vodovodních armatur na potrubí šoupátek nebo klapek uzavíracích v šachtách s ručním kolečkem DN 80</t>
  </si>
  <si>
    <t>891181295</t>
  </si>
  <si>
    <t>Příplatek za montáž šoupátek v objektech DN 40 až 1200</t>
  </si>
  <si>
    <t>-843483568</t>
  </si>
  <si>
    <t>Montáž vodovodních armatur na potrubí Příplatek k ceně za montáž v objektech DN od 40 do 1200</t>
  </si>
  <si>
    <t>929141902</t>
  </si>
  <si>
    <t>42210101</t>
  </si>
  <si>
    <t>kolo ruční pro DN 65-80 D 175mm</t>
  </si>
  <si>
    <t>-1261570792</t>
  </si>
  <si>
    <t>891244121</t>
  </si>
  <si>
    <t>Montáž kompenzátorů nebo montážních vložek DN 80</t>
  </si>
  <si>
    <t>687914099</t>
  </si>
  <si>
    <t>Montáž vodovodních armatur na potrubí kompenzátorů ucpávkových a gumových nebo montážních vložek DN 80</t>
  </si>
  <si>
    <t>891184195</t>
  </si>
  <si>
    <t>Příplatek za montáž kompenzátorů v objektech DN 40 až 1200</t>
  </si>
  <si>
    <t>-1807958517</t>
  </si>
  <si>
    <t>Montáž vodovodních armatur na potrubí kompenzátorů ucpávkových a gumových nebo montážních vložek Příplatek k ceně za montáž v objektech DN od 40 do 1200</t>
  </si>
  <si>
    <t>42273006</t>
  </si>
  <si>
    <t>montážní vložka přírubová litinová DN 80 PN 16</t>
  </si>
  <si>
    <t>1896717290</t>
  </si>
  <si>
    <t>891245321</t>
  </si>
  <si>
    <t>Montáž zpětných klapek DN 80</t>
  </si>
  <si>
    <t>-1293278331</t>
  </si>
  <si>
    <t>Montáž vodovodních armatur na potrubí zpětných klapek DN 80</t>
  </si>
  <si>
    <t>891185395</t>
  </si>
  <si>
    <t>Příplatek za montáž klapek v objektech DN 40 až 1000</t>
  </si>
  <si>
    <t>857513314</t>
  </si>
  <si>
    <t>Montáž vodovodních armatur na potrubí zpětných klapek Příplatek k ceně za montáž v objektech DN od 40 do 1000</t>
  </si>
  <si>
    <t>42283506</t>
  </si>
  <si>
    <t>klapka zpětná litinová L10 117 616 PN16 DN 80x260mm</t>
  </si>
  <si>
    <t>-264948540</t>
  </si>
  <si>
    <t>892241111</t>
  </si>
  <si>
    <t>Tlaková zkouška vodou potrubí DN do 80</t>
  </si>
  <si>
    <t>-1004447980</t>
  </si>
  <si>
    <t>Tlakové zkoušky vodou na potrubí DN do 80</t>
  </si>
  <si>
    <t>-898867613</t>
  </si>
  <si>
    <t>-487698755</t>
  </si>
  <si>
    <t>-2043795649</t>
  </si>
  <si>
    <t>43105092</t>
  </si>
  <si>
    <t>-4694419</t>
  </si>
  <si>
    <t>48,348</t>
  </si>
  <si>
    <t>0,417</t>
  </si>
  <si>
    <t>0,936</t>
  </si>
  <si>
    <t>-4,656</t>
  </si>
  <si>
    <t>-27,144</t>
  </si>
  <si>
    <t>39,591</t>
  </si>
  <si>
    <t>3,456</t>
  </si>
  <si>
    <t>0,783</t>
  </si>
  <si>
    <t>-0,424</t>
  </si>
  <si>
    <t>IO 361 - Přípojka vody VP 2 - hala MSKP</t>
  </si>
  <si>
    <t>B54</t>
  </si>
  <si>
    <t>6,035</t>
  </si>
  <si>
    <t>C54</t>
  </si>
  <si>
    <t>1,02</t>
  </si>
  <si>
    <t>B56</t>
  </si>
  <si>
    <t>22,44</t>
  </si>
  <si>
    <t>C56</t>
  </si>
  <si>
    <t>8,16</t>
  </si>
  <si>
    <t>B74</t>
  </si>
  <si>
    <t>12,16</t>
  </si>
  <si>
    <t>B76</t>
  </si>
  <si>
    <t>5,28</t>
  </si>
  <si>
    <t>B78</t>
  </si>
  <si>
    <t>24,32</t>
  </si>
  <si>
    <t>B79</t>
  </si>
  <si>
    <t>10,56</t>
  </si>
  <si>
    <t>B80</t>
  </si>
  <si>
    <t>77,44</t>
  </si>
  <si>
    <t>C80</t>
  </si>
  <si>
    <t>125,76</t>
  </si>
  <si>
    <t>6 - Úpravy povrchů, podlahy a osazování výplní</t>
  </si>
  <si>
    <t>711 - Izolace proti vodě, vlhkosti a plynům</t>
  </si>
  <si>
    <t>-1154370157</t>
  </si>
  <si>
    <t>-318544960</t>
  </si>
  <si>
    <t>1029808892</t>
  </si>
  <si>
    <t>-1109008651</t>
  </si>
  <si>
    <t>1.10 * 1.60 * 1.50</t>
  </si>
  <si>
    <t>Hloubení zapažených rýh š do 2000 mm v hornině třídy těžitelnosti I skupiny 3 objem do 500 m3</t>
  </si>
  <si>
    <t>-942617516</t>
  </si>
  <si>
    <t xml:space="preserve">"přípojka"                      32.0 * 1.30 * 1.85</t>
  </si>
  <si>
    <t xml:space="preserve">"rozšíření pro VŠ"      7.20 * 3.20 * 1.0 + 7.20 * 0.95 * 1.85 * 2</t>
  </si>
  <si>
    <t xml:space="preserve">"pro jímku"                   0.70 * 0.70 * 0.85</t>
  </si>
  <si>
    <t xml:space="preserve">"pro drenáž"                 (7.20 + 3.20) * 2 * 0.30 * 0.15</t>
  </si>
  <si>
    <t>1166434869</t>
  </si>
  <si>
    <t>(17.50 - 7.20) * 1.85 * 2</t>
  </si>
  <si>
    <t>948337731</t>
  </si>
  <si>
    <t>"vodoměrná šachta - VŠ</t>
  </si>
  <si>
    <t>(7.20 * 2 + 0.95 * 4) * 3.05</t>
  </si>
  <si>
    <t>-1013246790</t>
  </si>
  <si>
    <t>-773145185</t>
  </si>
  <si>
    <t>-426200931</t>
  </si>
  <si>
    <t>"výkop celkem</t>
  </si>
  <si>
    <t xml:space="preserve">126.661 </t>
  </si>
  <si>
    <t>-583940553</t>
  </si>
  <si>
    <t>126.661</t>
  </si>
  <si>
    <t>-979052587</t>
  </si>
  <si>
    <t>126.661 * 2.0 "t/m3</t>
  </si>
  <si>
    <t>253055408</t>
  </si>
  <si>
    <t xml:space="preserve">"zásyp beton. recyklátem - VŠ             </t>
  </si>
  <si>
    <t xml:space="preserve">"výkop"                        7.20 * 3.20 * 2.85</t>
  </si>
  <si>
    <t xml:space="preserve">"odp. šachta"          - (7.20 * 3.20 * 0.15 + 6.0 * 2.0 * 0.10)</t>
  </si>
  <si>
    <t xml:space="preserve">                                     - 5.80 * 1.80 * 2.60</t>
  </si>
  <si>
    <t>"Mezisoučet: "A13+B13+C13</t>
  </si>
  <si>
    <t xml:space="preserve">"zásyp štěrkodrť </t>
  </si>
  <si>
    <t xml:space="preserve">"přípojka"                   (32.0 - 7.20) * 1.30 * (1.85 - 0.622)</t>
  </si>
  <si>
    <t>"Celkem: "A13+B13+C13+E13</t>
  </si>
  <si>
    <t>-294382314</t>
  </si>
  <si>
    <t>39.591 * 1.01 * 1.70 "t/m3</t>
  </si>
  <si>
    <t>58981124</t>
  </si>
  <si>
    <t>recyklát betonový frakce 16/32</t>
  </si>
  <si>
    <t>-840952844</t>
  </si>
  <si>
    <t>33.864 * 1.01 * 1.90 "t/m3</t>
  </si>
  <si>
    <t>-798459232</t>
  </si>
  <si>
    <t>(32.0 - 5.80) * 1.30 * 0.522</t>
  </si>
  <si>
    <t>1184245228</t>
  </si>
  <si>
    <t>17.779 * 1.01 * 1.70 "t/m3</t>
  </si>
  <si>
    <t>212752401</t>
  </si>
  <si>
    <t>Trativod z drenážních trubek korugovaných PE-HD SN 8 perforace 360° včetně lože otevřený výkop DN 100 pro liniové stavby</t>
  </si>
  <si>
    <t>60651262</t>
  </si>
  <si>
    <t>Trativody z drenážních trubek pro liniové stavby a komunikace se zřízením štěrkového lože pod trubky a s jejich obsypem v otevřeném výkopu trubka korugovaná sendvičová PE-HD SN 8 celoperforovaná 360° DN 100</t>
  </si>
  <si>
    <t>278381551</t>
  </si>
  <si>
    <t>Základ pod stroje z betonu do 5 m3 tř. C 25/30 složitosti I</t>
  </si>
  <si>
    <t>-2095128613</t>
  </si>
  <si>
    <t xml:space="preserve">Základy pod stroje nebo technologická zařízení z betonu  s bedněním, odbedněním, bez úpravy povrchu z betonu prostého objemu souvislé základové konstrukce do 5 m3 tř. C 25/30, složitosti I</t>
  </si>
  <si>
    <t>"betonový kotevní blok</t>
  </si>
  <si>
    <t>0.30 * 0.30 * 0.50 * 4</t>
  </si>
  <si>
    <t>1422581622</t>
  </si>
  <si>
    <t xml:space="preserve">"přípojka"          (32.0 - 5.80) * 1.30 * 0.10</t>
  </si>
  <si>
    <t xml:space="preserve">"šachta"              7.20 * 3.20 * 0.15</t>
  </si>
  <si>
    <t>-1461050182</t>
  </si>
  <si>
    <t xml:space="preserve">"VŠ"        6.0 * 2.0 * 0.10</t>
  </si>
  <si>
    <t>-2033463718</t>
  </si>
  <si>
    <t>452351101</t>
  </si>
  <si>
    <t>Bednění podkladních desek nebo bloků nebo sedlového lože otevřený výkop</t>
  </si>
  <si>
    <t>-1858985534</t>
  </si>
  <si>
    <t>Bednění podkladních a zajišťovacích konstrukcí v otevřeném výkopu desek nebo sedlových loží pod potrubí, stoky a drobné objekty</t>
  </si>
  <si>
    <t xml:space="preserve">"VŠ"        (6.0 + 2.0) * 2 * 0.10</t>
  </si>
  <si>
    <t>-1480464923</t>
  </si>
  <si>
    <t>631311123</t>
  </si>
  <si>
    <t>Mazanina tl přes 80 do 120 mm z betonu prostého bez zvýšených nároků na prostředí tř. C 12/15</t>
  </si>
  <si>
    <t>1010089522</t>
  </si>
  <si>
    <t xml:space="preserve">Mazanina z betonu  prostého bez zvýšených nároků na prostředí tl. přes 80 do 120 mm tř. C 12/15</t>
  </si>
  <si>
    <t xml:space="preserve">"VŠ - strop"       5.80 * 1.80 * 0.10</t>
  </si>
  <si>
    <t xml:space="preserve">"VŠ - strop"       5.80 * 1.80 * 0.075</t>
  </si>
  <si>
    <t xml:space="preserve">"odp."               - 1.10 * 1.10 * 0.175 * 2</t>
  </si>
  <si>
    <t>"Celkem: "A25+B25+C25</t>
  </si>
  <si>
    <t>631311133</t>
  </si>
  <si>
    <t>Mazanina tl přes 120 do 240 mm z betonu prostého bez zvýšených nároků na prostředí tř. C 12/15</t>
  </si>
  <si>
    <t>-884619778</t>
  </si>
  <si>
    <t xml:space="preserve">Mazanina z betonu  prostého bez zvýšených nároků na prostředí tl. přes 120 do 240 mm tř. C 12/15</t>
  </si>
  <si>
    <t xml:space="preserve">"VŠ - dno"          5.30 * 1.30 * 0.125</t>
  </si>
  <si>
    <t>631351101</t>
  </si>
  <si>
    <t>Zřízení bednění rýh a hran v podlahách</t>
  </si>
  <si>
    <t>-472677693</t>
  </si>
  <si>
    <t xml:space="preserve">Bednění v podlahách  rýh a hran zřízení</t>
  </si>
  <si>
    <t xml:space="preserve">"čerpací jímka"              0.30 * 0.10 * 4 </t>
  </si>
  <si>
    <t>631351102</t>
  </si>
  <si>
    <t>Odstranění bednění rýh a hran v podlahách</t>
  </si>
  <si>
    <t>-1028540471</t>
  </si>
  <si>
    <t xml:space="preserve">Bednění v podlahách  rýh a hran odstranění</t>
  </si>
  <si>
    <t>632451434</t>
  </si>
  <si>
    <t>Potěr pískocementový tl přes 20 do 30 mm tř. C 15 běžný</t>
  </si>
  <si>
    <t>311133695</t>
  </si>
  <si>
    <t xml:space="preserve">Potěr pískocementový běžný  tl. přes 20 do 30 mm tř. C 15</t>
  </si>
  <si>
    <t xml:space="preserve">"VŠ - dno"          6.0 * 2.0 </t>
  </si>
  <si>
    <t>632452113</t>
  </si>
  <si>
    <t>Potěr cementový dna šachet hlazený ocelovým hladítkem</t>
  </si>
  <si>
    <t>-1839670419</t>
  </si>
  <si>
    <t>Potěr šachet vnitřního dna vodotěsnou cementovou maltou tloušťky 20 mm, hlazený hladítkem ocelovým</t>
  </si>
  <si>
    <t xml:space="preserve">"VŠ - dno"          5.30 * 1.30 </t>
  </si>
  <si>
    <t>711161273</t>
  </si>
  <si>
    <t>Provedení izolace proti zemní vlhkosti svislé z nopové fólie</t>
  </si>
  <si>
    <t>626380993</t>
  </si>
  <si>
    <t>Provedení izolace proti zemní vlhkosti nopovou fólií na ploše svislé S z nopové fólie</t>
  </si>
  <si>
    <t>A72</t>
  </si>
  <si>
    <t xml:space="preserve">"VŠ - stěny"            (5.80 + 1.80) * 2 * 2.20</t>
  </si>
  <si>
    <t>28323005 R</t>
  </si>
  <si>
    <t xml:space="preserve">fólie profilovaná (nopová)  HDPE s výškou nopů 10 mm</t>
  </si>
  <si>
    <t>1337693197</t>
  </si>
  <si>
    <t>711461103</t>
  </si>
  <si>
    <t>Provedení izolace proti tlakové vodě vodorovné fólií přilepenou v plné ploše</t>
  </si>
  <si>
    <t>-1417497774</t>
  </si>
  <si>
    <t xml:space="preserve">Provedení izolace proti povrchové a podpovrchové tlakové vodě fóliemi  na ploše vodorovné V přilepenou v plné ploše</t>
  </si>
  <si>
    <t>"tlaková hydroizolace - VŠ</t>
  </si>
  <si>
    <t>A74</t>
  </si>
  <si>
    <t xml:space="preserve">"VŠ - dno"            6.0 * 2.0 </t>
  </si>
  <si>
    <t xml:space="preserve">"VŠ - strop"         6.40 * 1.90 </t>
  </si>
  <si>
    <t>C74</t>
  </si>
  <si>
    <t>"Celkem: "A74+B74</t>
  </si>
  <si>
    <t>28322004</t>
  </si>
  <si>
    <t>fólie hydroizolační pro spodní stavbu mPVC tl 1,5mm</t>
  </si>
  <si>
    <t>825634786</t>
  </si>
  <si>
    <t>711462103</t>
  </si>
  <si>
    <t>Provedení izolace proti tlakové vodě svislé fólií přilepenou v plné ploše</t>
  </si>
  <si>
    <t>730107609</t>
  </si>
  <si>
    <t xml:space="preserve">Provedení izolace proti povrchové a podpovrchové tlakové vodě fóliemi  na ploše svislé S přilepenou v plné ploše</t>
  </si>
  <si>
    <t>A76</t>
  </si>
  <si>
    <t xml:space="preserve">"VŠ - vstup"            1.10 * 0.60 * 4 * 2</t>
  </si>
  <si>
    <t>C76</t>
  </si>
  <si>
    <t>"Celkem: "A76+B76</t>
  </si>
  <si>
    <t>28322004.1</t>
  </si>
  <si>
    <t>-872588370</t>
  </si>
  <si>
    <t>711491172</t>
  </si>
  <si>
    <t>Provedení izolace proti vodě na vodorovné ploše z textilií vrstva ochranná</t>
  </si>
  <si>
    <t>1649391773</t>
  </si>
  <si>
    <t>Provedení doplňků izolace proti vodě textilií na ploše vodorovné V vrstva ochranná</t>
  </si>
  <si>
    <t>"průmyslová netkaná geotextilie - 800 g/m2</t>
  </si>
  <si>
    <t>A78</t>
  </si>
  <si>
    <t xml:space="preserve">"VŠ - dno"            6.0 * 2.0 * 2</t>
  </si>
  <si>
    <t xml:space="preserve">"VŠ - strop"         6.40 * 1.90 * 2</t>
  </si>
  <si>
    <t>C78</t>
  </si>
  <si>
    <t>"Celkem: "A78+B78</t>
  </si>
  <si>
    <t>953978847</t>
  </si>
  <si>
    <t>A79</t>
  </si>
  <si>
    <t xml:space="preserve">"VŠ - stěny"            (5.80 + 1.80) * 2 * 2.20 * 2</t>
  </si>
  <si>
    <t xml:space="preserve">"VŠ - vstup"            1.10 * 0.60 * 4 * 2 * 2</t>
  </si>
  <si>
    <t>C79</t>
  </si>
  <si>
    <t>"Celkem: "A79+B79</t>
  </si>
  <si>
    <t>69311085</t>
  </si>
  <si>
    <t xml:space="preserve">geotextilie netkaná ochranná   PP 800g/m2</t>
  </si>
  <si>
    <t>1343961372</t>
  </si>
  <si>
    <t xml:space="preserve">"vodorovná"        48.32</t>
  </si>
  <si>
    <t xml:space="preserve">"svislá"                  77.44</t>
  </si>
  <si>
    <t>"Celkem: "A80+B80</t>
  </si>
  <si>
    <t>D80</t>
  </si>
  <si>
    <t>C80 * 1.05"Koeficient množství</t>
  </si>
  <si>
    <t>998711101</t>
  </si>
  <si>
    <t>Přesun hmot tonážní pro izolace proti vodě, vlhkosti a plynům v objektech v do 6 m</t>
  </si>
  <si>
    <t>-16915593</t>
  </si>
  <si>
    <t xml:space="preserve">Přesun hmot pro izolace proti vodě, vlhkosti a plynům  stanovený z hmotnosti přesunovaného materiálu vodorovná dopravní vzdálenost do 50 m v objektech výšky do 6 m</t>
  </si>
  <si>
    <t>2014156595</t>
  </si>
  <si>
    <t>174384921</t>
  </si>
  <si>
    <t xml:space="preserve">D + M  Filtr - lapač nečistot  DN 200 mm</t>
  </si>
  <si>
    <t>65314190</t>
  </si>
  <si>
    <t>722262153</t>
  </si>
  <si>
    <t>Vodoměr přírubový šroubový do 40°C DN 100 horizontální</t>
  </si>
  <si>
    <t>2090659344</t>
  </si>
  <si>
    <t>Vodoměry pro vodu do 40°C přírubové šroubové horizontální DN 100</t>
  </si>
  <si>
    <t>1446753808</t>
  </si>
  <si>
    <t>2141528628</t>
  </si>
  <si>
    <t xml:space="preserve">"výpis materiálu"           28.0</t>
  </si>
  <si>
    <t>552 361 001 R</t>
  </si>
  <si>
    <t>62393771</t>
  </si>
  <si>
    <t xml:space="preserve">"DN 200 "        28.0</t>
  </si>
  <si>
    <t>A32 * 1.01"Koeficient množství</t>
  </si>
  <si>
    <t>852262122</t>
  </si>
  <si>
    <t>Montáž potrubí z trub litinových tlakových přírubových délky do 1 m otevřený výkop DN 100</t>
  </si>
  <si>
    <t>1095561687</t>
  </si>
  <si>
    <t xml:space="preserve">Montáž potrubí z trub litinových tlakových přírubových  abnormálních délek, jednotlivě do 1 m v otevřeném výkopu, kanálu nebo v šachtě DN 100</t>
  </si>
  <si>
    <t xml:space="preserve">"výpis materiálu"           2</t>
  </si>
  <si>
    <t>55253255</t>
  </si>
  <si>
    <t xml:space="preserve">trouba přírubová litinová vodovodní  PN10/16 DN 100 dl 400mm</t>
  </si>
  <si>
    <t>1799029878</t>
  </si>
  <si>
    <t>2047969231</t>
  </si>
  <si>
    <t xml:space="preserve">"U- kus"     2</t>
  </si>
  <si>
    <t xml:space="preserve">"K 45°"        2</t>
  </si>
  <si>
    <t>552 361 002 R</t>
  </si>
  <si>
    <t>koleno hrdlové z tvárné litiny,práškový epoxid tl 250µm MMK-kus DN 200-45° se zámky v hrdlech</t>
  </si>
  <si>
    <t>211208408</t>
  </si>
  <si>
    <t>552 361 003 R</t>
  </si>
  <si>
    <t xml:space="preserve">přesuvka hrdlová litinová práškový epoxid tl 250µm se zámky v hrdlech  U-kus DN 200</t>
  </si>
  <si>
    <t>-1301009252</t>
  </si>
  <si>
    <t>-1469454930</t>
  </si>
  <si>
    <t xml:space="preserve">"FFR- kus"      2</t>
  </si>
  <si>
    <t xml:space="preserve">"F- kus"           2</t>
  </si>
  <si>
    <t xml:space="preserve">"EU- kus"        1</t>
  </si>
  <si>
    <t>D38</t>
  </si>
  <si>
    <t>"Celkem: "A38+B38+C38</t>
  </si>
  <si>
    <t>55253620</t>
  </si>
  <si>
    <t>přechod přírubový,práškový epoxid tl 250µm FFR-kus litinový dl 300mm DN 200/100</t>
  </si>
  <si>
    <t>-1411595463</t>
  </si>
  <si>
    <t>552 361 004 R</t>
  </si>
  <si>
    <t>433875198</t>
  </si>
  <si>
    <t xml:space="preserve">"kus"        2</t>
  </si>
  <si>
    <t>A40 * 1.01"Koeficient množství</t>
  </si>
  <si>
    <t>552 361 005 R</t>
  </si>
  <si>
    <t>tvarovka přírubová s hrdlem z TLT, EU-kus dl 130mm DN 200 se zámkem v hrdle</t>
  </si>
  <si>
    <t>-1004550694</t>
  </si>
  <si>
    <t>1597876621</t>
  </si>
  <si>
    <t xml:space="preserve">"T- kus  DN 200/50"       2</t>
  </si>
  <si>
    <t>552 361 006 R</t>
  </si>
  <si>
    <t>tvarovka přírubová litinová s přírubovou odbočkou,práškový epoxid tl 250µm T-kus DN 200/50</t>
  </si>
  <si>
    <t>-325032483</t>
  </si>
  <si>
    <t>891351222</t>
  </si>
  <si>
    <t>Montáž vodovodních šoupátek s ručním kolečkem v šachtách DN 200</t>
  </si>
  <si>
    <t>909072731</t>
  </si>
  <si>
    <t>Montáž vodovodních armatur na potrubí šoupátek nebo klapek uzavíracích v šachtách s ručním kolečkem DN 200</t>
  </si>
  <si>
    <t>-1743619961</t>
  </si>
  <si>
    <t>42210103</t>
  </si>
  <si>
    <t>kolo ruční pro DN 200 D 350mm</t>
  </si>
  <si>
    <t>-158026502</t>
  </si>
  <si>
    <t>891354121</t>
  </si>
  <si>
    <t>Montáž kompenzátorů nebo montážních vložek DN 200</t>
  </si>
  <si>
    <t>-58104047</t>
  </si>
  <si>
    <t>Montáž vodovodních armatur na potrubí kompenzátorů ucpávkových a gumových nebo montážních vložek DN 200</t>
  </si>
  <si>
    <t>42273010</t>
  </si>
  <si>
    <t>montážní vložka přírubová litinová DN 200 PN 16</t>
  </si>
  <si>
    <t>-580946097</t>
  </si>
  <si>
    <t>891355321</t>
  </si>
  <si>
    <t>Montáž zpětných klapek DN 200</t>
  </si>
  <si>
    <t>-99067494</t>
  </si>
  <si>
    <t>Montáž vodovodních armatur na potrubí zpětných klapek DN 200</t>
  </si>
  <si>
    <t>42283518</t>
  </si>
  <si>
    <t>klapka zpětná litinová L10 117 616 PN16 DN 200x500mm</t>
  </si>
  <si>
    <t>-1308167789</t>
  </si>
  <si>
    <t>1311438085</t>
  </si>
  <si>
    <t>1943345209</t>
  </si>
  <si>
    <t>Proplach vodovodního potrubí DN 200</t>
  </si>
  <si>
    <t>1562599259</t>
  </si>
  <si>
    <t>894302162</t>
  </si>
  <si>
    <t>Stěny šachet tl nad 200 mm ze ŽB se zvýšenými nároky na prostředí tř. C 30/37</t>
  </si>
  <si>
    <t>1258156249</t>
  </si>
  <si>
    <t>Ostatní konstrukce na trubním vedení ze železobetonu stěny šachet tloušťky přes 200 mm z betonu se zvýšenými nároky na prostředí tř. C 30/37</t>
  </si>
  <si>
    <t>"Vodoměrná šachta</t>
  </si>
  <si>
    <t xml:space="preserve">5.80 * 1.80 * 0.25 </t>
  </si>
  <si>
    <t>(5.80 + 1.30) * 2 * 1.70 * 0.25</t>
  </si>
  <si>
    <t>(1.10 + 0.60) * 2 * 0.60 * 0.25 * 2</t>
  </si>
  <si>
    <t>D54</t>
  </si>
  <si>
    <t>"Celkem: "A54+B54+C54</t>
  </si>
  <si>
    <t>894302262</t>
  </si>
  <si>
    <t>Strop šachet ze ŽB se zvýšenými nároky na prostředí tř. C 30/37</t>
  </si>
  <si>
    <t>-1976115549</t>
  </si>
  <si>
    <t>Ostatní konstrukce na trubním vedení ze železobetonu strop šachet vodovodních nebo kanalizačních z betonu se zvýšenými nároky na prostředí tř. C 30/37</t>
  </si>
  <si>
    <t xml:space="preserve">5.30 * 1.30 * 0.25 </t>
  </si>
  <si>
    <t>894502201</t>
  </si>
  <si>
    <t>Bednění stěn šachet pravoúhlých nebo vícehranných oboustranné</t>
  </si>
  <si>
    <t>444780856</t>
  </si>
  <si>
    <t>Bednění konstrukcí na trubním vedení stěn šachet pravoúhlých nebo čtyř a vícehranných oboustranné</t>
  </si>
  <si>
    <t>A56</t>
  </si>
  <si>
    <t>(5.80 + 1.80) * 2 * 2.20 + 5.30 * 1.30</t>
  </si>
  <si>
    <t>(5.30 + 1.30) * 2 * 1.70</t>
  </si>
  <si>
    <t>(1.10 * 0.60 * 4 + 0.60 * 0.60 * 4) * 2</t>
  </si>
  <si>
    <t>D56</t>
  </si>
  <si>
    <t>"Celkem: "A56+B56+C56</t>
  </si>
  <si>
    <t>894608112</t>
  </si>
  <si>
    <t>Výztuž šachet z betonářské oceli 10 505</t>
  </si>
  <si>
    <t>-952373852</t>
  </si>
  <si>
    <t>Výztuž šachet z betonářské oceli 10 505 (R) nebo BSt 500</t>
  </si>
  <si>
    <t>-1769621764</t>
  </si>
  <si>
    <t>"vnější čerpací jímka</t>
  </si>
  <si>
    <t xml:space="preserve">"DN 600 mm"         1</t>
  </si>
  <si>
    <t>592 361 001 R</t>
  </si>
  <si>
    <t>Betonová studniční skruž 600/1000/75mm</t>
  </si>
  <si>
    <t>-2088096398</t>
  </si>
  <si>
    <t>-938841665</t>
  </si>
  <si>
    <t>552 361 007 R</t>
  </si>
  <si>
    <t xml:space="preserve">Poklop litinový vodotěsný uzamykatelný  600 x 600 mm</t>
  </si>
  <si>
    <t>-615166619</t>
  </si>
  <si>
    <t>1660892229</t>
  </si>
  <si>
    <t>899501221</t>
  </si>
  <si>
    <t>Stupadla do šachet ocelová s PE povlakem</t>
  </si>
  <si>
    <t>-264384416</t>
  </si>
  <si>
    <t>Stupadla do šachet a drobných objektů ocelová s PE povlakem vidlicová pro přímé zabudování do hmoždinek</t>
  </si>
  <si>
    <t>899503111</t>
  </si>
  <si>
    <t>Stupadla do šachet polyetylenová zapouštěcí kapsová osazovaná při zdění a betonování</t>
  </si>
  <si>
    <t>470146269</t>
  </si>
  <si>
    <t>Stupadla do šachet a drobných objektů ocelová s PE povlakem zapouštěcí - kapsová osazovaná při zdění a betonování</t>
  </si>
  <si>
    <t>-716725844</t>
  </si>
  <si>
    <t>-2034733448</t>
  </si>
  <si>
    <t>93994 9001 R</t>
  </si>
  <si>
    <t xml:space="preserve">Těsnění potrubí DN 200  ve stěně</t>
  </si>
  <si>
    <t>-1926134895</t>
  </si>
  <si>
    <t>939941112</t>
  </si>
  <si>
    <t>Zřízení těsnění pracovní spáry ocelovým plechem mezi dnem a stěnou</t>
  </si>
  <si>
    <t>603552127</t>
  </si>
  <si>
    <t xml:space="preserve">Zřízení těsnění pracovní spáry ocelovým plechem  mezi dnem a stěnou</t>
  </si>
  <si>
    <t>A68</t>
  </si>
  <si>
    <t>(5.55 + 1.55) * 2</t>
  </si>
  <si>
    <t>939941113</t>
  </si>
  <si>
    <t>Zřízení těsnění pracovní spáry ocelovým plechem ve stěně</t>
  </si>
  <si>
    <t>-1300564630</t>
  </si>
  <si>
    <t xml:space="preserve">Zřízení těsnění pracovní spáry ocelovým plechem  ve stěně</t>
  </si>
  <si>
    <t>137 361 001 R</t>
  </si>
  <si>
    <t>Ocelový plech hladý s asfaltovým povrchem š. 160 mm</t>
  </si>
  <si>
    <t>345374887</t>
  </si>
  <si>
    <t>1570564046</t>
  </si>
  <si>
    <t>24,012</t>
  </si>
  <si>
    <t>37,44</t>
  </si>
  <si>
    <t>-16,68</t>
  </si>
  <si>
    <t>D7</t>
  </si>
  <si>
    <t>E7</t>
  </si>
  <si>
    <t>-0,982</t>
  </si>
  <si>
    <t>F7</t>
  </si>
  <si>
    <t>-2,133</t>
  </si>
  <si>
    <t>146,377</t>
  </si>
  <si>
    <t>21,792</t>
  </si>
  <si>
    <t>0,667</t>
  </si>
  <si>
    <t>IO 363 - Přípojka vody VP 4 - Lanovka stanice Pisárky - Lipová</t>
  </si>
  <si>
    <t>418026723</t>
  </si>
  <si>
    <t xml:space="preserve">"rýha"                             22.0 * 1.10 * 2.40 + 12.70 * 1.10 * 3.20</t>
  </si>
  <si>
    <t xml:space="preserve">"rozšíření pro VŠ"      2.90 * 2.30 * 3.60</t>
  </si>
  <si>
    <t>-893437339</t>
  </si>
  <si>
    <t xml:space="preserve">"rýha"                             (22.0 * 2.40 + 12.70 * 3.20) * 2</t>
  </si>
  <si>
    <t xml:space="preserve">"rozšíření pro VŠ"      (2.90 + 2.30) * 2 * 3.60</t>
  </si>
  <si>
    <t>1324421311</t>
  </si>
  <si>
    <t>771068555</t>
  </si>
  <si>
    <t xml:space="preserve">"přebytečná zemina"       126.796 - 20.897</t>
  </si>
  <si>
    <t>1614113690</t>
  </si>
  <si>
    <t>-816540158</t>
  </si>
  <si>
    <t>105.899 * 2.0 "t/m3</t>
  </si>
  <si>
    <t>78578136</t>
  </si>
  <si>
    <t xml:space="preserve">"zásyp štěrkodrť - rýha"         102.784</t>
  </si>
  <si>
    <t xml:space="preserve">"odp. lože, obsyp"                 -(3.861 + 12.819)</t>
  </si>
  <si>
    <t>C7</t>
  </si>
  <si>
    <t>"Mezisoučet: "A7+B7</t>
  </si>
  <si>
    <t>"hutněný zásyp zeminou</t>
  </si>
  <si>
    <t xml:space="preserve">"výkop"                                         24.012</t>
  </si>
  <si>
    <t xml:space="preserve">"odp. šachta"                           - (0.667 + 2.10 * 1.50 * 0.10)</t>
  </si>
  <si>
    <t xml:space="preserve">                                    - (1.50 * 0.90 * 1.50  + 0.60 * 0.60 * 0.30)</t>
  </si>
  <si>
    <t>G7</t>
  </si>
  <si>
    <t>"Mezisoučet: "D7+E7+F7</t>
  </si>
  <si>
    <t>H7</t>
  </si>
  <si>
    <t>"Celkem: "A7+B7+D7+E7+F7</t>
  </si>
  <si>
    <t>-164361904</t>
  </si>
  <si>
    <t>86.104 * 1.70 "t/m3</t>
  </si>
  <si>
    <t>977948704</t>
  </si>
  <si>
    <t>(36.60 - 1.50) * 1.10 * 0.332</t>
  </si>
  <si>
    <t>524737499</t>
  </si>
  <si>
    <t>12.819 * 1.70 "t/m3</t>
  </si>
  <si>
    <t>230200116 R</t>
  </si>
  <si>
    <t xml:space="preserve">Nasunutí potrubní sekce  DN 25 do  chráničky</t>
  </si>
  <si>
    <t>-1682092152</t>
  </si>
  <si>
    <t>Nasunutí potrubní sekce do chráničky jmenovitá světlost nasouvaného potrubí DN 50</t>
  </si>
  <si>
    <t>1578665269</t>
  </si>
  <si>
    <t>-1093111013</t>
  </si>
  <si>
    <t xml:space="preserve">"rýha"         (36.60 - 1.50) * 1.10 * 0.10</t>
  </si>
  <si>
    <t xml:space="preserve">"šachta"     2.90 * 2.30 * 0.10</t>
  </si>
  <si>
    <t>Podkladní desky z betonu prostého tř. C 16/20 otevřený výkop</t>
  </si>
  <si>
    <t>-870472583</t>
  </si>
  <si>
    <t>"podkladní deska pod vodoměrnou šachtu</t>
  </si>
  <si>
    <t>2.10 * 1.50 * 0.10</t>
  </si>
  <si>
    <t>418376044</t>
  </si>
  <si>
    <t>(2.10 + 1.50) * 2 * 0.10</t>
  </si>
  <si>
    <t>722130232</t>
  </si>
  <si>
    <t xml:space="preserve">Potrubí vodovodní ocelové závitové  svařované běžné DN 20</t>
  </si>
  <si>
    <t>-2123609554</t>
  </si>
  <si>
    <t xml:space="preserve">Potrubí z ocelových trubek pozinkovaných  závitových svařovaných běžných DN 20</t>
  </si>
  <si>
    <t xml:space="preserve">"uklidňovací kus - ocel  3/4"           2 * 0.12</t>
  </si>
  <si>
    <t xml:space="preserve">D + M  Kulový ventil se spojkou pro napojení na PE 32</t>
  </si>
  <si>
    <t>-533799108</t>
  </si>
  <si>
    <t>"Kulový ventil se spojkou pro napojení na PE 32</t>
  </si>
  <si>
    <t xml:space="preserve">"s vni závitem  3/4"</t>
  </si>
  <si>
    <t>72221 9002 R</t>
  </si>
  <si>
    <t xml:space="preserve">D + M  Kulový ventil s vypouštěním a zpětnou klapkou na PE 32</t>
  </si>
  <si>
    <t>227216085</t>
  </si>
  <si>
    <t>"Kulový ventil s vypouštěním a zpětnou klapkou</t>
  </si>
  <si>
    <t>"se spojkou pro napojení na PE d 32 a vni závitem 3/4"</t>
  </si>
  <si>
    <t>-1015893372</t>
  </si>
  <si>
    <t>72226 9004 R</t>
  </si>
  <si>
    <t xml:space="preserve">D + M  Spojka ISIFLO  T 110  d 32 x 1"</t>
  </si>
  <si>
    <t>-1830209015</t>
  </si>
  <si>
    <t>722262227</t>
  </si>
  <si>
    <t>Vodoměr závitový jednovtokový suchoběžný dálkový odečet do 40°C G 3/4"x 130 R100 Qn 4,0 m3/h horizont</t>
  </si>
  <si>
    <t>1388580830</t>
  </si>
  <si>
    <t>Vodoměry pro vodu do 40°C závitové horizontální jednovtokové suchoběžné pro dálkový odečet G 3/4" x 130 mm Qn 4,0 R100</t>
  </si>
  <si>
    <t>-1632524867</t>
  </si>
  <si>
    <t>871161211</t>
  </si>
  <si>
    <t>Montáž potrubí z PE100 SDR 11 otevřený výkop spojovaných elektrotvarovkou D 32 x 3,0 mm</t>
  </si>
  <si>
    <t>-1121867020</t>
  </si>
  <si>
    <t>Montáž vodovodního potrubí z plastů v otevřeném výkopu z polyetylenu PE 100 svařovaných elektrotvarovkou SDR 11/PN16 D 32 x 3,0 mm</t>
  </si>
  <si>
    <t>28613524</t>
  </si>
  <si>
    <t>potrubí třívrstvé PE100 RC SDR11 32x3,0</t>
  </si>
  <si>
    <t>-1264734223</t>
  </si>
  <si>
    <t>potrubí třívrstvé PE100 RC SDR11 32x3,0 dl 12m</t>
  </si>
  <si>
    <t>871231141</t>
  </si>
  <si>
    <t>Montáž potrubí z PE100 SDR 11 otevřený výkop svařovaných na tupo D 75 x 6,8 mm - chránička</t>
  </si>
  <si>
    <t>184006346</t>
  </si>
  <si>
    <t>Montáž vodovodního potrubí z plastů v otevřeném výkopu z polyetylenu PE 100 svařovaných na tupo SDR 11/PN16 D 75 x 6,8 mm</t>
  </si>
  <si>
    <t xml:space="preserve">"uložení chráničky"         35.0</t>
  </si>
  <si>
    <t>28613128</t>
  </si>
  <si>
    <t>trubka vodovodní PE100 PN 10 SDR17 75x4,5mm</t>
  </si>
  <si>
    <t>1248245754</t>
  </si>
  <si>
    <t>-792966757</t>
  </si>
  <si>
    <t>-801239553</t>
  </si>
  <si>
    <t>8938 9001 R</t>
  </si>
  <si>
    <t>Osazení vodoměrné šachty hranaté z PP samonosné pro běžné zatížení pl do 1,5 m2 hl přes 1,4 do 1,6 m</t>
  </si>
  <si>
    <t>-606105102</t>
  </si>
  <si>
    <t xml:space="preserve">Osazení vodoměrné šachty z polypropylenu PP  samonosné pro běžné zatížení hranaté, půdorysné plochy do 1,5 m2, světlé hloubky přes 1,4 m do 1,6 m</t>
  </si>
  <si>
    <t>5629001 R</t>
  </si>
  <si>
    <t>šachta vodoměrná samonosná hranatá 0,9/1,1,5/1,6 m</t>
  </si>
  <si>
    <t>1560233230</t>
  </si>
  <si>
    <t>šachta vodoměrná samonosná hranatá 0,9/1,5/1,6 m</t>
  </si>
  <si>
    <t>56230603</t>
  </si>
  <si>
    <t>šachtový poklop z PU+rám HDPE, 12,5t 600x600x60mm</t>
  </si>
  <si>
    <t>1067359817</t>
  </si>
  <si>
    <t>-1747889734</t>
  </si>
  <si>
    <t>899913101</t>
  </si>
  <si>
    <t xml:space="preserve">Uzavírací manžeta chráničky potrubí   d 32 x 75</t>
  </si>
  <si>
    <t>1293190174</t>
  </si>
  <si>
    <t xml:space="preserve">Koncové uzavírací manžety chrániček  DN potrubí x DN chráničky DN 25 x 50</t>
  </si>
  <si>
    <t>-311731323</t>
  </si>
  <si>
    <t>-1414703682</t>
  </si>
  <si>
    <t>2017403904</t>
  </si>
  <si>
    <t>47,552</t>
  </si>
  <si>
    <t>14,923</t>
  </si>
  <si>
    <t>IO 365 - Vodovodní řad VŘ-1-2</t>
  </si>
  <si>
    <t>-497759086</t>
  </si>
  <si>
    <t>-1612539537</t>
  </si>
  <si>
    <t>693046396</t>
  </si>
  <si>
    <t xml:space="preserve">"kabely"             3 * 1.50</t>
  </si>
  <si>
    <t>1959237538</t>
  </si>
  <si>
    <t xml:space="preserve">"kabely"               1.10 * 1.60 * 4.50</t>
  </si>
  <si>
    <t>132254202</t>
  </si>
  <si>
    <t>Hloubení zapažených rýh š do 2000 mm v hornině třídy těžitelnosti I skupiny 3 objem do 50 m3</t>
  </si>
  <si>
    <t>-1025295617</t>
  </si>
  <si>
    <t>Hloubení zapažených rýh šířky přes 800 do 2 000 mm strojně s urovnáním dna do předepsaného profilu a spádu v hornině třídy těžitelnosti I skupiny 3 přes 20 do 50 m3</t>
  </si>
  <si>
    <t>17.50 * 1.20 * 1.85</t>
  </si>
  <si>
    <t>"Celkem: "A5</t>
  </si>
  <si>
    <t>927366988</t>
  </si>
  <si>
    <t>17.50 * 1.85 * 2</t>
  </si>
  <si>
    <t>-1534671349</t>
  </si>
  <si>
    <t>460939964</t>
  </si>
  <si>
    <t xml:space="preserve">"výkop celkem"      38.85</t>
  </si>
  <si>
    <t>-321967950</t>
  </si>
  <si>
    <t>38.85</t>
  </si>
  <si>
    <t>-544966677</t>
  </si>
  <si>
    <t>38.85 * 2.0 "t/m3</t>
  </si>
  <si>
    <t>1850888369</t>
  </si>
  <si>
    <t xml:space="preserve">"zásyp štěrkodrť "           38.85 - 2.1 - 8.778</t>
  </si>
  <si>
    <t>-352831262</t>
  </si>
  <si>
    <t>27.972 * 1.70 "t/m3</t>
  </si>
  <si>
    <t>A12 * 1.01"Koeficient množství</t>
  </si>
  <si>
    <t>2003958454</t>
  </si>
  <si>
    <t>17.50 * 1.20 * 0.418</t>
  </si>
  <si>
    <t>1382653363</t>
  </si>
  <si>
    <t>8.778 * 1.70 "t/m3</t>
  </si>
  <si>
    <t>1428791981</t>
  </si>
  <si>
    <t>17.50 * 1.20 * 0.10</t>
  </si>
  <si>
    <t>-1911548929</t>
  </si>
  <si>
    <t xml:space="preserve">"výpis materiálu"           16.0</t>
  </si>
  <si>
    <t>552 365 001 R</t>
  </si>
  <si>
    <t>-1154740267</t>
  </si>
  <si>
    <t xml:space="preserve">"DN 100 "        16.0</t>
  </si>
  <si>
    <t>A17 * 1.01"Koeficient množství</t>
  </si>
  <si>
    <t>-506160957</t>
  </si>
  <si>
    <t xml:space="preserve">"FF- kus dl. 200 mm"        1</t>
  </si>
  <si>
    <t>1054086589</t>
  </si>
  <si>
    <t>-2095283272</t>
  </si>
  <si>
    <t xml:space="preserve">"N- kus"      1</t>
  </si>
  <si>
    <t>-638510648</t>
  </si>
  <si>
    <t>517647356</t>
  </si>
  <si>
    <t>"Celkem: "A22+B22+C22</t>
  </si>
  <si>
    <t>-79226926</t>
  </si>
  <si>
    <t>1750233529</t>
  </si>
  <si>
    <t>552 365 002 R</t>
  </si>
  <si>
    <t>-440583124</t>
  </si>
  <si>
    <t>-686837566</t>
  </si>
  <si>
    <t>334038044</t>
  </si>
  <si>
    <t>422 365 001 R</t>
  </si>
  <si>
    <t>1282857508</t>
  </si>
  <si>
    <t>2132784020</t>
  </si>
  <si>
    <t>-449096085</t>
  </si>
  <si>
    <t>Tlaková zkouška vodou potrubí DN 100 nebo 125</t>
  </si>
  <si>
    <t>1190123768</t>
  </si>
  <si>
    <t>1538580869</t>
  </si>
  <si>
    <t>1850253786</t>
  </si>
  <si>
    <t>-1763701599</t>
  </si>
  <si>
    <t>-842556287</t>
  </si>
  <si>
    <t>1949893686</t>
  </si>
  <si>
    <t>-2038200391</t>
  </si>
  <si>
    <t>552 365 003 R</t>
  </si>
  <si>
    <t>-962335731</t>
  </si>
  <si>
    <t>1004788907</t>
  </si>
  <si>
    <t>-907060793</t>
  </si>
  <si>
    <t>552 365 004 R</t>
  </si>
  <si>
    <t>-732229160</t>
  </si>
  <si>
    <t>732884106</t>
  </si>
  <si>
    <t>2090670442</t>
  </si>
  <si>
    <t>1720972648</t>
  </si>
  <si>
    <t>400 - ELEKTRO A SDĚLOVACÍ OBJEKTY</t>
  </si>
  <si>
    <t>IO 401.2 - PŘELOŽKY NN + VO BVV - ostatní rozvody v plochách stavby Modrá</t>
  </si>
  <si>
    <t>M - Práce a dodávky M</t>
  </si>
  <si>
    <t xml:space="preserve">    21-M - Elektromontáže</t>
  </si>
  <si>
    <t>Práce a dodávky M</t>
  </si>
  <si>
    <t>21-M</t>
  </si>
  <si>
    <t>Elektromontáže</t>
  </si>
  <si>
    <t>210020001R</t>
  </si>
  <si>
    <t>2065581095</t>
  </si>
  <si>
    <t>IO 403.2 - PŘELOŽKA NN - BVV - finální stav</t>
  </si>
  <si>
    <t>IO 404 - ROZVODY VN - TRASA ZÁKLADNÍ - BVV (KOLEKTOR)</t>
  </si>
  <si>
    <t>IO 406.2 - PŘELOŽKA VO BVV - finální stav</t>
  </si>
  <si>
    <t>Přeložka VO BVV - finální stav</t>
  </si>
  <si>
    <t>IO 407.1 - ROZVODY NN - PÁTEŘNÍ, NABÍJEČKY 1. ETAPA, NABÍJECÍ STOJANY</t>
  </si>
  <si>
    <t>IO 408 - Šachty BVV</t>
  </si>
  <si>
    <t>IO 408.2 - Přeložky sdělovacích kabelů BVV - finální stav</t>
  </si>
  <si>
    <t>IO 409 - VÝSUVNÉ ENERGOSLOUPKY HALA</t>
  </si>
  <si>
    <t>IO 410 - PŘELOŽKA UZEMNĚNÍ VMO</t>
  </si>
  <si>
    <t>IO 421 - VO - SO 101,102</t>
  </si>
  <si>
    <t>IO 421.2 - VO KOMUNIKACE 1. ETAPA</t>
  </si>
  <si>
    <t>IO 422 - VO PARKOVIŠTĚ P1</t>
  </si>
  <si>
    <t>IO 423 - VO PARKOVIŠTĚ P2</t>
  </si>
  <si>
    <t>IO 424 - VO PARKOVIŠTĚ P3 - BUS, TAXI, MSKP</t>
  </si>
  <si>
    <t>IO 425 - VO PLOCHA MSKP</t>
  </si>
  <si>
    <t>IO 426 - VO NAPOJENÍ OBJEKTU Retail Park Nový Tuzex s.r.o.</t>
  </si>
  <si>
    <t>IO 450.2 - PŘELOŽKA CETIN (nové vedení k hlavní stanici lanovky Hlinky)</t>
  </si>
  <si>
    <t>IO 451.1 - PŘÍPOJKA SLABOPROUDU HALA MSKP</t>
  </si>
  <si>
    <t>IO 451.2 - PŘÍPOJKA SLABOPROUDU HALA MSKP - energosloupky</t>
  </si>
  <si>
    <t>IO 452.2 - SLP METROPOLITNÍ SÍŤ 1. ETAPA (přípojka do MSKP)</t>
  </si>
  <si>
    <t>IO 454.3 - KAMEROVÝ SYSTÉM 2. ETAPA (PŘÍPOJKY NN) (v plochách stavby MODRÁ)</t>
  </si>
  <si>
    <t>IO 456.3 - DOPRAVNÍ TELEMATIKA 2. ETAPA (NN) (v plochách stavby MODRÁ)</t>
  </si>
  <si>
    <t>500 - OBJEKTY TRUBNÍCH VEDENÍ</t>
  </si>
  <si>
    <t>IO 501 - STL Plynovod PE 90</t>
  </si>
  <si>
    <t>99 - Staveništní přesun hmot</t>
  </si>
  <si>
    <t>M23 - Montáže potrubí</t>
  </si>
  <si>
    <t>132201211R00</t>
  </si>
  <si>
    <t>Hloubení rýh šířky přes 60 do 200 cm do 100 m3, v hornině 3, hloubení strojně</t>
  </si>
  <si>
    <t>-528222205</t>
  </si>
  <si>
    <t xml:space="preserve">Poznámka k položce:_x000d_
Zemní práce_x000d_
-------------------------_x000d_
Hloubení rýh šířky přes 60 do 200 cm:_x000d_
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prostředek._x000d__x000d_
-------------------------_x000d_
</t>
  </si>
  <si>
    <t xml:space="preserve">(86+580)*1*(1,2+0,03)  "rušený plynovod:"</t>
  </si>
  <si>
    <t xml:space="preserve">(93-8)*1*(1,2+0,05+0,1-0,5)  "nový plynovod:"</t>
  </si>
  <si>
    <t>132201219R00</t>
  </si>
  <si>
    <t>Hloubení rýh šířky přes 60 do 200 cm příplatek za lepivost, v hornině 3,</t>
  </si>
  <si>
    <t>-788410453</t>
  </si>
  <si>
    <t>139601102R00</t>
  </si>
  <si>
    <t>Ruční výkop jam, rýh a šachet v hornině 3</t>
  </si>
  <si>
    <t>-1333568459</t>
  </si>
  <si>
    <t xml:space="preserve">Poznámka k položce:_x000d_
Zemní práce_x000d_
-------------------------_x000d_
Ruční výkop jam, rýh a šachet:_x000d_
s přehozením na vzdálenost do 5 m nebo s naložením na ruční dopravní prostředek_x000d__x000d_
-------------------------_x000d_
</t>
  </si>
  <si>
    <t xml:space="preserve">8*1*(1,2+0,05+0,1-0,5)  "část stávajícího potrubí - kontrola:"</t>
  </si>
  <si>
    <t xml:space="preserve">5*1*1,5  "napojení na stávající řad:"</t>
  </si>
  <si>
    <t>151101101R00</t>
  </si>
  <si>
    <t xml:space="preserve">Zřízení pažení a rozepření stěn rýh příložné  pro jakoukoliv mezerovitost, hloubky do 2 m</t>
  </si>
  <si>
    <t>-669586712</t>
  </si>
  <si>
    <t xml:space="preserve">Poznámka k položce:_x000d_
Zemní práce_x000d_
-------------------------_x000d_
Zřízení pažení a rozepření stěn rýh:_x000d_
pro podzemní vedení pro všechny šířky rýhy,_x000d__x000d_
-------------------------_x000d_
</t>
  </si>
  <si>
    <t xml:space="preserve">(86+580)*(1,2+0,03)*2  "rušený plynovod:"</t>
  </si>
  <si>
    <t xml:space="preserve">(93)*(1,2+0,05+0,1-0,5)*2  "nový plynovod:"</t>
  </si>
  <si>
    <t>151101111R00</t>
  </si>
  <si>
    <t>Odstranění pažení a rozepření rýh příložné , hloubky do 2 m</t>
  </si>
  <si>
    <t>1006278822</t>
  </si>
  <si>
    <t xml:space="preserve">Poznámka k položce:_x000d_
Zemní práce_x000d_
-------------------------_x000d_
Odstranění pažení a rozepření rýh:_x000d_
pro podzemní vedení s uložením materiálu na vzdálenost do 3 m od kraje výkopu,_x000d__x000d_
-------------------------_x000d_
</t>
  </si>
  <si>
    <t>151101301R00</t>
  </si>
  <si>
    <t>Zřízení rozepření zapažených stěn výkopů při roubení příložném, hloubky do 4 m</t>
  </si>
  <si>
    <t>720857748</t>
  </si>
  <si>
    <t xml:space="preserve">Poznámka k položce:_x000d_
Zemní práce_x000d_
-------------------------_x000d_
Zřízení rozepření zapažených stěn výkopů:_x000d_
s potřebným přepažováním,_x000d_
-------------------------_x000d_
</t>
  </si>
  <si>
    <t>151101311R00</t>
  </si>
  <si>
    <t>Odstranění rozepření stěn výkopů při roubení příložném, hloubky do 4 m</t>
  </si>
  <si>
    <t>13838773</t>
  </si>
  <si>
    <t xml:space="preserve">Poznámka k položce:_x000d_
Zemní práce_x000d_
-------------------------_x000d_
Odstranění rozepření stěn výkopů:_x000d_
s uložením materiálu na vzdálenost do 3 m od okraje výkopu,_x000d__x000d_
-------------------------_x000d_
</t>
  </si>
  <si>
    <t>161101101R00</t>
  </si>
  <si>
    <t>Svislé přemístění výkopku z horniny 1 až 4, při hloubce výkopu přes 1 do 2,5 m</t>
  </si>
  <si>
    <t>-836450133</t>
  </si>
  <si>
    <t xml:space="preserve">Poznámka k položce:_x000d_
Zemní práce_x000d_
-------------------------_x000d_
Svislé přemístění výkopku:_x000d_
bez naložení do dopravní nádoby, ale s vyprázdněním dopravní nádoby na hromadu nebo na dopravní prostředek,_x000d__x000d_
-------------------------_x000d_
</t>
  </si>
  <si>
    <t>162201102R00</t>
  </si>
  <si>
    <t xml:space="preserve">Vodorovné přemístění výkopku z horniny 1 až 4, na vzdálenost přes 20  do 50 m</t>
  </si>
  <si>
    <t>-2143307099</t>
  </si>
  <si>
    <t xml:space="preserve">Poznámka k položce:_x000d_
Zemní práce_x000d_
-------------------------_x000d_
Vodorovné přemístění výkopku:_x000d_
po suchu, bez naložení výkopku, avšak se složením bez rozhrnutí, zpáteční cesta vozidla._x000d__x000d_
-------------------------_x000d_
</t>
  </si>
  <si>
    <t>162701105R00</t>
  </si>
  <si>
    <t xml:space="preserve">Vodorovné přemístění výkopku z horniny 1 až 4, na vzdálenost přes 9 000  do 10 000 m</t>
  </si>
  <si>
    <t>1746494568</t>
  </si>
  <si>
    <t>167101102R00</t>
  </si>
  <si>
    <t xml:space="preserve">Nakládání, skládání, překládání neulehlého výkopku nakládání výkopku  přes 100 m3, z horniny 1 až 4</t>
  </si>
  <si>
    <t>-223638718</t>
  </si>
  <si>
    <t xml:space="preserve">Poznámka k položce:_x000d_
Zemní práce_x000d_
-------------------------_x000d_
Nakládání, skládání, překládání neulehlého výkopku_x000d_
-------------------------_x000d_
nakládání výkopku :_x000d_
nakládání výkopku_x000d__x000d_
-------------------------_x000d_
</t>
  </si>
  <si>
    <t>171201101R00</t>
  </si>
  <si>
    <t>Uložení sypaniny do násypů nezhutněných</t>
  </si>
  <si>
    <t>1930933689</t>
  </si>
  <si>
    <t xml:space="preserve">Poznámka k položce:_x000d_
Zemní práce_x000d_
-------------------------_x000d_
Uložení sypaniny_x000d_
-------------------------_x000d_
</t>
  </si>
  <si>
    <t>174101101R00</t>
  </si>
  <si>
    <t>Zásyp sypaninou se zhutněním jam, šachet, rýh nebo kolem objektů v těchto vykopávkách</t>
  </si>
  <si>
    <t>-667424859</t>
  </si>
  <si>
    <t xml:space="preserve">Poznámka k položce:_x000d_
Zemní práce_x000d_
-------------------------_x000d_
Zásyp sypaninou se zhutněním:_x000d_
z jakékoliv horniny s uložením výkopku po vrstvách,_x000d_
-------------------------_x000d_
</t>
  </si>
  <si>
    <t>175101101R00</t>
  </si>
  <si>
    <t>Obsyp potrubí bez prohození sypaniny, bez dodávky obsypového materiálu</t>
  </si>
  <si>
    <t>-724454782</t>
  </si>
  <si>
    <t xml:space="preserve">Poznámka k položce:_x000d_
Zemní práce_x000d_
-------------------------_x000d_
Obsyp potrubí:_x000d_
sypaninou z vhodných hornin tř. 1 - 4 nebo materiálem připraveným podél výkopu ve vzdálenosti do 3 m od jeho kraje, pro jakoukoliv hloubku výkopu a jakoukoliv míru zhutnění,_x000d__x000d_
-------------------------_x000d_
</t>
  </si>
  <si>
    <t>93*(0,2+0,05-3,14*0,05*0,05)</t>
  </si>
  <si>
    <t>175101209R00</t>
  </si>
  <si>
    <t>Obsyp objektů příplatek za prohození sypaniny</t>
  </si>
  <si>
    <t>1965196018</t>
  </si>
  <si>
    <t xml:space="preserve">Poznámka k položce:_x000d_
Zemní práce_x000d_
-------------------------_x000d_
Obsyp objektů:_x000d_
sypaninou z vhodných hornin tř. 1 - 4 nebo materiálem, uloženým ve vzdálenosti do 30 m od vnějšího kraje objektu, pro jakoukoliv míru zhutnění,_x000d__x000d_
-------------------------_x000d_
příplatek_x000d_
-------------------------_x000d_
</t>
  </si>
  <si>
    <t>199000005R00</t>
  </si>
  <si>
    <t>Poplatky za skládku zeminy 1- 4, skupina 17 05 04 z Katalogu odpadů</t>
  </si>
  <si>
    <t>-710774464</t>
  </si>
  <si>
    <t xml:space="preserve">Poznámka k položce:_x000d_
Zemní práce_x000d_
-------------------------_x000d_
Poplatky za skládku_x000d_
-------------------------_x000d_
</t>
  </si>
  <si>
    <t>58337310R</t>
  </si>
  <si>
    <t>štěrkopísek frakce 0,0 až 4,0 mm; třída B</t>
  </si>
  <si>
    <t>1644582565</t>
  </si>
  <si>
    <t>59691001.AR</t>
  </si>
  <si>
    <t xml:space="preserve">recyklát  betonový; frakce 0,0 až 16,0 mm</t>
  </si>
  <si>
    <t>-2081225892</t>
  </si>
  <si>
    <t>451572111R00</t>
  </si>
  <si>
    <t>Lože pod potrubí, stoky a drobné objekty z kameniva drobného těženého 0÷4 mm</t>
  </si>
  <si>
    <t>2089986770</t>
  </si>
  <si>
    <t xml:space="preserve">Poznámka k položce:_x000d_
Vedení trubní dálková - vodovody a kanalizace_x000d_
-------------------------_x000d_
Lože pod potrubí, stoky a drobné objekty:_x000d_
v otevřeném výkopu,_x000d__x000d_
-------------------------_x000d_
</t>
  </si>
  <si>
    <t>93*1*0,1</t>
  </si>
  <si>
    <t>899721112R00</t>
  </si>
  <si>
    <t>Výstražné fólie výstražná fólie pro vodovod, šířka 30 cm</t>
  </si>
  <si>
    <t>-822305223</t>
  </si>
  <si>
    <t xml:space="preserve">Poznámka k položce:_x000d_
Vedení trubní dálková - vodovody a kanalizace_x000d_
-------------------------_x000d_
Výstražné fólie_x000d_
-------------------------_x000d_
</t>
  </si>
  <si>
    <t>Staveništní přesun hmot</t>
  </si>
  <si>
    <t>998276101R00</t>
  </si>
  <si>
    <t>Přesun hmot pro trubní vedení z trub plastových nebo sklolaminátových v otevřeném výkopu</t>
  </si>
  <si>
    <t>-53190937</t>
  </si>
  <si>
    <t xml:space="preserve">Poznámka k položce:_x000d_
Vedení trubní dálková - vodovody a kanalizace_x000d_
-------------------------_x000d_
Přesun hmot pro trubní vedení z trub plastových nebo sklolaminátových:_x000d_
vodovodu nebo kanalizace ražené nebo hloubené (827 1.1, 827 1.9, 827 2.1, 827 2.9), drobných objektů_x000d__x000d_
-------------------------_x000d_
</t>
  </si>
  <si>
    <t>M23</t>
  </si>
  <si>
    <t>230021046R00</t>
  </si>
  <si>
    <t>Montáž trub.dílů přivař. do 1kg tř.11-13, 70 x 3,2</t>
  </si>
  <si>
    <t>-1737314691</t>
  </si>
  <si>
    <t xml:space="preserve">Poznámka k položce:_x000d_
Montáže potrubí_x000d_
-------------------------_x000d_
Montáž trubních dílů přivařov. tř. 11-13 do 1 kg_x000d_
-------------------------_x000d_
</t>
  </si>
  <si>
    <t xml:space="preserve">1  "dýnko:"</t>
  </si>
  <si>
    <t>230081046R00</t>
  </si>
  <si>
    <t>Demontáž do šrotu do 10 kg, rozměr 76 x 3,2</t>
  </si>
  <si>
    <t>-726333505</t>
  </si>
  <si>
    <t xml:space="preserve">Poznámka k položce:_x000d_
Montáže potrubí_x000d_
-------------------------_x000d_
Demontáže_x000d_
-------------------------_x000d_
</t>
  </si>
  <si>
    <t xml:space="preserve">86/2  "DN 63:"</t>
  </si>
  <si>
    <t>230083032R00</t>
  </si>
  <si>
    <t>Demontáž do šrotu do 250 kg, rozměr 44,5 x 3,6</t>
  </si>
  <si>
    <t>1584266637</t>
  </si>
  <si>
    <t xml:space="preserve">580/2  "DN 40:"</t>
  </si>
  <si>
    <t>230120046R00</t>
  </si>
  <si>
    <t>Čištění potrubí profukováním nebo proplach. DN 100</t>
  </si>
  <si>
    <t>-1537192083</t>
  </si>
  <si>
    <t xml:space="preserve">Poznámka k položce:_x000d_
Montáže potrubí_x000d_
-------------------------_x000d_
Ostatní práce na potrubí_x000d_
-------------------------_x000d_
čištění potrubí_x000d_
-------------------------_x000d_
</t>
  </si>
  <si>
    <t>230170003R00</t>
  </si>
  <si>
    <t>Příprava pro zkoušku těsnosti, DN 100 - 125</t>
  </si>
  <si>
    <t>sada</t>
  </si>
  <si>
    <t>-717631863</t>
  </si>
  <si>
    <t xml:space="preserve">Poznámka k položce:_x000d_
Montáže potrubí_x000d_
-------------------------_x000d_
Tlakové zkoušky těsnosti potrubí:_x000d_
Položky pro přípravu vymezeného úseku pro zkoušky těsnosti a provedení zkoušky těsnosti podle ČSN 13 0020 kapalinou nebo plynem._x000d__x000d_
-------------------------_x000d_
</t>
  </si>
  <si>
    <t>230180070R00</t>
  </si>
  <si>
    <t>Montáž trubních dílů PE, PP, D 90 x 5,1</t>
  </si>
  <si>
    <t>-852587281</t>
  </si>
  <si>
    <t xml:space="preserve">Poznámka k položce:_x000d_
Montáže potrubí_x000d_
-------------------------_x000d_
Potrubí z plastických hmot_x000d_
-------------------------_x000d_
</t>
  </si>
  <si>
    <t>2+1+15</t>
  </si>
  <si>
    <t>230200019R00</t>
  </si>
  <si>
    <t>Montáž plynovodů, 108 x 5,6</t>
  </si>
  <si>
    <t>435839312</t>
  </si>
  <si>
    <t xml:space="preserve">Poznámka k položce:_x000d_
Montáže potrubí_x000d_
-------------------------_x000d_
Plynovody a plynovodní přípojky tř. 11 - 13:_x000d_
Položky pro oceňování montáží plynovodů a plynovodních přípojek do PN 63._x000d__x000d_
-------------------------_x000d_
</t>
  </si>
  <si>
    <t>230230003R00</t>
  </si>
  <si>
    <t>Předběžná tlaková zkouška vodou, DN 100</t>
  </si>
  <si>
    <t>-2046047922</t>
  </si>
  <si>
    <t xml:space="preserve">Poznámka k položce:_x000d_
Montáže potrubí_x000d_
-------------------------_x000d_
Tlakové zkoušky a čištění_x000d_
-------------------------_x000d_
</t>
  </si>
  <si>
    <t>-2065293423</t>
  </si>
  <si>
    <t>900R00</t>
  </si>
  <si>
    <t>Hzs - nezmeřitelné práce</t>
  </si>
  <si>
    <t>h</t>
  </si>
  <si>
    <t>674518614</t>
  </si>
  <si>
    <t>propoje 2x DN 100</t>
  </si>
  <si>
    <t xml:space="preserve">5  "kontrola stavu potrubí a šoupěte:"</t>
  </si>
  <si>
    <t xml:space="preserve">904      R00</t>
  </si>
  <si>
    <t>Hzs-zkousky v ramci montaz.praci</t>
  </si>
  <si>
    <t>-2078729553</t>
  </si>
  <si>
    <t xml:space="preserve">Poznámka k položce:_x000d_
Přirážky k montážním ceníkům_x000d_
-------------------------_x000d_
Hodinové zúčtovací sazby_x000d_
-------------------------_x000d_
</t>
  </si>
  <si>
    <t xml:space="preserve">905      R00</t>
  </si>
  <si>
    <t>Hzs-revize provoz.souboru a st.obj.</t>
  </si>
  <si>
    <t>1591022731</t>
  </si>
  <si>
    <t>1001100</t>
  </si>
  <si>
    <t>T kus PE 100 SDR 17, DN 90/90, 90 st</t>
  </si>
  <si>
    <t>ks</t>
  </si>
  <si>
    <t>256</t>
  </si>
  <si>
    <t>-1089613584</t>
  </si>
  <si>
    <t>286136374R</t>
  </si>
  <si>
    <t>trubka plastová plynovodní hladká; PE100RC; SDR 17,0; PN 10; D = 93,4 mm; l = 12 000,0 mm</t>
  </si>
  <si>
    <t>-114421413</t>
  </si>
  <si>
    <t>93*1,1</t>
  </si>
  <si>
    <t>286543041R</t>
  </si>
  <si>
    <t>DG přechodka PPR; závit vnější; kovový; SDR 6,0; PN 20; DN 90 mm; G 3"; spoj svařovaný</t>
  </si>
  <si>
    <t>-320301888</t>
  </si>
  <si>
    <t>55283842R</t>
  </si>
  <si>
    <t>dýnko</t>
  </si>
  <si>
    <t>1947466537</t>
  </si>
  <si>
    <t>IO 502 - STL Přípojka Retail Park Nový Tuzex s.r.o.</t>
  </si>
  <si>
    <t>M21 - Elektromontáže</t>
  </si>
  <si>
    <t>414338592</t>
  </si>
  <si>
    <t>7*0,8*(1,2+0,2-0,5)</t>
  </si>
  <si>
    <t>2133214526</t>
  </si>
  <si>
    <t>7*2*(1,2+0,2-0,5)</t>
  </si>
  <si>
    <t>1404197635</t>
  </si>
  <si>
    <t>273230195</t>
  </si>
  <si>
    <t>-352786491</t>
  </si>
  <si>
    <t>161101501R00</t>
  </si>
  <si>
    <t>Svislé přemístění výkopku nošením z horniny 1 až 4</t>
  </si>
  <si>
    <t>-1125380827</t>
  </si>
  <si>
    <t xml:space="preserve">Poznámka k položce:_x000d_
Zemní práce_x000d_
-------------------------_x000d_
Svislé přemístění výkopku nošením:_x000d_
 bez naložení, avšak s vyprázdněním nádoby na hromady nebo do dopravního prostředku, na každých třeba i započatých 3 m výšky,_x000d__x000d_
-------------------------_x000d_
</t>
  </si>
  <si>
    <t>-735487398</t>
  </si>
  <si>
    <t>-1347949531</t>
  </si>
  <si>
    <t>-1994194098</t>
  </si>
  <si>
    <t>7*(0,8*(0,2+0,03)-3,14*0,03*0,03)</t>
  </si>
  <si>
    <t>1219593509</t>
  </si>
  <si>
    <t>43937114</t>
  </si>
  <si>
    <t>-1495756518</t>
  </si>
  <si>
    <t>1799031044</t>
  </si>
  <si>
    <t>7*0,1*0,8</t>
  </si>
  <si>
    <t>67191120</t>
  </si>
  <si>
    <t>-192702126</t>
  </si>
  <si>
    <t>M21</t>
  </si>
  <si>
    <t>210800525RT1</t>
  </si>
  <si>
    <t>Montáž vodiče H07V-U (CY), 2,5 mm2, uloženého volně, včetně dodávky vodiče</t>
  </si>
  <si>
    <t>1451480104</t>
  </si>
  <si>
    <t xml:space="preserve">Poznámka k položce:_x000d_
Elektromontáže_x000d_
-------------------------_x000d_
Montáž vodiče_x000d_
-------------------------_x000d_
</t>
  </si>
  <si>
    <t>230032028R00</t>
  </si>
  <si>
    <t>Montáž přírubových spojů do PN 16, DN 65</t>
  </si>
  <si>
    <t>-919979893</t>
  </si>
  <si>
    <t xml:space="preserve">Poznámka k položce:_x000d_
Montáže potrubí_x000d_
-------------------------_x000d_
Montáž spojů přírubových_x000d_
-------------------------_x000d_
</t>
  </si>
  <si>
    <t xml:space="preserve">2  "přechod ocel/plyn:"</t>
  </si>
  <si>
    <t>230038217R00</t>
  </si>
  <si>
    <t>Montáž přírub. armatur, 2 příruby, PN 16, DN 65</t>
  </si>
  <si>
    <t>-878852625</t>
  </si>
  <si>
    <t xml:space="preserve">Poznámka k položce:_x000d_
Montáže potrubí_x000d_
-------------------------_x000d_
Montáž armatur přírubových_x000d_
-------------------------_x000d_
</t>
  </si>
  <si>
    <t>230120044R00</t>
  </si>
  <si>
    <t>Čištění potrubí profukováním nebo proplach. DN 65</t>
  </si>
  <si>
    <t>-1925317202</t>
  </si>
  <si>
    <t>230170002R00</t>
  </si>
  <si>
    <t>Příprava pro zkoušku těsnosti, DN 50 - 80</t>
  </si>
  <si>
    <t>597775825</t>
  </si>
  <si>
    <t>230180022R00</t>
  </si>
  <si>
    <t>Montáž trub z plastických hmot PE, PP, 63 x 5,7</t>
  </si>
  <si>
    <t>-1840191896</t>
  </si>
  <si>
    <t>230220001R00</t>
  </si>
  <si>
    <t>Montáž zemní soupravy pro šoupátka, DN 13 6580</t>
  </si>
  <si>
    <t>1890634493</t>
  </si>
  <si>
    <t xml:space="preserve">Poznámka k položce:_x000d_
Montáže potrubí_x000d_
-------------------------_x000d_
Příslušenství plynovodů_x000d_
-------------------------_x000d_
</t>
  </si>
  <si>
    <t>230220006R00</t>
  </si>
  <si>
    <t>Montáž litinového poklopu - plynovod</t>
  </si>
  <si>
    <t>427590715</t>
  </si>
  <si>
    <t>230230017R00</t>
  </si>
  <si>
    <t>Hlavní tlaková zkouška vzduchem 0,6 MPa, DN 80</t>
  </si>
  <si>
    <t>-562506522</t>
  </si>
  <si>
    <t>230258</t>
  </si>
  <si>
    <t>D+M tvarovek isyflo DN 63 mm</t>
  </si>
  <si>
    <t>-762360774</t>
  </si>
  <si>
    <t>230888</t>
  </si>
  <si>
    <t>Napojení na stávající řad DN 90, PE</t>
  </si>
  <si>
    <t>359803034</t>
  </si>
  <si>
    <t>230-999</t>
  </si>
  <si>
    <t>přechodka plyn/ocel DN 90</t>
  </si>
  <si>
    <t>-239908621</t>
  </si>
  <si>
    <t>860494454</t>
  </si>
  <si>
    <t>-1634811523</t>
  </si>
  <si>
    <t>334936325</t>
  </si>
  <si>
    <t>28613958.AR</t>
  </si>
  <si>
    <t>trubka plastová plynovodní hladká; PE 100; SDR 11,0; D = 63,0 mm; s = 5,80 mm; l = 6000,0 mm</t>
  </si>
  <si>
    <t>-373919970</t>
  </si>
  <si>
    <t>4222697123R</t>
  </si>
  <si>
    <t>šoupátko pro plyn s volným koncem vřetene, krátká stavební délka; pro plyn, bioplyn, vzduch; médium plyn, vzduch; DN 65; T do 50 °C; PN 16; L = 170 mm; otáčky/zdvih 18,0; těleso tvárná litina; víko tvárná litina; klín pogumován pryží, vřeteno korozivzdorn</t>
  </si>
  <si>
    <t>-1273914382</t>
  </si>
  <si>
    <t>42291357R</t>
  </si>
  <si>
    <t>poklop šoupátkový tvárná litina; použití pro plyn, k ochraně zemních souprav osazených na šoupátkách, čichaček na chráničkách, kulových kohoutů se zemní soupravou, k zabudování do terénu a vozovek; ochrana proti korozi asfaltový nátěr vně i uvnitř; h = 21</t>
  </si>
  <si>
    <t>-1502024262</t>
  </si>
  <si>
    <t>42293275R</t>
  </si>
  <si>
    <t>souprava zemní teleskopická šoupátková; pro šoupátka a combi armatury; DN 350; krycí hloubka 1,5 - 1,8 m</t>
  </si>
  <si>
    <t>-330103326</t>
  </si>
  <si>
    <t>IO 503 - STL Přípojka MSKC</t>
  </si>
  <si>
    <t>783 - Nátěry</t>
  </si>
  <si>
    <t>Nátěry</t>
  </si>
  <si>
    <t>783425250R00</t>
  </si>
  <si>
    <t>Nátěry potrubí a armatur syntetické potrubí, do DN 100 mm, jednonásobné s 1x emailováním a základním nátěrem</t>
  </si>
  <si>
    <t>-657611973</t>
  </si>
  <si>
    <t xml:space="preserve">Poznámka k položce:_x000d_
Nátěry_x000d_
-------------------------_x000d_
Nátěry potrubí a armatur syntetické:_x000d_
na vzduchu schnoucí_x000d__x000d_
-------------------------_x000d_
</t>
  </si>
  <si>
    <t>230011060R00</t>
  </si>
  <si>
    <t>Montáž trubky ocelové 89 x 5,6</t>
  </si>
  <si>
    <t>-1237026945</t>
  </si>
  <si>
    <t xml:space="preserve">Poznámka k položce:_x000d_
Montáže potrubí_x000d_
-------------------------_x000d_
Potrubí ocelové:_x000d_
V položkách jsou zakalkulovány náklady na všechny běžně související operace k provedení kompletní montáže._x000d__x000d_
-------------------------_x000d_
</t>
  </si>
  <si>
    <t>230040012R00</t>
  </si>
  <si>
    <t>Montáž závitových dílů DN 3 1/2"</t>
  </si>
  <si>
    <t>379016461</t>
  </si>
  <si>
    <t xml:space="preserve">Poznámka k položce:_x000d_
Montáže potrubí_x000d_
-------------------------_x000d_
Trubní díly závitové_x000d_
-------------------------_x000d_
</t>
  </si>
  <si>
    <t>230040032R00</t>
  </si>
  <si>
    <t>Zhotovení vnějšího závitu "G", DN 3 1/2"</t>
  </si>
  <si>
    <t>1785154716</t>
  </si>
  <si>
    <t>230120045R00</t>
  </si>
  <si>
    <t>Čištění potrubí profukováním nebo proplach. DN 80</t>
  </si>
  <si>
    <t>-615587997</t>
  </si>
  <si>
    <t>1738472175</t>
  </si>
  <si>
    <t>230180026R00</t>
  </si>
  <si>
    <t>Montáž trub z plastických hmot PE, PP, 90 x 5,1</t>
  </si>
  <si>
    <t>1687357411</t>
  </si>
  <si>
    <t>-1021255020</t>
  </si>
  <si>
    <t>230220</t>
  </si>
  <si>
    <t>D+M uzávěru DN 80 vč tvarovky pro napojení na přechodku plast/ocel</t>
  </si>
  <si>
    <t>-1743791535</t>
  </si>
  <si>
    <t>1162553005</t>
  </si>
  <si>
    <t>230258999</t>
  </si>
  <si>
    <t>Napojení na PE odbočku DN 90</t>
  </si>
  <si>
    <t>-1188619464</t>
  </si>
  <si>
    <t>515305502</t>
  </si>
  <si>
    <t>1+1</t>
  </si>
  <si>
    <t>-844433005</t>
  </si>
  <si>
    <t>-1906408398</t>
  </si>
  <si>
    <t>-1905059490</t>
  </si>
  <si>
    <t>14125404R</t>
  </si>
  <si>
    <t>trubka bezešvá hladká kruhová 11353; svařitelnost zaručená; vnější průměr 89,0 mm; tloušťka stěny 6,3 mm</t>
  </si>
  <si>
    <t>-145538328</t>
  </si>
  <si>
    <t>28613962.AR</t>
  </si>
  <si>
    <t>trubka plastová plynovodní hladká; PE 100; SDR 17,6; D = 90,0 mm; s = 5,20 mm; l = 12000,0 mm</t>
  </si>
  <si>
    <t>1256944001</t>
  </si>
  <si>
    <t>IO 521 - HORKOVOD MSKP</t>
  </si>
  <si>
    <t>600 - OBJEKTY DRAH</t>
  </si>
  <si>
    <t>SO 660 - Zastávka TT Lipová (směr Centrum)</t>
  </si>
  <si>
    <t>596211122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</si>
  <si>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přes 100 do 300 m2</t>
  </si>
  <si>
    <t>3,7+220+14,2</t>
  </si>
  <si>
    <t>59245008</t>
  </si>
  <si>
    <t>dlažba tvar obdélník betonová 200x100x60mm barevná</t>
  </si>
  <si>
    <t>596211125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</si>
  <si>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Příplatek k cenám za dlažbu z prvků více než dvou barev</t>
  </si>
  <si>
    <t>3,7+14,2</t>
  </si>
  <si>
    <t>916431112R</t>
  </si>
  <si>
    <t xml:space="preserve">Osazení betonového bezbariérového obrubníku  s ložem betonovým tl. 150 mm úložná šířka do 400 mm s boční opěrou</t>
  </si>
  <si>
    <t>43784420</t>
  </si>
  <si>
    <t>obrubník železničních nástupišť 995x600x750mm</t>
  </si>
  <si>
    <t>700 - OBJEKTY POZEMNÍCH STAVEB</t>
  </si>
  <si>
    <t>SO 706 - Lanová dráha technologie - železobetonové patky (pro sloup č. 2 a 3 LD)</t>
  </si>
  <si>
    <t>131251204</t>
  </si>
  <si>
    <t>Hloubení jam zapažených v hornině třídy těžitelnosti I skupiny 3 objem do 500 m3 strojně</t>
  </si>
  <si>
    <t>2*5,50*5,50*4,50</t>
  </si>
  <si>
    <t>151101200.1</t>
  </si>
  <si>
    <t>Zřízení pažení stěn výkopu hl přes 4 do 8 m</t>
  </si>
  <si>
    <t>2*5,50*4*4,50</t>
  </si>
  <si>
    <t>151101212.1</t>
  </si>
  <si>
    <t>Odstranění pažení stěn výkopu hl přes 4 do 8 m</t>
  </si>
  <si>
    <t>161151103</t>
  </si>
  <si>
    <t>Svislé přemístění výkopku z horniny třídy těžitelnosti I skupiny 1 až 3 hl výkopu přes 4 do 8 m</t>
  </si>
  <si>
    <t>171201231.1</t>
  </si>
  <si>
    <t>Poplatek za uložení zeminy a kamení na skládce (skládkovné)</t>
  </si>
  <si>
    <t>275322511.1</t>
  </si>
  <si>
    <t>Základové patky ze ŽB se zvýšenými nároky na prostředí tř. C 25/30 XC2,XA2</t>
  </si>
  <si>
    <t>Všechny položky tohoto soupisu prací vychází z Tz (01) a výkresu (02) "Žb patky pro sloup č.2 a č.3".</t>
  </si>
  <si>
    <t>Předmětem soupisu prací je část označená na výkrese jako "Betonáž 1.etapa".</t>
  </si>
  <si>
    <t>2*4,50*4,50*0,90</t>
  </si>
  <si>
    <t>2*2,45*2,45*2,50</t>
  </si>
  <si>
    <t>275351121</t>
  </si>
  <si>
    <t>Zřízení bednění základových patek</t>
  </si>
  <si>
    <t>2*4,50*4*0,90</t>
  </si>
  <si>
    <t>2*2,45*4*2,50</t>
  </si>
  <si>
    <t>275351121.9</t>
  </si>
  <si>
    <t>Ochránění základových patek bedněním a zakonzervováním</t>
  </si>
  <si>
    <t>2*2,45*2,45</t>
  </si>
  <si>
    <t>2*2,45*4*0,50</t>
  </si>
  <si>
    <t>275351122</t>
  </si>
  <si>
    <t>Odstranění bednění základových patek</t>
  </si>
  <si>
    <t>275361821</t>
  </si>
  <si>
    <t>Výztuž základových patek betonářskou ocelí 10 505 (R)</t>
  </si>
  <si>
    <t>631311124</t>
  </si>
  <si>
    <t>Mazanina tl přes 80 do 120 mm z betonu prostého bez zvýšených nároků na prostředí tř. C 16/20</t>
  </si>
  <si>
    <t>podkladní beton</t>
  </si>
  <si>
    <t>2*4,70*4,70*0,10</t>
  </si>
  <si>
    <t>998021021</t>
  </si>
  <si>
    <t>Přesun hmot pro haly s nosnou kcí zděnou nebo monolitickou v do 20 m</t>
  </si>
  <si>
    <t>800 - OBJEKTY ÚPRAVY ÚZEMÍ</t>
  </si>
  <si>
    <t>SO 801.2, 802 - Vegetační úpravy MSKP,1 etapa+1.etapa N</t>
  </si>
  <si>
    <t>0 - Přípravné a pomocné práce</t>
  </si>
  <si>
    <t>12 - Stromy</t>
  </si>
  <si>
    <t>13 - Keře</t>
  </si>
  <si>
    <t>14 - Pnoucí dřeviny</t>
  </si>
  <si>
    <t>15 - Trávník</t>
  </si>
  <si>
    <t>16 - Založení trávníku v zatravňovacích roštech</t>
  </si>
  <si>
    <t>95 - Dokončovací a úklidové práce</t>
  </si>
  <si>
    <t>D96 - Přesuny suti a vybouraných hmot</t>
  </si>
  <si>
    <t>Přípravné a pomocné práce</t>
  </si>
  <si>
    <t>110001111U0S</t>
  </si>
  <si>
    <t>Vytyčení sítí před započetím prací</t>
  </si>
  <si>
    <t>110001112U0S</t>
  </si>
  <si>
    <t>Výškové zaměření současných rozhodujících výškových úrovní</t>
  </si>
  <si>
    <t>Stromy</t>
  </si>
  <si>
    <t>183101315R00</t>
  </si>
  <si>
    <t>Hloub. jamek s výměnou 100% půdy do 0,4 m3 sv.1:5 a rovina</t>
  </si>
  <si>
    <t>184102115R00</t>
  </si>
  <si>
    <t>Výsadba dřevin s balem D do 60 cm, v rovině a svah do 1:5 se zalitím</t>
  </si>
  <si>
    <t>184202112R00</t>
  </si>
  <si>
    <t>Ukotvení dřeviny kůly D do 10 cm, dl. do 3 m</t>
  </si>
  <si>
    <t>184202113RT1</t>
  </si>
  <si>
    <t>Podzemní kotvící systém,vč.kotvení dřeviny</t>
  </si>
  <si>
    <t>184804111R00</t>
  </si>
  <si>
    <t>Ochrana dřevin před okusem zvěří z rákosu v rovině a svahu až do 1:5</t>
  </si>
  <si>
    <t>184921093R00</t>
  </si>
  <si>
    <t>Mulčování rostlin tl. do 0,05 m rovina a svah 1:5 borka130 ks)</t>
  </si>
  <si>
    <t>184921093RT1</t>
  </si>
  <si>
    <t>Mulčování rostlin tl. do 0,05 m rovina a svah 1:5 štěrk(120 ks)</t>
  </si>
  <si>
    <t>185804312R00</t>
  </si>
  <si>
    <t>Zalití rostlin vodou plochy nad 20 m2</t>
  </si>
  <si>
    <t>185851111R00</t>
  </si>
  <si>
    <t>Dovoz vody pro zálivku rostlin do 6 km</t>
  </si>
  <si>
    <t>274361921RT2</t>
  </si>
  <si>
    <t xml:space="preserve">Dodávka a uložení kari sítě vel 300x300cm svařovaná  sít - drát 5,0  oka 100/100</t>
  </si>
  <si>
    <t>711491172RTZ</t>
  </si>
  <si>
    <t>Uložení dělené geotextilie pod kořenový bal (300g/m,100% syntetika) 1,5m2 strom vč.dodávky</t>
  </si>
  <si>
    <t>250*1,5</t>
  </si>
  <si>
    <t>nezatříděno</t>
  </si>
  <si>
    <t xml:space="preserve">půdní kondicioner -  250g/strom</t>
  </si>
  <si>
    <t>250*0,25</t>
  </si>
  <si>
    <t>nezatříděno.1</t>
  </si>
  <si>
    <t>Zeolit(doplnění s kondicionerem do výsadbového substrátu) 3 kg/strom</t>
  </si>
  <si>
    <t>250*3</t>
  </si>
  <si>
    <t>nezatříděno.2</t>
  </si>
  <si>
    <t>Dodávka hnojivé tablety k výsadbě 15ks/strom</t>
  </si>
  <si>
    <t>250*15</t>
  </si>
  <si>
    <t>nezatříděno A</t>
  </si>
  <si>
    <t>Údržba dřevin po dobu 60 měsíců</t>
  </si>
  <si>
    <t>026560320</t>
  </si>
  <si>
    <t xml:space="preserve">Acer campestre  /OK 16 - 18cm/</t>
  </si>
  <si>
    <t>026560321</t>
  </si>
  <si>
    <t>Aesculus hippocastanus"Baumanii" /OK 20 - 25 cm/</t>
  </si>
  <si>
    <t>026560322</t>
  </si>
  <si>
    <t>Pyrus calleryana "Chanticleer" /OK 16 - 18 cm/</t>
  </si>
  <si>
    <t>026560323</t>
  </si>
  <si>
    <t xml:space="preserve">Prunus avium  Plena /OK 16 - 18 cm/</t>
  </si>
  <si>
    <t>026560324</t>
  </si>
  <si>
    <t>Carpinus betulus /OK 16 - 18 cm/</t>
  </si>
  <si>
    <t>05217500R</t>
  </si>
  <si>
    <t>Kůl ke kotvení dřevin D 10 cm délka 2,5m 3 ks/strom</t>
  </si>
  <si>
    <t>1039110011</t>
  </si>
  <si>
    <t xml:space="preserve">Mulč  borka vč dovozu</t>
  </si>
  <si>
    <t>130*0,1</t>
  </si>
  <si>
    <t>10391590RT</t>
  </si>
  <si>
    <t xml:space="preserve">Dodávka štěrku na mulč  fr.8-16 mm 0,05cm/m2</t>
  </si>
  <si>
    <t>1470*0,05</t>
  </si>
  <si>
    <t>709213401</t>
  </si>
  <si>
    <t>chránička z bambusu/rákosu</t>
  </si>
  <si>
    <t>Keře</t>
  </si>
  <si>
    <t>183101212R00</t>
  </si>
  <si>
    <t>Hloub. jamek s výměnou 50% půdy do 0,02 m3, 1:5</t>
  </si>
  <si>
    <t>184102121R00</t>
  </si>
  <si>
    <t>Výsadba dřevin s balem D do 20 cm, na svahu 1:5 a v rovině se zalitím</t>
  </si>
  <si>
    <t>184202111R00</t>
  </si>
  <si>
    <t>Ukotvení dřeviny kůly D 6 cm délky 2m pro liniovou výsadbu keřů v délce 450m</t>
  </si>
  <si>
    <t>184921094R00</t>
  </si>
  <si>
    <t>Mulčování rostlin tl. do 0,1 m, svah do 1:5 a rovina</t>
  </si>
  <si>
    <t>1089*0,8</t>
  </si>
  <si>
    <t>767912150U00</t>
  </si>
  <si>
    <t>Mtž napínací lanko,uchycení očka-linie 450 m dvě řady</t>
  </si>
  <si>
    <t>(498*2)*1,05</t>
  </si>
  <si>
    <t>nezatříděno.3</t>
  </si>
  <si>
    <t>Dodávka hnojivé tablety k výsadbě</t>
  </si>
  <si>
    <t>nezatříděno.4</t>
  </si>
  <si>
    <t>půdní kondicioner keře 0,05kg/rostlina</t>
  </si>
  <si>
    <t>1089*0,05</t>
  </si>
  <si>
    <t>nezatříděno A.1</t>
  </si>
  <si>
    <t>Údržba keřů po dobu 60 měsíců</t>
  </si>
  <si>
    <t>026601C</t>
  </si>
  <si>
    <t xml:space="preserve">Carpinus betulus  / V 150 - 175 cm/</t>
  </si>
  <si>
    <t>05217108TT</t>
  </si>
  <si>
    <t xml:space="preserve">Kůl  D 60 mm  délky do  2,5 m kotvení linie keřů vzdálenost od sebe 2,5 m</t>
  </si>
  <si>
    <t>199*1,03</t>
  </si>
  <si>
    <t>103643001</t>
  </si>
  <si>
    <t>Ornice (dovoz z vlastní deponie) se vzdálenosti 10 km</t>
  </si>
  <si>
    <t>103911001</t>
  </si>
  <si>
    <t xml:space="preserve">Mulč  borka - vč dovozu</t>
  </si>
  <si>
    <t>31118112020</t>
  </si>
  <si>
    <t>Napínací prvky - očka Pzn D 2,5 mm</t>
  </si>
  <si>
    <t>498*2+25</t>
  </si>
  <si>
    <t>314520513</t>
  </si>
  <si>
    <t xml:space="preserve">Lanko ocelové  PZn  D 5 mm</t>
  </si>
  <si>
    <t>498*2*1,08</t>
  </si>
  <si>
    <t>Pnoucí dřeviny</t>
  </si>
  <si>
    <t>183101114R00</t>
  </si>
  <si>
    <t>Hloub. jamek bez výměny půdy do 0,125 m3, sv.1:5 a rovina</t>
  </si>
  <si>
    <t>184102112R00</t>
  </si>
  <si>
    <t>Výsadba dřevin s balem D do 30 cm, v rovině a svahu 1 : 5 se zalitím</t>
  </si>
  <si>
    <t>184921094R00.1</t>
  </si>
  <si>
    <t>Mulčování rostlin tl. do 0,05 m, svah do 1:5 a rovina borka/71 ks/</t>
  </si>
  <si>
    <t>71*0,25</t>
  </si>
  <si>
    <t>274361921RT1</t>
  </si>
  <si>
    <t xml:space="preserve">Ochranný prvek ze svařovaných sítí svařovanou sítí - drát 4,0  oka 100/100</t>
  </si>
  <si>
    <t>nezatříděno.5</t>
  </si>
  <si>
    <t>půdní kondicioner pnoucí rostliny ( 0,1kg/rostlina)</t>
  </si>
  <si>
    <t>71*0,1</t>
  </si>
  <si>
    <t>nezatříděno.6</t>
  </si>
  <si>
    <t>Uložení ochrany sazenic z KARi sítě oko 100x100mm</t>
  </si>
  <si>
    <t>02661929</t>
  </si>
  <si>
    <t>Parthenocissus tricuspidata"Veitchii" /V 80-100/</t>
  </si>
  <si>
    <t>10391100</t>
  </si>
  <si>
    <t>Mulč borka vč dovozu</t>
  </si>
  <si>
    <t>71*0,025</t>
  </si>
  <si>
    <t>Trávník</t>
  </si>
  <si>
    <t>111104111R00</t>
  </si>
  <si>
    <t>Pokosení trávníku rovina , odvoz 20 km 2x pokos</t>
  </si>
  <si>
    <t>6253*2</t>
  </si>
  <si>
    <t>180402111R00</t>
  </si>
  <si>
    <t>Založení trávníku parkového výsevem v rovině</t>
  </si>
  <si>
    <t>181301113R00</t>
  </si>
  <si>
    <t>Rozprostření ornice, rovina, tl.15-20 cm,nad 500m2 rovina a svah 1 : 5</t>
  </si>
  <si>
    <t>181301116R00</t>
  </si>
  <si>
    <t>Rozprostření ornice, rovina, tl.30-40 cm,nad 500m2</t>
  </si>
  <si>
    <t>183403113R00</t>
  </si>
  <si>
    <t>Obdělání půdy frézováním v rovině a svahu 1 : 5</t>
  </si>
  <si>
    <t>183403151R00</t>
  </si>
  <si>
    <t>Obdělání půdy smykováním, v rovině a svahu 1 : 5</t>
  </si>
  <si>
    <t>183403153R00</t>
  </si>
  <si>
    <t>Obdělání půdy hrabáním, v rovině a svahu 1:5</t>
  </si>
  <si>
    <t>183403161R00</t>
  </si>
  <si>
    <t>Obdělání půdy válením, v rovině a svahu 1:5</t>
  </si>
  <si>
    <t>00572407</t>
  </si>
  <si>
    <t>Směs travní do sucha 30g/m2</t>
  </si>
  <si>
    <t>6253*0,03</t>
  </si>
  <si>
    <t>Založení trávníku v zatravňovacích roštech</t>
  </si>
  <si>
    <t>1936*2</t>
  </si>
  <si>
    <t>180403111R00</t>
  </si>
  <si>
    <t>Založení trávníku štěrkového výsevem v rovině v plastových prefabrikátech</t>
  </si>
  <si>
    <t>181301111R00</t>
  </si>
  <si>
    <t>Rozprostření ornice, rovina, tl.do 10 cm,nad 500m2 tl do 0,03 m</t>
  </si>
  <si>
    <t>1936</t>
  </si>
  <si>
    <t>00572498</t>
  </si>
  <si>
    <t>Směs pro štěrkový travník 20mg/m2</t>
  </si>
  <si>
    <t>1936*0,02</t>
  </si>
  <si>
    <t>1936*0,03</t>
  </si>
  <si>
    <t>Dokončovací a úklidové práce</t>
  </si>
  <si>
    <t>952901411R0R</t>
  </si>
  <si>
    <t>Vyčištění ostatních ploch od zbytků a obalů, úklid v průběhu a po ukončení prací vč.přístupových cest</t>
  </si>
  <si>
    <t xml:space="preserve">900      RT1</t>
  </si>
  <si>
    <t xml:space="preserve">Hzs - nezmeřitelné práce   čl.17-1a Práce v tarifní třídě 4</t>
  </si>
  <si>
    <t>998231311R00</t>
  </si>
  <si>
    <t>Přesun hmot pro sadovnické a krajin. úpravy do 5km</t>
  </si>
  <si>
    <t>D96</t>
  </si>
  <si>
    <t>Přesuny suti a vybouraných hmot</t>
  </si>
  <si>
    <t>979990001R00</t>
  </si>
  <si>
    <t>Poplatek za skládku zbytků materíálů a obalů vč odvozu na řízenou skládku</t>
  </si>
  <si>
    <t>900 - PROVOZNÍ SOUBORY</t>
  </si>
  <si>
    <t>PS 1001 - Informační LED panely</t>
  </si>
  <si>
    <t xml:space="preserve">    742 - Elektroinstalace - slaboproud</t>
  </si>
  <si>
    <t>742</t>
  </si>
  <si>
    <t>Elektroinstalace - slaboproud</t>
  </si>
  <si>
    <t>742360101R</t>
  </si>
  <si>
    <t>1x velký LED panel</t>
  </si>
  <si>
    <t>2136062600</t>
  </si>
  <si>
    <t>Montáž systému pacient-sestra signalizačních prvků volací šňůry bez nouzového volání</t>
  </si>
  <si>
    <t>"Outdoorová reklamní tabule s LED obrazovkou včetně imontáže na slupy/pilony umístěné na opěrné ŽB zdi" 1</t>
  </si>
  <si>
    <t>742360203R</t>
  </si>
  <si>
    <t>-788878313</t>
  </si>
  <si>
    <t>Informační panel č. 1 pro zobrazování času odjezdu všech vozidel IDS JMK, tramvajových linek, informace o změně v dopravě v textové podobě s možností mluveného hlášení.
Informační panel č.2 s informační plochou, komerční plochou, zábavn plochou, společenský kanál a libovolná kombinace uvedených variant. Obraz ve vysokém HD rozlišení, příprava pro 3D zobrazování. Vše pro venkovní provedení</t>
  </si>
  <si>
    <t>"LED panel (ELP třířádkový + sloupek) " 1</t>
  </si>
  <si>
    <t>SEZNAM FIGUR</t>
  </si>
  <si>
    <t>Výměra</t>
  </si>
  <si>
    <t xml:space="preserve"> 000/ SO 002.1</t>
  </si>
  <si>
    <t xml:space="preserve"> 300/ IO 301.2</t>
  </si>
  <si>
    <t>Použití figury:</t>
  </si>
  <si>
    <t xml:space="preserve"> 300/ IO 302.3</t>
  </si>
  <si>
    <t xml:space="preserve"> 300/ IO 312</t>
  </si>
  <si>
    <t xml:space="preserve"> 300/ IO 313</t>
  </si>
  <si>
    <t xml:space="preserve"> 300/ IO 315</t>
  </si>
  <si>
    <t xml:space="preserve"> 300/ IO 316</t>
  </si>
  <si>
    <t xml:space="preserve"> 300/ IO 321.2</t>
  </si>
  <si>
    <t xml:space="preserve"> 300/ IO 324</t>
  </si>
  <si>
    <t xml:space="preserve"> 300/ IO 360</t>
  </si>
  <si>
    <t xml:space="preserve"> 300/ IO 325</t>
  </si>
  <si>
    <t xml:space="preserve"> 300/ IO 327</t>
  </si>
  <si>
    <t xml:space="preserve"> 300/ IO 328</t>
  </si>
  <si>
    <t xml:space="preserve"> 300/ IO 350.2</t>
  </si>
  <si>
    <t xml:space="preserve"> 300/ IO 361</t>
  </si>
  <si>
    <t xml:space="preserve"> 300/ IO 363</t>
  </si>
  <si>
    <t xml:space="preserve"> 300/ IO 365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</si>
</sst>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color rgb="FF000000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26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4" fontId="18" fillId="0" borderId="5" xfId="0" applyNumberFormat="1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9" fillId="0" borderId="0" xfId="0" applyNumberFormat="1" applyFont="1" applyAlignment="1">
      <alignment vertical="center"/>
    </xf>
    <xf numFmtId="0" fontId="19" fillId="0" borderId="0" xfId="0" applyFont="1" applyAlignment="1">
      <alignment horizontal="lef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3" fillId="5" borderId="6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0" fontId="0" fillId="5" borderId="7" xfId="0" applyFont="1" applyFill="1" applyBorder="1" applyAlignment="1">
      <alignment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right" vertical="center"/>
    </xf>
    <xf numFmtId="0" fontId="23" fillId="5" borderId="8" xfId="0" applyFont="1" applyFill="1" applyBorder="1" applyAlignment="1">
      <alignment horizontal="left"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7" fillId="0" borderId="0" xfId="0" applyFont="1" applyAlignment="1">
      <alignment horizontal="left" vertical="center" wrapText="1"/>
    </xf>
    <xf numFmtId="0" fontId="28" fillId="0" borderId="0" xfId="0" applyFont="1" applyAlignment="1">
      <alignment vertical="center"/>
    </xf>
    <xf numFmtId="4" fontId="28" fillId="0" borderId="0" xfId="0" applyNumberFormat="1" applyFont="1" applyAlignment="1">
      <alignment horizontal="right" vertical="center"/>
    </xf>
    <xf numFmtId="4" fontId="28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4" fontId="29" fillId="0" borderId="14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31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5" borderId="0" xfId="0" applyFont="1" applyFill="1" applyAlignment="1">
      <alignment horizontal="left" vertical="center"/>
    </xf>
    <xf numFmtId="0" fontId="23" fillId="5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/>
    <xf numFmtId="166" fontId="34" fillId="0" borderId="12" xfId="0" applyNumberFormat="1" applyFont="1" applyBorder="1" applyAlignment="1"/>
    <xf numFmtId="166" fontId="34" fillId="0" borderId="13" xfId="0" applyNumberFormat="1" applyFont="1" applyBorder="1" applyAlignment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>
      <alignment horizontal="center" vertical="center"/>
    </xf>
    <xf numFmtId="166" fontId="24" fillId="0" borderId="0" xfId="0" applyNumberFormat="1" applyFont="1" applyBorder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9" fillId="0" borderId="3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9" xfId="0" applyFont="1" applyBorder="1" applyAlignment="1">
      <alignment vertical="center"/>
    </xf>
    <xf numFmtId="0" fontId="9" fillId="0" borderId="20" xfId="0" applyFont="1" applyBorder="1" applyAlignment="1">
      <alignment vertical="center"/>
    </xf>
    <xf numFmtId="0" fontId="9" fillId="0" borderId="21" xfId="0" applyFont="1" applyBorder="1" applyAlignment="1">
      <alignment vertical="center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38" fillId="0" borderId="22" xfId="0" applyFont="1" applyBorder="1" applyAlignment="1" applyProtection="1">
      <alignment horizontal="center" vertical="center"/>
      <protection locked="0"/>
    </xf>
    <xf numFmtId="49" fontId="38" fillId="0" borderId="22" xfId="0" applyNumberFormat="1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center" vertical="center" wrapText="1"/>
      <protection locked="0"/>
    </xf>
    <xf numFmtId="167" fontId="38" fillId="0" borderId="22" xfId="0" applyNumberFormat="1" applyFont="1" applyBorder="1" applyAlignment="1" applyProtection="1">
      <alignment vertical="center"/>
      <protection locked="0"/>
    </xf>
    <xf numFmtId="4" fontId="38" fillId="3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  <protection locked="0"/>
    </xf>
    <xf numFmtId="0" fontId="39" fillId="0" borderId="3" xfId="0" applyFont="1" applyBorder="1" applyAlignment="1">
      <alignment vertical="center"/>
    </xf>
    <xf numFmtId="0" fontId="38" fillId="3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>
      <alignment horizontal="center" vertical="center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40" fillId="0" borderId="0" xfId="0" applyFont="1" applyAlignment="1">
      <alignment vertical="center" wrapText="1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41" fillId="0" borderId="0" xfId="0" applyFont="1" applyAlignment="1">
      <alignment horizontal="left" vertical="center"/>
    </xf>
    <xf numFmtId="0" fontId="41" fillId="0" borderId="0" xfId="0" applyFont="1" applyAlignment="1">
      <alignment horizontal="left" vertical="center" wrapText="1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24" fillId="3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>
      <alignment horizontal="center" vertical="center"/>
    </xf>
    <xf numFmtId="166" fontId="24" fillId="0" borderId="20" xfId="0" applyNumberFormat="1" applyFont="1" applyBorder="1" applyAlignment="1">
      <alignment vertical="center"/>
    </xf>
    <xf numFmtId="166" fontId="24" fillId="0" borderId="21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2" fillId="0" borderId="16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/>
    </xf>
    <xf numFmtId="167" fontId="42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theme" Target="theme/theme1.xml" /><Relationship Id="rId82" Type="http://schemas.openxmlformats.org/officeDocument/2006/relationships/calcChain" Target="calcChain.xml" /><Relationship Id="rId83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&#65279;<?xml version="1.0" encoding="utf-8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&#65279;<?xml version="1.0" encoding="utf-8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&#65279;<?xml version="1.0" encoding="utf-8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&#65279;<?xml version="1.0" encoding="utf-8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&#65279;<?xml version="1.0" encoding="utf-8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&#65279;<?xml version="1.0" encoding="utf-8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&#65279;<?xml version="1.0" encoding="utf-8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&#65279;<?xml version="1.0" encoding="utf-8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&#65279;<?xml version="1.0" encoding="utf-8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&#65279;<?xml version="1.0" encoding="utf-8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&#65279;<?xml version="1.0" encoding="utf-8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&#65279;<?xml version="1.0" encoding="utf-8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&#65279;<?xml version="1.0" encoding="utf-8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&#65279;<?xml version="1.0" encoding="utf-8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&#65279;<?xml version="1.0" encoding="utf-8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&#65279;<?xml version="1.0" encoding="utf-8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&#65279;<?xml version="1.0" encoding="utf-8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="1" customFormat="1" ht="36.96" customHeight="1">
      <c r="AR2" s="18" t="s">
        <v>5</v>
      </c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2"/>
      <c r="D4" s="23" t="s">
        <v>9</v>
      </c>
      <c r="AR4" s="22"/>
      <c r="AS4" s="24" t="s">
        <v>10</v>
      </c>
      <c r="BE4" s="25" t="s">
        <v>11</v>
      </c>
      <c r="BS4" s="19" t="s">
        <v>12</v>
      </c>
    </row>
    <row r="5" s="1" customFormat="1" ht="12" customHeight="1">
      <c r="B5" s="22"/>
      <c r="D5" s="26" t="s">
        <v>13</v>
      </c>
      <c r="K5" s="27" t="s">
        <v>14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R5" s="22"/>
      <c r="BE5" s="28" t="s">
        <v>15</v>
      </c>
      <c r="BS5" s="19" t="s">
        <v>6</v>
      </c>
    </row>
    <row r="6" s="1" customFormat="1" ht="36.96" customHeight="1">
      <c r="B6" s="22"/>
      <c r="D6" s="29" t="s">
        <v>16</v>
      </c>
      <c r="K6" s="30" t="s">
        <v>17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R6" s="22"/>
      <c r="BE6" s="31"/>
      <c r="BS6" s="19" t="s">
        <v>6</v>
      </c>
    </row>
    <row r="7" s="1" customFormat="1" ht="12" customHeight="1">
      <c r="B7" s="22"/>
      <c r="D7" s="32" t="s">
        <v>18</v>
      </c>
      <c r="K7" s="27" t="s">
        <v>1</v>
      </c>
      <c r="AK7" s="32" t="s">
        <v>19</v>
      </c>
      <c r="AN7" s="27" t="s">
        <v>1</v>
      </c>
      <c r="AR7" s="22"/>
      <c r="BE7" s="31"/>
      <c r="BS7" s="19" t="s">
        <v>6</v>
      </c>
    </row>
    <row r="8" s="1" customFormat="1" ht="12" customHeight="1">
      <c r="B8" s="22"/>
      <c r="D8" s="32" t="s">
        <v>20</v>
      </c>
      <c r="K8" s="27" t="s">
        <v>21</v>
      </c>
      <c r="AK8" s="32" t="s">
        <v>22</v>
      </c>
      <c r="AN8" s="33" t="s">
        <v>23</v>
      </c>
      <c r="AR8" s="22"/>
      <c r="BE8" s="31"/>
      <c r="BS8" s="19" t="s">
        <v>6</v>
      </c>
    </row>
    <row r="9" s="1" customFormat="1" ht="14.4" customHeight="1">
      <c r="B9" s="22"/>
      <c r="AR9" s="22"/>
      <c r="BE9" s="31"/>
      <c r="BS9" s="19" t="s">
        <v>6</v>
      </c>
    </row>
    <row r="10" s="1" customFormat="1" ht="12" customHeight="1">
      <c r="B10" s="22"/>
      <c r="D10" s="32" t="s">
        <v>24</v>
      </c>
      <c r="AK10" s="32" t="s">
        <v>25</v>
      </c>
      <c r="AN10" s="27" t="s">
        <v>1</v>
      </c>
      <c r="AR10" s="22"/>
      <c r="BE10" s="31"/>
      <c r="BS10" s="19" t="s">
        <v>6</v>
      </c>
    </row>
    <row r="11" s="1" customFormat="1" ht="18.48" customHeight="1">
      <c r="B11" s="22"/>
      <c r="E11" s="27" t="s">
        <v>21</v>
      </c>
      <c r="AK11" s="32" t="s">
        <v>26</v>
      </c>
      <c r="AN11" s="27" t="s">
        <v>1</v>
      </c>
      <c r="AR11" s="22"/>
      <c r="BE11" s="31"/>
      <c r="BS11" s="19" t="s">
        <v>6</v>
      </c>
    </row>
    <row r="12" s="1" customFormat="1" ht="6.96" customHeight="1">
      <c r="B12" s="22"/>
      <c r="AR12" s="22"/>
      <c r="BE12" s="31"/>
      <c r="BS12" s="19" t="s">
        <v>6</v>
      </c>
    </row>
    <row r="13" s="1" customFormat="1" ht="12" customHeight="1">
      <c r="B13" s="22"/>
      <c r="D13" s="32" t="s">
        <v>27</v>
      </c>
      <c r="AK13" s="32" t="s">
        <v>25</v>
      </c>
      <c r="AN13" s="34" t="s">
        <v>28</v>
      </c>
      <c r="AR13" s="22"/>
      <c r="BE13" s="31"/>
      <c r="BS13" s="19" t="s">
        <v>6</v>
      </c>
    </row>
    <row r="14">
      <c r="B14" s="22"/>
      <c r="E14" s="34" t="s">
        <v>28</v>
      </c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2" t="s">
        <v>26</v>
      </c>
      <c r="AN14" s="34" t="s">
        <v>28</v>
      </c>
      <c r="AR14" s="22"/>
      <c r="BE14" s="31"/>
      <c r="BS14" s="19" t="s">
        <v>6</v>
      </c>
    </row>
    <row r="15" s="1" customFormat="1" ht="6.96" customHeight="1">
      <c r="B15" s="22"/>
      <c r="AR15" s="22"/>
      <c r="BE15" s="31"/>
      <c r="BS15" s="19" t="s">
        <v>3</v>
      </c>
    </row>
    <row r="16" s="1" customFormat="1" ht="12" customHeight="1">
      <c r="B16" s="22"/>
      <c r="D16" s="32" t="s">
        <v>29</v>
      </c>
      <c r="AK16" s="32" t="s">
        <v>25</v>
      </c>
      <c r="AN16" s="27" t="s">
        <v>1</v>
      </c>
      <c r="AR16" s="22"/>
      <c r="BE16" s="31"/>
      <c r="BS16" s="19" t="s">
        <v>3</v>
      </c>
    </row>
    <row r="17" s="1" customFormat="1" ht="18.48" customHeight="1">
      <c r="B17" s="22"/>
      <c r="E17" s="27" t="s">
        <v>21</v>
      </c>
      <c r="AK17" s="32" t="s">
        <v>26</v>
      </c>
      <c r="AN17" s="27" t="s">
        <v>1</v>
      </c>
      <c r="AR17" s="22"/>
      <c r="BE17" s="31"/>
      <c r="BS17" s="19" t="s">
        <v>30</v>
      </c>
    </row>
    <row r="18" s="1" customFormat="1" ht="6.96" customHeight="1">
      <c r="B18" s="22"/>
      <c r="AR18" s="22"/>
      <c r="BE18" s="31"/>
      <c r="BS18" s="19" t="s">
        <v>6</v>
      </c>
    </row>
    <row r="19" s="1" customFormat="1" ht="12" customHeight="1">
      <c r="B19" s="22"/>
      <c r="D19" s="32" t="s">
        <v>31</v>
      </c>
      <c r="AK19" s="32" t="s">
        <v>25</v>
      </c>
      <c r="AN19" s="27" t="s">
        <v>1</v>
      </c>
      <c r="AR19" s="22"/>
      <c r="BE19" s="31"/>
      <c r="BS19" s="19" t="s">
        <v>6</v>
      </c>
    </row>
    <row r="20" s="1" customFormat="1" ht="18.48" customHeight="1">
      <c r="B20" s="22"/>
      <c r="E20" s="27" t="s">
        <v>21</v>
      </c>
      <c r="AK20" s="32" t="s">
        <v>26</v>
      </c>
      <c r="AN20" s="27" t="s">
        <v>1</v>
      </c>
      <c r="AR20" s="22"/>
      <c r="BE20" s="31"/>
      <c r="BS20" s="19" t="s">
        <v>30</v>
      </c>
    </row>
    <row r="21" s="1" customFormat="1" ht="6.96" customHeight="1">
      <c r="B21" s="22"/>
      <c r="AR21" s="22"/>
      <c r="BE21" s="31"/>
    </row>
    <row r="22" s="1" customFormat="1" ht="12" customHeight="1">
      <c r="B22" s="22"/>
      <c r="D22" s="32" t="s">
        <v>32</v>
      </c>
      <c r="AR22" s="22"/>
      <c r="BE22" s="31"/>
    </row>
    <row r="23" s="1" customFormat="1" ht="16.5" customHeight="1">
      <c r="B23" s="22"/>
      <c r="E23" s="36" t="s">
        <v>1</v>
      </c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R23" s="22"/>
      <c r="BE23" s="31"/>
    </row>
    <row r="24" s="1" customFormat="1" ht="6.96" customHeight="1">
      <c r="B24" s="22"/>
      <c r="AR24" s="22"/>
      <c r="BE24" s="31"/>
    </row>
    <row r="25" s="1" customFormat="1" ht="6.96" customHeight="1">
      <c r="B25" s="22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R25" s="22"/>
      <c r="BE25" s="31"/>
    </row>
    <row r="26" s="2" customFormat="1" ht="25.92" customHeight="1">
      <c r="A26" s="38"/>
      <c r="B26" s="39"/>
      <c r="C26" s="38"/>
      <c r="D26" s="40" t="s">
        <v>33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ROUND(AG94,2)</f>
        <v>0</v>
      </c>
      <c r="AL26" s="41"/>
      <c r="AM26" s="41"/>
      <c r="AN26" s="41"/>
      <c r="AO26" s="41"/>
      <c r="AP26" s="38"/>
      <c r="AQ26" s="38"/>
      <c r="AR26" s="39"/>
      <c r="BE26" s="31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9"/>
      <c r="BE27" s="31"/>
    </row>
    <row r="28" s="2" customForma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43" t="s">
        <v>34</v>
      </c>
      <c r="M28" s="43"/>
      <c r="N28" s="43"/>
      <c r="O28" s="43"/>
      <c r="P28" s="43"/>
      <c r="Q28" s="38"/>
      <c r="R28" s="38"/>
      <c r="S28" s="38"/>
      <c r="T28" s="38"/>
      <c r="U28" s="38"/>
      <c r="V28" s="38"/>
      <c r="W28" s="43" t="s">
        <v>35</v>
      </c>
      <c r="X28" s="43"/>
      <c r="Y28" s="43"/>
      <c r="Z28" s="43"/>
      <c r="AA28" s="43"/>
      <c r="AB28" s="43"/>
      <c r="AC28" s="43"/>
      <c r="AD28" s="43"/>
      <c r="AE28" s="43"/>
      <c r="AF28" s="38"/>
      <c r="AG28" s="38"/>
      <c r="AH28" s="38"/>
      <c r="AI28" s="38"/>
      <c r="AJ28" s="38"/>
      <c r="AK28" s="43" t="s">
        <v>36</v>
      </c>
      <c r="AL28" s="43"/>
      <c r="AM28" s="43"/>
      <c r="AN28" s="43"/>
      <c r="AO28" s="43"/>
      <c r="AP28" s="38"/>
      <c r="AQ28" s="38"/>
      <c r="AR28" s="39"/>
      <c r="BE28" s="31"/>
    </row>
    <row r="29" s="3" customFormat="1" ht="14.4" customHeight="1">
      <c r="A29" s="3"/>
      <c r="B29" s="44"/>
      <c r="C29" s="3"/>
      <c r="D29" s="32" t="s">
        <v>37</v>
      </c>
      <c r="E29" s="3"/>
      <c r="F29" s="32" t="s">
        <v>38</v>
      </c>
      <c r="G29" s="3"/>
      <c r="H29" s="3"/>
      <c r="I29" s="3"/>
      <c r="J29" s="3"/>
      <c r="K29" s="3"/>
      <c r="L29" s="45">
        <v>0.20999999999999999</v>
      </c>
      <c r="M29" s="3"/>
      <c r="N29" s="3"/>
      <c r="O29" s="3"/>
      <c r="P29" s="3"/>
      <c r="Q29" s="3"/>
      <c r="R29" s="3"/>
      <c r="S29" s="3"/>
      <c r="T29" s="3"/>
      <c r="U29" s="3"/>
      <c r="V29" s="3"/>
      <c r="W29" s="46">
        <f>ROUND(AZ94, 2)</f>
        <v>0</v>
      </c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46">
        <f>ROUND(AV94, 2)</f>
        <v>0</v>
      </c>
      <c r="AL29" s="3"/>
      <c r="AM29" s="3"/>
      <c r="AN29" s="3"/>
      <c r="AO29" s="3"/>
      <c r="AP29" s="3"/>
      <c r="AQ29" s="3"/>
      <c r="AR29" s="44"/>
      <c r="BE29" s="47"/>
    </row>
    <row r="30" s="3" customFormat="1" ht="14.4" customHeight="1">
      <c r="A30" s="3"/>
      <c r="B30" s="44"/>
      <c r="C30" s="3"/>
      <c r="D30" s="3"/>
      <c r="E30" s="3"/>
      <c r="F30" s="32" t="s">
        <v>39</v>
      </c>
      <c r="G30" s="3"/>
      <c r="H30" s="3"/>
      <c r="I30" s="3"/>
      <c r="J30" s="3"/>
      <c r="K30" s="3"/>
      <c r="L30" s="45">
        <v>0.14999999999999999</v>
      </c>
      <c r="M30" s="3"/>
      <c r="N30" s="3"/>
      <c r="O30" s="3"/>
      <c r="P30" s="3"/>
      <c r="Q30" s="3"/>
      <c r="R30" s="3"/>
      <c r="S30" s="3"/>
      <c r="T30" s="3"/>
      <c r="U30" s="3"/>
      <c r="V30" s="3"/>
      <c r="W30" s="46">
        <f>ROUND(BA94, 2)</f>
        <v>0</v>
      </c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46">
        <f>ROUND(AW94, 2)</f>
        <v>0</v>
      </c>
      <c r="AL30" s="3"/>
      <c r="AM30" s="3"/>
      <c r="AN30" s="3"/>
      <c r="AO30" s="3"/>
      <c r="AP30" s="3"/>
      <c r="AQ30" s="3"/>
      <c r="AR30" s="44"/>
      <c r="BE30" s="47"/>
    </row>
    <row r="31" hidden="1" s="3" customFormat="1" ht="14.4" customHeight="1">
      <c r="A31" s="3"/>
      <c r="B31" s="44"/>
      <c r="C31" s="3"/>
      <c r="D31" s="3"/>
      <c r="E31" s="3"/>
      <c r="F31" s="32" t="s">
        <v>40</v>
      </c>
      <c r="G31" s="3"/>
      <c r="H31" s="3"/>
      <c r="I31" s="3"/>
      <c r="J31" s="3"/>
      <c r="K31" s="3"/>
      <c r="L31" s="45">
        <v>0.20999999999999999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46">
        <f>ROUND(BB94, 2)</f>
        <v>0</v>
      </c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46">
        <v>0</v>
      </c>
      <c r="AL31" s="3"/>
      <c r="AM31" s="3"/>
      <c r="AN31" s="3"/>
      <c r="AO31" s="3"/>
      <c r="AP31" s="3"/>
      <c r="AQ31" s="3"/>
      <c r="AR31" s="44"/>
      <c r="BE31" s="47"/>
    </row>
    <row r="32" hidden="1" s="3" customFormat="1" ht="14.4" customHeight="1">
      <c r="A32" s="3"/>
      <c r="B32" s="44"/>
      <c r="C32" s="3"/>
      <c r="D32" s="3"/>
      <c r="E32" s="3"/>
      <c r="F32" s="32" t="s">
        <v>41</v>
      </c>
      <c r="G32" s="3"/>
      <c r="H32" s="3"/>
      <c r="I32" s="3"/>
      <c r="J32" s="3"/>
      <c r="K32" s="3"/>
      <c r="L32" s="45">
        <v>0.14999999999999999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46">
        <f>ROUND(BC94, 2)</f>
        <v>0</v>
      </c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46">
        <v>0</v>
      </c>
      <c r="AL32" s="3"/>
      <c r="AM32" s="3"/>
      <c r="AN32" s="3"/>
      <c r="AO32" s="3"/>
      <c r="AP32" s="3"/>
      <c r="AQ32" s="3"/>
      <c r="AR32" s="44"/>
      <c r="BE32" s="47"/>
    </row>
    <row r="33" hidden="1" s="3" customFormat="1" ht="14.4" customHeight="1">
      <c r="A33" s="3"/>
      <c r="B33" s="44"/>
      <c r="C33" s="3"/>
      <c r="D33" s="3"/>
      <c r="E33" s="3"/>
      <c r="F33" s="32" t="s">
        <v>42</v>
      </c>
      <c r="G33" s="3"/>
      <c r="H33" s="3"/>
      <c r="I33" s="3"/>
      <c r="J33" s="3"/>
      <c r="K33" s="3"/>
      <c r="L33" s="45">
        <v>0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46">
        <f>ROUND(BD94, 2)</f>
        <v>0</v>
      </c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46">
        <v>0</v>
      </c>
      <c r="AL33" s="3"/>
      <c r="AM33" s="3"/>
      <c r="AN33" s="3"/>
      <c r="AO33" s="3"/>
      <c r="AP33" s="3"/>
      <c r="AQ33" s="3"/>
      <c r="AR33" s="44"/>
      <c r="BE33" s="47"/>
    </row>
    <row r="34" s="2" customFormat="1" ht="6.96" customHeight="1">
      <c r="A34" s="38"/>
      <c r="B34" s="39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9"/>
      <c r="BE34" s="31"/>
    </row>
    <row r="35" s="2" customFormat="1" ht="25.92" customHeight="1">
      <c r="A35" s="38"/>
      <c r="B35" s="39"/>
      <c r="C35" s="48"/>
      <c r="D35" s="49" t="s">
        <v>43</v>
      </c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1" t="s">
        <v>44</v>
      </c>
      <c r="U35" s="50"/>
      <c r="V35" s="50"/>
      <c r="W35" s="50"/>
      <c r="X35" s="52" t="s">
        <v>45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3">
        <f>SUM(AK26:AK33)</f>
        <v>0</v>
      </c>
      <c r="AL35" s="50"/>
      <c r="AM35" s="50"/>
      <c r="AN35" s="50"/>
      <c r="AO35" s="54"/>
      <c r="AP35" s="48"/>
      <c r="AQ35" s="48"/>
      <c r="AR35" s="39"/>
      <c r="BE35" s="38"/>
    </row>
    <row r="36" s="2" customFormat="1" ht="6.96" customHeight="1">
      <c r="A36" s="38"/>
      <c r="B36" s="39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9"/>
      <c r="BE36" s="38"/>
    </row>
    <row r="37" s="2" customFormat="1" ht="14.4" customHeight="1">
      <c r="A37" s="38"/>
      <c r="B37" s="39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9"/>
      <c r="BE37" s="38"/>
    </row>
    <row r="38" s="1" customFormat="1" ht="14.4" customHeight="1">
      <c r="B38" s="22"/>
      <c r="AR38" s="22"/>
    </row>
    <row r="39" s="1" customFormat="1" ht="14.4" customHeight="1">
      <c r="B39" s="22"/>
      <c r="AR39" s="22"/>
    </row>
    <row r="40" s="1" customFormat="1" ht="14.4" customHeight="1">
      <c r="B40" s="22"/>
      <c r="AR40" s="22"/>
    </row>
    <row r="41" s="1" customFormat="1" ht="14.4" customHeight="1">
      <c r="B41" s="22"/>
      <c r="AR41" s="22"/>
    </row>
    <row r="42" s="1" customFormat="1" ht="14.4" customHeight="1">
      <c r="B42" s="22"/>
      <c r="AR42" s="22"/>
    </row>
    <row r="43" s="1" customFormat="1" ht="14.4" customHeight="1">
      <c r="B43" s="22"/>
      <c r="AR43" s="22"/>
    </row>
    <row r="44" s="1" customFormat="1" ht="14.4" customHeight="1">
      <c r="B44" s="22"/>
      <c r="AR44" s="22"/>
    </row>
    <row r="45" s="1" customFormat="1" ht="14.4" customHeight="1">
      <c r="B45" s="22"/>
      <c r="AR45" s="22"/>
    </row>
    <row r="46" s="1" customFormat="1" ht="14.4" customHeight="1">
      <c r="B46" s="22"/>
      <c r="AR46" s="22"/>
    </row>
    <row r="47" s="1" customFormat="1" ht="14.4" customHeight="1">
      <c r="B47" s="22"/>
      <c r="AR47" s="22"/>
    </row>
    <row r="48" s="1" customFormat="1" ht="14.4" customHeight="1">
      <c r="B48" s="22"/>
      <c r="AR48" s="22"/>
    </row>
    <row r="49" s="2" customFormat="1" ht="14.4" customHeight="1">
      <c r="B49" s="55"/>
      <c r="D49" s="56" t="s">
        <v>46</v>
      </c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6" t="s">
        <v>47</v>
      </c>
      <c r="AI49" s="57"/>
      <c r="AJ49" s="57"/>
      <c r="AK49" s="57"/>
      <c r="AL49" s="57"/>
      <c r="AM49" s="57"/>
      <c r="AN49" s="57"/>
      <c r="AO49" s="57"/>
      <c r="AR49" s="55"/>
    </row>
    <row r="50">
      <c r="B50" s="22"/>
      <c r="AR50" s="22"/>
    </row>
    <row r="51">
      <c r="B51" s="22"/>
      <c r="AR51" s="22"/>
    </row>
    <row r="52">
      <c r="B52" s="22"/>
      <c r="AR52" s="22"/>
    </row>
    <row r="53">
      <c r="B53" s="22"/>
      <c r="AR53" s="22"/>
    </row>
    <row r="54">
      <c r="B54" s="22"/>
      <c r="AR54" s="22"/>
    </row>
    <row r="55">
      <c r="B55" s="22"/>
      <c r="AR55" s="22"/>
    </row>
    <row r="56">
      <c r="B56" s="22"/>
      <c r="AR56" s="22"/>
    </row>
    <row r="57">
      <c r="B57" s="22"/>
      <c r="AR57" s="22"/>
    </row>
    <row r="58">
      <c r="B58" s="22"/>
      <c r="AR58" s="22"/>
    </row>
    <row r="59">
      <c r="B59" s="22"/>
      <c r="AR59" s="22"/>
    </row>
    <row r="60" s="2" customFormat="1">
      <c r="A60" s="38"/>
      <c r="B60" s="39"/>
      <c r="C60" s="38"/>
      <c r="D60" s="58" t="s">
        <v>48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58" t="s">
        <v>49</v>
      </c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58" t="s">
        <v>48</v>
      </c>
      <c r="AI60" s="41"/>
      <c r="AJ60" s="41"/>
      <c r="AK60" s="41"/>
      <c r="AL60" s="41"/>
      <c r="AM60" s="58" t="s">
        <v>49</v>
      </c>
      <c r="AN60" s="41"/>
      <c r="AO60" s="41"/>
      <c r="AP60" s="38"/>
      <c r="AQ60" s="38"/>
      <c r="AR60" s="39"/>
      <c r="BE60" s="38"/>
    </row>
    <row r="61">
      <c r="B61" s="22"/>
      <c r="AR61" s="22"/>
    </row>
    <row r="62">
      <c r="B62" s="22"/>
      <c r="AR62" s="22"/>
    </row>
    <row r="63">
      <c r="B63" s="22"/>
      <c r="AR63" s="22"/>
    </row>
    <row r="64" s="2" customFormat="1">
      <c r="A64" s="38"/>
      <c r="B64" s="39"/>
      <c r="C64" s="38"/>
      <c r="D64" s="56" t="s">
        <v>50</v>
      </c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6" t="s">
        <v>51</v>
      </c>
      <c r="AI64" s="59"/>
      <c r="AJ64" s="59"/>
      <c r="AK64" s="59"/>
      <c r="AL64" s="59"/>
      <c r="AM64" s="59"/>
      <c r="AN64" s="59"/>
      <c r="AO64" s="59"/>
      <c r="AP64" s="38"/>
      <c r="AQ64" s="38"/>
      <c r="AR64" s="39"/>
      <c r="BE64" s="38"/>
    </row>
    <row r="65">
      <c r="B65" s="22"/>
      <c r="AR65" s="22"/>
    </row>
    <row r="66">
      <c r="B66" s="22"/>
      <c r="AR66" s="22"/>
    </row>
    <row r="67">
      <c r="B67" s="22"/>
      <c r="AR67" s="22"/>
    </row>
    <row r="68">
      <c r="B68" s="22"/>
      <c r="AR68" s="22"/>
    </row>
    <row r="69">
      <c r="B69" s="22"/>
      <c r="AR69" s="22"/>
    </row>
    <row r="70">
      <c r="B70" s="22"/>
      <c r="AR70" s="22"/>
    </row>
    <row r="71">
      <c r="B71" s="22"/>
      <c r="AR71" s="22"/>
    </row>
    <row r="72">
      <c r="B72" s="22"/>
      <c r="AR72" s="22"/>
    </row>
    <row r="73">
      <c r="B73" s="22"/>
      <c r="AR73" s="22"/>
    </row>
    <row r="74">
      <c r="B74" s="22"/>
      <c r="AR74" s="22"/>
    </row>
    <row r="75" s="2" customFormat="1">
      <c r="A75" s="38"/>
      <c r="B75" s="39"/>
      <c r="C75" s="38"/>
      <c r="D75" s="58" t="s">
        <v>48</v>
      </c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58" t="s">
        <v>49</v>
      </c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58" t="s">
        <v>48</v>
      </c>
      <c r="AI75" s="41"/>
      <c r="AJ75" s="41"/>
      <c r="AK75" s="41"/>
      <c r="AL75" s="41"/>
      <c r="AM75" s="58" t="s">
        <v>49</v>
      </c>
      <c r="AN75" s="41"/>
      <c r="AO75" s="41"/>
      <c r="AP75" s="38"/>
      <c r="AQ75" s="38"/>
      <c r="AR75" s="39"/>
      <c r="BE75" s="38"/>
    </row>
    <row r="76" s="2" customFormat="1">
      <c r="A76" s="38"/>
      <c r="B76" s="39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9"/>
      <c r="BE76" s="38"/>
    </row>
    <row r="77" s="2" customFormat="1" ht="6.96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61"/>
      <c r="AA77" s="61"/>
      <c r="AB77" s="61"/>
      <c r="AC77" s="61"/>
      <c r="AD77" s="61"/>
      <c r="AE77" s="61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39"/>
      <c r="B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39"/>
      <c r="BE81" s="38"/>
    </row>
    <row r="82" s="2" customFormat="1" ht="24.96" customHeight="1">
      <c r="A82" s="38"/>
      <c r="B82" s="39"/>
      <c r="C82" s="23" t="s">
        <v>52</v>
      </c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9"/>
      <c r="B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9"/>
      <c r="BE83" s="38"/>
    </row>
    <row r="84" s="4" customFormat="1" ht="12" customHeight="1">
      <c r="A84" s="4"/>
      <c r="B84" s="64"/>
      <c r="C84" s="32" t="s">
        <v>13</v>
      </c>
      <c r="D84" s="4"/>
      <c r="E84" s="4"/>
      <c r="F84" s="4"/>
      <c r="G84" s="4"/>
      <c r="H84" s="4"/>
      <c r="I84" s="4"/>
      <c r="J84" s="4"/>
      <c r="K84" s="4"/>
      <c r="L84" s="4" t="str">
        <f>K5</f>
        <v>OSSENDORF</v>
      </c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64"/>
      <c r="BE84" s="4"/>
    </row>
    <row r="85" s="5" customFormat="1" ht="36.96" customHeight="1">
      <c r="A85" s="5"/>
      <c r="B85" s="65"/>
      <c r="C85" s="66" t="s">
        <v>16</v>
      </c>
      <c r="D85" s="5"/>
      <c r="E85" s="5"/>
      <c r="F85" s="5"/>
      <c r="G85" s="5"/>
      <c r="H85" s="5"/>
      <c r="I85" s="5"/>
      <c r="J85" s="5"/>
      <c r="K85" s="5"/>
      <c r="L85" s="67" t="str">
        <f>K6</f>
        <v>1. STAVBA - MODRÁ - Multifunkční sportovní a kulturní pavilon 1. ETAPA</v>
      </c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65"/>
      <c r="BE85" s="5"/>
    </row>
    <row r="86" s="2" customFormat="1" ht="6.96" customHeight="1">
      <c r="A86" s="38"/>
      <c r="B86" s="39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9"/>
      <c r="BE86" s="38"/>
    </row>
    <row r="87" s="2" customFormat="1" ht="12" customHeight="1">
      <c r="A87" s="38"/>
      <c r="B87" s="39"/>
      <c r="C87" s="32" t="s">
        <v>20</v>
      </c>
      <c r="D87" s="38"/>
      <c r="E87" s="38"/>
      <c r="F87" s="38"/>
      <c r="G87" s="38"/>
      <c r="H87" s="38"/>
      <c r="I87" s="38"/>
      <c r="J87" s="38"/>
      <c r="K87" s="38"/>
      <c r="L87" s="68" t="str">
        <f>IF(K8="","",K8)</f>
        <v xml:space="preserve"> </v>
      </c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2" t="s">
        <v>22</v>
      </c>
      <c r="AJ87" s="38"/>
      <c r="AK87" s="38"/>
      <c r="AL87" s="38"/>
      <c r="AM87" s="69" t="str">
        <f>IF(AN8= "","",AN8)</f>
        <v>13. 12. 2021</v>
      </c>
      <c r="AN87" s="69"/>
      <c r="AO87" s="38"/>
      <c r="AP87" s="38"/>
      <c r="AQ87" s="38"/>
      <c r="AR87" s="39"/>
      <c r="B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9"/>
      <c r="BE88" s="38"/>
    </row>
    <row r="89" s="2" customFormat="1" ht="15.15" customHeight="1">
      <c r="A89" s="38"/>
      <c r="B89" s="39"/>
      <c r="C89" s="32" t="s">
        <v>24</v>
      </c>
      <c r="D89" s="38"/>
      <c r="E89" s="38"/>
      <c r="F89" s="38"/>
      <c r="G89" s="38"/>
      <c r="H89" s="38"/>
      <c r="I89" s="38"/>
      <c r="J89" s="38"/>
      <c r="K89" s="38"/>
      <c r="L89" s="4" t="str">
        <f>IF(E11= "","",E11)</f>
        <v xml:space="preserve"> </v>
      </c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2" t="s">
        <v>29</v>
      </c>
      <c r="AJ89" s="38"/>
      <c r="AK89" s="38"/>
      <c r="AL89" s="38"/>
      <c r="AM89" s="70" t="str">
        <f>IF(E17="","",E17)</f>
        <v xml:space="preserve"> </v>
      </c>
      <c r="AN89" s="4"/>
      <c r="AO89" s="4"/>
      <c r="AP89" s="4"/>
      <c r="AQ89" s="38"/>
      <c r="AR89" s="39"/>
      <c r="AS89" s="71" t="s">
        <v>53</v>
      </c>
      <c r="AT89" s="72"/>
      <c r="AU89" s="73"/>
      <c r="AV89" s="73"/>
      <c r="AW89" s="73"/>
      <c r="AX89" s="73"/>
      <c r="AY89" s="73"/>
      <c r="AZ89" s="73"/>
      <c r="BA89" s="73"/>
      <c r="BB89" s="73"/>
      <c r="BC89" s="73"/>
      <c r="BD89" s="74"/>
      <c r="BE89" s="38"/>
    </row>
    <row r="90" s="2" customFormat="1" ht="15.15" customHeight="1">
      <c r="A90" s="38"/>
      <c r="B90" s="39"/>
      <c r="C90" s="32" t="s">
        <v>27</v>
      </c>
      <c r="D90" s="38"/>
      <c r="E90" s="38"/>
      <c r="F90" s="38"/>
      <c r="G90" s="38"/>
      <c r="H90" s="38"/>
      <c r="I90" s="38"/>
      <c r="J90" s="38"/>
      <c r="K90" s="38"/>
      <c r="L90" s="4" t="str">
        <f>IF(E14= "Vyplň údaj","",E14)</f>
        <v/>
      </c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2" t="s">
        <v>31</v>
      </c>
      <c r="AJ90" s="38"/>
      <c r="AK90" s="38"/>
      <c r="AL90" s="38"/>
      <c r="AM90" s="70" t="str">
        <f>IF(E20="","",E20)</f>
        <v xml:space="preserve"> </v>
      </c>
      <c r="AN90" s="4"/>
      <c r="AO90" s="4"/>
      <c r="AP90" s="4"/>
      <c r="AQ90" s="38"/>
      <c r="AR90" s="39"/>
      <c r="AS90" s="75"/>
      <c r="AT90" s="76"/>
      <c r="AU90" s="77"/>
      <c r="AV90" s="77"/>
      <c r="AW90" s="77"/>
      <c r="AX90" s="77"/>
      <c r="AY90" s="77"/>
      <c r="AZ90" s="77"/>
      <c r="BA90" s="77"/>
      <c r="BB90" s="77"/>
      <c r="BC90" s="77"/>
      <c r="BD90" s="78"/>
      <c r="BE90" s="38"/>
    </row>
    <row r="91" s="2" customFormat="1" ht="10.8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9"/>
      <c r="AS91" s="75"/>
      <c r="AT91" s="76"/>
      <c r="AU91" s="77"/>
      <c r="AV91" s="77"/>
      <c r="AW91" s="77"/>
      <c r="AX91" s="77"/>
      <c r="AY91" s="77"/>
      <c r="AZ91" s="77"/>
      <c r="BA91" s="77"/>
      <c r="BB91" s="77"/>
      <c r="BC91" s="77"/>
      <c r="BD91" s="78"/>
      <c r="BE91" s="38"/>
    </row>
    <row r="92" s="2" customFormat="1" ht="29.28" customHeight="1">
      <c r="A92" s="38"/>
      <c r="B92" s="39"/>
      <c r="C92" s="79" t="s">
        <v>54</v>
      </c>
      <c r="D92" s="80"/>
      <c r="E92" s="80"/>
      <c r="F92" s="80"/>
      <c r="G92" s="80"/>
      <c r="H92" s="81"/>
      <c r="I92" s="82" t="s">
        <v>55</v>
      </c>
      <c r="J92" s="80"/>
      <c r="K92" s="80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80"/>
      <c r="AD92" s="80"/>
      <c r="AE92" s="80"/>
      <c r="AF92" s="80"/>
      <c r="AG92" s="83" t="s">
        <v>56</v>
      </c>
      <c r="AH92" s="80"/>
      <c r="AI92" s="80"/>
      <c r="AJ92" s="80"/>
      <c r="AK92" s="80"/>
      <c r="AL92" s="80"/>
      <c r="AM92" s="80"/>
      <c r="AN92" s="82" t="s">
        <v>57</v>
      </c>
      <c r="AO92" s="80"/>
      <c r="AP92" s="84"/>
      <c r="AQ92" s="85" t="s">
        <v>58</v>
      </c>
      <c r="AR92" s="39"/>
      <c r="AS92" s="86" t="s">
        <v>59</v>
      </c>
      <c r="AT92" s="87" t="s">
        <v>60</v>
      </c>
      <c r="AU92" s="87" t="s">
        <v>61</v>
      </c>
      <c r="AV92" s="87" t="s">
        <v>62</v>
      </c>
      <c r="AW92" s="87" t="s">
        <v>63</v>
      </c>
      <c r="AX92" s="87" t="s">
        <v>64</v>
      </c>
      <c r="AY92" s="87" t="s">
        <v>65</v>
      </c>
      <c r="AZ92" s="87" t="s">
        <v>66</v>
      </c>
      <c r="BA92" s="87" t="s">
        <v>67</v>
      </c>
      <c r="BB92" s="87" t="s">
        <v>68</v>
      </c>
      <c r="BC92" s="87" t="s">
        <v>69</v>
      </c>
      <c r="BD92" s="88" t="s">
        <v>70</v>
      </c>
      <c r="BE92" s="38"/>
    </row>
    <row r="93" s="2" customFormat="1" ht="10.8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9"/>
      <c r="AS93" s="89"/>
      <c r="AT93" s="90"/>
      <c r="AU93" s="90"/>
      <c r="AV93" s="90"/>
      <c r="AW93" s="90"/>
      <c r="AX93" s="90"/>
      <c r="AY93" s="90"/>
      <c r="AZ93" s="90"/>
      <c r="BA93" s="90"/>
      <c r="BB93" s="90"/>
      <c r="BC93" s="90"/>
      <c r="BD93" s="91"/>
      <c r="BE93" s="38"/>
    </row>
    <row r="94" s="6" customFormat="1" ht="32.4" customHeight="1">
      <c r="A94" s="6"/>
      <c r="B94" s="92"/>
      <c r="C94" s="93" t="s">
        <v>71</v>
      </c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5">
        <f>ROUND(AG95+AG98+AG114+AG124+AG146+AG169+AG174+AG176+AG178+AG180,2)</f>
        <v>0</v>
      </c>
      <c r="AH94" s="95"/>
      <c r="AI94" s="95"/>
      <c r="AJ94" s="95"/>
      <c r="AK94" s="95"/>
      <c r="AL94" s="95"/>
      <c r="AM94" s="95"/>
      <c r="AN94" s="96">
        <f>SUM(AG94,AT94)</f>
        <v>0</v>
      </c>
      <c r="AO94" s="96"/>
      <c r="AP94" s="96"/>
      <c r="AQ94" s="97" t="s">
        <v>1</v>
      </c>
      <c r="AR94" s="92"/>
      <c r="AS94" s="98">
        <f>ROUND(AS95+AS98+AS114+AS124+AS146+AS169+AS174+AS176+AS178+AS180,2)</f>
        <v>0</v>
      </c>
      <c r="AT94" s="99">
        <f>ROUND(SUM(AV94:AW94),2)</f>
        <v>0</v>
      </c>
      <c r="AU94" s="100">
        <f>ROUND(AU95+AU98+AU114+AU124+AU146+AU169+AU174+AU176+AU178+AU180,5)</f>
        <v>0</v>
      </c>
      <c r="AV94" s="99">
        <f>ROUND(AZ94*L29,2)</f>
        <v>0</v>
      </c>
      <c r="AW94" s="99">
        <f>ROUND(BA94*L30,2)</f>
        <v>0</v>
      </c>
      <c r="AX94" s="99">
        <f>ROUND(BB94*L29,2)</f>
        <v>0</v>
      </c>
      <c r="AY94" s="99">
        <f>ROUND(BC94*L30,2)</f>
        <v>0</v>
      </c>
      <c r="AZ94" s="99">
        <f>ROUND(AZ95+AZ98+AZ114+AZ124+AZ146+AZ169+AZ174+AZ176+AZ178+AZ180,2)</f>
        <v>0</v>
      </c>
      <c r="BA94" s="99">
        <f>ROUND(BA95+BA98+BA114+BA124+BA146+BA169+BA174+BA176+BA178+BA180,2)</f>
        <v>0</v>
      </c>
      <c r="BB94" s="99">
        <f>ROUND(BB95+BB98+BB114+BB124+BB146+BB169+BB174+BB176+BB178+BB180,2)</f>
        <v>0</v>
      </c>
      <c r="BC94" s="99">
        <f>ROUND(BC95+BC98+BC114+BC124+BC146+BC169+BC174+BC176+BC178+BC180,2)</f>
        <v>0</v>
      </c>
      <c r="BD94" s="101">
        <f>ROUND(BD95+BD98+BD114+BD124+BD146+BD169+BD174+BD176+BD178+BD180,2)</f>
        <v>0</v>
      </c>
      <c r="BE94" s="6"/>
      <c r="BS94" s="102" t="s">
        <v>72</v>
      </c>
      <c r="BT94" s="102" t="s">
        <v>73</v>
      </c>
      <c r="BU94" s="103" t="s">
        <v>74</v>
      </c>
      <c r="BV94" s="102" t="s">
        <v>75</v>
      </c>
      <c r="BW94" s="102" t="s">
        <v>4</v>
      </c>
      <c r="BX94" s="102" t="s">
        <v>76</v>
      </c>
      <c r="CL94" s="102" t="s">
        <v>1</v>
      </c>
    </row>
    <row r="95" s="7" customFormat="1" ht="16.5" customHeight="1">
      <c r="A95" s="7"/>
      <c r="B95" s="104"/>
      <c r="C95" s="105"/>
      <c r="D95" s="106" t="s">
        <v>77</v>
      </c>
      <c r="E95" s="106"/>
      <c r="F95" s="106"/>
      <c r="G95" s="106"/>
      <c r="H95" s="106"/>
      <c r="I95" s="107"/>
      <c r="J95" s="106" t="s">
        <v>78</v>
      </c>
      <c r="K95" s="106"/>
      <c r="L95" s="106"/>
      <c r="M95" s="106"/>
      <c r="N95" s="106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  <c r="Z95" s="106"/>
      <c r="AA95" s="106"/>
      <c r="AB95" s="106"/>
      <c r="AC95" s="106"/>
      <c r="AD95" s="106"/>
      <c r="AE95" s="106"/>
      <c r="AF95" s="106"/>
      <c r="AG95" s="108">
        <f>ROUND(SUM(AG96:AG97),2)</f>
        <v>0</v>
      </c>
      <c r="AH95" s="107"/>
      <c r="AI95" s="107"/>
      <c r="AJ95" s="107"/>
      <c r="AK95" s="107"/>
      <c r="AL95" s="107"/>
      <c r="AM95" s="107"/>
      <c r="AN95" s="109">
        <f>SUM(AG95,AT95)</f>
        <v>0</v>
      </c>
      <c r="AO95" s="107"/>
      <c r="AP95" s="107"/>
      <c r="AQ95" s="110" t="s">
        <v>79</v>
      </c>
      <c r="AR95" s="104"/>
      <c r="AS95" s="111">
        <f>ROUND(SUM(AS96:AS97),2)</f>
        <v>0</v>
      </c>
      <c r="AT95" s="112">
        <f>ROUND(SUM(AV95:AW95),2)</f>
        <v>0</v>
      </c>
      <c r="AU95" s="113">
        <f>ROUND(SUM(AU96:AU97),5)</f>
        <v>0</v>
      </c>
      <c r="AV95" s="112">
        <f>ROUND(AZ95*L29,2)</f>
        <v>0</v>
      </c>
      <c r="AW95" s="112">
        <f>ROUND(BA95*L30,2)</f>
        <v>0</v>
      </c>
      <c r="AX95" s="112">
        <f>ROUND(BB95*L29,2)</f>
        <v>0</v>
      </c>
      <c r="AY95" s="112">
        <f>ROUND(BC95*L30,2)</f>
        <v>0</v>
      </c>
      <c r="AZ95" s="112">
        <f>ROUND(SUM(AZ96:AZ97),2)</f>
        <v>0</v>
      </c>
      <c r="BA95" s="112">
        <f>ROUND(SUM(BA96:BA97),2)</f>
        <v>0</v>
      </c>
      <c r="BB95" s="112">
        <f>ROUND(SUM(BB96:BB97),2)</f>
        <v>0</v>
      </c>
      <c r="BC95" s="112">
        <f>ROUND(SUM(BC96:BC97),2)</f>
        <v>0</v>
      </c>
      <c r="BD95" s="114">
        <f>ROUND(SUM(BD96:BD97),2)</f>
        <v>0</v>
      </c>
      <c r="BE95" s="7"/>
      <c r="BS95" s="115" t="s">
        <v>72</v>
      </c>
      <c r="BT95" s="115" t="s">
        <v>80</v>
      </c>
      <c r="BU95" s="115" t="s">
        <v>74</v>
      </c>
      <c r="BV95" s="115" t="s">
        <v>75</v>
      </c>
      <c r="BW95" s="115" t="s">
        <v>81</v>
      </c>
      <c r="BX95" s="115" t="s">
        <v>4</v>
      </c>
      <c r="CL95" s="115" t="s">
        <v>1</v>
      </c>
      <c r="CM95" s="115" t="s">
        <v>82</v>
      </c>
    </row>
    <row r="96" s="4" customFormat="1" ht="16.5" customHeight="1">
      <c r="A96" s="116" t="s">
        <v>83</v>
      </c>
      <c r="B96" s="64"/>
      <c r="C96" s="10"/>
      <c r="D96" s="10"/>
      <c r="E96" s="117" t="s">
        <v>84</v>
      </c>
      <c r="F96" s="117"/>
      <c r="G96" s="117"/>
      <c r="H96" s="117"/>
      <c r="I96" s="117"/>
      <c r="J96" s="10"/>
      <c r="K96" s="117" t="s">
        <v>85</v>
      </c>
      <c r="L96" s="117"/>
      <c r="M96" s="117"/>
      <c r="N96" s="117"/>
      <c r="O96" s="117"/>
      <c r="P96" s="11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8">
        <f>'SO 000 - Vedlejší rozpočt...'!J32</f>
        <v>0</v>
      </c>
      <c r="AH96" s="10"/>
      <c r="AI96" s="10"/>
      <c r="AJ96" s="10"/>
      <c r="AK96" s="10"/>
      <c r="AL96" s="10"/>
      <c r="AM96" s="10"/>
      <c r="AN96" s="118">
        <f>SUM(AG96,AT96)</f>
        <v>0</v>
      </c>
      <c r="AO96" s="10"/>
      <c r="AP96" s="10"/>
      <c r="AQ96" s="119" t="s">
        <v>86</v>
      </c>
      <c r="AR96" s="64"/>
      <c r="AS96" s="120">
        <v>0</v>
      </c>
      <c r="AT96" s="121">
        <f>ROUND(SUM(AV96:AW96),2)</f>
        <v>0</v>
      </c>
      <c r="AU96" s="122">
        <f>'SO 000 - Vedlejší rozpočt...'!P122</f>
        <v>0</v>
      </c>
      <c r="AV96" s="121">
        <f>'SO 000 - Vedlejší rozpočt...'!J35</f>
        <v>0</v>
      </c>
      <c r="AW96" s="121">
        <f>'SO 000 - Vedlejší rozpočt...'!J36</f>
        <v>0</v>
      </c>
      <c r="AX96" s="121">
        <f>'SO 000 - Vedlejší rozpočt...'!J37</f>
        <v>0</v>
      </c>
      <c r="AY96" s="121">
        <f>'SO 000 - Vedlejší rozpočt...'!J38</f>
        <v>0</v>
      </c>
      <c r="AZ96" s="121">
        <f>'SO 000 - Vedlejší rozpočt...'!F35</f>
        <v>0</v>
      </c>
      <c r="BA96" s="121">
        <f>'SO 000 - Vedlejší rozpočt...'!F36</f>
        <v>0</v>
      </c>
      <c r="BB96" s="121">
        <f>'SO 000 - Vedlejší rozpočt...'!F37</f>
        <v>0</v>
      </c>
      <c r="BC96" s="121">
        <f>'SO 000 - Vedlejší rozpočt...'!F38</f>
        <v>0</v>
      </c>
      <c r="BD96" s="123">
        <f>'SO 000 - Vedlejší rozpočt...'!F39</f>
        <v>0</v>
      </c>
      <c r="BE96" s="4"/>
      <c r="BT96" s="27" t="s">
        <v>82</v>
      </c>
      <c r="BV96" s="27" t="s">
        <v>75</v>
      </c>
      <c r="BW96" s="27" t="s">
        <v>87</v>
      </c>
      <c r="BX96" s="27" t="s">
        <v>81</v>
      </c>
      <c r="CL96" s="27" t="s">
        <v>1</v>
      </c>
    </row>
    <row r="97" s="4" customFormat="1" ht="23.25" customHeight="1">
      <c r="A97" s="116" t="s">
        <v>83</v>
      </c>
      <c r="B97" s="64"/>
      <c r="C97" s="10"/>
      <c r="D97" s="10"/>
      <c r="E97" s="117" t="s">
        <v>88</v>
      </c>
      <c r="F97" s="117"/>
      <c r="G97" s="117"/>
      <c r="H97" s="117"/>
      <c r="I97" s="117"/>
      <c r="J97" s="10"/>
      <c r="K97" s="117" t="s">
        <v>89</v>
      </c>
      <c r="L97" s="117"/>
      <c r="M97" s="117"/>
      <c r="N97" s="117"/>
      <c r="O97" s="117"/>
      <c r="P97" s="117"/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8">
        <f>'SO 002.1 - DEMOLICE ZPEVN...'!J32</f>
        <v>0</v>
      </c>
      <c r="AH97" s="10"/>
      <c r="AI97" s="10"/>
      <c r="AJ97" s="10"/>
      <c r="AK97" s="10"/>
      <c r="AL97" s="10"/>
      <c r="AM97" s="10"/>
      <c r="AN97" s="118">
        <f>SUM(AG97,AT97)</f>
        <v>0</v>
      </c>
      <c r="AO97" s="10"/>
      <c r="AP97" s="10"/>
      <c r="AQ97" s="119" t="s">
        <v>86</v>
      </c>
      <c r="AR97" s="64"/>
      <c r="AS97" s="120">
        <v>0</v>
      </c>
      <c r="AT97" s="121">
        <f>ROUND(SUM(AV97:AW97),2)</f>
        <v>0</v>
      </c>
      <c r="AU97" s="122">
        <f>'SO 002.1 - DEMOLICE ZPEVN...'!P123</f>
        <v>0</v>
      </c>
      <c r="AV97" s="121">
        <f>'SO 002.1 - DEMOLICE ZPEVN...'!J35</f>
        <v>0</v>
      </c>
      <c r="AW97" s="121">
        <f>'SO 002.1 - DEMOLICE ZPEVN...'!J36</f>
        <v>0</v>
      </c>
      <c r="AX97" s="121">
        <f>'SO 002.1 - DEMOLICE ZPEVN...'!J37</f>
        <v>0</v>
      </c>
      <c r="AY97" s="121">
        <f>'SO 002.1 - DEMOLICE ZPEVN...'!J38</f>
        <v>0</v>
      </c>
      <c r="AZ97" s="121">
        <f>'SO 002.1 - DEMOLICE ZPEVN...'!F35</f>
        <v>0</v>
      </c>
      <c r="BA97" s="121">
        <f>'SO 002.1 - DEMOLICE ZPEVN...'!F36</f>
        <v>0</v>
      </c>
      <c r="BB97" s="121">
        <f>'SO 002.1 - DEMOLICE ZPEVN...'!F37</f>
        <v>0</v>
      </c>
      <c r="BC97" s="121">
        <f>'SO 002.1 - DEMOLICE ZPEVN...'!F38</f>
        <v>0</v>
      </c>
      <c r="BD97" s="123">
        <f>'SO 002.1 - DEMOLICE ZPEVN...'!F39</f>
        <v>0</v>
      </c>
      <c r="BE97" s="4"/>
      <c r="BT97" s="27" t="s">
        <v>82</v>
      </c>
      <c r="BV97" s="27" t="s">
        <v>75</v>
      </c>
      <c r="BW97" s="27" t="s">
        <v>90</v>
      </c>
      <c r="BX97" s="27" t="s">
        <v>81</v>
      </c>
      <c r="CL97" s="27" t="s">
        <v>1</v>
      </c>
    </row>
    <row r="98" s="7" customFormat="1" ht="16.5" customHeight="1">
      <c r="A98" s="7"/>
      <c r="B98" s="104"/>
      <c r="C98" s="105"/>
      <c r="D98" s="106" t="s">
        <v>91</v>
      </c>
      <c r="E98" s="106"/>
      <c r="F98" s="106"/>
      <c r="G98" s="106"/>
      <c r="H98" s="106"/>
      <c r="I98" s="107"/>
      <c r="J98" s="106" t="s">
        <v>92</v>
      </c>
      <c r="K98" s="106"/>
      <c r="L98" s="106"/>
      <c r="M98" s="106"/>
      <c r="N98" s="106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  <c r="Z98" s="106"/>
      <c r="AA98" s="106"/>
      <c r="AB98" s="106"/>
      <c r="AC98" s="106"/>
      <c r="AD98" s="106"/>
      <c r="AE98" s="106"/>
      <c r="AF98" s="106"/>
      <c r="AG98" s="108">
        <f>ROUND(SUM(AG99:AG113),2)</f>
        <v>0</v>
      </c>
      <c r="AH98" s="107"/>
      <c r="AI98" s="107"/>
      <c r="AJ98" s="107"/>
      <c r="AK98" s="107"/>
      <c r="AL98" s="107"/>
      <c r="AM98" s="107"/>
      <c r="AN98" s="109">
        <f>SUM(AG98,AT98)</f>
        <v>0</v>
      </c>
      <c r="AO98" s="107"/>
      <c r="AP98" s="107"/>
      <c r="AQ98" s="110" t="s">
        <v>79</v>
      </c>
      <c r="AR98" s="104"/>
      <c r="AS98" s="111">
        <f>ROUND(SUM(AS99:AS113),2)</f>
        <v>0</v>
      </c>
      <c r="AT98" s="112">
        <f>ROUND(SUM(AV98:AW98),2)</f>
        <v>0</v>
      </c>
      <c r="AU98" s="113">
        <f>ROUND(SUM(AU99:AU113),5)</f>
        <v>0</v>
      </c>
      <c r="AV98" s="112">
        <f>ROUND(AZ98*L29,2)</f>
        <v>0</v>
      </c>
      <c r="AW98" s="112">
        <f>ROUND(BA98*L30,2)</f>
        <v>0</v>
      </c>
      <c r="AX98" s="112">
        <f>ROUND(BB98*L29,2)</f>
        <v>0</v>
      </c>
      <c r="AY98" s="112">
        <f>ROUND(BC98*L30,2)</f>
        <v>0</v>
      </c>
      <c r="AZ98" s="112">
        <f>ROUND(SUM(AZ99:AZ113),2)</f>
        <v>0</v>
      </c>
      <c r="BA98" s="112">
        <f>ROUND(SUM(BA99:BA113),2)</f>
        <v>0</v>
      </c>
      <c r="BB98" s="112">
        <f>ROUND(SUM(BB99:BB113),2)</f>
        <v>0</v>
      </c>
      <c r="BC98" s="112">
        <f>ROUND(SUM(BC99:BC113),2)</f>
        <v>0</v>
      </c>
      <c r="BD98" s="114">
        <f>ROUND(SUM(BD99:BD113),2)</f>
        <v>0</v>
      </c>
      <c r="BE98" s="7"/>
      <c r="BS98" s="115" t="s">
        <v>72</v>
      </c>
      <c r="BT98" s="115" t="s">
        <v>80</v>
      </c>
      <c r="BU98" s="115" t="s">
        <v>74</v>
      </c>
      <c r="BV98" s="115" t="s">
        <v>75</v>
      </c>
      <c r="BW98" s="115" t="s">
        <v>93</v>
      </c>
      <c r="BX98" s="115" t="s">
        <v>4</v>
      </c>
      <c r="CL98" s="115" t="s">
        <v>1</v>
      </c>
      <c r="CM98" s="115" t="s">
        <v>82</v>
      </c>
    </row>
    <row r="99" s="4" customFormat="1" ht="23.25" customHeight="1">
      <c r="A99" s="116" t="s">
        <v>83</v>
      </c>
      <c r="B99" s="64"/>
      <c r="C99" s="10"/>
      <c r="D99" s="10"/>
      <c r="E99" s="117" t="s">
        <v>94</v>
      </c>
      <c r="F99" s="117"/>
      <c r="G99" s="117"/>
      <c r="H99" s="117"/>
      <c r="I99" s="117"/>
      <c r="J99" s="10"/>
      <c r="K99" s="117" t="s">
        <v>95</v>
      </c>
      <c r="L99" s="117"/>
      <c r="M99" s="117"/>
      <c r="N99" s="117"/>
      <c r="O99" s="117"/>
      <c r="P99" s="117"/>
      <c r="Q99" s="117"/>
      <c r="R99" s="117"/>
      <c r="S99" s="117"/>
      <c r="T99" s="117"/>
      <c r="U99" s="117"/>
      <c r="V99" s="117"/>
      <c r="W99" s="117"/>
      <c r="X99" s="117"/>
      <c r="Y99" s="117"/>
      <c r="Z99" s="117"/>
      <c r="AA99" s="117"/>
      <c r="AB99" s="117"/>
      <c r="AC99" s="117"/>
      <c r="AD99" s="117"/>
      <c r="AE99" s="117"/>
      <c r="AF99" s="117"/>
      <c r="AG99" s="118">
        <f>'SO 101a - Komunikace 1 . ...'!J32</f>
        <v>0</v>
      </c>
      <c r="AH99" s="10"/>
      <c r="AI99" s="10"/>
      <c r="AJ99" s="10"/>
      <c r="AK99" s="10"/>
      <c r="AL99" s="10"/>
      <c r="AM99" s="10"/>
      <c r="AN99" s="118">
        <f>SUM(AG99,AT99)</f>
        <v>0</v>
      </c>
      <c r="AO99" s="10"/>
      <c r="AP99" s="10"/>
      <c r="AQ99" s="119" t="s">
        <v>86</v>
      </c>
      <c r="AR99" s="64"/>
      <c r="AS99" s="120">
        <v>0</v>
      </c>
      <c r="AT99" s="121">
        <f>ROUND(SUM(AV99:AW99),2)</f>
        <v>0</v>
      </c>
      <c r="AU99" s="122">
        <f>'SO 101a - Komunikace 1 . ...'!P124</f>
        <v>0</v>
      </c>
      <c r="AV99" s="121">
        <f>'SO 101a - Komunikace 1 . ...'!J35</f>
        <v>0</v>
      </c>
      <c r="AW99" s="121">
        <f>'SO 101a - Komunikace 1 . ...'!J36</f>
        <v>0</v>
      </c>
      <c r="AX99" s="121">
        <f>'SO 101a - Komunikace 1 . ...'!J37</f>
        <v>0</v>
      </c>
      <c r="AY99" s="121">
        <f>'SO 101a - Komunikace 1 . ...'!J38</f>
        <v>0</v>
      </c>
      <c r="AZ99" s="121">
        <f>'SO 101a - Komunikace 1 . ...'!F35</f>
        <v>0</v>
      </c>
      <c r="BA99" s="121">
        <f>'SO 101a - Komunikace 1 . ...'!F36</f>
        <v>0</v>
      </c>
      <c r="BB99" s="121">
        <f>'SO 101a - Komunikace 1 . ...'!F37</f>
        <v>0</v>
      </c>
      <c r="BC99" s="121">
        <f>'SO 101a - Komunikace 1 . ...'!F38</f>
        <v>0</v>
      </c>
      <c r="BD99" s="123">
        <f>'SO 101a - Komunikace 1 . ...'!F39</f>
        <v>0</v>
      </c>
      <c r="BE99" s="4"/>
      <c r="BT99" s="27" t="s">
        <v>82</v>
      </c>
      <c r="BV99" s="27" t="s">
        <v>75</v>
      </c>
      <c r="BW99" s="27" t="s">
        <v>96</v>
      </c>
      <c r="BX99" s="27" t="s">
        <v>93</v>
      </c>
      <c r="CL99" s="27" t="s">
        <v>1</v>
      </c>
    </row>
    <row r="100" s="4" customFormat="1" ht="23.25" customHeight="1">
      <c r="A100" s="116" t="s">
        <v>83</v>
      </c>
      <c r="B100" s="64"/>
      <c r="C100" s="10"/>
      <c r="D100" s="10"/>
      <c r="E100" s="117" t="s">
        <v>97</v>
      </c>
      <c r="F100" s="117"/>
      <c r="G100" s="117"/>
      <c r="H100" s="117"/>
      <c r="I100" s="117"/>
      <c r="J100" s="10"/>
      <c r="K100" s="117" t="s">
        <v>98</v>
      </c>
      <c r="L100" s="117"/>
      <c r="M100" s="117"/>
      <c r="N100" s="117"/>
      <c r="O100" s="117"/>
      <c r="P100" s="11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8">
        <f>'SO 101b - Plocha - přístu...'!J32</f>
        <v>0</v>
      </c>
      <c r="AH100" s="10"/>
      <c r="AI100" s="10"/>
      <c r="AJ100" s="10"/>
      <c r="AK100" s="10"/>
      <c r="AL100" s="10"/>
      <c r="AM100" s="10"/>
      <c r="AN100" s="118">
        <f>SUM(AG100,AT100)</f>
        <v>0</v>
      </c>
      <c r="AO100" s="10"/>
      <c r="AP100" s="10"/>
      <c r="AQ100" s="119" t="s">
        <v>86</v>
      </c>
      <c r="AR100" s="64"/>
      <c r="AS100" s="120">
        <v>0</v>
      </c>
      <c r="AT100" s="121">
        <f>ROUND(SUM(AV100:AW100),2)</f>
        <v>0</v>
      </c>
      <c r="AU100" s="122">
        <f>'SO 101b - Plocha - přístu...'!P126</f>
        <v>0</v>
      </c>
      <c r="AV100" s="121">
        <f>'SO 101b - Plocha - přístu...'!J35</f>
        <v>0</v>
      </c>
      <c r="AW100" s="121">
        <f>'SO 101b - Plocha - přístu...'!J36</f>
        <v>0</v>
      </c>
      <c r="AX100" s="121">
        <f>'SO 101b - Plocha - přístu...'!J37</f>
        <v>0</v>
      </c>
      <c r="AY100" s="121">
        <f>'SO 101b - Plocha - přístu...'!J38</f>
        <v>0</v>
      </c>
      <c r="AZ100" s="121">
        <f>'SO 101b - Plocha - přístu...'!F35</f>
        <v>0</v>
      </c>
      <c r="BA100" s="121">
        <f>'SO 101b - Plocha - přístu...'!F36</f>
        <v>0</v>
      </c>
      <c r="BB100" s="121">
        <f>'SO 101b - Plocha - přístu...'!F37</f>
        <v>0</v>
      </c>
      <c r="BC100" s="121">
        <f>'SO 101b - Plocha - přístu...'!F38</f>
        <v>0</v>
      </c>
      <c r="BD100" s="123">
        <f>'SO 101b - Plocha - přístu...'!F39</f>
        <v>0</v>
      </c>
      <c r="BE100" s="4"/>
      <c r="BT100" s="27" t="s">
        <v>82</v>
      </c>
      <c r="BV100" s="27" t="s">
        <v>75</v>
      </c>
      <c r="BW100" s="27" t="s">
        <v>99</v>
      </c>
      <c r="BX100" s="27" t="s">
        <v>93</v>
      </c>
      <c r="CL100" s="27" t="s">
        <v>1</v>
      </c>
    </row>
    <row r="101" s="4" customFormat="1" ht="23.25" customHeight="1">
      <c r="A101" s="116" t="s">
        <v>83</v>
      </c>
      <c r="B101" s="64"/>
      <c r="C101" s="10"/>
      <c r="D101" s="10"/>
      <c r="E101" s="117" t="s">
        <v>100</v>
      </c>
      <c r="F101" s="117"/>
      <c r="G101" s="117"/>
      <c r="H101" s="117"/>
      <c r="I101" s="117"/>
      <c r="J101" s="10"/>
      <c r="K101" s="117" t="s">
        <v>101</v>
      </c>
      <c r="L101" s="117"/>
      <c r="M101" s="117"/>
      <c r="N101" s="117"/>
      <c r="O101" s="117"/>
      <c r="P101" s="11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8">
        <f>'SO 101.1 - Sjezd, chodník...'!J32</f>
        <v>0</v>
      </c>
      <c r="AH101" s="10"/>
      <c r="AI101" s="10"/>
      <c r="AJ101" s="10"/>
      <c r="AK101" s="10"/>
      <c r="AL101" s="10"/>
      <c r="AM101" s="10"/>
      <c r="AN101" s="118">
        <f>SUM(AG101,AT101)</f>
        <v>0</v>
      </c>
      <c r="AO101" s="10"/>
      <c r="AP101" s="10"/>
      <c r="AQ101" s="119" t="s">
        <v>86</v>
      </c>
      <c r="AR101" s="64"/>
      <c r="AS101" s="120">
        <v>0</v>
      </c>
      <c r="AT101" s="121">
        <f>ROUND(SUM(AV101:AW101),2)</f>
        <v>0</v>
      </c>
      <c r="AU101" s="122">
        <f>'SO 101.1 - Sjezd, chodník...'!P124</f>
        <v>0</v>
      </c>
      <c r="AV101" s="121">
        <f>'SO 101.1 - Sjezd, chodník...'!J35</f>
        <v>0</v>
      </c>
      <c r="AW101" s="121">
        <f>'SO 101.1 - Sjezd, chodník...'!J36</f>
        <v>0</v>
      </c>
      <c r="AX101" s="121">
        <f>'SO 101.1 - Sjezd, chodník...'!J37</f>
        <v>0</v>
      </c>
      <c r="AY101" s="121">
        <f>'SO 101.1 - Sjezd, chodník...'!J38</f>
        <v>0</v>
      </c>
      <c r="AZ101" s="121">
        <f>'SO 101.1 - Sjezd, chodník...'!F35</f>
        <v>0</v>
      </c>
      <c r="BA101" s="121">
        <f>'SO 101.1 - Sjezd, chodník...'!F36</f>
        <v>0</v>
      </c>
      <c r="BB101" s="121">
        <f>'SO 101.1 - Sjezd, chodník...'!F37</f>
        <v>0</v>
      </c>
      <c r="BC101" s="121">
        <f>'SO 101.1 - Sjezd, chodník...'!F38</f>
        <v>0</v>
      </c>
      <c r="BD101" s="123">
        <f>'SO 101.1 - Sjezd, chodník...'!F39</f>
        <v>0</v>
      </c>
      <c r="BE101" s="4"/>
      <c r="BT101" s="27" t="s">
        <v>82</v>
      </c>
      <c r="BV101" s="27" t="s">
        <v>75</v>
      </c>
      <c r="BW101" s="27" t="s">
        <v>102</v>
      </c>
      <c r="BX101" s="27" t="s">
        <v>93</v>
      </c>
      <c r="CL101" s="27" t="s">
        <v>1</v>
      </c>
    </row>
    <row r="102" s="4" customFormat="1" ht="16.5" customHeight="1">
      <c r="A102" s="116" t="s">
        <v>83</v>
      </c>
      <c r="B102" s="64"/>
      <c r="C102" s="10"/>
      <c r="D102" s="10"/>
      <c r="E102" s="117" t="s">
        <v>103</v>
      </c>
      <c r="F102" s="117"/>
      <c r="G102" s="117"/>
      <c r="H102" s="117"/>
      <c r="I102" s="117"/>
      <c r="J102" s="10"/>
      <c r="K102" s="117" t="s">
        <v>104</v>
      </c>
      <c r="L102" s="117"/>
      <c r="M102" s="117"/>
      <c r="N102" s="117"/>
      <c r="O102" s="117"/>
      <c r="P102" s="117"/>
      <c r="Q102" s="117"/>
      <c r="R102" s="117"/>
      <c r="S102" s="117"/>
      <c r="T102" s="117"/>
      <c r="U102" s="117"/>
      <c r="V102" s="117"/>
      <c r="W102" s="117"/>
      <c r="X102" s="117"/>
      <c r="Y102" s="117"/>
      <c r="Z102" s="117"/>
      <c r="AA102" s="117"/>
      <c r="AB102" s="117"/>
      <c r="AC102" s="117"/>
      <c r="AD102" s="117"/>
      <c r="AE102" s="117"/>
      <c r="AF102" s="117"/>
      <c r="AG102" s="118">
        <f>'SO 102 - Parkoviště P1'!J32</f>
        <v>0</v>
      </c>
      <c r="AH102" s="10"/>
      <c r="AI102" s="10"/>
      <c r="AJ102" s="10"/>
      <c r="AK102" s="10"/>
      <c r="AL102" s="10"/>
      <c r="AM102" s="10"/>
      <c r="AN102" s="118">
        <f>SUM(AG102,AT102)</f>
        <v>0</v>
      </c>
      <c r="AO102" s="10"/>
      <c r="AP102" s="10"/>
      <c r="AQ102" s="119" t="s">
        <v>86</v>
      </c>
      <c r="AR102" s="64"/>
      <c r="AS102" s="120">
        <v>0</v>
      </c>
      <c r="AT102" s="121">
        <f>ROUND(SUM(AV102:AW102),2)</f>
        <v>0</v>
      </c>
      <c r="AU102" s="122">
        <f>'SO 102 - Parkoviště P1'!P127</f>
        <v>0</v>
      </c>
      <c r="AV102" s="121">
        <f>'SO 102 - Parkoviště P1'!J35</f>
        <v>0</v>
      </c>
      <c r="AW102" s="121">
        <f>'SO 102 - Parkoviště P1'!J36</f>
        <v>0</v>
      </c>
      <c r="AX102" s="121">
        <f>'SO 102 - Parkoviště P1'!J37</f>
        <v>0</v>
      </c>
      <c r="AY102" s="121">
        <f>'SO 102 - Parkoviště P1'!J38</f>
        <v>0</v>
      </c>
      <c r="AZ102" s="121">
        <f>'SO 102 - Parkoviště P1'!F35</f>
        <v>0</v>
      </c>
      <c r="BA102" s="121">
        <f>'SO 102 - Parkoviště P1'!F36</f>
        <v>0</v>
      </c>
      <c r="BB102" s="121">
        <f>'SO 102 - Parkoviště P1'!F37</f>
        <v>0</v>
      </c>
      <c r="BC102" s="121">
        <f>'SO 102 - Parkoviště P1'!F38</f>
        <v>0</v>
      </c>
      <c r="BD102" s="123">
        <f>'SO 102 - Parkoviště P1'!F39</f>
        <v>0</v>
      </c>
      <c r="BE102" s="4"/>
      <c r="BT102" s="27" t="s">
        <v>82</v>
      </c>
      <c r="BV102" s="27" t="s">
        <v>75</v>
      </c>
      <c r="BW102" s="27" t="s">
        <v>105</v>
      </c>
      <c r="BX102" s="27" t="s">
        <v>93</v>
      </c>
      <c r="CL102" s="27" t="s">
        <v>1</v>
      </c>
    </row>
    <row r="103" s="4" customFormat="1" ht="23.25" customHeight="1">
      <c r="A103" s="116" t="s">
        <v>83</v>
      </c>
      <c r="B103" s="64"/>
      <c r="C103" s="10"/>
      <c r="D103" s="10"/>
      <c r="E103" s="117" t="s">
        <v>106</v>
      </c>
      <c r="F103" s="117"/>
      <c r="G103" s="117"/>
      <c r="H103" s="117"/>
      <c r="I103" s="117"/>
      <c r="J103" s="10"/>
      <c r="K103" s="117" t="s">
        <v>107</v>
      </c>
      <c r="L103" s="117"/>
      <c r="M103" s="117"/>
      <c r="N103" s="117"/>
      <c r="O103" s="117"/>
      <c r="P103" s="117"/>
      <c r="Q103" s="117"/>
      <c r="R103" s="117"/>
      <c r="S103" s="117"/>
      <c r="T103" s="117"/>
      <c r="U103" s="117"/>
      <c r="V103" s="117"/>
      <c r="W103" s="117"/>
      <c r="X103" s="117"/>
      <c r="Y103" s="117"/>
      <c r="Z103" s="117"/>
      <c r="AA103" s="117"/>
      <c r="AB103" s="117"/>
      <c r="AC103" s="117"/>
      <c r="AD103" s="117"/>
      <c r="AE103" s="117"/>
      <c r="AF103" s="117"/>
      <c r="AG103" s="118">
        <f>'SO 103a - Plocha stanice ...'!J32</f>
        <v>0</v>
      </c>
      <c r="AH103" s="10"/>
      <c r="AI103" s="10"/>
      <c r="AJ103" s="10"/>
      <c r="AK103" s="10"/>
      <c r="AL103" s="10"/>
      <c r="AM103" s="10"/>
      <c r="AN103" s="118">
        <f>SUM(AG103,AT103)</f>
        <v>0</v>
      </c>
      <c r="AO103" s="10"/>
      <c r="AP103" s="10"/>
      <c r="AQ103" s="119" t="s">
        <v>86</v>
      </c>
      <c r="AR103" s="64"/>
      <c r="AS103" s="120">
        <v>0</v>
      </c>
      <c r="AT103" s="121">
        <f>ROUND(SUM(AV103:AW103),2)</f>
        <v>0</v>
      </c>
      <c r="AU103" s="122">
        <f>'SO 103a - Plocha stanice ...'!P123</f>
        <v>0</v>
      </c>
      <c r="AV103" s="121">
        <f>'SO 103a - Plocha stanice ...'!J35</f>
        <v>0</v>
      </c>
      <c r="AW103" s="121">
        <f>'SO 103a - Plocha stanice ...'!J36</f>
        <v>0</v>
      </c>
      <c r="AX103" s="121">
        <f>'SO 103a - Plocha stanice ...'!J37</f>
        <v>0</v>
      </c>
      <c r="AY103" s="121">
        <f>'SO 103a - Plocha stanice ...'!J38</f>
        <v>0</v>
      </c>
      <c r="AZ103" s="121">
        <f>'SO 103a - Plocha stanice ...'!F35</f>
        <v>0</v>
      </c>
      <c r="BA103" s="121">
        <f>'SO 103a - Plocha stanice ...'!F36</f>
        <v>0</v>
      </c>
      <c r="BB103" s="121">
        <f>'SO 103a - Plocha stanice ...'!F37</f>
        <v>0</v>
      </c>
      <c r="BC103" s="121">
        <f>'SO 103a - Plocha stanice ...'!F38</f>
        <v>0</v>
      </c>
      <c r="BD103" s="123">
        <f>'SO 103a - Plocha stanice ...'!F39</f>
        <v>0</v>
      </c>
      <c r="BE103" s="4"/>
      <c r="BT103" s="27" t="s">
        <v>82</v>
      </c>
      <c r="BV103" s="27" t="s">
        <v>75</v>
      </c>
      <c r="BW103" s="27" t="s">
        <v>108</v>
      </c>
      <c r="BX103" s="27" t="s">
        <v>93</v>
      </c>
      <c r="CL103" s="27" t="s">
        <v>1</v>
      </c>
    </row>
    <row r="104" s="4" customFormat="1" ht="23.25" customHeight="1">
      <c r="A104" s="116" t="s">
        <v>83</v>
      </c>
      <c r="B104" s="64"/>
      <c r="C104" s="10"/>
      <c r="D104" s="10"/>
      <c r="E104" s="117" t="s">
        <v>109</v>
      </c>
      <c r="F104" s="117"/>
      <c r="G104" s="117"/>
      <c r="H104" s="117"/>
      <c r="I104" s="117"/>
      <c r="J104" s="10"/>
      <c r="K104" s="117" t="s">
        <v>110</v>
      </c>
      <c r="L104" s="117"/>
      <c r="M104" s="117"/>
      <c r="N104" s="117"/>
      <c r="O104" s="117"/>
      <c r="P104" s="117"/>
      <c r="Q104" s="117"/>
      <c r="R104" s="117"/>
      <c r="S104" s="117"/>
      <c r="T104" s="117"/>
      <c r="U104" s="117"/>
      <c r="V104" s="117"/>
      <c r="W104" s="117"/>
      <c r="X104" s="117"/>
      <c r="Y104" s="117"/>
      <c r="Z104" s="117"/>
      <c r="AA104" s="117"/>
      <c r="AB104" s="117"/>
      <c r="AC104" s="117"/>
      <c r="AD104" s="117"/>
      <c r="AE104" s="117"/>
      <c r="AF104" s="117"/>
      <c r="AG104" s="118">
        <f>'SO 103b - Plocha P2'!J32</f>
        <v>0</v>
      </c>
      <c r="AH104" s="10"/>
      <c r="AI104" s="10"/>
      <c r="AJ104" s="10"/>
      <c r="AK104" s="10"/>
      <c r="AL104" s="10"/>
      <c r="AM104" s="10"/>
      <c r="AN104" s="118">
        <f>SUM(AG104,AT104)</f>
        <v>0</v>
      </c>
      <c r="AO104" s="10"/>
      <c r="AP104" s="10"/>
      <c r="AQ104" s="119" t="s">
        <v>86</v>
      </c>
      <c r="AR104" s="64"/>
      <c r="AS104" s="120">
        <v>0</v>
      </c>
      <c r="AT104" s="121">
        <f>ROUND(SUM(AV104:AW104),2)</f>
        <v>0</v>
      </c>
      <c r="AU104" s="122">
        <f>'SO 103b - Plocha P2'!P129</f>
        <v>0</v>
      </c>
      <c r="AV104" s="121">
        <f>'SO 103b - Plocha P2'!J35</f>
        <v>0</v>
      </c>
      <c r="AW104" s="121">
        <f>'SO 103b - Plocha P2'!J36</f>
        <v>0</v>
      </c>
      <c r="AX104" s="121">
        <f>'SO 103b - Plocha P2'!J37</f>
        <v>0</v>
      </c>
      <c r="AY104" s="121">
        <f>'SO 103b - Plocha P2'!J38</f>
        <v>0</v>
      </c>
      <c r="AZ104" s="121">
        <f>'SO 103b - Plocha P2'!F35</f>
        <v>0</v>
      </c>
      <c r="BA104" s="121">
        <f>'SO 103b - Plocha P2'!F36</f>
        <v>0</v>
      </c>
      <c r="BB104" s="121">
        <f>'SO 103b - Plocha P2'!F37</f>
        <v>0</v>
      </c>
      <c r="BC104" s="121">
        <f>'SO 103b - Plocha P2'!F38</f>
        <v>0</v>
      </c>
      <c r="BD104" s="123">
        <f>'SO 103b - Plocha P2'!F39</f>
        <v>0</v>
      </c>
      <c r="BE104" s="4"/>
      <c r="BT104" s="27" t="s">
        <v>82</v>
      </c>
      <c r="BV104" s="27" t="s">
        <v>75</v>
      </c>
      <c r="BW104" s="27" t="s">
        <v>111</v>
      </c>
      <c r="BX104" s="27" t="s">
        <v>93</v>
      </c>
      <c r="CL104" s="27" t="s">
        <v>1</v>
      </c>
    </row>
    <row r="105" s="4" customFormat="1" ht="16.5" customHeight="1">
      <c r="A105" s="116" t="s">
        <v>83</v>
      </c>
      <c r="B105" s="64"/>
      <c r="C105" s="10"/>
      <c r="D105" s="10"/>
      <c r="E105" s="117" t="s">
        <v>112</v>
      </c>
      <c r="F105" s="117"/>
      <c r="G105" s="117"/>
      <c r="H105" s="117"/>
      <c r="I105" s="117"/>
      <c r="J105" s="10"/>
      <c r="K105" s="117" t="s">
        <v>113</v>
      </c>
      <c r="L105" s="117"/>
      <c r="M105" s="117"/>
      <c r="N105" s="117"/>
      <c r="O105" s="117"/>
      <c r="P105" s="117"/>
      <c r="Q105" s="117"/>
      <c r="R105" s="117"/>
      <c r="S105" s="117"/>
      <c r="T105" s="117"/>
      <c r="U105" s="117"/>
      <c r="V105" s="117"/>
      <c r="W105" s="117"/>
      <c r="X105" s="117"/>
      <c r="Y105" s="117"/>
      <c r="Z105" s="117"/>
      <c r="AA105" s="117"/>
      <c r="AB105" s="117"/>
      <c r="AC105" s="117"/>
      <c r="AD105" s="117"/>
      <c r="AE105" s="117"/>
      <c r="AF105" s="117"/>
      <c r="AG105" s="118">
        <f>'SO 104 - Parkoviště P3 - ...'!J32</f>
        <v>0</v>
      </c>
      <c r="AH105" s="10"/>
      <c r="AI105" s="10"/>
      <c r="AJ105" s="10"/>
      <c r="AK105" s="10"/>
      <c r="AL105" s="10"/>
      <c r="AM105" s="10"/>
      <c r="AN105" s="118">
        <f>SUM(AG105,AT105)</f>
        <v>0</v>
      </c>
      <c r="AO105" s="10"/>
      <c r="AP105" s="10"/>
      <c r="AQ105" s="119" t="s">
        <v>86</v>
      </c>
      <c r="AR105" s="64"/>
      <c r="AS105" s="120">
        <v>0</v>
      </c>
      <c r="AT105" s="121">
        <f>ROUND(SUM(AV105:AW105),2)</f>
        <v>0</v>
      </c>
      <c r="AU105" s="122">
        <f>'SO 104 - Parkoviště P3 - ...'!P124</f>
        <v>0</v>
      </c>
      <c r="AV105" s="121">
        <f>'SO 104 - Parkoviště P3 - ...'!J35</f>
        <v>0</v>
      </c>
      <c r="AW105" s="121">
        <f>'SO 104 - Parkoviště P3 - ...'!J36</f>
        <v>0</v>
      </c>
      <c r="AX105" s="121">
        <f>'SO 104 - Parkoviště P3 - ...'!J37</f>
        <v>0</v>
      </c>
      <c r="AY105" s="121">
        <f>'SO 104 - Parkoviště P3 - ...'!J38</f>
        <v>0</v>
      </c>
      <c r="AZ105" s="121">
        <f>'SO 104 - Parkoviště P3 - ...'!F35</f>
        <v>0</v>
      </c>
      <c r="BA105" s="121">
        <f>'SO 104 - Parkoviště P3 - ...'!F36</f>
        <v>0</v>
      </c>
      <c r="BB105" s="121">
        <f>'SO 104 - Parkoviště P3 - ...'!F37</f>
        <v>0</v>
      </c>
      <c r="BC105" s="121">
        <f>'SO 104 - Parkoviště P3 - ...'!F38</f>
        <v>0</v>
      </c>
      <c r="BD105" s="123">
        <f>'SO 104 - Parkoviště P3 - ...'!F39</f>
        <v>0</v>
      </c>
      <c r="BE105" s="4"/>
      <c r="BT105" s="27" t="s">
        <v>82</v>
      </c>
      <c r="BV105" s="27" t="s">
        <v>75</v>
      </c>
      <c r="BW105" s="27" t="s">
        <v>114</v>
      </c>
      <c r="BX105" s="27" t="s">
        <v>93</v>
      </c>
      <c r="CL105" s="27" t="s">
        <v>1</v>
      </c>
    </row>
    <row r="106" s="4" customFormat="1" ht="23.25" customHeight="1">
      <c r="A106" s="116" t="s">
        <v>83</v>
      </c>
      <c r="B106" s="64"/>
      <c r="C106" s="10"/>
      <c r="D106" s="10"/>
      <c r="E106" s="117" t="s">
        <v>115</v>
      </c>
      <c r="F106" s="117"/>
      <c r="G106" s="117"/>
      <c r="H106" s="117"/>
      <c r="I106" s="117"/>
      <c r="J106" s="10"/>
      <c r="K106" s="117" t="s">
        <v>116</v>
      </c>
      <c r="L106" s="117"/>
      <c r="M106" s="117"/>
      <c r="N106" s="117"/>
      <c r="O106" s="117"/>
      <c r="P106" s="117"/>
      <c r="Q106" s="117"/>
      <c r="R106" s="117"/>
      <c r="S106" s="117"/>
      <c r="T106" s="117"/>
      <c r="U106" s="117"/>
      <c r="V106" s="117"/>
      <c r="W106" s="117"/>
      <c r="X106" s="117"/>
      <c r="Y106" s="117"/>
      <c r="Z106" s="117"/>
      <c r="AA106" s="117"/>
      <c r="AB106" s="117"/>
      <c r="AC106" s="117"/>
      <c r="AD106" s="117"/>
      <c r="AE106" s="117"/>
      <c r="AF106" s="117"/>
      <c r="AG106" s="118">
        <f>'SO 104.1 - Sjezd, chodník...'!J32</f>
        <v>0</v>
      </c>
      <c r="AH106" s="10"/>
      <c r="AI106" s="10"/>
      <c r="AJ106" s="10"/>
      <c r="AK106" s="10"/>
      <c r="AL106" s="10"/>
      <c r="AM106" s="10"/>
      <c r="AN106" s="118">
        <f>SUM(AG106,AT106)</f>
        <v>0</v>
      </c>
      <c r="AO106" s="10"/>
      <c r="AP106" s="10"/>
      <c r="AQ106" s="119" t="s">
        <v>86</v>
      </c>
      <c r="AR106" s="64"/>
      <c r="AS106" s="120">
        <v>0</v>
      </c>
      <c r="AT106" s="121">
        <f>ROUND(SUM(AV106:AW106),2)</f>
        <v>0</v>
      </c>
      <c r="AU106" s="122">
        <f>'SO 104.1 - Sjezd, chodník...'!P124</f>
        <v>0</v>
      </c>
      <c r="AV106" s="121">
        <f>'SO 104.1 - Sjezd, chodník...'!J35</f>
        <v>0</v>
      </c>
      <c r="AW106" s="121">
        <f>'SO 104.1 - Sjezd, chodník...'!J36</f>
        <v>0</v>
      </c>
      <c r="AX106" s="121">
        <f>'SO 104.1 - Sjezd, chodník...'!J37</f>
        <v>0</v>
      </c>
      <c r="AY106" s="121">
        <f>'SO 104.1 - Sjezd, chodník...'!J38</f>
        <v>0</v>
      </c>
      <c r="AZ106" s="121">
        <f>'SO 104.1 - Sjezd, chodník...'!F35</f>
        <v>0</v>
      </c>
      <c r="BA106" s="121">
        <f>'SO 104.1 - Sjezd, chodník...'!F36</f>
        <v>0</v>
      </c>
      <c r="BB106" s="121">
        <f>'SO 104.1 - Sjezd, chodník...'!F37</f>
        <v>0</v>
      </c>
      <c r="BC106" s="121">
        <f>'SO 104.1 - Sjezd, chodník...'!F38</f>
        <v>0</v>
      </c>
      <c r="BD106" s="123">
        <f>'SO 104.1 - Sjezd, chodník...'!F39</f>
        <v>0</v>
      </c>
      <c r="BE106" s="4"/>
      <c r="BT106" s="27" t="s">
        <v>82</v>
      </c>
      <c r="BV106" s="27" t="s">
        <v>75</v>
      </c>
      <c r="BW106" s="27" t="s">
        <v>117</v>
      </c>
      <c r="BX106" s="27" t="s">
        <v>93</v>
      </c>
      <c r="CL106" s="27" t="s">
        <v>1</v>
      </c>
    </row>
    <row r="107" s="4" customFormat="1" ht="23.25" customHeight="1">
      <c r="A107" s="116" t="s">
        <v>83</v>
      </c>
      <c r="B107" s="64"/>
      <c r="C107" s="10"/>
      <c r="D107" s="10"/>
      <c r="E107" s="117" t="s">
        <v>118</v>
      </c>
      <c r="F107" s="117"/>
      <c r="G107" s="117"/>
      <c r="H107" s="117"/>
      <c r="I107" s="117"/>
      <c r="J107" s="10"/>
      <c r="K107" s="117" t="s">
        <v>119</v>
      </c>
      <c r="L107" s="117"/>
      <c r="M107" s="117"/>
      <c r="N107" s="117"/>
      <c r="O107" s="117"/>
      <c r="P107" s="117"/>
      <c r="Q107" s="117"/>
      <c r="R107" s="117"/>
      <c r="S107" s="117"/>
      <c r="T107" s="117"/>
      <c r="U107" s="117"/>
      <c r="V107" s="117"/>
      <c r="W107" s="117"/>
      <c r="X107" s="117"/>
      <c r="Y107" s="117"/>
      <c r="Z107" s="117"/>
      <c r="AA107" s="117"/>
      <c r="AB107" s="117"/>
      <c r="AC107" s="117"/>
      <c r="AD107" s="117"/>
      <c r="AE107" s="117"/>
      <c r="AF107" s="117"/>
      <c r="AG107" s="118">
        <f>'SO 104b - Zapravení ploch...'!J32</f>
        <v>0</v>
      </c>
      <c r="AH107" s="10"/>
      <c r="AI107" s="10"/>
      <c r="AJ107" s="10"/>
      <c r="AK107" s="10"/>
      <c r="AL107" s="10"/>
      <c r="AM107" s="10"/>
      <c r="AN107" s="118">
        <f>SUM(AG107,AT107)</f>
        <v>0</v>
      </c>
      <c r="AO107" s="10"/>
      <c r="AP107" s="10"/>
      <c r="AQ107" s="119" t="s">
        <v>86</v>
      </c>
      <c r="AR107" s="64"/>
      <c r="AS107" s="120">
        <v>0</v>
      </c>
      <c r="AT107" s="121">
        <f>ROUND(SUM(AV107:AW107),2)</f>
        <v>0</v>
      </c>
      <c r="AU107" s="122">
        <f>'SO 104b - Zapravení ploch...'!P122</f>
        <v>0</v>
      </c>
      <c r="AV107" s="121">
        <f>'SO 104b - Zapravení ploch...'!J35</f>
        <v>0</v>
      </c>
      <c r="AW107" s="121">
        <f>'SO 104b - Zapravení ploch...'!J36</f>
        <v>0</v>
      </c>
      <c r="AX107" s="121">
        <f>'SO 104b - Zapravení ploch...'!J37</f>
        <v>0</v>
      </c>
      <c r="AY107" s="121">
        <f>'SO 104b - Zapravení ploch...'!J38</f>
        <v>0</v>
      </c>
      <c r="AZ107" s="121">
        <f>'SO 104b - Zapravení ploch...'!F35</f>
        <v>0</v>
      </c>
      <c r="BA107" s="121">
        <f>'SO 104b - Zapravení ploch...'!F36</f>
        <v>0</v>
      </c>
      <c r="BB107" s="121">
        <f>'SO 104b - Zapravení ploch...'!F37</f>
        <v>0</v>
      </c>
      <c r="BC107" s="121">
        <f>'SO 104b - Zapravení ploch...'!F38</f>
        <v>0</v>
      </c>
      <c r="BD107" s="123">
        <f>'SO 104b - Zapravení ploch...'!F39</f>
        <v>0</v>
      </c>
      <c r="BE107" s="4"/>
      <c r="BT107" s="27" t="s">
        <v>82</v>
      </c>
      <c r="BV107" s="27" t="s">
        <v>75</v>
      </c>
      <c r="BW107" s="27" t="s">
        <v>120</v>
      </c>
      <c r="BX107" s="27" t="s">
        <v>93</v>
      </c>
      <c r="CL107" s="27" t="s">
        <v>1</v>
      </c>
    </row>
    <row r="108" s="4" customFormat="1" ht="16.5" customHeight="1">
      <c r="A108" s="116" t="s">
        <v>83</v>
      </c>
      <c r="B108" s="64"/>
      <c r="C108" s="10"/>
      <c r="D108" s="10"/>
      <c r="E108" s="117" t="s">
        <v>121</v>
      </c>
      <c r="F108" s="117"/>
      <c r="G108" s="117"/>
      <c r="H108" s="117"/>
      <c r="I108" s="117"/>
      <c r="J108" s="10"/>
      <c r="K108" s="117" t="s">
        <v>122</v>
      </c>
      <c r="L108" s="117"/>
      <c r="M108" s="117"/>
      <c r="N108" s="117"/>
      <c r="O108" s="117"/>
      <c r="P108" s="117"/>
      <c r="Q108" s="117"/>
      <c r="R108" s="117"/>
      <c r="S108" s="117"/>
      <c r="T108" s="117"/>
      <c r="U108" s="117"/>
      <c r="V108" s="117"/>
      <c r="W108" s="117"/>
      <c r="X108" s="117"/>
      <c r="Y108" s="117"/>
      <c r="Z108" s="117"/>
      <c r="AA108" s="117"/>
      <c r="AB108" s="117"/>
      <c r="AC108" s="117"/>
      <c r="AD108" s="117"/>
      <c r="AE108" s="117"/>
      <c r="AF108" s="117"/>
      <c r="AG108" s="118">
        <f>'SO 105 - Plocha MSKP'!J32</f>
        <v>0</v>
      </c>
      <c r="AH108" s="10"/>
      <c r="AI108" s="10"/>
      <c r="AJ108" s="10"/>
      <c r="AK108" s="10"/>
      <c r="AL108" s="10"/>
      <c r="AM108" s="10"/>
      <c r="AN108" s="118">
        <f>SUM(AG108,AT108)</f>
        <v>0</v>
      </c>
      <c r="AO108" s="10"/>
      <c r="AP108" s="10"/>
      <c r="AQ108" s="119" t="s">
        <v>86</v>
      </c>
      <c r="AR108" s="64"/>
      <c r="AS108" s="120">
        <v>0</v>
      </c>
      <c r="AT108" s="121">
        <f>ROUND(SUM(AV108:AW108),2)</f>
        <v>0</v>
      </c>
      <c r="AU108" s="122">
        <f>'SO 105 - Plocha MSKP'!P124</f>
        <v>0</v>
      </c>
      <c r="AV108" s="121">
        <f>'SO 105 - Plocha MSKP'!J35</f>
        <v>0</v>
      </c>
      <c r="AW108" s="121">
        <f>'SO 105 - Plocha MSKP'!J36</f>
        <v>0</v>
      </c>
      <c r="AX108" s="121">
        <f>'SO 105 - Plocha MSKP'!J37</f>
        <v>0</v>
      </c>
      <c r="AY108" s="121">
        <f>'SO 105 - Plocha MSKP'!J38</f>
        <v>0</v>
      </c>
      <c r="AZ108" s="121">
        <f>'SO 105 - Plocha MSKP'!F35</f>
        <v>0</v>
      </c>
      <c r="BA108" s="121">
        <f>'SO 105 - Plocha MSKP'!F36</f>
        <v>0</v>
      </c>
      <c r="BB108" s="121">
        <f>'SO 105 - Plocha MSKP'!F37</f>
        <v>0</v>
      </c>
      <c r="BC108" s="121">
        <f>'SO 105 - Plocha MSKP'!F38</f>
        <v>0</v>
      </c>
      <c r="BD108" s="123">
        <f>'SO 105 - Plocha MSKP'!F39</f>
        <v>0</v>
      </c>
      <c r="BE108" s="4"/>
      <c r="BT108" s="27" t="s">
        <v>82</v>
      </c>
      <c r="BV108" s="27" t="s">
        <v>75</v>
      </c>
      <c r="BW108" s="27" t="s">
        <v>123</v>
      </c>
      <c r="BX108" s="27" t="s">
        <v>93</v>
      </c>
      <c r="CL108" s="27" t="s">
        <v>1</v>
      </c>
    </row>
    <row r="109" s="4" customFormat="1" ht="23.25" customHeight="1">
      <c r="A109" s="116" t="s">
        <v>83</v>
      </c>
      <c r="B109" s="64"/>
      <c r="C109" s="10"/>
      <c r="D109" s="10"/>
      <c r="E109" s="117" t="s">
        <v>124</v>
      </c>
      <c r="F109" s="117"/>
      <c r="G109" s="117"/>
      <c r="H109" s="117"/>
      <c r="I109" s="117"/>
      <c r="J109" s="10"/>
      <c r="K109" s="117" t="s">
        <v>125</v>
      </c>
      <c r="L109" s="117"/>
      <c r="M109" s="117"/>
      <c r="N109" s="117"/>
      <c r="O109" s="117"/>
      <c r="P109" s="117"/>
      <c r="Q109" s="117"/>
      <c r="R109" s="117"/>
      <c r="S109" s="117"/>
      <c r="T109" s="117"/>
      <c r="U109" s="117"/>
      <c r="V109" s="117"/>
      <c r="W109" s="117"/>
      <c r="X109" s="117"/>
      <c r="Y109" s="117"/>
      <c r="Z109" s="117"/>
      <c r="AA109" s="117"/>
      <c r="AB109" s="117"/>
      <c r="AC109" s="117"/>
      <c r="AD109" s="117"/>
      <c r="AE109" s="117"/>
      <c r="AF109" s="117"/>
      <c r="AG109" s="118">
        <f>'SO 106 - Napojení objektu...'!J32</f>
        <v>0</v>
      </c>
      <c r="AH109" s="10"/>
      <c r="AI109" s="10"/>
      <c r="AJ109" s="10"/>
      <c r="AK109" s="10"/>
      <c r="AL109" s="10"/>
      <c r="AM109" s="10"/>
      <c r="AN109" s="118">
        <f>SUM(AG109,AT109)</f>
        <v>0</v>
      </c>
      <c r="AO109" s="10"/>
      <c r="AP109" s="10"/>
      <c r="AQ109" s="119" t="s">
        <v>86</v>
      </c>
      <c r="AR109" s="64"/>
      <c r="AS109" s="120">
        <v>0</v>
      </c>
      <c r="AT109" s="121">
        <f>ROUND(SUM(AV109:AW109),2)</f>
        <v>0</v>
      </c>
      <c r="AU109" s="122">
        <f>'SO 106 - Napojení objektu...'!P131</f>
        <v>0</v>
      </c>
      <c r="AV109" s="121">
        <f>'SO 106 - Napojení objektu...'!J35</f>
        <v>0</v>
      </c>
      <c r="AW109" s="121">
        <f>'SO 106 - Napojení objektu...'!J36</f>
        <v>0</v>
      </c>
      <c r="AX109" s="121">
        <f>'SO 106 - Napojení objektu...'!J37</f>
        <v>0</v>
      </c>
      <c r="AY109" s="121">
        <f>'SO 106 - Napojení objektu...'!J38</f>
        <v>0</v>
      </c>
      <c r="AZ109" s="121">
        <f>'SO 106 - Napojení objektu...'!F35</f>
        <v>0</v>
      </c>
      <c r="BA109" s="121">
        <f>'SO 106 - Napojení objektu...'!F36</f>
        <v>0</v>
      </c>
      <c r="BB109" s="121">
        <f>'SO 106 - Napojení objektu...'!F37</f>
        <v>0</v>
      </c>
      <c r="BC109" s="121">
        <f>'SO 106 - Napojení objektu...'!F38</f>
        <v>0</v>
      </c>
      <c r="BD109" s="123">
        <f>'SO 106 - Napojení objektu...'!F39</f>
        <v>0</v>
      </c>
      <c r="BE109" s="4"/>
      <c r="BT109" s="27" t="s">
        <v>82</v>
      </c>
      <c r="BV109" s="27" t="s">
        <v>75</v>
      </c>
      <c r="BW109" s="27" t="s">
        <v>126</v>
      </c>
      <c r="BX109" s="27" t="s">
        <v>93</v>
      </c>
      <c r="CL109" s="27" t="s">
        <v>1</v>
      </c>
    </row>
    <row r="110" s="4" customFormat="1" ht="23.25" customHeight="1">
      <c r="A110" s="116" t="s">
        <v>83</v>
      </c>
      <c r="B110" s="64"/>
      <c r="C110" s="10"/>
      <c r="D110" s="10"/>
      <c r="E110" s="117" t="s">
        <v>127</v>
      </c>
      <c r="F110" s="117"/>
      <c r="G110" s="117"/>
      <c r="H110" s="117"/>
      <c r="I110" s="117"/>
      <c r="J110" s="10"/>
      <c r="K110" s="117" t="s">
        <v>128</v>
      </c>
      <c r="L110" s="117"/>
      <c r="M110" s="117"/>
      <c r="N110" s="117"/>
      <c r="O110" s="117"/>
      <c r="P110" s="117"/>
      <c r="Q110" s="117"/>
      <c r="R110" s="117"/>
      <c r="S110" s="117"/>
      <c r="T110" s="117"/>
      <c r="U110" s="117"/>
      <c r="V110" s="117"/>
      <c r="W110" s="117"/>
      <c r="X110" s="117"/>
      <c r="Y110" s="117"/>
      <c r="Z110" s="117"/>
      <c r="AA110" s="117"/>
      <c r="AB110" s="117"/>
      <c r="AC110" s="117"/>
      <c r="AD110" s="117"/>
      <c r="AE110" s="117"/>
      <c r="AF110" s="117"/>
      <c r="AG110" s="118">
        <f>'SO 106.1 - Sjezd, chodník...'!J32</f>
        <v>0</v>
      </c>
      <c r="AH110" s="10"/>
      <c r="AI110" s="10"/>
      <c r="AJ110" s="10"/>
      <c r="AK110" s="10"/>
      <c r="AL110" s="10"/>
      <c r="AM110" s="10"/>
      <c r="AN110" s="118">
        <f>SUM(AG110,AT110)</f>
        <v>0</v>
      </c>
      <c r="AO110" s="10"/>
      <c r="AP110" s="10"/>
      <c r="AQ110" s="119" t="s">
        <v>86</v>
      </c>
      <c r="AR110" s="64"/>
      <c r="AS110" s="120">
        <v>0</v>
      </c>
      <c r="AT110" s="121">
        <f>ROUND(SUM(AV110:AW110),2)</f>
        <v>0</v>
      </c>
      <c r="AU110" s="122">
        <f>'SO 106.1 - Sjezd, chodník...'!P124</f>
        <v>0</v>
      </c>
      <c r="AV110" s="121">
        <f>'SO 106.1 - Sjezd, chodník...'!J35</f>
        <v>0</v>
      </c>
      <c r="AW110" s="121">
        <f>'SO 106.1 - Sjezd, chodník...'!J36</f>
        <v>0</v>
      </c>
      <c r="AX110" s="121">
        <f>'SO 106.1 - Sjezd, chodník...'!J37</f>
        <v>0</v>
      </c>
      <c r="AY110" s="121">
        <f>'SO 106.1 - Sjezd, chodník...'!J38</f>
        <v>0</v>
      </c>
      <c r="AZ110" s="121">
        <f>'SO 106.1 - Sjezd, chodník...'!F35</f>
        <v>0</v>
      </c>
      <c r="BA110" s="121">
        <f>'SO 106.1 - Sjezd, chodník...'!F36</f>
        <v>0</v>
      </c>
      <c r="BB110" s="121">
        <f>'SO 106.1 - Sjezd, chodník...'!F37</f>
        <v>0</v>
      </c>
      <c r="BC110" s="121">
        <f>'SO 106.1 - Sjezd, chodník...'!F38</f>
        <v>0</v>
      </c>
      <c r="BD110" s="123">
        <f>'SO 106.1 - Sjezd, chodník...'!F39</f>
        <v>0</v>
      </c>
      <c r="BE110" s="4"/>
      <c r="BT110" s="27" t="s">
        <v>82</v>
      </c>
      <c r="BV110" s="27" t="s">
        <v>75</v>
      </c>
      <c r="BW110" s="27" t="s">
        <v>129</v>
      </c>
      <c r="BX110" s="27" t="s">
        <v>93</v>
      </c>
      <c r="CL110" s="27" t="s">
        <v>1</v>
      </c>
    </row>
    <row r="111" s="4" customFormat="1" ht="16.5" customHeight="1">
      <c r="A111" s="116" t="s">
        <v>83</v>
      </c>
      <c r="B111" s="64"/>
      <c r="C111" s="10"/>
      <c r="D111" s="10"/>
      <c r="E111" s="117" t="s">
        <v>130</v>
      </c>
      <c r="F111" s="117"/>
      <c r="G111" s="117"/>
      <c r="H111" s="117"/>
      <c r="I111" s="117"/>
      <c r="J111" s="10"/>
      <c r="K111" s="117" t="s">
        <v>131</v>
      </c>
      <c r="L111" s="117"/>
      <c r="M111" s="117"/>
      <c r="N111" s="117"/>
      <c r="O111" s="117"/>
      <c r="P111" s="117"/>
      <c r="Q111" s="117"/>
      <c r="R111" s="117"/>
      <c r="S111" s="117"/>
      <c r="T111" s="117"/>
      <c r="U111" s="117"/>
      <c r="V111" s="117"/>
      <c r="W111" s="117"/>
      <c r="X111" s="117"/>
      <c r="Y111" s="117"/>
      <c r="Z111" s="117"/>
      <c r="AA111" s="117"/>
      <c r="AB111" s="117"/>
      <c r="AC111" s="117"/>
      <c r="AD111" s="117"/>
      <c r="AE111" s="117"/>
      <c r="AF111" s="117"/>
      <c r="AG111" s="118">
        <f>'SO 110 - Úprava vnitrareá...'!J32</f>
        <v>0</v>
      </c>
      <c r="AH111" s="10"/>
      <c r="AI111" s="10"/>
      <c r="AJ111" s="10"/>
      <c r="AK111" s="10"/>
      <c r="AL111" s="10"/>
      <c r="AM111" s="10"/>
      <c r="AN111" s="118">
        <f>SUM(AG111,AT111)</f>
        <v>0</v>
      </c>
      <c r="AO111" s="10"/>
      <c r="AP111" s="10"/>
      <c r="AQ111" s="119" t="s">
        <v>86</v>
      </c>
      <c r="AR111" s="64"/>
      <c r="AS111" s="120">
        <v>0</v>
      </c>
      <c r="AT111" s="121">
        <f>ROUND(SUM(AV111:AW111),2)</f>
        <v>0</v>
      </c>
      <c r="AU111" s="122">
        <f>'SO 110 - Úprava vnitrareá...'!P123</f>
        <v>0</v>
      </c>
      <c r="AV111" s="121">
        <f>'SO 110 - Úprava vnitrareá...'!J35</f>
        <v>0</v>
      </c>
      <c r="AW111" s="121">
        <f>'SO 110 - Úprava vnitrareá...'!J36</f>
        <v>0</v>
      </c>
      <c r="AX111" s="121">
        <f>'SO 110 - Úprava vnitrareá...'!J37</f>
        <v>0</v>
      </c>
      <c r="AY111" s="121">
        <f>'SO 110 - Úprava vnitrareá...'!J38</f>
        <v>0</v>
      </c>
      <c r="AZ111" s="121">
        <f>'SO 110 - Úprava vnitrareá...'!F35</f>
        <v>0</v>
      </c>
      <c r="BA111" s="121">
        <f>'SO 110 - Úprava vnitrareá...'!F36</f>
        <v>0</v>
      </c>
      <c r="BB111" s="121">
        <f>'SO 110 - Úprava vnitrareá...'!F37</f>
        <v>0</v>
      </c>
      <c r="BC111" s="121">
        <f>'SO 110 - Úprava vnitrareá...'!F38</f>
        <v>0</v>
      </c>
      <c r="BD111" s="123">
        <f>'SO 110 - Úprava vnitrareá...'!F39</f>
        <v>0</v>
      </c>
      <c r="BE111" s="4"/>
      <c r="BT111" s="27" t="s">
        <v>82</v>
      </c>
      <c r="BV111" s="27" t="s">
        <v>75</v>
      </c>
      <c r="BW111" s="27" t="s">
        <v>132</v>
      </c>
      <c r="BX111" s="27" t="s">
        <v>93</v>
      </c>
      <c r="CL111" s="27" t="s">
        <v>1</v>
      </c>
    </row>
    <row r="112" s="4" customFormat="1" ht="23.25" customHeight="1">
      <c r="A112" s="116" t="s">
        <v>83</v>
      </c>
      <c r="B112" s="64"/>
      <c r="C112" s="10"/>
      <c r="D112" s="10"/>
      <c r="E112" s="117" t="s">
        <v>133</v>
      </c>
      <c r="F112" s="117"/>
      <c r="G112" s="117"/>
      <c r="H112" s="117"/>
      <c r="I112" s="117"/>
      <c r="J112" s="10"/>
      <c r="K112" s="117" t="s">
        <v>134</v>
      </c>
      <c r="L112" s="117"/>
      <c r="M112" s="117"/>
      <c r="N112" s="117"/>
      <c r="O112" s="117"/>
      <c r="P112" s="117"/>
      <c r="Q112" s="117"/>
      <c r="R112" s="117"/>
      <c r="S112" s="117"/>
      <c r="T112" s="117"/>
      <c r="U112" s="117"/>
      <c r="V112" s="117"/>
      <c r="W112" s="117"/>
      <c r="X112" s="117"/>
      <c r="Y112" s="117"/>
      <c r="Z112" s="117"/>
      <c r="AA112" s="117"/>
      <c r="AB112" s="117"/>
      <c r="AC112" s="117"/>
      <c r="AD112" s="117"/>
      <c r="AE112" s="117"/>
      <c r="AF112" s="117"/>
      <c r="AG112" s="118">
        <f>'SO 191 - Trvalé dopravní ...'!J32</f>
        <v>0</v>
      </c>
      <c r="AH112" s="10"/>
      <c r="AI112" s="10"/>
      <c r="AJ112" s="10"/>
      <c r="AK112" s="10"/>
      <c r="AL112" s="10"/>
      <c r="AM112" s="10"/>
      <c r="AN112" s="118">
        <f>SUM(AG112,AT112)</f>
        <v>0</v>
      </c>
      <c r="AO112" s="10"/>
      <c r="AP112" s="10"/>
      <c r="AQ112" s="119" t="s">
        <v>86</v>
      </c>
      <c r="AR112" s="64"/>
      <c r="AS112" s="120">
        <v>0</v>
      </c>
      <c r="AT112" s="121">
        <f>ROUND(SUM(AV112:AW112),2)</f>
        <v>0</v>
      </c>
      <c r="AU112" s="122">
        <f>'SO 191 - Trvalé dopravní ...'!P120</f>
        <v>0</v>
      </c>
      <c r="AV112" s="121">
        <f>'SO 191 - Trvalé dopravní ...'!J35</f>
        <v>0</v>
      </c>
      <c r="AW112" s="121">
        <f>'SO 191 - Trvalé dopravní ...'!J36</f>
        <v>0</v>
      </c>
      <c r="AX112" s="121">
        <f>'SO 191 - Trvalé dopravní ...'!J37</f>
        <v>0</v>
      </c>
      <c r="AY112" s="121">
        <f>'SO 191 - Trvalé dopravní ...'!J38</f>
        <v>0</v>
      </c>
      <c r="AZ112" s="121">
        <f>'SO 191 - Trvalé dopravní ...'!F35</f>
        <v>0</v>
      </c>
      <c r="BA112" s="121">
        <f>'SO 191 - Trvalé dopravní ...'!F36</f>
        <v>0</v>
      </c>
      <c r="BB112" s="121">
        <f>'SO 191 - Trvalé dopravní ...'!F37</f>
        <v>0</v>
      </c>
      <c r="BC112" s="121">
        <f>'SO 191 - Trvalé dopravní ...'!F38</f>
        <v>0</v>
      </c>
      <c r="BD112" s="123">
        <f>'SO 191 - Trvalé dopravní ...'!F39</f>
        <v>0</v>
      </c>
      <c r="BE112" s="4"/>
      <c r="BT112" s="27" t="s">
        <v>82</v>
      </c>
      <c r="BV112" s="27" t="s">
        <v>75</v>
      </c>
      <c r="BW112" s="27" t="s">
        <v>135</v>
      </c>
      <c r="BX112" s="27" t="s">
        <v>93</v>
      </c>
      <c r="CL112" s="27" t="s">
        <v>1</v>
      </c>
    </row>
    <row r="113" s="4" customFormat="1" ht="23.25" customHeight="1">
      <c r="A113" s="116" t="s">
        <v>83</v>
      </c>
      <c r="B113" s="64"/>
      <c r="C113" s="10"/>
      <c r="D113" s="10"/>
      <c r="E113" s="117" t="s">
        <v>136</v>
      </c>
      <c r="F113" s="117"/>
      <c r="G113" s="117"/>
      <c r="H113" s="117"/>
      <c r="I113" s="117"/>
      <c r="J113" s="10"/>
      <c r="K113" s="117" t="s">
        <v>137</v>
      </c>
      <c r="L113" s="117"/>
      <c r="M113" s="117"/>
      <c r="N113" s="117"/>
      <c r="O113" s="117"/>
      <c r="P113" s="117"/>
      <c r="Q113" s="117"/>
      <c r="R113" s="117"/>
      <c r="S113" s="117"/>
      <c r="T113" s="117"/>
      <c r="U113" s="117"/>
      <c r="V113" s="117"/>
      <c r="W113" s="117"/>
      <c r="X113" s="117"/>
      <c r="Y113" s="117"/>
      <c r="Z113" s="117"/>
      <c r="AA113" s="117"/>
      <c r="AB113" s="117"/>
      <c r="AC113" s="117"/>
      <c r="AD113" s="117"/>
      <c r="AE113" s="117"/>
      <c r="AF113" s="117"/>
      <c r="AG113" s="118">
        <f>'SO 192 - Přechodné doprav...'!J32</f>
        <v>0</v>
      </c>
      <c r="AH113" s="10"/>
      <c r="AI113" s="10"/>
      <c r="AJ113" s="10"/>
      <c r="AK113" s="10"/>
      <c r="AL113" s="10"/>
      <c r="AM113" s="10"/>
      <c r="AN113" s="118">
        <f>SUM(AG113,AT113)</f>
        <v>0</v>
      </c>
      <c r="AO113" s="10"/>
      <c r="AP113" s="10"/>
      <c r="AQ113" s="119" t="s">
        <v>86</v>
      </c>
      <c r="AR113" s="64"/>
      <c r="AS113" s="120">
        <v>0</v>
      </c>
      <c r="AT113" s="121">
        <f>ROUND(SUM(AV113:AW113),2)</f>
        <v>0</v>
      </c>
      <c r="AU113" s="122">
        <f>'SO 192 - Přechodné doprav...'!P120</f>
        <v>0</v>
      </c>
      <c r="AV113" s="121">
        <f>'SO 192 - Přechodné doprav...'!J35</f>
        <v>0</v>
      </c>
      <c r="AW113" s="121">
        <f>'SO 192 - Přechodné doprav...'!J36</f>
        <v>0</v>
      </c>
      <c r="AX113" s="121">
        <f>'SO 192 - Přechodné doprav...'!J37</f>
        <v>0</v>
      </c>
      <c r="AY113" s="121">
        <f>'SO 192 - Přechodné doprav...'!J38</f>
        <v>0</v>
      </c>
      <c r="AZ113" s="121">
        <f>'SO 192 - Přechodné doprav...'!F35</f>
        <v>0</v>
      </c>
      <c r="BA113" s="121">
        <f>'SO 192 - Přechodné doprav...'!F36</f>
        <v>0</v>
      </c>
      <c r="BB113" s="121">
        <f>'SO 192 - Přechodné doprav...'!F37</f>
        <v>0</v>
      </c>
      <c r="BC113" s="121">
        <f>'SO 192 - Přechodné doprav...'!F38</f>
        <v>0</v>
      </c>
      <c r="BD113" s="123">
        <f>'SO 192 - Přechodné doprav...'!F39</f>
        <v>0</v>
      </c>
      <c r="BE113" s="4"/>
      <c r="BT113" s="27" t="s">
        <v>82</v>
      </c>
      <c r="BV113" s="27" t="s">
        <v>75</v>
      </c>
      <c r="BW113" s="27" t="s">
        <v>138</v>
      </c>
      <c r="BX113" s="27" t="s">
        <v>93</v>
      </c>
      <c r="CL113" s="27" t="s">
        <v>1</v>
      </c>
    </row>
    <row r="114" s="7" customFormat="1" ht="16.5" customHeight="1">
      <c r="A114" s="7"/>
      <c r="B114" s="104"/>
      <c r="C114" s="105"/>
      <c r="D114" s="106" t="s">
        <v>139</v>
      </c>
      <c r="E114" s="106"/>
      <c r="F114" s="106"/>
      <c r="G114" s="106"/>
      <c r="H114" s="106"/>
      <c r="I114" s="107"/>
      <c r="J114" s="106" t="s">
        <v>140</v>
      </c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  <c r="Z114" s="106"/>
      <c r="AA114" s="106"/>
      <c r="AB114" s="106"/>
      <c r="AC114" s="106"/>
      <c r="AD114" s="106"/>
      <c r="AE114" s="106"/>
      <c r="AF114" s="106"/>
      <c r="AG114" s="108">
        <f>ROUND(SUM(AG115:AG123),2)</f>
        <v>0</v>
      </c>
      <c r="AH114" s="107"/>
      <c r="AI114" s="107"/>
      <c r="AJ114" s="107"/>
      <c r="AK114" s="107"/>
      <c r="AL114" s="107"/>
      <c r="AM114" s="107"/>
      <c r="AN114" s="109">
        <f>SUM(AG114,AT114)</f>
        <v>0</v>
      </c>
      <c r="AO114" s="107"/>
      <c r="AP114" s="107"/>
      <c r="AQ114" s="110" t="s">
        <v>79</v>
      </c>
      <c r="AR114" s="104"/>
      <c r="AS114" s="111">
        <f>ROUND(SUM(AS115:AS123),2)</f>
        <v>0</v>
      </c>
      <c r="AT114" s="112">
        <f>ROUND(SUM(AV114:AW114),2)</f>
        <v>0</v>
      </c>
      <c r="AU114" s="113">
        <f>ROUND(SUM(AU115:AU123),5)</f>
        <v>0</v>
      </c>
      <c r="AV114" s="112">
        <f>ROUND(AZ114*L29,2)</f>
        <v>0</v>
      </c>
      <c r="AW114" s="112">
        <f>ROUND(BA114*L30,2)</f>
        <v>0</v>
      </c>
      <c r="AX114" s="112">
        <f>ROUND(BB114*L29,2)</f>
        <v>0</v>
      </c>
      <c r="AY114" s="112">
        <f>ROUND(BC114*L30,2)</f>
        <v>0</v>
      </c>
      <c r="AZ114" s="112">
        <f>ROUND(SUM(AZ115:AZ123),2)</f>
        <v>0</v>
      </c>
      <c r="BA114" s="112">
        <f>ROUND(SUM(BA115:BA123),2)</f>
        <v>0</v>
      </c>
      <c r="BB114" s="112">
        <f>ROUND(SUM(BB115:BB123),2)</f>
        <v>0</v>
      </c>
      <c r="BC114" s="112">
        <f>ROUND(SUM(BC115:BC123),2)</f>
        <v>0</v>
      </c>
      <c r="BD114" s="114">
        <f>ROUND(SUM(BD115:BD123),2)</f>
        <v>0</v>
      </c>
      <c r="BE114" s="7"/>
      <c r="BS114" s="115" t="s">
        <v>72</v>
      </c>
      <c r="BT114" s="115" t="s">
        <v>80</v>
      </c>
      <c r="BU114" s="115" t="s">
        <v>74</v>
      </c>
      <c r="BV114" s="115" t="s">
        <v>75</v>
      </c>
      <c r="BW114" s="115" t="s">
        <v>141</v>
      </c>
      <c r="BX114" s="115" t="s">
        <v>4</v>
      </c>
      <c r="CL114" s="115" t="s">
        <v>1</v>
      </c>
      <c r="CM114" s="115" t="s">
        <v>82</v>
      </c>
    </row>
    <row r="115" s="4" customFormat="1" ht="16.5" customHeight="1">
      <c r="A115" s="116" t="s">
        <v>83</v>
      </c>
      <c r="B115" s="64"/>
      <c r="C115" s="10"/>
      <c r="D115" s="10"/>
      <c r="E115" s="117" t="s">
        <v>142</v>
      </c>
      <c r="F115" s="117"/>
      <c r="G115" s="117"/>
      <c r="H115" s="117"/>
      <c r="I115" s="117"/>
      <c r="J115" s="10"/>
      <c r="K115" s="117" t="s">
        <v>143</v>
      </c>
      <c r="L115" s="117"/>
      <c r="M115" s="117"/>
      <c r="N115" s="117"/>
      <c r="O115" s="117"/>
      <c r="P115" s="117"/>
      <c r="Q115" s="117"/>
      <c r="R115" s="117"/>
      <c r="S115" s="117"/>
      <c r="T115" s="117"/>
      <c r="U115" s="117"/>
      <c r="V115" s="117"/>
      <c r="W115" s="117"/>
      <c r="X115" s="117"/>
      <c r="Y115" s="117"/>
      <c r="Z115" s="117"/>
      <c r="AA115" s="117"/>
      <c r="AB115" s="117"/>
      <c r="AC115" s="117"/>
      <c r="AD115" s="117"/>
      <c r="AE115" s="117"/>
      <c r="AF115" s="117"/>
      <c r="AG115" s="118">
        <f>'SO 202 - Gabiony'!J32</f>
        <v>0</v>
      </c>
      <c r="AH115" s="10"/>
      <c r="AI115" s="10"/>
      <c r="AJ115" s="10"/>
      <c r="AK115" s="10"/>
      <c r="AL115" s="10"/>
      <c r="AM115" s="10"/>
      <c r="AN115" s="118">
        <f>SUM(AG115,AT115)</f>
        <v>0</v>
      </c>
      <c r="AO115" s="10"/>
      <c r="AP115" s="10"/>
      <c r="AQ115" s="119" t="s">
        <v>86</v>
      </c>
      <c r="AR115" s="64"/>
      <c r="AS115" s="120">
        <v>0</v>
      </c>
      <c r="AT115" s="121">
        <f>ROUND(SUM(AV115:AW115),2)</f>
        <v>0</v>
      </c>
      <c r="AU115" s="122">
        <f>'SO 202 - Gabiony'!P127</f>
        <v>0</v>
      </c>
      <c r="AV115" s="121">
        <f>'SO 202 - Gabiony'!J35</f>
        <v>0</v>
      </c>
      <c r="AW115" s="121">
        <f>'SO 202 - Gabiony'!J36</f>
        <v>0</v>
      </c>
      <c r="AX115" s="121">
        <f>'SO 202 - Gabiony'!J37</f>
        <v>0</v>
      </c>
      <c r="AY115" s="121">
        <f>'SO 202 - Gabiony'!J38</f>
        <v>0</v>
      </c>
      <c r="AZ115" s="121">
        <f>'SO 202 - Gabiony'!F35</f>
        <v>0</v>
      </c>
      <c r="BA115" s="121">
        <f>'SO 202 - Gabiony'!F36</f>
        <v>0</v>
      </c>
      <c r="BB115" s="121">
        <f>'SO 202 - Gabiony'!F37</f>
        <v>0</v>
      </c>
      <c r="BC115" s="121">
        <f>'SO 202 - Gabiony'!F38</f>
        <v>0</v>
      </c>
      <c r="BD115" s="123">
        <f>'SO 202 - Gabiony'!F39</f>
        <v>0</v>
      </c>
      <c r="BE115" s="4"/>
      <c r="BT115" s="27" t="s">
        <v>82</v>
      </c>
      <c r="BV115" s="27" t="s">
        <v>75</v>
      </c>
      <c r="BW115" s="27" t="s">
        <v>144</v>
      </c>
      <c r="BX115" s="27" t="s">
        <v>141</v>
      </c>
      <c r="CL115" s="27" t="s">
        <v>1</v>
      </c>
    </row>
    <row r="116" s="4" customFormat="1" ht="23.25" customHeight="1">
      <c r="A116" s="116" t="s">
        <v>83</v>
      </c>
      <c r="B116" s="64"/>
      <c r="C116" s="10"/>
      <c r="D116" s="10"/>
      <c r="E116" s="117" t="s">
        <v>145</v>
      </c>
      <c r="F116" s="117"/>
      <c r="G116" s="117"/>
      <c r="H116" s="117"/>
      <c r="I116" s="117"/>
      <c r="J116" s="10"/>
      <c r="K116" s="117" t="s">
        <v>146</v>
      </c>
      <c r="L116" s="117"/>
      <c r="M116" s="117"/>
      <c r="N116" s="117"/>
      <c r="O116" s="117"/>
      <c r="P116" s="117"/>
      <c r="Q116" s="117"/>
      <c r="R116" s="117"/>
      <c r="S116" s="117"/>
      <c r="T116" s="117"/>
      <c r="U116" s="117"/>
      <c r="V116" s="117"/>
      <c r="W116" s="117"/>
      <c r="X116" s="117"/>
      <c r="Y116" s="117"/>
      <c r="Z116" s="117"/>
      <c r="AA116" s="117"/>
      <c r="AB116" s="117"/>
      <c r="AC116" s="117"/>
      <c r="AD116" s="117"/>
      <c r="AE116" s="117"/>
      <c r="AF116" s="117"/>
      <c r="AG116" s="118">
        <f>'SO 203.2 - Zeď lanovka'!J32</f>
        <v>0</v>
      </c>
      <c r="AH116" s="10"/>
      <c r="AI116" s="10"/>
      <c r="AJ116" s="10"/>
      <c r="AK116" s="10"/>
      <c r="AL116" s="10"/>
      <c r="AM116" s="10"/>
      <c r="AN116" s="118">
        <f>SUM(AG116,AT116)</f>
        <v>0</v>
      </c>
      <c r="AO116" s="10"/>
      <c r="AP116" s="10"/>
      <c r="AQ116" s="119" t="s">
        <v>86</v>
      </c>
      <c r="AR116" s="64"/>
      <c r="AS116" s="120">
        <v>0</v>
      </c>
      <c r="AT116" s="121">
        <f>ROUND(SUM(AV116:AW116),2)</f>
        <v>0</v>
      </c>
      <c r="AU116" s="122">
        <f>'SO 203.2 - Zeď lanovka'!P126</f>
        <v>0</v>
      </c>
      <c r="AV116" s="121">
        <f>'SO 203.2 - Zeď lanovka'!J35</f>
        <v>0</v>
      </c>
      <c r="AW116" s="121">
        <f>'SO 203.2 - Zeď lanovka'!J36</f>
        <v>0</v>
      </c>
      <c r="AX116" s="121">
        <f>'SO 203.2 - Zeď lanovka'!J37</f>
        <v>0</v>
      </c>
      <c r="AY116" s="121">
        <f>'SO 203.2 - Zeď lanovka'!J38</f>
        <v>0</v>
      </c>
      <c r="AZ116" s="121">
        <f>'SO 203.2 - Zeď lanovka'!F35</f>
        <v>0</v>
      </c>
      <c r="BA116" s="121">
        <f>'SO 203.2 - Zeď lanovka'!F36</f>
        <v>0</v>
      </c>
      <c r="BB116" s="121">
        <f>'SO 203.2 - Zeď lanovka'!F37</f>
        <v>0</v>
      </c>
      <c r="BC116" s="121">
        <f>'SO 203.2 - Zeď lanovka'!F38</f>
        <v>0</v>
      </c>
      <c r="BD116" s="123">
        <f>'SO 203.2 - Zeď lanovka'!F39</f>
        <v>0</v>
      </c>
      <c r="BE116" s="4"/>
      <c r="BT116" s="27" t="s">
        <v>82</v>
      </c>
      <c r="BV116" s="27" t="s">
        <v>75</v>
      </c>
      <c r="BW116" s="27" t="s">
        <v>147</v>
      </c>
      <c r="BX116" s="27" t="s">
        <v>141</v>
      </c>
      <c r="CL116" s="27" t="s">
        <v>1</v>
      </c>
    </row>
    <row r="117" s="4" customFormat="1" ht="16.5" customHeight="1">
      <c r="A117" s="116" t="s">
        <v>83</v>
      </c>
      <c r="B117" s="64"/>
      <c r="C117" s="10"/>
      <c r="D117" s="10"/>
      <c r="E117" s="117" t="s">
        <v>148</v>
      </c>
      <c r="F117" s="117"/>
      <c r="G117" s="117"/>
      <c r="H117" s="117"/>
      <c r="I117" s="117"/>
      <c r="J117" s="10"/>
      <c r="K117" s="117" t="s">
        <v>149</v>
      </c>
      <c r="L117" s="117"/>
      <c r="M117" s="117"/>
      <c r="N117" s="117"/>
      <c r="O117" s="117"/>
      <c r="P117" s="117"/>
      <c r="Q117" s="117"/>
      <c r="R117" s="117"/>
      <c r="S117" s="117"/>
      <c r="T117" s="117"/>
      <c r="U117" s="117"/>
      <c r="V117" s="117"/>
      <c r="W117" s="117"/>
      <c r="X117" s="117"/>
      <c r="Y117" s="117"/>
      <c r="Z117" s="117"/>
      <c r="AA117" s="117"/>
      <c r="AB117" s="117"/>
      <c r="AC117" s="117"/>
      <c r="AD117" s="117"/>
      <c r="AE117" s="117"/>
      <c r="AF117" s="117"/>
      <c r="AG117" s="118">
        <f>'SO 204 - Zeď hlavní'!J32</f>
        <v>0</v>
      </c>
      <c r="AH117" s="10"/>
      <c r="AI117" s="10"/>
      <c r="AJ117" s="10"/>
      <c r="AK117" s="10"/>
      <c r="AL117" s="10"/>
      <c r="AM117" s="10"/>
      <c r="AN117" s="118">
        <f>SUM(AG117,AT117)</f>
        <v>0</v>
      </c>
      <c r="AO117" s="10"/>
      <c r="AP117" s="10"/>
      <c r="AQ117" s="119" t="s">
        <v>86</v>
      </c>
      <c r="AR117" s="64"/>
      <c r="AS117" s="120">
        <v>0</v>
      </c>
      <c r="AT117" s="121">
        <f>ROUND(SUM(AV117:AW117),2)</f>
        <v>0</v>
      </c>
      <c r="AU117" s="122">
        <f>'SO 204 - Zeď hlavní'!P133</f>
        <v>0</v>
      </c>
      <c r="AV117" s="121">
        <f>'SO 204 - Zeď hlavní'!J35</f>
        <v>0</v>
      </c>
      <c r="AW117" s="121">
        <f>'SO 204 - Zeď hlavní'!J36</f>
        <v>0</v>
      </c>
      <c r="AX117" s="121">
        <f>'SO 204 - Zeď hlavní'!J37</f>
        <v>0</v>
      </c>
      <c r="AY117" s="121">
        <f>'SO 204 - Zeď hlavní'!J38</f>
        <v>0</v>
      </c>
      <c r="AZ117" s="121">
        <f>'SO 204 - Zeď hlavní'!F35</f>
        <v>0</v>
      </c>
      <c r="BA117" s="121">
        <f>'SO 204 - Zeď hlavní'!F36</f>
        <v>0</v>
      </c>
      <c r="BB117" s="121">
        <f>'SO 204 - Zeď hlavní'!F37</f>
        <v>0</v>
      </c>
      <c r="BC117" s="121">
        <f>'SO 204 - Zeď hlavní'!F38</f>
        <v>0</v>
      </c>
      <c r="BD117" s="123">
        <f>'SO 204 - Zeď hlavní'!F39</f>
        <v>0</v>
      </c>
      <c r="BE117" s="4"/>
      <c r="BT117" s="27" t="s">
        <v>82</v>
      </c>
      <c r="BV117" s="27" t="s">
        <v>75</v>
      </c>
      <c r="BW117" s="27" t="s">
        <v>150</v>
      </c>
      <c r="BX117" s="27" t="s">
        <v>141</v>
      </c>
      <c r="CL117" s="27" t="s">
        <v>1</v>
      </c>
    </row>
    <row r="118" s="4" customFormat="1" ht="16.5" customHeight="1">
      <c r="A118" s="116" t="s">
        <v>83</v>
      </c>
      <c r="B118" s="64"/>
      <c r="C118" s="10"/>
      <c r="D118" s="10"/>
      <c r="E118" s="117" t="s">
        <v>151</v>
      </c>
      <c r="F118" s="117"/>
      <c r="G118" s="117"/>
      <c r="H118" s="117"/>
      <c r="I118" s="117"/>
      <c r="J118" s="10"/>
      <c r="K118" s="117" t="s">
        <v>152</v>
      </c>
      <c r="L118" s="117"/>
      <c r="M118" s="117"/>
      <c r="N118" s="117"/>
      <c r="O118" s="117"/>
      <c r="P118" s="117"/>
      <c r="Q118" s="117"/>
      <c r="R118" s="117"/>
      <c r="S118" s="117"/>
      <c r="T118" s="117"/>
      <c r="U118" s="117"/>
      <c r="V118" s="117"/>
      <c r="W118" s="117"/>
      <c r="X118" s="117"/>
      <c r="Y118" s="117"/>
      <c r="Z118" s="117"/>
      <c r="AA118" s="117"/>
      <c r="AB118" s="117"/>
      <c r="AC118" s="117"/>
      <c r="AD118" s="117"/>
      <c r="AE118" s="117"/>
      <c r="AF118" s="117"/>
      <c r="AG118" s="118">
        <f>'SO 205 - Schody u mostu'!J32</f>
        <v>0</v>
      </c>
      <c r="AH118" s="10"/>
      <c r="AI118" s="10"/>
      <c r="AJ118" s="10"/>
      <c r="AK118" s="10"/>
      <c r="AL118" s="10"/>
      <c r="AM118" s="10"/>
      <c r="AN118" s="118">
        <f>SUM(AG118,AT118)</f>
        <v>0</v>
      </c>
      <c r="AO118" s="10"/>
      <c r="AP118" s="10"/>
      <c r="AQ118" s="119" t="s">
        <v>86</v>
      </c>
      <c r="AR118" s="64"/>
      <c r="AS118" s="120">
        <v>0</v>
      </c>
      <c r="AT118" s="121">
        <f>ROUND(SUM(AV118:AW118),2)</f>
        <v>0</v>
      </c>
      <c r="AU118" s="122">
        <f>'SO 205 - Schody u mostu'!P134</f>
        <v>0</v>
      </c>
      <c r="AV118" s="121">
        <f>'SO 205 - Schody u mostu'!J35</f>
        <v>0</v>
      </c>
      <c r="AW118" s="121">
        <f>'SO 205 - Schody u mostu'!J36</f>
        <v>0</v>
      </c>
      <c r="AX118" s="121">
        <f>'SO 205 - Schody u mostu'!J37</f>
        <v>0</v>
      </c>
      <c r="AY118" s="121">
        <f>'SO 205 - Schody u mostu'!J38</f>
        <v>0</v>
      </c>
      <c r="AZ118" s="121">
        <f>'SO 205 - Schody u mostu'!F35</f>
        <v>0</v>
      </c>
      <c r="BA118" s="121">
        <f>'SO 205 - Schody u mostu'!F36</f>
        <v>0</v>
      </c>
      <c r="BB118" s="121">
        <f>'SO 205 - Schody u mostu'!F37</f>
        <v>0</v>
      </c>
      <c r="BC118" s="121">
        <f>'SO 205 - Schody u mostu'!F38</f>
        <v>0</v>
      </c>
      <c r="BD118" s="123">
        <f>'SO 205 - Schody u mostu'!F39</f>
        <v>0</v>
      </c>
      <c r="BE118" s="4"/>
      <c r="BT118" s="27" t="s">
        <v>82</v>
      </c>
      <c r="BV118" s="27" t="s">
        <v>75</v>
      </c>
      <c r="BW118" s="27" t="s">
        <v>153</v>
      </c>
      <c r="BX118" s="27" t="s">
        <v>141</v>
      </c>
      <c r="CL118" s="27" t="s">
        <v>1</v>
      </c>
    </row>
    <row r="119" s="4" customFormat="1" ht="16.5" customHeight="1">
      <c r="A119" s="116" t="s">
        <v>83</v>
      </c>
      <c r="B119" s="64"/>
      <c r="C119" s="10"/>
      <c r="D119" s="10"/>
      <c r="E119" s="117" t="s">
        <v>154</v>
      </c>
      <c r="F119" s="117"/>
      <c r="G119" s="117"/>
      <c r="H119" s="117"/>
      <c r="I119" s="117"/>
      <c r="J119" s="10"/>
      <c r="K119" s="117" t="s">
        <v>155</v>
      </c>
      <c r="L119" s="117"/>
      <c r="M119" s="117"/>
      <c r="N119" s="117"/>
      <c r="O119" s="117"/>
      <c r="P119" s="117"/>
      <c r="Q119" s="117"/>
      <c r="R119" s="117"/>
      <c r="S119" s="117"/>
      <c r="T119" s="117"/>
      <c r="U119" s="117"/>
      <c r="V119" s="117"/>
      <c r="W119" s="117"/>
      <c r="X119" s="117"/>
      <c r="Y119" s="117"/>
      <c r="Z119" s="117"/>
      <c r="AA119" s="117"/>
      <c r="AB119" s="117"/>
      <c r="AC119" s="117"/>
      <c r="AD119" s="117"/>
      <c r="AE119" s="117"/>
      <c r="AF119" s="117"/>
      <c r="AG119" s="118">
        <f>'SO 206 - Zeď u zastávky'!J32</f>
        <v>0</v>
      </c>
      <c r="AH119" s="10"/>
      <c r="AI119" s="10"/>
      <c r="AJ119" s="10"/>
      <c r="AK119" s="10"/>
      <c r="AL119" s="10"/>
      <c r="AM119" s="10"/>
      <c r="AN119" s="118">
        <f>SUM(AG119,AT119)</f>
        <v>0</v>
      </c>
      <c r="AO119" s="10"/>
      <c r="AP119" s="10"/>
      <c r="AQ119" s="119" t="s">
        <v>86</v>
      </c>
      <c r="AR119" s="64"/>
      <c r="AS119" s="120">
        <v>0</v>
      </c>
      <c r="AT119" s="121">
        <f>ROUND(SUM(AV119:AW119),2)</f>
        <v>0</v>
      </c>
      <c r="AU119" s="122">
        <f>'SO 206 - Zeď u zastávky'!P129</f>
        <v>0</v>
      </c>
      <c r="AV119" s="121">
        <f>'SO 206 - Zeď u zastávky'!J35</f>
        <v>0</v>
      </c>
      <c r="AW119" s="121">
        <f>'SO 206 - Zeď u zastávky'!J36</f>
        <v>0</v>
      </c>
      <c r="AX119" s="121">
        <f>'SO 206 - Zeď u zastávky'!J37</f>
        <v>0</v>
      </c>
      <c r="AY119" s="121">
        <f>'SO 206 - Zeď u zastávky'!J38</f>
        <v>0</v>
      </c>
      <c r="AZ119" s="121">
        <f>'SO 206 - Zeď u zastávky'!F35</f>
        <v>0</v>
      </c>
      <c r="BA119" s="121">
        <f>'SO 206 - Zeď u zastávky'!F36</f>
        <v>0</v>
      </c>
      <c r="BB119" s="121">
        <f>'SO 206 - Zeď u zastávky'!F37</f>
        <v>0</v>
      </c>
      <c r="BC119" s="121">
        <f>'SO 206 - Zeď u zastávky'!F38</f>
        <v>0</v>
      </c>
      <c r="BD119" s="123">
        <f>'SO 206 - Zeď u zastávky'!F39</f>
        <v>0</v>
      </c>
      <c r="BE119" s="4"/>
      <c r="BT119" s="27" t="s">
        <v>82</v>
      </c>
      <c r="BV119" s="27" t="s">
        <v>75</v>
      </c>
      <c r="BW119" s="27" t="s">
        <v>156</v>
      </c>
      <c r="BX119" s="27" t="s">
        <v>141</v>
      </c>
      <c r="CL119" s="27" t="s">
        <v>1</v>
      </c>
    </row>
    <row r="120" s="4" customFormat="1" ht="16.5" customHeight="1">
      <c r="A120" s="116" t="s">
        <v>83</v>
      </c>
      <c r="B120" s="64"/>
      <c r="C120" s="10"/>
      <c r="D120" s="10"/>
      <c r="E120" s="117" t="s">
        <v>157</v>
      </c>
      <c r="F120" s="117"/>
      <c r="G120" s="117"/>
      <c r="H120" s="117"/>
      <c r="I120" s="117"/>
      <c r="J120" s="10"/>
      <c r="K120" s="117" t="s">
        <v>158</v>
      </c>
      <c r="L120" s="117"/>
      <c r="M120" s="117"/>
      <c r="N120" s="117"/>
      <c r="O120" s="117"/>
      <c r="P120" s="117"/>
      <c r="Q120" s="117"/>
      <c r="R120" s="117"/>
      <c r="S120" s="117"/>
      <c r="T120" s="117"/>
      <c r="U120" s="117"/>
      <c r="V120" s="117"/>
      <c r="W120" s="117"/>
      <c r="X120" s="117"/>
      <c r="Y120" s="117"/>
      <c r="Z120" s="117"/>
      <c r="AA120" s="117"/>
      <c r="AB120" s="117"/>
      <c r="AC120" s="117"/>
      <c r="AD120" s="117"/>
      <c r="AE120" s="117"/>
      <c r="AF120" s="117"/>
      <c r="AG120" s="118">
        <f>'SO 207 - Schody kovové'!J32</f>
        <v>0</v>
      </c>
      <c r="AH120" s="10"/>
      <c r="AI120" s="10"/>
      <c r="AJ120" s="10"/>
      <c r="AK120" s="10"/>
      <c r="AL120" s="10"/>
      <c r="AM120" s="10"/>
      <c r="AN120" s="118">
        <f>SUM(AG120,AT120)</f>
        <v>0</v>
      </c>
      <c r="AO120" s="10"/>
      <c r="AP120" s="10"/>
      <c r="AQ120" s="119" t="s">
        <v>86</v>
      </c>
      <c r="AR120" s="64"/>
      <c r="AS120" s="120">
        <v>0</v>
      </c>
      <c r="AT120" s="121">
        <f>ROUND(SUM(AV120:AW120),2)</f>
        <v>0</v>
      </c>
      <c r="AU120" s="122">
        <f>'SO 207 - Schody kovové'!P131</f>
        <v>0</v>
      </c>
      <c r="AV120" s="121">
        <f>'SO 207 - Schody kovové'!J35</f>
        <v>0</v>
      </c>
      <c r="AW120" s="121">
        <f>'SO 207 - Schody kovové'!J36</f>
        <v>0</v>
      </c>
      <c r="AX120" s="121">
        <f>'SO 207 - Schody kovové'!J37</f>
        <v>0</v>
      </c>
      <c r="AY120" s="121">
        <f>'SO 207 - Schody kovové'!J38</f>
        <v>0</v>
      </c>
      <c r="AZ120" s="121">
        <f>'SO 207 - Schody kovové'!F35</f>
        <v>0</v>
      </c>
      <c r="BA120" s="121">
        <f>'SO 207 - Schody kovové'!F36</f>
        <v>0</v>
      </c>
      <c r="BB120" s="121">
        <f>'SO 207 - Schody kovové'!F37</f>
        <v>0</v>
      </c>
      <c r="BC120" s="121">
        <f>'SO 207 - Schody kovové'!F38</f>
        <v>0</v>
      </c>
      <c r="BD120" s="123">
        <f>'SO 207 - Schody kovové'!F39</f>
        <v>0</v>
      </c>
      <c r="BE120" s="4"/>
      <c r="BT120" s="27" t="s">
        <v>82</v>
      </c>
      <c r="BV120" s="27" t="s">
        <v>75</v>
      </c>
      <c r="BW120" s="27" t="s">
        <v>159</v>
      </c>
      <c r="BX120" s="27" t="s">
        <v>141</v>
      </c>
      <c r="CL120" s="27" t="s">
        <v>1</v>
      </c>
    </row>
    <row r="121" s="4" customFormat="1" ht="16.5" customHeight="1">
      <c r="A121" s="116" t="s">
        <v>83</v>
      </c>
      <c r="B121" s="64"/>
      <c r="C121" s="10"/>
      <c r="D121" s="10"/>
      <c r="E121" s="117" t="s">
        <v>160</v>
      </c>
      <c r="F121" s="117"/>
      <c r="G121" s="117"/>
      <c r="H121" s="117"/>
      <c r="I121" s="117"/>
      <c r="J121" s="10"/>
      <c r="K121" s="117" t="s">
        <v>161</v>
      </c>
      <c r="L121" s="117"/>
      <c r="M121" s="117"/>
      <c r="N121" s="117"/>
      <c r="O121" s="117"/>
      <c r="P121" s="117"/>
      <c r="Q121" s="117"/>
      <c r="R121" s="117"/>
      <c r="S121" s="117"/>
      <c r="T121" s="117"/>
      <c r="U121" s="117"/>
      <c r="V121" s="117"/>
      <c r="W121" s="117"/>
      <c r="X121" s="117"/>
      <c r="Y121" s="117"/>
      <c r="Z121" s="117"/>
      <c r="AA121" s="117"/>
      <c r="AB121" s="117"/>
      <c r="AC121" s="117"/>
      <c r="AD121" s="117"/>
      <c r="AE121" s="117"/>
      <c r="AF121" s="117"/>
      <c r="AG121" s="118">
        <f>'SO 211 - Schody jezdecké'!J32</f>
        <v>0</v>
      </c>
      <c r="AH121" s="10"/>
      <c r="AI121" s="10"/>
      <c r="AJ121" s="10"/>
      <c r="AK121" s="10"/>
      <c r="AL121" s="10"/>
      <c r="AM121" s="10"/>
      <c r="AN121" s="118">
        <f>SUM(AG121,AT121)</f>
        <v>0</v>
      </c>
      <c r="AO121" s="10"/>
      <c r="AP121" s="10"/>
      <c r="AQ121" s="119" t="s">
        <v>86</v>
      </c>
      <c r="AR121" s="64"/>
      <c r="AS121" s="120">
        <v>0</v>
      </c>
      <c r="AT121" s="121">
        <f>ROUND(SUM(AV121:AW121),2)</f>
        <v>0</v>
      </c>
      <c r="AU121" s="122">
        <f>'SO 211 - Schody jezdecké'!P128</f>
        <v>0</v>
      </c>
      <c r="AV121" s="121">
        <f>'SO 211 - Schody jezdecké'!J35</f>
        <v>0</v>
      </c>
      <c r="AW121" s="121">
        <f>'SO 211 - Schody jezdecké'!J36</f>
        <v>0</v>
      </c>
      <c r="AX121" s="121">
        <f>'SO 211 - Schody jezdecké'!J37</f>
        <v>0</v>
      </c>
      <c r="AY121" s="121">
        <f>'SO 211 - Schody jezdecké'!J38</f>
        <v>0</v>
      </c>
      <c r="AZ121" s="121">
        <f>'SO 211 - Schody jezdecké'!F35</f>
        <v>0</v>
      </c>
      <c r="BA121" s="121">
        <f>'SO 211 - Schody jezdecké'!F36</f>
        <v>0</v>
      </c>
      <c r="BB121" s="121">
        <f>'SO 211 - Schody jezdecké'!F37</f>
        <v>0</v>
      </c>
      <c r="BC121" s="121">
        <f>'SO 211 - Schody jezdecké'!F38</f>
        <v>0</v>
      </c>
      <c r="BD121" s="123">
        <f>'SO 211 - Schody jezdecké'!F39</f>
        <v>0</v>
      </c>
      <c r="BE121" s="4"/>
      <c r="BT121" s="27" t="s">
        <v>82</v>
      </c>
      <c r="BV121" s="27" t="s">
        <v>75</v>
      </c>
      <c r="BW121" s="27" t="s">
        <v>162</v>
      </c>
      <c r="BX121" s="27" t="s">
        <v>141</v>
      </c>
      <c r="CL121" s="27" t="s">
        <v>1</v>
      </c>
    </row>
    <row r="122" s="4" customFormat="1" ht="16.5" customHeight="1">
      <c r="A122" s="116" t="s">
        <v>83</v>
      </c>
      <c r="B122" s="64"/>
      <c r="C122" s="10"/>
      <c r="D122" s="10"/>
      <c r="E122" s="117" t="s">
        <v>163</v>
      </c>
      <c r="F122" s="117"/>
      <c r="G122" s="117"/>
      <c r="H122" s="117"/>
      <c r="I122" s="117"/>
      <c r="J122" s="10"/>
      <c r="K122" s="117" t="s">
        <v>164</v>
      </c>
      <c r="L122" s="117"/>
      <c r="M122" s="117"/>
      <c r="N122" s="117"/>
      <c r="O122" s="117"/>
      <c r="P122" s="117"/>
      <c r="Q122" s="117"/>
      <c r="R122" s="117"/>
      <c r="S122" s="117"/>
      <c r="T122" s="117"/>
      <c r="U122" s="117"/>
      <c r="V122" s="117"/>
      <c r="W122" s="117"/>
      <c r="X122" s="117"/>
      <c r="Y122" s="117"/>
      <c r="Z122" s="117"/>
      <c r="AA122" s="117"/>
      <c r="AB122" s="117"/>
      <c r="AC122" s="117"/>
      <c r="AD122" s="117"/>
      <c r="AE122" s="117"/>
      <c r="AF122" s="117"/>
      <c r="AG122" s="118">
        <f>'SO 212 - Schody široké'!J32</f>
        <v>0</v>
      </c>
      <c r="AH122" s="10"/>
      <c r="AI122" s="10"/>
      <c r="AJ122" s="10"/>
      <c r="AK122" s="10"/>
      <c r="AL122" s="10"/>
      <c r="AM122" s="10"/>
      <c r="AN122" s="118">
        <f>SUM(AG122,AT122)</f>
        <v>0</v>
      </c>
      <c r="AO122" s="10"/>
      <c r="AP122" s="10"/>
      <c r="AQ122" s="119" t="s">
        <v>86</v>
      </c>
      <c r="AR122" s="64"/>
      <c r="AS122" s="120">
        <v>0</v>
      </c>
      <c r="AT122" s="121">
        <f>ROUND(SUM(AV122:AW122),2)</f>
        <v>0</v>
      </c>
      <c r="AU122" s="122">
        <f>'SO 212 - Schody široké'!P131</f>
        <v>0</v>
      </c>
      <c r="AV122" s="121">
        <f>'SO 212 - Schody široké'!J35</f>
        <v>0</v>
      </c>
      <c r="AW122" s="121">
        <f>'SO 212 - Schody široké'!J36</f>
        <v>0</v>
      </c>
      <c r="AX122" s="121">
        <f>'SO 212 - Schody široké'!J37</f>
        <v>0</v>
      </c>
      <c r="AY122" s="121">
        <f>'SO 212 - Schody široké'!J38</f>
        <v>0</v>
      </c>
      <c r="AZ122" s="121">
        <f>'SO 212 - Schody široké'!F35</f>
        <v>0</v>
      </c>
      <c r="BA122" s="121">
        <f>'SO 212 - Schody široké'!F36</f>
        <v>0</v>
      </c>
      <c r="BB122" s="121">
        <f>'SO 212 - Schody široké'!F37</f>
        <v>0</v>
      </c>
      <c r="BC122" s="121">
        <f>'SO 212 - Schody široké'!F38</f>
        <v>0</v>
      </c>
      <c r="BD122" s="123">
        <f>'SO 212 - Schody široké'!F39</f>
        <v>0</v>
      </c>
      <c r="BE122" s="4"/>
      <c r="BT122" s="27" t="s">
        <v>82</v>
      </c>
      <c r="BV122" s="27" t="s">
        <v>75</v>
      </c>
      <c r="BW122" s="27" t="s">
        <v>165</v>
      </c>
      <c r="BX122" s="27" t="s">
        <v>141</v>
      </c>
      <c r="CL122" s="27" t="s">
        <v>1</v>
      </c>
    </row>
    <row r="123" s="4" customFormat="1" ht="16.5" customHeight="1">
      <c r="A123" s="116" t="s">
        <v>83</v>
      </c>
      <c r="B123" s="64"/>
      <c r="C123" s="10"/>
      <c r="D123" s="10"/>
      <c r="E123" s="117" t="s">
        <v>166</v>
      </c>
      <c r="F123" s="117"/>
      <c r="G123" s="117"/>
      <c r="H123" s="117"/>
      <c r="I123" s="117"/>
      <c r="J123" s="10"/>
      <c r="K123" s="117" t="s">
        <v>167</v>
      </c>
      <c r="L123" s="117"/>
      <c r="M123" s="117"/>
      <c r="N123" s="117"/>
      <c r="O123" s="117"/>
      <c r="P123" s="117"/>
      <c r="Q123" s="117"/>
      <c r="R123" s="117"/>
      <c r="S123" s="117"/>
      <c r="T123" s="117"/>
      <c r="U123" s="117"/>
      <c r="V123" s="117"/>
      <c r="W123" s="117"/>
      <c r="X123" s="117"/>
      <c r="Y123" s="117"/>
      <c r="Z123" s="117"/>
      <c r="AA123" s="117"/>
      <c r="AB123" s="117"/>
      <c r="AC123" s="117"/>
      <c r="AD123" s="117"/>
      <c r="AE123" s="117"/>
      <c r="AF123" s="117"/>
      <c r="AG123" s="118">
        <f>'SO 213 - Schody u opěry'!J32</f>
        <v>0</v>
      </c>
      <c r="AH123" s="10"/>
      <c r="AI123" s="10"/>
      <c r="AJ123" s="10"/>
      <c r="AK123" s="10"/>
      <c r="AL123" s="10"/>
      <c r="AM123" s="10"/>
      <c r="AN123" s="118">
        <f>SUM(AG123,AT123)</f>
        <v>0</v>
      </c>
      <c r="AO123" s="10"/>
      <c r="AP123" s="10"/>
      <c r="AQ123" s="119" t="s">
        <v>86</v>
      </c>
      <c r="AR123" s="64"/>
      <c r="AS123" s="120">
        <v>0</v>
      </c>
      <c r="AT123" s="121">
        <f>ROUND(SUM(AV123:AW123),2)</f>
        <v>0</v>
      </c>
      <c r="AU123" s="122">
        <f>'SO 213 - Schody u opěry'!P130</f>
        <v>0</v>
      </c>
      <c r="AV123" s="121">
        <f>'SO 213 - Schody u opěry'!J35</f>
        <v>0</v>
      </c>
      <c r="AW123" s="121">
        <f>'SO 213 - Schody u opěry'!J36</f>
        <v>0</v>
      </c>
      <c r="AX123" s="121">
        <f>'SO 213 - Schody u opěry'!J37</f>
        <v>0</v>
      </c>
      <c r="AY123" s="121">
        <f>'SO 213 - Schody u opěry'!J38</f>
        <v>0</v>
      </c>
      <c r="AZ123" s="121">
        <f>'SO 213 - Schody u opěry'!F35</f>
        <v>0</v>
      </c>
      <c r="BA123" s="121">
        <f>'SO 213 - Schody u opěry'!F36</f>
        <v>0</v>
      </c>
      <c r="BB123" s="121">
        <f>'SO 213 - Schody u opěry'!F37</f>
        <v>0</v>
      </c>
      <c r="BC123" s="121">
        <f>'SO 213 - Schody u opěry'!F38</f>
        <v>0</v>
      </c>
      <c r="BD123" s="123">
        <f>'SO 213 - Schody u opěry'!F39</f>
        <v>0</v>
      </c>
      <c r="BE123" s="4"/>
      <c r="BT123" s="27" t="s">
        <v>82</v>
      </c>
      <c r="BV123" s="27" t="s">
        <v>75</v>
      </c>
      <c r="BW123" s="27" t="s">
        <v>168</v>
      </c>
      <c r="BX123" s="27" t="s">
        <v>141</v>
      </c>
      <c r="CL123" s="27" t="s">
        <v>1</v>
      </c>
    </row>
    <row r="124" s="7" customFormat="1" ht="16.5" customHeight="1">
      <c r="A124" s="7"/>
      <c r="B124" s="104"/>
      <c r="C124" s="105"/>
      <c r="D124" s="106" t="s">
        <v>169</v>
      </c>
      <c r="E124" s="106"/>
      <c r="F124" s="106"/>
      <c r="G124" s="106"/>
      <c r="H124" s="106"/>
      <c r="I124" s="107"/>
      <c r="J124" s="106" t="s">
        <v>170</v>
      </c>
      <c r="K124" s="106"/>
      <c r="L124" s="106"/>
      <c r="M124" s="106"/>
      <c r="N124" s="106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  <c r="Z124" s="106"/>
      <c r="AA124" s="106"/>
      <c r="AB124" s="106"/>
      <c r="AC124" s="106"/>
      <c r="AD124" s="106"/>
      <c r="AE124" s="106"/>
      <c r="AF124" s="106"/>
      <c r="AG124" s="108">
        <f>ROUND(SUM(AG125:AG145),2)</f>
        <v>0</v>
      </c>
      <c r="AH124" s="107"/>
      <c r="AI124" s="107"/>
      <c r="AJ124" s="107"/>
      <c r="AK124" s="107"/>
      <c r="AL124" s="107"/>
      <c r="AM124" s="107"/>
      <c r="AN124" s="109">
        <f>SUM(AG124,AT124)</f>
        <v>0</v>
      </c>
      <c r="AO124" s="107"/>
      <c r="AP124" s="107"/>
      <c r="AQ124" s="110" t="s">
        <v>79</v>
      </c>
      <c r="AR124" s="104"/>
      <c r="AS124" s="111">
        <f>ROUND(SUM(AS125:AS145),2)</f>
        <v>0</v>
      </c>
      <c r="AT124" s="112">
        <f>ROUND(SUM(AV124:AW124),2)</f>
        <v>0</v>
      </c>
      <c r="AU124" s="113">
        <f>ROUND(SUM(AU125:AU145),5)</f>
        <v>0</v>
      </c>
      <c r="AV124" s="112">
        <f>ROUND(AZ124*L29,2)</f>
        <v>0</v>
      </c>
      <c r="AW124" s="112">
        <f>ROUND(BA124*L30,2)</f>
        <v>0</v>
      </c>
      <c r="AX124" s="112">
        <f>ROUND(BB124*L29,2)</f>
        <v>0</v>
      </c>
      <c r="AY124" s="112">
        <f>ROUND(BC124*L30,2)</f>
        <v>0</v>
      </c>
      <c r="AZ124" s="112">
        <f>ROUND(SUM(AZ125:AZ145),2)</f>
        <v>0</v>
      </c>
      <c r="BA124" s="112">
        <f>ROUND(SUM(BA125:BA145),2)</f>
        <v>0</v>
      </c>
      <c r="BB124" s="112">
        <f>ROUND(SUM(BB125:BB145),2)</f>
        <v>0</v>
      </c>
      <c r="BC124" s="112">
        <f>ROUND(SUM(BC125:BC145),2)</f>
        <v>0</v>
      </c>
      <c r="BD124" s="114">
        <f>ROUND(SUM(BD125:BD145),2)</f>
        <v>0</v>
      </c>
      <c r="BE124" s="7"/>
      <c r="BS124" s="115" t="s">
        <v>72</v>
      </c>
      <c r="BT124" s="115" t="s">
        <v>80</v>
      </c>
      <c r="BU124" s="115" t="s">
        <v>74</v>
      </c>
      <c r="BV124" s="115" t="s">
        <v>75</v>
      </c>
      <c r="BW124" s="115" t="s">
        <v>171</v>
      </c>
      <c r="BX124" s="115" t="s">
        <v>4</v>
      </c>
      <c r="CL124" s="115" t="s">
        <v>1</v>
      </c>
      <c r="CM124" s="115" t="s">
        <v>82</v>
      </c>
    </row>
    <row r="125" s="4" customFormat="1" ht="23.25" customHeight="1">
      <c r="A125" s="116" t="s">
        <v>83</v>
      </c>
      <c r="B125" s="64"/>
      <c r="C125" s="10"/>
      <c r="D125" s="10"/>
      <c r="E125" s="117" t="s">
        <v>172</v>
      </c>
      <c r="F125" s="117"/>
      <c r="G125" s="117"/>
      <c r="H125" s="117"/>
      <c r="I125" s="117"/>
      <c r="J125" s="10"/>
      <c r="K125" s="117" t="s">
        <v>173</v>
      </c>
      <c r="L125" s="117"/>
      <c r="M125" s="117"/>
      <c r="N125" s="117"/>
      <c r="O125" s="117"/>
      <c r="P125" s="117"/>
      <c r="Q125" s="117"/>
      <c r="R125" s="117"/>
      <c r="S125" s="117"/>
      <c r="T125" s="117"/>
      <c r="U125" s="117"/>
      <c r="V125" s="117"/>
      <c r="W125" s="117"/>
      <c r="X125" s="117"/>
      <c r="Y125" s="117"/>
      <c r="Z125" s="117"/>
      <c r="AA125" s="117"/>
      <c r="AB125" s="117"/>
      <c r="AC125" s="117"/>
      <c r="AD125" s="117"/>
      <c r="AE125" s="117"/>
      <c r="AF125" s="117"/>
      <c r="AG125" s="118">
        <f>'IO 301 - Odvodnění komuni...'!J32</f>
        <v>0</v>
      </c>
      <c r="AH125" s="10"/>
      <c r="AI125" s="10"/>
      <c r="AJ125" s="10"/>
      <c r="AK125" s="10"/>
      <c r="AL125" s="10"/>
      <c r="AM125" s="10"/>
      <c r="AN125" s="118">
        <f>SUM(AG125,AT125)</f>
        <v>0</v>
      </c>
      <c r="AO125" s="10"/>
      <c r="AP125" s="10"/>
      <c r="AQ125" s="119" t="s">
        <v>86</v>
      </c>
      <c r="AR125" s="64"/>
      <c r="AS125" s="120">
        <v>0</v>
      </c>
      <c r="AT125" s="121">
        <f>ROUND(SUM(AV125:AW125),2)</f>
        <v>0</v>
      </c>
      <c r="AU125" s="122">
        <f>'IO 301 - Odvodnění komuni...'!P122</f>
        <v>0</v>
      </c>
      <c r="AV125" s="121">
        <f>'IO 301 - Odvodnění komuni...'!J35</f>
        <v>0</v>
      </c>
      <c r="AW125" s="121">
        <f>'IO 301 - Odvodnění komuni...'!J36</f>
        <v>0</v>
      </c>
      <c r="AX125" s="121">
        <f>'IO 301 - Odvodnění komuni...'!J37</f>
        <v>0</v>
      </c>
      <c r="AY125" s="121">
        <f>'IO 301 - Odvodnění komuni...'!J38</f>
        <v>0</v>
      </c>
      <c r="AZ125" s="121">
        <f>'IO 301 - Odvodnění komuni...'!F35</f>
        <v>0</v>
      </c>
      <c r="BA125" s="121">
        <f>'IO 301 - Odvodnění komuni...'!F36</f>
        <v>0</v>
      </c>
      <c r="BB125" s="121">
        <f>'IO 301 - Odvodnění komuni...'!F37</f>
        <v>0</v>
      </c>
      <c r="BC125" s="121">
        <f>'IO 301 - Odvodnění komuni...'!F38</f>
        <v>0</v>
      </c>
      <c r="BD125" s="123">
        <f>'IO 301 - Odvodnění komuni...'!F39</f>
        <v>0</v>
      </c>
      <c r="BE125" s="4"/>
      <c r="BT125" s="27" t="s">
        <v>82</v>
      </c>
      <c r="BV125" s="27" t="s">
        <v>75</v>
      </c>
      <c r="BW125" s="27" t="s">
        <v>174</v>
      </c>
      <c r="BX125" s="27" t="s">
        <v>171</v>
      </c>
      <c r="CL125" s="27" t="s">
        <v>1</v>
      </c>
    </row>
    <row r="126" s="4" customFormat="1" ht="16.5" customHeight="1">
      <c r="A126" s="116" t="s">
        <v>83</v>
      </c>
      <c r="B126" s="64"/>
      <c r="C126" s="10"/>
      <c r="D126" s="10"/>
      <c r="E126" s="117" t="s">
        <v>175</v>
      </c>
      <c r="F126" s="117"/>
      <c r="G126" s="117"/>
      <c r="H126" s="117"/>
      <c r="I126" s="117"/>
      <c r="J126" s="10"/>
      <c r="K126" s="117" t="s">
        <v>176</v>
      </c>
      <c r="L126" s="117"/>
      <c r="M126" s="117"/>
      <c r="N126" s="117"/>
      <c r="O126" s="117"/>
      <c r="P126" s="117"/>
      <c r="Q126" s="117"/>
      <c r="R126" s="117"/>
      <c r="S126" s="117"/>
      <c r="T126" s="117"/>
      <c r="U126" s="117"/>
      <c r="V126" s="117"/>
      <c r="W126" s="117"/>
      <c r="X126" s="117"/>
      <c r="Y126" s="117"/>
      <c r="Z126" s="117"/>
      <c r="AA126" s="117"/>
      <c r="AB126" s="117"/>
      <c r="AC126" s="117"/>
      <c r="AD126" s="117"/>
      <c r="AE126" s="117"/>
      <c r="AF126" s="117"/>
      <c r="AG126" s="118">
        <f>'IO 301.2 - Jednotná kanal...'!J32</f>
        <v>0</v>
      </c>
      <c r="AH126" s="10"/>
      <c r="AI126" s="10"/>
      <c r="AJ126" s="10"/>
      <c r="AK126" s="10"/>
      <c r="AL126" s="10"/>
      <c r="AM126" s="10"/>
      <c r="AN126" s="118">
        <f>SUM(AG126,AT126)</f>
        <v>0</v>
      </c>
      <c r="AO126" s="10"/>
      <c r="AP126" s="10"/>
      <c r="AQ126" s="119" t="s">
        <v>86</v>
      </c>
      <c r="AR126" s="64"/>
      <c r="AS126" s="120">
        <v>0</v>
      </c>
      <c r="AT126" s="121">
        <f>ROUND(SUM(AV126:AW126),2)</f>
        <v>0</v>
      </c>
      <c r="AU126" s="122">
        <f>'IO 301.2 - Jednotná kanal...'!P126</f>
        <v>0</v>
      </c>
      <c r="AV126" s="121">
        <f>'IO 301.2 - Jednotná kanal...'!J35</f>
        <v>0</v>
      </c>
      <c r="AW126" s="121">
        <f>'IO 301.2 - Jednotná kanal...'!J36</f>
        <v>0</v>
      </c>
      <c r="AX126" s="121">
        <f>'IO 301.2 - Jednotná kanal...'!J37</f>
        <v>0</v>
      </c>
      <c r="AY126" s="121">
        <f>'IO 301.2 - Jednotná kanal...'!J38</f>
        <v>0</v>
      </c>
      <c r="AZ126" s="121">
        <f>'IO 301.2 - Jednotná kanal...'!F35</f>
        <v>0</v>
      </c>
      <c r="BA126" s="121">
        <f>'IO 301.2 - Jednotná kanal...'!F36</f>
        <v>0</v>
      </c>
      <c r="BB126" s="121">
        <f>'IO 301.2 - Jednotná kanal...'!F37</f>
        <v>0</v>
      </c>
      <c r="BC126" s="121">
        <f>'IO 301.2 - Jednotná kanal...'!F38</f>
        <v>0</v>
      </c>
      <c r="BD126" s="123">
        <f>'IO 301.2 - Jednotná kanal...'!F39</f>
        <v>0</v>
      </c>
      <c r="BE126" s="4"/>
      <c r="BT126" s="27" t="s">
        <v>82</v>
      </c>
      <c r="BV126" s="27" t="s">
        <v>75</v>
      </c>
      <c r="BW126" s="27" t="s">
        <v>177</v>
      </c>
      <c r="BX126" s="27" t="s">
        <v>171</v>
      </c>
      <c r="CL126" s="27" t="s">
        <v>1</v>
      </c>
    </row>
    <row r="127" s="4" customFormat="1" ht="16.5" customHeight="1">
      <c r="A127" s="116" t="s">
        <v>83</v>
      </c>
      <c r="B127" s="64"/>
      <c r="C127" s="10"/>
      <c r="D127" s="10"/>
      <c r="E127" s="117" t="s">
        <v>178</v>
      </c>
      <c r="F127" s="117"/>
      <c r="G127" s="117"/>
      <c r="H127" s="117"/>
      <c r="I127" s="117"/>
      <c r="J127" s="10"/>
      <c r="K127" s="117" t="s">
        <v>179</v>
      </c>
      <c r="L127" s="117"/>
      <c r="M127" s="117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  <c r="AF127" s="117"/>
      <c r="AG127" s="118">
        <f>'IO 302.3 - Úprava kanaliz...'!J32</f>
        <v>0</v>
      </c>
      <c r="AH127" s="10"/>
      <c r="AI127" s="10"/>
      <c r="AJ127" s="10"/>
      <c r="AK127" s="10"/>
      <c r="AL127" s="10"/>
      <c r="AM127" s="10"/>
      <c r="AN127" s="118">
        <f>SUM(AG127,AT127)</f>
        <v>0</v>
      </c>
      <c r="AO127" s="10"/>
      <c r="AP127" s="10"/>
      <c r="AQ127" s="119" t="s">
        <v>86</v>
      </c>
      <c r="AR127" s="64"/>
      <c r="AS127" s="120">
        <v>0</v>
      </c>
      <c r="AT127" s="121">
        <f>ROUND(SUM(AV127:AW127),2)</f>
        <v>0</v>
      </c>
      <c r="AU127" s="122">
        <f>'IO 302.3 - Úprava kanaliz...'!P127</f>
        <v>0</v>
      </c>
      <c r="AV127" s="121">
        <f>'IO 302.3 - Úprava kanaliz...'!J35</f>
        <v>0</v>
      </c>
      <c r="AW127" s="121">
        <f>'IO 302.3 - Úprava kanaliz...'!J36</f>
        <v>0</v>
      </c>
      <c r="AX127" s="121">
        <f>'IO 302.3 - Úprava kanaliz...'!J37</f>
        <v>0</v>
      </c>
      <c r="AY127" s="121">
        <f>'IO 302.3 - Úprava kanaliz...'!J38</f>
        <v>0</v>
      </c>
      <c r="AZ127" s="121">
        <f>'IO 302.3 - Úprava kanaliz...'!F35</f>
        <v>0</v>
      </c>
      <c r="BA127" s="121">
        <f>'IO 302.3 - Úprava kanaliz...'!F36</f>
        <v>0</v>
      </c>
      <c r="BB127" s="121">
        <f>'IO 302.3 - Úprava kanaliz...'!F37</f>
        <v>0</v>
      </c>
      <c r="BC127" s="121">
        <f>'IO 302.3 - Úprava kanaliz...'!F38</f>
        <v>0</v>
      </c>
      <c r="BD127" s="123">
        <f>'IO 302.3 - Úprava kanaliz...'!F39</f>
        <v>0</v>
      </c>
      <c r="BE127" s="4"/>
      <c r="BT127" s="27" t="s">
        <v>82</v>
      </c>
      <c r="BV127" s="27" t="s">
        <v>75</v>
      </c>
      <c r="BW127" s="27" t="s">
        <v>180</v>
      </c>
      <c r="BX127" s="27" t="s">
        <v>171</v>
      </c>
      <c r="CL127" s="27" t="s">
        <v>1</v>
      </c>
    </row>
    <row r="128" s="4" customFormat="1" ht="16.5" customHeight="1">
      <c r="A128" s="116" t="s">
        <v>83</v>
      </c>
      <c r="B128" s="64"/>
      <c r="C128" s="10"/>
      <c r="D128" s="10"/>
      <c r="E128" s="117" t="s">
        <v>181</v>
      </c>
      <c r="F128" s="117"/>
      <c r="G128" s="117"/>
      <c r="H128" s="117"/>
      <c r="I128" s="117"/>
      <c r="J128" s="10"/>
      <c r="K128" s="117" t="s">
        <v>182</v>
      </c>
      <c r="L128" s="117"/>
      <c r="M128" s="117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  <c r="AF128" s="117"/>
      <c r="AG128" s="118">
        <f>'IO 312 - Splašková kanali...'!J32</f>
        <v>0</v>
      </c>
      <c r="AH128" s="10"/>
      <c r="AI128" s="10"/>
      <c r="AJ128" s="10"/>
      <c r="AK128" s="10"/>
      <c r="AL128" s="10"/>
      <c r="AM128" s="10"/>
      <c r="AN128" s="118">
        <f>SUM(AG128,AT128)</f>
        <v>0</v>
      </c>
      <c r="AO128" s="10"/>
      <c r="AP128" s="10"/>
      <c r="AQ128" s="119" t="s">
        <v>86</v>
      </c>
      <c r="AR128" s="64"/>
      <c r="AS128" s="120">
        <v>0</v>
      </c>
      <c r="AT128" s="121">
        <f>ROUND(SUM(AV128:AW128),2)</f>
        <v>0</v>
      </c>
      <c r="AU128" s="122">
        <f>'IO 312 - Splašková kanali...'!P126</f>
        <v>0</v>
      </c>
      <c r="AV128" s="121">
        <f>'IO 312 - Splašková kanali...'!J35</f>
        <v>0</v>
      </c>
      <c r="AW128" s="121">
        <f>'IO 312 - Splašková kanali...'!J36</f>
        <v>0</v>
      </c>
      <c r="AX128" s="121">
        <f>'IO 312 - Splašková kanali...'!J37</f>
        <v>0</v>
      </c>
      <c r="AY128" s="121">
        <f>'IO 312 - Splašková kanali...'!J38</f>
        <v>0</v>
      </c>
      <c r="AZ128" s="121">
        <f>'IO 312 - Splašková kanali...'!F35</f>
        <v>0</v>
      </c>
      <c r="BA128" s="121">
        <f>'IO 312 - Splašková kanali...'!F36</f>
        <v>0</v>
      </c>
      <c r="BB128" s="121">
        <f>'IO 312 - Splašková kanali...'!F37</f>
        <v>0</v>
      </c>
      <c r="BC128" s="121">
        <f>'IO 312 - Splašková kanali...'!F38</f>
        <v>0</v>
      </c>
      <c r="BD128" s="123">
        <f>'IO 312 - Splašková kanali...'!F39</f>
        <v>0</v>
      </c>
      <c r="BE128" s="4"/>
      <c r="BT128" s="27" t="s">
        <v>82</v>
      </c>
      <c r="BV128" s="27" t="s">
        <v>75</v>
      </c>
      <c r="BW128" s="27" t="s">
        <v>183</v>
      </c>
      <c r="BX128" s="27" t="s">
        <v>171</v>
      </c>
      <c r="CL128" s="27" t="s">
        <v>1</v>
      </c>
    </row>
    <row r="129" s="4" customFormat="1" ht="23.25" customHeight="1">
      <c r="A129" s="116" t="s">
        <v>83</v>
      </c>
      <c r="B129" s="64"/>
      <c r="C129" s="10"/>
      <c r="D129" s="10"/>
      <c r="E129" s="117" t="s">
        <v>184</v>
      </c>
      <c r="F129" s="117"/>
      <c r="G129" s="117"/>
      <c r="H129" s="117"/>
      <c r="I129" s="117"/>
      <c r="J129" s="10"/>
      <c r="K129" s="117" t="s">
        <v>185</v>
      </c>
      <c r="L129" s="117"/>
      <c r="M129" s="117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  <c r="AF129" s="117"/>
      <c r="AG129" s="118">
        <f>'IO 313 - Splašková kanali...'!J32</f>
        <v>0</v>
      </c>
      <c r="AH129" s="10"/>
      <c r="AI129" s="10"/>
      <c r="AJ129" s="10"/>
      <c r="AK129" s="10"/>
      <c r="AL129" s="10"/>
      <c r="AM129" s="10"/>
      <c r="AN129" s="118">
        <f>SUM(AG129,AT129)</f>
        <v>0</v>
      </c>
      <c r="AO129" s="10"/>
      <c r="AP129" s="10"/>
      <c r="AQ129" s="119" t="s">
        <v>86</v>
      </c>
      <c r="AR129" s="64"/>
      <c r="AS129" s="120">
        <v>0</v>
      </c>
      <c r="AT129" s="121">
        <f>ROUND(SUM(AV129:AW129),2)</f>
        <v>0</v>
      </c>
      <c r="AU129" s="122">
        <f>'IO 313 - Splašková kanali...'!P126</f>
        <v>0</v>
      </c>
      <c r="AV129" s="121">
        <f>'IO 313 - Splašková kanali...'!J35</f>
        <v>0</v>
      </c>
      <c r="AW129" s="121">
        <f>'IO 313 - Splašková kanali...'!J36</f>
        <v>0</v>
      </c>
      <c r="AX129" s="121">
        <f>'IO 313 - Splašková kanali...'!J37</f>
        <v>0</v>
      </c>
      <c r="AY129" s="121">
        <f>'IO 313 - Splašková kanali...'!J38</f>
        <v>0</v>
      </c>
      <c r="AZ129" s="121">
        <f>'IO 313 - Splašková kanali...'!F35</f>
        <v>0</v>
      </c>
      <c r="BA129" s="121">
        <f>'IO 313 - Splašková kanali...'!F36</f>
        <v>0</v>
      </c>
      <c r="BB129" s="121">
        <f>'IO 313 - Splašková kanali...'!F37</f>
        <v>0</v>
      </c>
      <c r="BC129" s="121">
        <f>'IO 313 - Splašková kanali...'!F38</f>
        <v>0</v>
      </c>
      <c r="BD129" s="123">
        <f>'IO 313 - Splašková kanali...'!F39</f>
        <v>0</v>
      </c>
      <c r="BE129" s="4"/>
      <c r="BT129" s="27" t="s">
        <v>82</v>
      </c>
      <c r="BV129" s="27" t="s">
        <v>75</v>
      </c>
      <c r="BW129" s="27" t="s">
        <v>186</v>
      </c>
      <c r="BX129" s="27" t="s">
        <v>171</v>
      </c>
      <c r="CL129" s="27" t="s">
        <v>1</v>
      </c>
    </row>
    <row r="130" s="4" customFormat="1" ht="23.25" customHeight="1">
      <c r="A130" s="116" t="s">
        <v>83</v>
      </c>
      <c r="B130" s="64"/>
      <c r="C130" s="10"/>
      <c r="D130" s="10"/>
      <c r="E130" s="117" t="s">
        <v>187</v>
      </c>
      <c r="F130" s="117"/>
      <c r="G130" s="117"/>
      <c r="H130" s="117"/>
      <c r="I130" s="117"/>
      <c r="J130" s="10"/>
      <c r="K130" s="117" t="s">
        <v>188</v>
      </c>
      <c r="L130" s="117"/>
      <c r="M130" s="117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  <c r="AF130" s="117"/>
      <c r="AG130" s="118">
        <f>'IO 315 - Jednotná kanaliz...'!J32</f>
        <v>0</v>
      </c>
      <c r="AH130" s="10"/>
      <c r="AI130" s="10"/>
      <c r="AJ130" s="10"/>
      <c r="AK130" s="10"/>
      <c r="AL130" s="10"/>
      <c r="AM130" s="10"/>
      <c r="AN130" s="118">
        <f>SUM(AG130,AT130)</f>
        <v>0</v>
      </c>
      <c r="AO130" s="10"/>
      <c r="AP130" s="10"/>
      <c r="AQ130" s="119" t="s">
        <v>86</v>
      </c>
      <c r="AR130" s="64"/>
      <c r="AS130" s="120">
        <v>0</v>
      </c>
      <c r="AT130" s="121">
        <f>ROUND(SUM(AV130:AW130),2)</f>
        <v>0</v>
      </c>
      <c r="AU130" s="122">
        <f>'IO 315 - Jednotná kanaliz...'!P126</f>
        <v>0</v>
      </c>
      <c r="AV130" s="121">
        <f>'IO 315 - Jednotná kanaliz...'!J35</f>
        <v>0</v>
      </c>
      <c r="AW130" s="121">
        <f>'IO 315 - Jednotná kanaliz...'!J36</f>
        <v>0</v>
      </c>
      <c r="AX130" s="121">
        <f>'IO 315 - Jednotná kanaliz...'!J37</f>
        <v>0</v>
      </c>
      <c r="AY130" s="121">
        <f>'IO 315 - Jednotná kanaliz...'!J38</f>
        <v>0</v>
      </c>
      <c r="AZ130" s="121">
        <f>'IO 315 - Jednotná kanaliz...'!F35</f>
        <v>0</v>
      </c>
      <c r="BA130" s="121">
        <f>'IO 315 - Jednotná kanaliz...'!F36</f>
        <v>0</v>
      </c>
      <c r="BB130" s="121">
        <f>'IO 315 - Jednotná kanaliz...'!F37</f>
        <v>0</v>
      </c>
      <c r="BC130" s="121">
        <f>'IO 315 - Jednotná kanaliz...'!F38</f>
        <v>0</v>
      </c>
      <c r="BD130" s="123">
        <f>'IO 315 - Jednotná kanaliz...'!F39</f>
        <v>0</v>
      </c>
      <c r="BE130" s="4"/>
      <c r="BT130" s="27" t="s">
        <v>82</v>
      </c>
      <c r="BV130" s="27" t="s">
        <v>75</v>
      </c>
      <c r="BW130" s="27" t="s">
        <v>189</v>
      </c>
      <c r="BX130" s="27" t="s">
        <v>171</v>
      </c>
      <c r="CL130" s="27" t="s">
        <v>1</v>
      </c>
    </row>
    <row r="131" s="4" customFormat="1" ht="23.25" customHeight="1">
      <c r="A131" s="116" t="s">
        <v>83</v>
      </c>
      <c r="B131" s="64"/>
      <c r="C131" s="10"/>
      <c r="D131" s="10"/>
      <c r="E131" s="117" t="s">
        <v>190</v>
      </c>
      <c r="F131" s="117"/>
      <c r="G131" s="117"/>
      <c r="H131" s="117"/>
      <c r="I131" s="117"/>
      <c r="J131" s="10"/>
      <c r="K131" s="117" t="s">
        <v>191</v>
      </c>
      <c r="L131" s="117"/>
      <c r="M131" s="117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  <c r="AF131" s="117"/>
      <c r="AG131" s="118">
        <f>'IO 316 - Splašková kanali...'!J32</f>
        <v>0</v>
      </c>
      <c r="AH131" s="10"/>
      <c r="AI131" s="10"/>
      <c r="AJ131" s="10"/>
      <c r="AK131" s="10"/>
      <c r="AL131" s="10"/>
      <c r="AM131" s="10"/>
      <c r="AN131" s="118">
        <f>SUM(AG131,AT131)</f>
        <v>0</v>
      </c>
      <c r="AO131" s="10"/>
      <c r="AP131" s="10"/>
      <c r="AQ131" s="119" t="s">
        <v>86</v>
      </c>
      <c r="AR131" s="64"/>
      <c r="AS131" s="120">
        <v>0</v>
      </c>
      <c r="AT131" s="121">
        <f>ROUND(SUM(AV131:AW131),2)</f>
        <v>0</v>
      </c>
      <c r="AU131" s="122">
        <f>'IO 316 - Splašková kanali...'!P127</f>
        <v>0</v>
      </c>
      <c r="AV131" s="121">
        <f>'IO 316 - Splašková kanali...'!J35</f>
        <v>0</v>
      </c>
      <c r="AW131" s="121">
        <f>'IO 316 - Splašková kanali...'!J36</f>
        <v>0</v>
      </c>
      <c r="AX131" s="121">
        <f>'IO 316 - Splašková kanali...'!J37</f>
        <v>0</v>
      </c>
      <c r="AY131" s="121">
        <f>'IO 316 - Splašková kanali...'!J38</f>
        <v>0</v>
      </c>
      <c r="AZ131" s="121">
        <f>'IO 316 - Splašková kanali...'!F35</f>
        <v>0</v>
      </c>
      <c r="BA131" s="121">
        <f>'IO 316 - Splašková kanali...'!F36</f>
        <v>0</v>
      </c>
      <c r="BB131" s="121">
        <f>'IO 316 - Splašková kanali...'!F37</f>
        <v>0</v>
      </c>
      <c r="BC131" s="121">
        <f>'IO 316 - Splašková kanali...'!F38</f>
        <v>0</v>
      </c>
      <c r="BD131" s="123">
        <f>'IO 316 - Splašková kanali...'!F39</f>
        <v>0</v>
      </c>
      <c r="BE131" s="4"/>
      <c r="BT131" s="27" t="s">
        <v>82</v>
      </c>
      <c r="BV131" s="27" t="s">
        <v>75</v>
      </c>
      <c r="BW131" s="27" t="s">
        <v>192</v>
      </c>
      <c r="BX131" s="27" t="s">
        <v>171</v>
      </c>
      <c r="CL131" s="27" t="s">
        <v>1</v>
      </c>
    </row>
    <row r="132" s="4" customFormat="1" ht="16.5" customHeight="1">
      <c r="A132" s="116" t="s">
        <v>83</v>
      </c>
      <c r="B132" s="64"/>
      <c r="C132" s="10"/>
      <c r="D132" s="10"/>
      <c r="E132" s="117" t="s">
        <v>193</v>
      </c>
      <c r="F132" s="117"/>
      <c r="G132" s="117"/>
      <c r="H132" s="117"/>
      <c r="I132" s="117"/>
      <c r="J132" s="10"/>
      <c r="K132" s="117" t="s">
        <v>194</v>
      </c>
      <c r="L132" s="117"/>
      <c r="M132" s="117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  <c r="AF132" s="117"/>
      <c r="AG132" s="118">
        <f>'IO 321.2 - Dešťová kanali...'!J32</f>
        <v>0</v>
      </c>
      <c r="AH132" s="10"/>
      <c r="AI132" s="10"/>
      <c r="AJ132" s="10"/>
      <c r="AK132" s="10"/>
      <c r="AL132" s="10"/>
      <c r="AM132" s="10"/>
      <c r="AN132" s="118">
        <f>SUM(AG132,AT132)</f>
        <v>0</v>
      </c>
      <c r="AO132" s="10"/>
      <c r="AP132" s="10"/>
      <c r="AQ132" s="119" t="s">
        <v>86</v>
      </c>
      <c r="AR132" s="64"/>
      <c r="AS132" s="120">
        <v>0</v>
      </c>
      <c r="AT132" s="121">
        <f>ROUND(SUM(AV132:AW132),2)</f>
        <v>0</v>
      </c>
      <c r="AU132" s="122">
        <f>'IO 321.2 - Dešťová kanali...'!P126</f>
        <v>0</v>
      </c>
      <c r="AV132" s="121">
        <f>'IO 321.2 - Dešťová kanali...'!J35</f>
        <v>0</v>
      </c>
      <c r="AW132" s="121">
        <f>'IO 321.2 - Dešťová kanali...'!J36</f>
        <v>0</v>
      </c>
      <c r="AX132" s="121">
        <f>'IO 321.2 - Dešťová kanali...'!J37</f>
        <v>0</v>
      </c>
      <c r="AY132" s="121">
        <f>'IO 321.2 - Dešťová kanali...'!J38</f>
        <v>0</v>
      </c>
      <c r="AZ132" s="121">
        <f>'IO 321.2 - Dešťová kanali...'!F35</f>
        <v>0</v>
      </c>
      <c r="BA132" s="121">
        <f>'IO 321.2 - Dešťová kanali...'!F36</f>
        <v>0</v>
      </c>
      <c r="BB132" s="121">
        <f>'IO 321.2 - Dešťová kanali...'!F37</f>
        <v>0</v>
      </c>
      <c r="BC132" s="121">
        <f>'IO 321.2 - Dešťová kanali...'!F38</f>
        <v>0</v>
      </c>
      <c r="BD132" s="123">
        <f>'IO 321.2 - Dešťová kanali...'!F39</f>
        <v>0</v>
      </c>
      <c r="BE132" s="4"/>
      <c r="BT132" s="27" t="s">
        <v>82</v>
      </c>
      <c r="BV132" s="27" t="s">
        <v>75</v>
      </c>
      <c r="BW132" s="27" t="s">
        <v>195</v>
      </c>
      <c r="BX132" s="27" t="s">
        <v>171</v>
      </c>
      <c r="CL132" s="27" t="s">
        <v>1</v>
      </c>
    </row>
    <row r="133" s="4" customFormat="1" ht="23.25" customHeight="1">
      <c r="A133" s="116" t="s">
        <v>83</v>
      </c>
      <c r="B133" s="64"/>
      <c r="C133" s="10"/>
      <c r="D133" s="10"/>
      <c r="E133" s="117" t="s">
        <v>196</v>
      </c>
      <c r="F133" s="117"/>
      <c r="G133" s="117"/>
      <c r="H133" s="117"/>
      <c r="I133" s="117"/>
      <c r="J133" s="10"/>
      <c r="K133" s="117" t="s">
        <v>197</v>
      </c>
      <c r="L133" s="117"/>
      <c r="M133" s="117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  <c r="AF133" s="117"/>
      <c r="AG133" s="118">
        <f>'IO 324 - Dešťová kanaliza...'!J32</f>
        <v>0</v>
      </c>
      <c r="AH133" s="10"/>
      <c r="AI133" s="10"/>
      <c r="AJ133" s="10"/>
      <c r="AK133" s="10"/>
      <c r="AL133" s="10"/>
      <c r="AM133" s="10"/>
      <c r="AN133" s="118">
        <f>SUM(AG133,AT133)</f>
        <v>0</v>
      </c>
      <c r="AO133" s="10"/>
      <c r="AP133" s="10"/>
      <c r="AQ133" s="119" t="s">
        <v>86</v>
      </c>
      <c r="AR133" s="64"/>
      <c r="AS133" s="120">
        <v>0</v>
      </c>
      <c r="AT133" s="121">
        <f>ROUND(SUM(AV133:AW133),2)</f>
        <v>0</v>
      </c>
      <c r="AU133" s="122">
        <f>'IO 324 - Dešťová kanaliza...'!P128</f>
        <v>0</v>
      </c>
      <c r="AV133" s="121">
        <f>'IO 324 - Dešťová kanaliza...'!J35</f>
        <v>0</v>
      </c>
      <c r="AW133" s="121">
        <f>'IO 324 - Dešťová kanaliza...'!J36</f>
        <v>0</v>
      </c>
      <c r="AX133" s="121">
        <f>'IO 324 - Dešťová kanaliza...'!J37</f>
        <v>0</v>
      </c>
      <c r="AY133" s="121">
        <f>'IO 324 - Dešťová kanaliza...'!J38</f>
        <v>0</v>
      </c>
      <c r="AZ133" s="121">
        <f>'IO 324 - Dešťová kanaliza...'!F35</f>
        <v>0</v>
      </c>
      <c r="BA133" s="121">
        <f>'IO 324 - Dešťová kanaliza...'!F36</f>
        <v>0</v>
      </c>
      <c r="BB133" s="121">
        <f>'IO 324 - Dešťová kanaliza...'!F37</f>
        <v>0</v>
      </c>
      <c r="BC133" s="121">
        <f>'IO 324 - Dešťová kanaliza...'!F38</f>
        <v>0</v>
      </c>
      <c r="BD133" s="123">
        <f>'IO 324 - Dešťová kanaliza...'!F39</f>
        <v>0</v>
      </c>
      <c r="BE133" s="4"/>
      <c r="BT133" s="27" t="s">
        <v>82</v>
      </c>
      <c r="BV133" s="27" t="s">
        <v>75</v>
      </c>
      <c r="BW133" s="27" t="s">
        <v>198</v>
      </c>
      <c r="BX133" s="27" t="s">
        <v>171</v>
      </c>
      <c r="CL133" s="27" t="s">
        <v>1</v>
      </c>
    </row>
    <row r="134" s="4" customFormat="1" ht="16.5" customHeight="1">
      <c r="A134" s="116" t="s">
        <v>83</v>
      </c>
      <c r="B134" s="64"/>
      <c r="C134" s="10"/>
      <c r="D134" s="10"/>
      <c r="E134" s="117" t="s">
        <v>199</v>
      </c>
      <c r="F134" s="117"/>
      <c r="G134" s="117"/>
      <c r="H134" s="117"/>
      <c r="I134" s="117"/>
      <c r="J134" s="10"/>
      <c r="K134" s="117" t="s">
        <v>200</v>
      </c>
      <c r="L134" s="117"/>
      <c r="M134" s="117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  <c r="AF134" s="117"/>
      <c r="AG134" s="118">
        <f>'IO 325 - Dešťová kanaliza...'!J32</f>
        <v>0</v>
      </c>
      <c r="AH134" s="10"/>
      <c r="AI134" s="10"/>
      <c r="AJ134" s="10"/>
      <c r="AK134" s="10"/>
      <c r="AL134" s="10"/>
      <c r="AM134" s="10"/>
      <c r="AN134" s="118">
        <f>SUM(AG134,AT134)</f>
        <v>0</v>
      </c>
      <c r="AO134" s="10"/>
      <c r="AP134" s="10"/>
      <c r="AQ134" s="119" t="s">
        <v>86</v>
      </c>
      <c r="AR134" s="64"/>
      <c r="AS134" s="120">
        <v>0</v>
      </c>
      <c r="AT134" s="121">
        <f>ROUND(SUM(AV134:AW134),2)</f>
        <v>0</v>
      </c>
      <c r="AU134" s="122">
        <f>'IO 325 - Dešťová kanaliza...'!P125</f>
        <v>0</v>
      </c>
      <c r="AV134" s="121">
        <f>'IO 325 - Dešťová kanaliza...'!J35</f>
        <v>0</v>
      </c>
      <c r="AW134" s="121">
        <f>'IO 325 - Dešťová kanaliza...'!J36</f>
        <v>0</v>
      </c>
      <c r="AX134" s="121">
        <f>'IO 325 - Dešťová kanaliza...'!J37</f>
        <v>0</v>
      </c>
      <c r="AY134" s="121">
        <f>'IO 325 - Dešťová kanaliza...'!J38</f>
        <v>0</v>
      </c>
      <c r="AZ134" s="121">
        <f>'IO 325 - Dešťová kanaliza...'!F35</f>
        <v>0</v>
      </c>
      <c r="BA134" s="121">
        <f>'IO 325 - Dešťová kanaliza...'!F36</f>
        <v>0</v>
      </c>
      <c r="BB134" s="121">
        <f>'IO 325 - Dešťová kanaliza...'!F37</f>
        <v>0</v>
      </c>
      <c r="BC134" s="121">
        <f>'IO 325 - Dešťová kanaliza...'!F38</f>
        <v>0</v>
      </c>
      <c r="BD134" s="123">
        <f>'IO 325 - Dešťová kanaliza...'!F39</f>
        <v>0</v>
      </c>
      <c r="BE134" s="4"/>
      <c r="BT134" s="27" t="s">
        <v>82</v>
      </c>
      <c r="BV134" s="27" t="s">
        <v>75</v>
      </c>
      <c r="BW134" s="27" t="s">
        <v>201</v>
      </c>
      <c r="BX134" s="27" t="s">
        <v>171</v>
      </c>
      <c r="CL134" s="27" t="s">
        <v>1</v>
      </c>
    </row>
    <row r="135" s="4" customFormat="1" ht="23.25" customHeight="1">
      <c r="A135" s="116" t="s">
        <v>83</v>
      </c>
      <c r="B135" s="64"/>
      <c r="C135" s="10"/>
      <c r="D135" s="10"/>
      <c r="E135" s="117" t="s">
        <v>202</v>
      </c>
      <c r="F135" s="117"/>
      <c r="G135" s="117"/>
      <c r="H135" s="117"/>
      <c r="I135" s="117"/>
      <c r="J135" s="10"/>
      <c r="K135" s="117" t="s">
        <v>203</v>
      </c>
      <c r="L135" s="117"/>
      <c r="M135" s="117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  <c r="AF135" s="117"/>
      <c r="AG135" s="118">
        <f>'IO 327 - Dešťová kanaliza...'!J32</f>
        <v>0</v>
      </c>
      <c r="AH135" s="10"/>
      <c r="AI135" s="10"/>
      <c r="AJ135" s="10"/>
      <c r="AK135" s="10"/>
      <c r="AL135" s="10"/>
      <c r="AM135" s="10"/>
      <c r="AN135" s="118">
        <f>SUM(AG135,AT135)</f>
        <v>0</v>
      </c>
      <c r="AO135" s="10"/>
      <c r="AP135" s="10"/>
      <c r="AQ135" s="119" t="s">
        <v>86</v>
      </c>
      <c r="AR135" s="64"/>
      <c r="AS135" s="120">
        <v>0</v>
      </c>
      <c r="AT135" s="121">
        <f>ROUND(SUM(AV135:AW135),2)</f>
        <v>0</v>
      </c>
      <c r="AU135" s="122">
        <f>'IO 327 - Dešťová kanaliza...'!P127</f>
        <v>0</v>
      </c>
      <c r="AV135" s="121">
        <f>'IO 327 - Dešťová kanaliza...'!J35</f>
        <v>0</v>
      </c>
      <c r="AW135" s="121">
        <f>'IO 327 - Dešťová kanaliza...'!J36</f>
        <v>0</v>
      </c>
      <c r="AX135" s="121">
        <f>'IO 327 - Dešťová kanaliza...'!J37</f>
        <v>0</v>
      </c>
      <c r="AY135" s="121">
        <f>'IO 327 - Dešťová kanaliza...'!J38</f>
        <v>0</v>
      </c>
      <c r="AZ135" s="121">
        <f>'IO 327 - Dešťová kanaliza...'!F35</f>
        <v>0</v>
      </c>
      <c r="BA135" s="121">
        <f>'IO 327 - Dešťová kanaliza...'!F36</f>
        <v>0</v>
      </c>
      <c r="BB135" s="121">
        <f>'IO 327 - Dešťová kanaliza...'!F37</f>
        <v>0</v>
      </c>
      <c r="BC135" s="121">
        <f>'IO 327 - Dešťová kanaliza...'!F38</f>
        <v>0</v>
      </c>
      <c r="BD135" s="123">
        <f>'IO 327 - Dešťová kanaliza...'!F39</f>
        <v>0</v>
      </c>
      <c r="BE135" s="4"/>
      <c r="BT135" s="27" t="s">
        <v>82</v>
      </c>
      <c r="BV135" s="27" t="s">
        <v>75</v>
      </c>
      <c r="BW135" s="27" t="s">
        <v>204</v>
      </c>
      <c r="BX135" s="27" t="s">
        <v>171</v>
      </c>
      <c r="CL135" s="27" t="s">
        <v>1</v>
      </c>
    </row>
    <row r="136" s="4" customFormat="1" ht="16.5" customHeight="1">
      <c r="A136" s="116" t="s">
        <v>83</v>
      </c>
      <c r="B136" s="64"/>
      <c r="C136" s="10"/>
      <c r="D136" s="10"/>
      <c r="E136" s="117" t="s">
        <v>205</v>
      </c>
      <c r="F136" s="117"/>
      <c r="G136" s="117"/>
      <c r="H136" s="117"/>
      <c r="I136" s="117"/>
      <c r="J136" s="10"/>
      <c r="K136" s="117" t="s">
        <v>206</v>
      </c>
      <c r="L136" s="117"/>
      <c r="M136" s="117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  <c r="AF136" s="117"/>
      <c r="AG136" s="118">
        <f>'IO 328 - Dešťová kanaliza...'!J32</f>
        <v>0</v>
      </c>
      <c r="AH136" s="10"/>
      <c r="AI136" s="10"/>
      <c r="AJ136" s="10"/>
      <c r="AK136" s="10"/>
      <c r="AL136" s="10"/>
      <c r="AM136" s="10"/>
      <c r="AN136" s="118">
        <f>SUM(AG136,AT136)</f>
        <v>0</v>
      </c>
      <c r="AO136" s="10"/>
      <c r="AP136" s="10"/>
      <c r="AQ136" s="119" t="s">
        <v>86</v>
      </c>
      <c r="AR136" s="64"/>
      <c r="AS136" s="120">
        <v>0</v>
      </c>
      <c r="AT136" s="121">
        <f>ROUND(SUM(AV136:AW136),2)</f>
        <v>0</v>
      </c>
      <c r="AU136" s="122">
        <f>'IO 328 - Dešťová kanaliza...'!P127</f>
        <v>0</v>
      </c>
      <c r="AV136" s="121">
        <f>'IO 328 - Dešťová kanaliza...'!J35</f>
        <v>0</v>
      </c>
      <c r="AW136" s="121">
        <f>'IO 328 - Dešťová kanaliza...'!J36</f>
        <v>0</v>
      </c>
      <c r="AX136" s="121">
        <f>'IO 328 - Dešťová kanaliza...'!J37</f>
        <v>0</v>
      </c>
      <c r="AY136" s="121">
        <f>'IO 328 - Dešťová kanaliza...'!J38</f>
        <v>0</v>
      </c>
      <c r="AZ136" s="121">
        <f>'IO 328 - Dešťová kanaliza...'!F35</f>
        <v>0</v>
      </c>
      <c r="BA136" s="121">
        <f>'IO 328 - Dešťová kanaliza...'!F36</f>
        <v>0</v>
      </c>
      <c r="BB136" s="121">
        <f>'IO 328 - Dešťová kanaliza...'!F37</f>
        <v>0</v>
      </c>
      <c r="BC136" s="121">
        <f>'IO 328 - Dešťová kanaliza...'!F38</f>
        <v>0</v>
      </c>
      <c r="BD136" s="123">
        <f>'IO 328 - Dešťová kanaliza...'!F39</f>
        <v>0</v>
      </c>
      <c r="BE136" s="4"/>
      <c r="BT136" s="27" t="s">
        <v>82</v>
      </c>
      <c r="BV136" s="27" t="s">
        <v>75</v>
      </c>
      <c r="BW136" s="27" t="s">
        <v>207</v>
      </c>
      <c r="BX136" s="27" t="s">
        <v>171</v>
      </c>
      <c r="CL136" s="27" t="s">
        <v>1</v>
      </c>
    </row>
    <row r="137" s="4" customFormat="1" ht="16.5" customHeight="1">
      <c r="A137" s="116" t="s">
        <v>83</v>
      </c>
      <c r="B137" s="64"/>
      <c r="C137" s="10"/>
      <c r="D137" s="10"/>
      <c r="E137" s="117" t="s">
        <v>208</v>
      </c>
      <c r="F137" s="117"/>
      <c r="G137" s="117"/>
      <c r="H137" s="117"/>
      <c r="I137" s="117"/>
      <c r="J137" s="10"/>
      <c r="K137" s="117" t="s">
        <v>209</v>
      </c>
      <c r="L137" s="117"/>
      <c r="M137" s="117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  <c r="AF137" s="117"/>
      <c r="AG137" s="118">
        <f>'IO 330 - Odvodnění parkov...'!J32</f>
        <v>0</v>
      </c>
      <c r="AH137" s="10"/>
      <c r="AI137" s="10"/>
      <c r="AJ137" s="10"/>
      <c r="AK137" s="10"/>
      <c r="AL137" s="10"/>
      <c r="AM137" s="10"/>
      <c r="AN137" s="118">
        <f>SUM(AG137,AT137)</f>
        <v>0</v>
      </c>
      <c r="AO137" s="10"/>
      <c r="AP137" s="10"/>
      <c r="AQ137" s="119" t="s">
        <v>86</v>
      </c>
      <c r="AR137" s="64"/>
      <c r="AS137" s="120">
        <v>0</v>
      </c>
      <c r="AT137" s="121">
        <f>ROUND(SUM(AV137:AW137),2)</f>
        <v>0</v>
      </c>
      <c r="AU137" s="122">
        <f>'IO 330 - Odvodnění parkov...'!P129</f>
        <v>0</v>
      </c>
      <c r="AV137" s="121">
        <f>'IO 330 - Odvodnění parkov...'!J35</f>
        <v>0</v>
      </c>
      <c r="AW137" s="121">
        <f>'IO 330 - Odvodnění parkov...'!J36</f>
        <v>0</v>
      </c>
      <c r="AX137" s="121">
        <f>'IO 330 - Odvodnění parkov...'!J37</f>
        <v>0</v>
      </c>
      <c r="AY137" s="121">
        <f>'IO 330 - Odvodnění parkov...'!J38</f>
        <v>0</v>
      </c>
      <c r="AZ137" s="121">
        <f>'IO 330 - Odvodnění parkov...'!F35</f>
        <v>0</v>
      </c>
      <c r="BA137" s="121">
        <f>'IO 330 - Odvodnění parkov...'!F36</f>
        <v>0</v>
      </c>
      <c r="BB137" s="121">
        <f>'IO 330 - Odvodnění parkov...'!F37</f>
        <v>0</v>
      </c>
      <c r="BC137" s="121">
        <f>'IO 330 - Odvodnění parkov...'!F38</f>
        <v>0</v>
      </c>
      <c r="BD137" s="123">
        <f>'IO 330 - Odvodnění parkov...'!F39</f>
        <v>0</v>
      </c>
      <c r="BE137" s="4"/>
      <c r="BT137" s="27" t="s">
        <v>82</v>
      </c>
      <c r="BV137" s="27" t="s">
        <v>75</v>
      </c>
      <c r="BW137" s="27" t="s">
        <v>210</v>
      </c>
      <c r="BX137" s="27" t="s">
        <v>171</v>
      </c>
      <c r="CL137" s="27" t="s">
        <v>1</v>
      </c>
    </row>
    <row r="138" s="4" customFormat="1" ht="16.5" customHeight="1">
      <c r="A138" s="116" t="s">
        <v>83</v>
      </c>
      <c r="B138" s="64"/>
      <c r="C138" s="10"/>
      <c r="D138" s="10"/>
      <c r="E138" s="117" t="s">
        <v>211</v>
      </c>
      <c r="F138" s="117"/>
      <c r="G138" s="117"/>
      <c r="H138" s="117"/>
      <c r="I138" s="117"/>
      <c r="J138" s="10"/>
      <c r="K138" s="117" t="s">
        <v>212</v>
      </c>
      <c r="L138" s="117"/>
      <c r="M138" s="117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  <c r="AF138" s="117"/>
      <c r="AG138" s="118">
        <f>'IO 331 - Odvodnění parkov...'!J32</f>
        <v>0</v>
      </c>
      <c r="AH138" s="10"/>
      <c r="AI138" s="10"/>
      <c r="AJ138" s="10"/>
      <c r="AK138" s="10"/>
      <c r="AL138" s="10"/>
      <c r="AM138" s="10"/>
      <c r="AN138" s="118">
        <f>SUM(AG138,AT138)</f>
        <v>0</v>
      </c>
      <c r="AO138" s="10"/>
      <c r="AP138" s="10"/>
      <c r="AQ138" s="119" t="s">
        <v>86</v>
      </c>
      <c r="AR138" s="64"/>
      <c r="AS138" s="120">
        <v>0</v>
      </c>
      <c r="AT138" s="121">
        <f>ROUND(SUM(AV138:AW138),2)</f>
        <v>0</v>
      </c>
      <c r="AU138" s="122">
        <f>'IO 331 - Odvodnění parkov...'!P129</f>
        <v>0</v>
      </c>
      <c r="AV138" s="121">
        <f>'IO 331 - Odvodnění parkov...'!J35</f>
        <v>0</v>
      </c>
      <c r="AW138" s="121">
        <f>'IO 331 - Odvodnění parkov...'!J36</f>
        <v>0</v>
      </c>
      <c r="AX138" s="121">
        <f>'IO 331 - Odvodnění parkov...'!J37</f>
        <v>0</v>
      </c>
      <c r="AY138" s="121">
        <f>'IO 331 - Odvodnění parkov...'!J38</f>
        <v>0</v>
      </c>
      <c r="AZ138" s="121">
        <f>'IO 331 - Odvodnění parkov...'!F35</f>
        <v>0</v>
      </c>
      <c r="BA138" s="121">
        <f>'IO 331 - Odvodnění parkov...'!F36</f>
        <v>0</v>
      </c>
      <c r="BB138" s="121">
        <f>'IO 331 - Odvodnění parkov...'!F37</f>
        <v>0</v>
      </c>
      <c r="BC138" s="121">
        <f>'IO 331 - Odvodnění parkov...'!F38</f>
        <v>0</v>
      </c>
      <c r="BD138" s="123">
        <f>'IO 331 - Odvodnění parkov...'!F39</f>
        <v>0</v>
      </c>
      <c r="BE138" s="4"/>
      <c r="BT138" s="27" t="s">
        <v>82</v>
      </c>
      <c r="BV138" s="27" t="s">
        <v>75</v>
      </c>
      <c r="BW138" s="27" t="s">
        <v>213</v>
      </c>
      <c r="BX138" s="27" t="s">
        <v>171</v>
      </c>
      <c r="CL138" s="27" t="s">
        <v>1</v>
      </c>
    </row>
    <row r="139" s="4" customFormat="1" ht="16.5" customHeight="1">
      <c r="A139" s="116" t="s">
        <v>83</v>
      </c>
      <c r="B139" s="64"/>
      <c r="C139" s="10"/>
      <c r="D139" s="10"/>
      <c r="E139" s="117" t="s">
        <v>214</v>
      </c>
      <c r="F139" s="117"/>
      <c r="G139" s="117"/>
      <c r="H139" s="117"/>
      <c r="I139" s="117"/>
      <c r="J139" s="10"/>
      <c r="K139" s="117" t="s">
        <v>215</v>
      </c>
      <c r="L139" s="117"/>
      <c r="M139" s="117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  <c r="AF139" s="117"/>
      <c r="AG139" s="118">
        <f>'IO 332 - Odvodnění parkov...'!J32</f>
        <v>0</v>
      </c>
      <c r="AH139" s="10"/>
      <c r="AI139" s="10"/>
      <c r="AJ139" s="10"/>
      <c r="AK139" s="10"/>
      <c r="AL139" s="10"/>
      <c r="AM139" s="10"/>
      <c r="AN139" s="118">
        <f>SUM(AG139,AT139)</f>
        <v>0</v>
      </c>
      <c r="AO139" s="10"/>
      <c r="AP139" s="10"/>
      <c r="AQ139" s="119" t="s">
        <v>86</v>
      </c>
      <c r="AR139" s="64"/>
      <c r="AS139" s="120">
        <v>0</v>
      </c>
      <c r="AT139" s="121">
        <f>ROUND(SUM(AV139:AW139),2)</f>
        <v>0</v>
      </c>
      <c r="AU139" s="122">
        <f>'IO 332 - Odvodnění parkov...'!P129</f>
        <v>0</v>
      </c>
      <c r="AV139" s="121">
        <f>'IO 332 - Odvodnění parkov...'!J35</f>
        <v>0</v>
      </c>
      <c r="AW139" s="121">
        <f>'IO 332 - Odvodnění parkov...'!J36</f>
        <v>0</v>
      </c>
      <c r="AX139" s="121">
        <f>'IO 332 - Odvodnění parkov...'!J37</f>
        <v>0</v>
      </c>
      <c r="AY139" s="121">
        <f>'IO 332 - Odvodnění parkov...'!J38</f>
        <v>0</v>
      </c>
      <c r="AZ139" s="121">
        <f>'IO 332 - Odvodnění parkov...'!F35</f>
        <v>0</v>
      </c>
      <c r="BA139" s="121">
        <f>'IO 332 - Odvodnění parkov...'!F36</f>
        <v>0</v>
      </c>
      <c r="BB139" s="121">
        <f>'IO 332 - Odvodnění parkov...'!F37</f>
        <v>0</v>
      </c>
      <c r="BC139" s="121">
        <f>'IO 332 - Odvodnění parkov...'!F38</f>
        <v>0</v>
      </c>
      <c r="BD139" s="123">
        <f>'IO 332 - Odvodnění parkov...'!F39</f>
        <v>0</v>
      </c>
      <c r="BE139" s="4"/>
      <c r="BT139" s="27" t="s">
        <v>82</v>
      </c>
      <c r="BV139" s="27" t="s">
        <v>75</v>
      </c>
      <c r="BW139" s="27" t="s">
        <v>216</v>
      </c>
      <c r="BX139" s="27" t="s">
        <v>171</v>
      </c>
      <c r="CL139" s="27" t="s">
        <v>1</v>
      </c>
    </row>
    <row r="140" s="4" customFormat="1" ht="16.5" customHeight="1">
      <c r="A140" s="116" t="s">
        <v>83</v>
      </c>
      <c r="B140" s="64"/>
      <c r="C140" s="10"/>
      <c r="D140" s="10"/>
      <c r="E140" s="117" t="s">
        <v>217</v>
      </c>
      <c r="F140" s="117"/>
      <c r="G140" s="117"/>
      <c r="H140" s="117"/>
      <c r="I140" s="117"/>
      <c r="J140" s="10"/>
      <c r="K140" s="117" t="s">
        <v>218</v>
      </c>
      <c r="L140" s="117"/>
      <c r="M140" s="117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  <c r="AF140" s="117"/>
      <c r="AG140" s="118">
        <f>'IO 333 - Odvodnění - ploc...'!J32</f>
        <v>0</v>
      </c>
      <c r="AH140" s="10"/>
      <c r="AI140" s="10"/>
      <c r="AJ140" s="10"/>
      <c r="AK140" s="10"/>
      <c r="AL140" s="10"/>
      <c r="AM140" s="10"/>
      <c r="AN140" s="118">
        <f>SUM(AG140,AT140)</f>
        <v>0</v>
      </c>
      <c r="AO140" s="10"/>
      <c r="AP140" s="10"/>
      <c r="AQ140" s="119" t="s">
        <v>86</v>
      </c>
      <c r="AR140" s="64"/>
      <c r="AS140" s="120">
        <v>0</v>
      </c>
      <c r="AT140" s="121">
        <f>ROUND(SUM(AV140:AW140),2)</f>
        <v>0</v>
      </c>
      <c r="AU140" s="122">
        <f>'IO 333 - Odvodnění - ploc...'!P122</f>
        <v>0</v>
      </c>
      <c r="AV140" s="121">
        <f>'IO 333 - Odvodnění - ploc...'!J35</f>
        <v>0</v>
      </c>
      <c r="AW140" s="121">
        <f>'IO 333 - Odvodnění - ploc...'!J36</f>
        <v>0</v>
      </c>
      <c r="AX140" s="121">
        <f>'IO 333 - Odvodnění - ploc...'!J37</f>
        <v>0</v>
      </c>
      <c r="AY140" s="121">
        <f>'IO 333 - Odvodnění - ploc...'!J38</f>
        <v>0</v>
      </c>
      <c r="AZ140" s="121">
        <f>'IO 333 - Odvodnění - ploc...'!F35</f>
        <v>0</v>
      </c>
      <c r="BA140" s="121">
        <f>'IO 333 - Odvodnění - ploc...'!F36</f>
        <v>0</v>
      </c>
      <c r="BB140" s="121">
        <f>'IO 333 - Odvodnění - ploc...'!F37</f>
        <v>0</v>
      </c>
      <c r="BC140" s="121">
        <f>'IO 333 - Odvodnění - ploc...'!F38</f>
        <v>0</v>
      </c>
      <c r="BD140" s="123">
        <f>'IO 333 - Odvodnění - ploc...'!F39</f>
        <v>0</v>
      </c>
      <c r="BE140" s="4"/>
      <c r="BT140" s="27" t="s">
        <v>82</v>
      </c>
      <c r="BV140" s="27" t="s">
        <v>75</v>
      </c>
      <c r="BW140" s="27" t="s">
        <v>219</v>
      </c>
      <c r="BX140" s="27" t="s">
        <v>171</v>
      </c>
      <c r="CL140" s="27" t="s">
        <v>1</v>
      </c>
    </row>
    <row r="141" s="4" customFormat="1" ht="16.5" customHeight="1">
      <c r="A141" s="116" t="s">
        <v>83</v>
      </c>
      <c r="B141" s="64"/>
      <c r="C141" s="10"/>
      <c r="D141" s="10"/>
      <c r="E141" s="117" t="s">
        <v>220</v>
      </c>
      <c r="F141" s="117"/>
      <c r="G141" s="117"/>
      <c r="H141" s="117"/>
      <c r="I141" s="117"/>
      <c r="J141" s="10"/>
      <c r="K141" s="117" t="s">
        <v>221</v>
      </c>
      <c r="L141" s="117"/>
      <c r="M141" s="117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  <c r="AF141" s="117"/>
      <c r="AG141" s="118">
        <f>'IO 350.2 - Vodovodní řad ...'!J32</f>
        <v>0</v>
      </c>
      <c r="AH141" s="10"/>
      <c r="AI141" s="10"/>
      <c r="AJ141" s="10"/>
      <c r="AK141" s="10"/>
      <c r="AL141" s="10"/>
      <c r="AM141" s="10"/>
      <c r="AN141" s="118">
        <f>SUM(AG141,AT141)</f>
        <v>0</v>
      </c>
      <c r="AO141" s="10"/>
      <c r="AP141" s="10"/>
      <c r="AQ141" s="119" t="s">
        <v>86</v>
      </c>
      <c r="AR141" s="64"/>
      <c r="AS141" s="120">
        <v>0</v>
      </c>
      <c r="AT141" s="121">
        <f>ROUND(SUM(AV141:AW141),2)</f>
        <v>0</v>
      </c>
      <c r="AU141" s="122">
        <f>'IO 350.2 - Vodovodní řad ...'!P125</f>
        <v>0</v>
      </c>
      <c r="AV141" s="121">
        <f>'IO 350.2 - Vodovodní řad ...'!J35</f>
        <v>0</v>
      </c>
      <c r="AW141" s="121">
        <f>'IO 350.2 - Vodovodní řad ...'!J36</f>
        <v>0</v>
      </c>
      <c r="AX141" s="121">
        <f>'IO 350.2 - Vodovodní řad ...'!J37</f>
        <v>0</v>
      </c>
      <c r="AY141" s="121">
        <f>'IO 350.2 - Vodovodní řad ...'!J38</f>
        <v>0</v>
      </c>
      <c r="AZ141" s="121">
        <f>'IO 350.2 - Vodovodní řad ...'!F35</f>
        <v>0</v>
      </c>
      <c r="BA141" s="121">
        <f>'IO 350.2 - Vodovodní řad ...'!F36</f>
        <v>0</v>
      </c>
      <c r="BB141" s="121">
        <f>'IO 350.2 - Vodovodní řad ...'!F37</f>
        <v>0</v>
      </c>
      <c r="BC141" s="121">
        <f>'IO 350.2 - Vodovodní řad ...'!F38</f>
        <v>0</v>
      </c>
      <c r="BD141" s="123">
        <f>'IO 350.2 - Vodovodní řad ...'!F39</f>
        <v>0</v>
      </c>
      <c r="BE141" s="4"/>
      <c r="BT141" s="27" t="s">
        <v>82</v>
      </c>
      <c r="BV141" s="27" t="s">
        <v>75</v>
      </c>
      <c r="BW141" s="27" t="s">
        <v>222</v>
      </c>
      <c r="BX141" s="27" t="s">
        <v>171</v>
      </c>
      <c r="CL141" s="27" t="s">
        <v>1</v>
      </c>
    </row>
    <row r="142" s="4" customFormat="1" ht="23.25" customHeight="1">
      <c r="A142" s="116" t="s">
        <v>83</v>
      </c>
      <c r="B142" s="64"/>
      <c r="C142" s="10"/>
      <c r="D142" s="10"/>
      <c r="E142" s="117" t="s">
        <v>223</v>
      </c>
      <c r="F142" s="117"/>
      <c r="G142" s="117"/>
      <c r="H142" s="117"/>
      <c r="I142" s="117"/>
      <c r="J142" s="10"/>
      <c r="K142" s="117" t="s">
        <v>224</v>
      </c>
      <c r="L142" s="117"/>
      <c r="M142" s="117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  <c r="AF142" s="117"/>
      <c r="AG142" s="118">
        <f>'IO 360 - Přípojka vody VP...'!J32</f>
        <v>0</v>
      </c>
      <c r="AH142" s="10"/>
      <c r="AI142" s="10"/>
      <c r="AJ142" s="10"/>
      <c r="AK142" s="10"/>
      <c r="AL142" s="10"/>
      <c r="AM142" s="10"/>
      <c r="AN142" s="118">
        <f>SUM(AG142,AT142)</f>
        <v>0</v>
      </c>
      <c r="AO142" s="10"/>
      <c r="AP142" s="10"/>
      <c r="AQ142" s="119" t="s">
        <v>86</v>
      </c>
      <c r="AR142" s="64"/>
      <c r="AS142" s="120">
        <v>0</v>
      </c>
      <c r="AT142" s="121">
        <f>ROUND(SUM(AV142:AW142),2)</f>
        <v>0</v>
      </c>
      <c r="AU142" s="122">
        <f>'IO 360 - Přípojka vody VP...'!P126</f>
        <v>0</v>
      </c>
      <c r="AV142" s="121">
        <f>'IO 360 - Přípojka vody VP...'!J35</f>
        <v>0</v>
      </c>
      <c r="AW142" s="121">
        <f>'IO 360 - Přípojka vody VP...'!J36</f>
        <v>0</v>
      </c>
      <c r="AX142" s="121">
        <f>'IO 360 - Přípojka vody VP...'!J37</f>
        <v>0</v>
      </c>
      <c r="AY142" s="121">
        <f>'IO 360 - Přípojka vody VP...'!J38</f>
        <v>0</v>
      </c>
      <c r="AZ142" s="121">
        <f>'IO 360 - Přípojka vody VP...'!F35</f>
        <v>0</v>
      </c>
      <c r="BA142" s="121">
        <f>'IO 360 - Přípojka vody VP...'!F36</f>
        <v>0</v>
      </c>
      <c r="BB142" s="121">
        <f>'IO 360 - Přípojka vody VP...'!F37</f>
        <v>0</v>
      </c>
      <c r="BC142" s="121">
        <f>'IO 360 - Přípojka vody VP...'!F38</f>
        <v>0</v>
      </c>
      <c r="BD142" s="123">
        <f>'IO 360 - Přípojka vody VP...'!F39</f>
        <v>0</v>
      </c>
      <c r="BE142" s="4"/>
      <c r="BT142" s="27" t="s">
        <v>82</v>
      </c>
      <c r="BV142" s="27" t="s">
        <v>75</v>
      </c>
      <c r="BW142" s="27" t="s">
        <v>225</v>
      </c>
      <c r="BX142" s="27" t="s">
        <v>171</v>
      </c>
      <c r="CL142" s="27" t="s">
        <v>1</v>
      </c>
    </row>
    <row r="143" s="4" customFormat="1" ht="16.5" customHeight="1">
      <c r="A143" s="116" t="s">
        <v>83</v>
      </c>
      <c r="B143" s="64"/>
      <c r="C143" s="10"/>
      <c r="D143" s="10"/>
      <c r="E143" s="117" t="s">
        <v>226</v>
      </c>
      <c r="F143" s="117"/>
      <c r="G143" s="117"/>
      <c r="H143" s="117"/>
      <c r="I143" s="117"/>
      <c r="J143" s="10"/>
      <c r="K143" s="117" t="s">
        <v>227</v>
      </c>
      <c r="L143" s="117"/>
      <c r="M143" s="117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8">
        <f>'IO 361 - Přípojka vody VP...'!J32</f>
        <v>0</v>
      </c>
      <c r="AH143" s="10"/>
      <c r="AI143" s="10"/>
      <c r="AJ143" s="10"/>
      <c r="AK143" s="10"/>
      <c r="AL143" s="10"/>
      <c r="AM143" s="10"/>
      <c r="AN143" s="118">
        <f>SUM(AG143,AT143)</f>
        <v>0</v>
      </c>
      <c r="AO143" s="10"/>
      <c r="AP143" s="10"/>
      <c r="AQ143" s="119" t="s">
        <v>86</v>
      </c>
      <c r="AR143" s="64"/>
      <c r="AS143" s="120">
        <v>0</v>
      </c>
      <c r="AT143" s="121">
        <f>ROUND(SUM(AV143:AW143),2)</f>
        <v>0</v>
      </c>
      <c r="AU143" s="122">
        <f>'IO 361 - Přípojka vody VP...'!P129</f>
        <v>0</v>
      </c>
      <c r="AV143" s="121">
        <f>'IO 361 - Přípojka vody VP...'!J35</f>
        <v>0</v>
      </c>
      <c r="AW143" s="121">
        <f>'IO 361 - Přípojka vody VP...'!J36</f>
        <v>0</v>
      </c>
      <c r="AX143" s="121">
        <f>'IO 361 - Přípojka vody VP...'!J37</f>
        <v>0</v>
      </c>
      <c r="AY143" s="121">
        <f>'IO 361 - Přípojka vody VP...'!J38</f>
        <v>0</v>
      </c>
      <c r="AZ143" s="121">
        <f>'IO 361 - Přípojka vody VP...'!F35</f>
        <v>0</v>
      </c>
      <c r="BA143" s="121">
        <f>'IO 361 - Přípojka vody VP...'!F36</f>
        <v>0</v>
      </c>
      <c r="BB143" s="121">
        <f>'IO 361 - Přípojka vody VP...'!F37</f>
        <v>0</v>
      </c>
      <c r="BC143" s="121">
        <f>'IO 361 - Přípojka vody VP...'!F38</f>
        <v>0</v>
      </c>
      <c r="BD143" s="123">
        <f>'IO 361 - Přípojka vody VP...'!F39</f>
        <v>0</v>
      </c>
      <c r="BE143" s="4"/>
      <c r="BT143" s="27" t="s">
        <v>82</v>
      </c>
      <c r="BV143" s="27" t="s">
        <v>75</v>
      </c>
      <c r="BW143" s="27" t="s">
        <v>228</v>
      </c>
      <c r="BX143" s="27" t="s">
        <v>171</v>
      </c>
      <c r="CL143" s="27" t="s">
        <v>1</v>
      </c>
    </row>
    <row r="144" s="4" customFormat="1" ht="23.25" customHeight="1">
      <c r="A144" s="116" t="s">
        <v>83</v>
      </c>
      <c r="B144" s="64"/>
      <c r="C144" s="10"/>
      <c r="D144" s="10"/>
      <c r="E144" s="117" t="s">
        <v>229</v>
      </c>
      <c r="F144" s="117"/>
      <c r="G144" s="117"/>
      <c r="H144" s="117"/>
      <c r="I144" s="117"/>
      <c r="J144" s="10"/>
      <c r="K144" s="117" t="s">
        <v>230</v>
      </c>
      <c r="L144" s="117"/>
      <c r="M144" s="117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  <c r="AF144" s="117"/>
      <c r="AG144" s="118">
        <f>'IO 363 - Přípojka vody VP...'!J32</f>
        <v>0</v>
      </c>
      <c r="AH144" s="10"/>
      <c r="AI144" s="10"/>
      <c r="AJ144" s="10"/>
      <c r="AK144" s="10"/>
      <c r="AL144" s="10"/>
      <c r="AM144" s="10"/>
      <c r="AN144" s="118">
        <f>SUM(AG144,AT144)</f>
        <v>0</v>
      </c>
      <c r="AO144" s="10"/>
      <c r="AP144" s="10"/>
      <c r="AQ144" s="119" t="s">
        <v>86</v>
      </c>
      <c r="AR144" s="64"/>
      <c r="AS144" s="120">
        <v>0</v>
      </c>
      <c r="AT144" s="121">
        <f>ROUND(SUM(AV144:AW144),2)</f>
        <v>0</v>
      </c>
      <c r="AU144" s="122">
        <f>'IO 363 - Přípojka vody VP...'!P126</f>
        <v>0</v>
      </c>
      <c r="AV144" s="121">
        <f>'IO 363 - Přípojka vody VP...'!J35</f>
        <v>0</v>
      </c>
      <c r="AW144" s="121">
        <f>'IO 363 - Přípojka vody VP...'!J36</f>
        <v>0</v>
      </c>
      <c r="AX144" s="121">
        <f>'IO 363 - Přípojka vody VP...'!J37</f>
        <v>0</v>
      </c>
      <c r="AY144" s="121">
        <f>'IO 363 - Přípojka vody VP...'!J38</f>
        <v>0</v>
      </c>
      <c r="AZ144" s="121">
        <f>'IO 363 - Přípojka vody VP...'!F35</f>
        <v>0</v>
      </c>
      <c r="BA144" s="121">
        <f>'IO 363 - Přípojka vody VP...'!F36</f>
        <v>0</v>
      </c>
      <c r="BB144" s="121">
        <f>'IO 363 - Přípojka vody VP...'!F37</f>
        <v>0</v>
      </c>
      <c r="BC144" s="121">
        <f>'IO 363 - Přípojka vody VP...'!F38</f>
        <v>0</v>
      </c>
      <c r="BD144" s="123">
        <f>'IO 363 - Přípojka vody VP...'!F39</f>
        <v>0</v>
      </c>
      <c r="BE144" s="4"/>
      <c r="BT144" s="27" t="s">
        <v>82</v>
      </c>
      <c r="BV144" s="27" t="s">
        <v>75</v>
      </c>
      <c r="BW144" s="27" t="s">
        <v>231</v>
      </c>
      <c r="BX144" s="27" t="s">
        <v>171</v>
      </c>
      <c r="CL144" s="27" t="s">
        <v>1</v>
      </c>
    </row>
    <row r="145" s="4" customFormat="1" ht="16.5" customHeight="1">
      <c r="A145" s="116" t="s">
        <v>83</v>
      </c>
      <c r="B145" s="64"/>
      <c r="C145" s="10"/>
      <c r="D145" s="10"/>
      <c r="E145" s="117" t="s">
        <v>232</v>
      </c>
      <c r="F145" s="117"/>
      <c r="G145" s="117"/>
      <c r="H145" s="117"/>
      <c r="I145" s="117"/>
      <c r="J145" s="10"/>
      <c r="K145" s="117" t="s">
        <v>233</v>
      </c>
      <c r="L145" s="117"/>
      <c r="M145" s="117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  <c r="AF145" s="117"/>
      <c r="AG145" s="118">
        <f>'IO 365 - Vodovodní řad VŘ...'!J32</f>
        <v>0</v>
      </c>
      <c r="AH145" s="10"/>
      <c r="AI145" s="10"/>
      <c r="AJ145" s="10"/>
      <c r="AK145" s="10"/>
      <c r="AL145" s="10"/>
      <c r="AM145" s="10"/>
      <c r="AN145" s="118">
        <f>SUM(AG145,AT145)</f>
        <v>0</v>
      </c>
      <c r="AO145" s="10"/>
      <c r="AP145" s="10"/>
      <c r="AQ145" s="119" t="s">
        <v>86</v>
      </c>
      <c r="AR145" s="64"/>
      <c r="AS145" s="120">
        <v>0</v>
      </c>
      <c r="AT145" s="121">
        <f>ROUND(SUM(AV145:AW145),2)</f>
        <v>0</v>
      </c>
      <c r="AU145" s="122">
        <f>'IO 365 - Vodovodní řad VŘ...'!P124</f>
        <v>0</v>
      </c>
      <c r="AV145" s="121">
        <f>'IO 365 - Vodovodní řad VŘ...'!J35</f>
        <v>0</v>
      </c>
      <c r="AW145" s="121">
        <f>'IO 365 - Vodovodní řad VŘ...'!J36</f>
        <v>0</v>
      </c>
      <c r="AX145" s="121">
        <f>'IO 365 - Vodovodní řad VŘ...'!J37</f>
        <v>0</v>
      </c>
      <c r="AY145" s="121">
        <f>'IO 365 - Vodovodní řad VŘ...'!J38</f>
        <v>0</v>
      </c>
      <c r="AZ145" s="121">
        <f>'IO 365 - Vodovodní řad VŘ...'!F35</f>
        <v>0</v>
      </c>
      <c r="BA145" s="121">
        <f>'IO 365 - Vodovodní řad VŘ...'!F36</f>
        <v>0</v>
      </c>
      <c r="BB145" s="121">
        <f>'IO 365 - Vodovodní řad VŘ...'!F37</f>
        <v>0</v>
      </c>
      <c r="BC145" s="121">
        <f>'IO 365 - Vodovodní řad VŘ...'!F38</f>
        <v>0</v>
      </c>
      <c r="BD145" s="123">
        <f>'IO 365 - Vodovodní řad VŘ...'!F39</f>
        <v>0</v>
      </c>
      <c r="BE145" s="4"/>
      <c r="BT145" s="27" t="s">
        <v>82</v>
      </c>
      <c r="BV145" s="27" t="s">
        <v>75</v>
      </c>
      <c r="BW145" s="27" t="s">
        <v>234</v>
      </c>
      <c r="BX145" s="27" t="s">
        <v>171</v>
      </c>
      <c r="CL145" s="27" t="s">
        <v>1</v>
      </c>
    </row>
    <row r="146" s="7" customFormat="1" ht="16.5" customHeight="1">
      <c r="A146" s="7"/>
      <c r="B146" s="104"/>
      <c r="C146" s="105"/>
      <c r="D146" s="106" t="s">
        <v>235</v>
      </c>
      <c r="E146" s="106"/>
      <c r="F146" s="106"/>
      <c r="G146" s="106"/>
      <c r="H146" s="106"/>
      <c r="I146" s="107"/>
      <c r="J146" s="106" t="s">
        <v>236</v>
      </c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  <c r="Z146" s="106"/>
      <c r="AA146" s="106"/>
      <c r="AB146" s="106"/>
      <c r="AC146" s="106"/>
      <c r="AD146" s="106"/>
      <c r="AE146" s="106"/>
      <c r="AF146" s="106"/>
      <c r="AG146" s="108">
        <f>ROUND(SUM(AG147:AG168),2)</f>
        <v>0</v>
      </c>
      <c r="AH146" s="107"/>
      <c r="AI146" s="107"/>
      <c r="AJ146" s="107"/>
      <c r="AK146" s="107"/>
      <c r="AL146" s="107"/>
      <c r="AM146" s="107"/>
      <c r="AN146" s="109">
        <f>SUM(AG146,AT146)</f>
        <v>0</v>
      </c>
      <c r="AO146" s="107"/>
      <c r="AP146" s="107"/>
      <c r="AQ146" s="110" t="s">
        <v>79</v>
      </c>
      <c r="AR146" s="104"/>
      <c r="AS146" s="111">
        <f>ROUND(SUM(AS147:AS168),2)</f>
        <v>0</v>
      </c>
      <c r="AT146" s="112">
        <f>ROUND(SUM(AV146:AW146),2)</f>
        <v>0</v>
      </c>
      <c r="AU146" s="113">
        <f>ROUND(SUM(AU147:AU168),5)</f>
        <v>0</v>
      </c>
      <c r="AV146" s="112">
        <f>ROUND(AZ146*L29,2)</f>
        <v>0</v>
      </c>
      <c r="AW146" s="112">
        <f>ROUND(BA146*L30,2)</f>
        <v>0</v>
      </c>
      <c r="AX146" s="112">
        <f>ROUND(BB146*L29,2)</f>
        <v>0</v>
      </c>
      <c r="AY146" s="112">
        <f>ROUND(BC146*L30,2)</f>
        <v>0</v>
      </c>
      <c r="AZ146" s="112">
        <f>ROUND(SUM(AZ147:AZ168),2)</f>
        <v>0</v>
      </c>
      <c r="BA146" s="112">
        <f>ROUND(SUM(BA147:BA168),2)</f>
        <v>0</v>
      </c>
      <c r="BB146" s="112">
        <f>ROUND(SUM(BB147:BB168),2)</f>
        <v>0</v>
      </c>
      <c r="BC146" s="112">
        <f>ROUND(SUM(BC147:BC168),2)</f>
        <v>0</v>
      </c>
      <c r="BD146" s="114">
        <f>ROUND(SUM(BD147:BD168),2)</f>
        <v>0</v>
      </c>
      <c r="BE146" s="7"/>
      <c r="BS146" s="115" t="s">
        <v>72</v>
      </c>
      <c r="BT146" s="115" t="s">
        <v>80</v>
      </c>
      <c r="BU146" s="115" t="s">
        <v>74</v>
      </c>
      <c r="BV146" s="115" t="s">
        <v>75</v>
      </c>
      <c r="BW146" s="115" t="s">
        <v>237</v>
      </c>
      <c r="BX146" s="115" t="s">
        <v>4</v>
      </c>
      <c r="CL146" s="115" t="s">
        <v>1</v>
      </c>
      <c r="CM146" s="115" t="s">
        <v>82</v>
      </c>
    </row>
    <row r="147" s="4" customFormat="1" ht="23.25" customHeight="1">
      <c r="A147" s="116" t="s">
        <v>83</v>
      </c>
      <c r="B147" s="64"/>
      <c r="C147" s="10"/>
      <c r="D147" s="10"/>
      <c r="E147" s="117" t="s">
        <v>238</v>
      </c>
      <c r="F147" s="117"/>
      <c r="G147" s="117"/>
      <c r="H147" s="117"/>
      <c r="I147" s="117"/>
      <c r="J147" s="10"/>
      <c r="K147" s="117" t="s">
        <v>239</v>
      </c>
      <c r="L147" s="117"/>
      <c r="M147" s="117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  <c r="AF147" s="117"/>
      <c r="AG147" s="118">
        <f>'IO 401.2 - PŘELOŽKY NN + ...'!J32</f>
        <v>0</v>
      </c>
      <c r="AH147" s="10"/>
      <c r="AI147" s="10"/>
      <c r="AJ147" s="10"/>
      <c r="AK147" s="10"/>
      <c r="AL147" s="10"/>
      <c r="AM147" s="10"/>
      <c r="AN147" s="118">
        <f>SUM(AG147,AT147)</f>
        <v>0</v>
      </c>
      <c r="AO147" s="10"/>
      <c r="AP147" s="10"/>
      <c r="AQ147" s="119" t="s">
        <v>86</v>
      </c>
      <c r="AR147" s="64"/>
      <c r="AS147" s="120">
        <v>0</v>
      </c>
      <c r="AT147" s="121">
        <f>ROUND(SUM(AV147:AW147),2)</f>
        <v>0</v>
      </c>
      <c r="AU147" s="122">
        <f>'IO 401.2 - PŘELOŽKY NN + ...'!P122</f>
        <v>0</v>
      </c>
      <c r="AV147" s="121">
        <f>'IO 401.2 - PŘELOŽKY NN + ...'!J35</f>
        <v>0</v>
      </c>
      <c r="AW147" s="121">
        <f>'IO 401.2 - PŘELOŽKY NN + ...'!J36</f>
        <v>0</v>
      </c>
      <c r="AX147" s="121">
        <f>'IO 401.2 - PŘELOŽKY NN + ...'!J37</f>
        <v>0</v>
      </c>
      <c r="AY147" s="121">
        <f>'IO 401.2 - PŘELOŽKY NN + ...'!J38</f>
        <v>0</v>
      </c>
      <c r="AZ147" s="121">
        <f>'IO 401.2 - PŘELOŽKY NN + ...'!F35</f>
        <v>0</v>
      </c>
      <c r="BA147" s="121">
        <f>'IO 401.2 - PŘELOŽKY NN + ...'!F36</f>
        <v>0</v>
      </c>
      <c r="BB147" s="121">
        <f>'IO 401.2 - PŘELOŽKY NN + ...'!F37</f>
        <v>0</v>
      </c>
      <c r="BC147" s="121">
        <f>'IO 401.2 - PŘELOŽKY NN + ...'!F38</f>
        <v>0</v>
      </c>
      <c r="BD147" s="123">
        <f>'IO 401.2 - PŘELOŽKY NN + ...'!F39</f>
        <v>0</v>
      </c>
      <c r="BE147" s="4"/>
      <c r="BT147" s="27" t="s">
        <v>82</v>
      </c>
      <c r="BV147" s="27" t="s">
        <v>75</v>
      </c>
      <c r="BW147" s="27" t="s">
        <v>240</v>
      </c>
      <c r="BX147" s="27" t="s">
        <v>237</v>
      </c>
      <c r="CL147" s="27" t="s">
        <v>1</v>
      </c>
    </row>
    <row r="148" s="4" customFormat="1" ht="16.5" customHeight="1">
      <c r="A148" s="116" t="s">
        <v>83</v>
      </c>
      <c r="B148" s="64"/>
      <c r="C148" s="10"/>
      <c r="D148" s="10"/>
      <c r="E148" s="117" t="s">
        <v>241</v>
      </c>
      <c r="F148" s="117"/>
      <c r="G148" s="117"/>
      <c r="H148" s="117"/>
      <c r="I148" s="117"/>
      <c r="J148" s="10"/>
      <c r="K148" s="117" t="s">
        <v>242</v>
      </c>
      <c r="L148" s="117"/>
      <c r="M148" s="117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  <c r="AF148" s="117"/>
      <c r="AG148" s="118">
        <f>'IO 403.2 - PŘELOŽKA NN - ...'!J32</f>
        <v>0</v>
      </c>
      <c r="AH148" s="10"/>
      <c r="AI148" s="10"/>
      <c r="AJ148" s="10"/>
      <c r="AK148" s="10"/>
      <c r="AL148" s="10"/>
      <c r="AM148" s="10"/>
      <c r="AN148" s="118">
        <f>SUM(AG148,AT148)</f>
        <v>0</v>
      </c>
      <c r="AO148" s="10"/>
      <c r="AP148" s="10"/>
      <c r="AQ148" s="119" t="s">
        <v>86</v>
      </c>
      <c r="AR148" s="64"/>
      <c r="AS148" s="120">
        <v>0</v>
      </c>
      <c r="AT148" s="121">
        <f>ROUND(SUM(AV148:AW148),2)</f>
        <v>0</v>
      </c>
      <c r="AU148" s="122">
        <f>'IO 403.2 - PŘELOŽKA NN - ...'!P122</f>
        <v>0</v>
      </c>
      <c r="AV148" s="121">
        <f>'IO 403.2 - PŘELOŽKA NN - ...'!J35</f>
        <v>0</v>
      </c>
      <c r="AW148" s="121">
        <f>'IO 403.2 - PŘELOŽKA NN - ...'!J36</f>
        <v>0</v>
      </c>
      <c r="AX148" s="121">
        <f>'IO 403.2 - PŘELOŽKA NN - ...'!J37</f>
        <v>0</v>
      </c>
      <c r="AY148" s="121">
        <f>'IO 403.2 - PŘELOŽKA NN - ...'!J38</f>
        <v>0</v>
      </c>
      <c r="AZ148" s="121">
        <f>'IO 403.2 - PŘELOŽKA NN - ...'!F35</f>
        <v>0</v>
      </c>
      <c r="BA148" s="121">
        <f>'IO 403.2 - PŘELOŽKA NN - ...'!F36</f>
        <v>0</v>
      </c>
      <c r="BB148" s="121">
        <f>'IO 403.2 - PŘELOŽKA NN - ...'!F37</f>
        <v>0</v>
      </c>
      <c r="BC148" s="121">
        <f>'IO 403.2 - PŘELOŽKA NN - ...'!F38</f>
        <v>0</v>
      </c>
      <c r="BD148" s="123">
        <f>'IO 403.2 - PŘELOŽKA NN - ...'!F39</f>
        <v>0</v>
      </c>
      <c r="BE148" s="4"/>
      <c r="BT148" s="27" t="s">
        <v>82</v>
      </c>
      <c r="BV148" s="27" t="s">
        <v>75</v>
      </c>
      <c r="BW148" s="27" t="s">
        <v>243</v>
      </c>
      <c r="BX148" s="27" t="s">
        <v>237</v>
      </c>
      <c r="CL148" s="27" t="s">
        <v>1</v>
      </c>
    </row>
    <row r="149" s="4" customFormat="1" ht="23.25" customHeight="1">
      <c r="A149" s="116" t="s">
        <v>83</v>
      </c>
      <c r="B149" s="64"/>
      <c r="C149" s="10"/>
      <c r="D149" s="10"/>
      <c r="E149" s="117" t="s">
        <v>244</v>
      </c>
      <c r="F149" s="117"/>
      <c r="G149" s="117"/>
      <c r="H149" s="117"/>
      <c r="I149" s="117"/>
      <c r="J149" s="10"/>
      <c r="K149" s="117" t="s">
        <v>245</v>
      </c>
      <c r="L149" s="117"/>
      <c r="M149" s="117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  <c r="AF149" s="117"/>
      <c r="AG149" s="118">
        <f>'IO 404 - ROZVODY VN - TRA...'!J32</f>
        <v>0</v>
      </c>
      <c r="AH149" s="10"/>
      <c r="AI149" s="10"/>
      <c r="AJ149" s="10"/>
      <c r="AK149" s="10"/>
      <c r="AL149" s="10"/>
      <c r="AM149" s="10"/>
      <c r="AN149" s="118">
        <f>SUM(AG149,AT149)</f>
        <v>0</v>
      </c>
      <c r="AO149" s="10"/>
      <c r="AP149" s="10"/>
      <c r="AQ149" s="119" t="s">
        <v>86</v>
      </c>
      <c r="AR149" s="64"/>
      <c r="AS149" s="120">
        <v>0</v>
      </c>
      <c r="AT149" s="121">
        <f>ROUND(SUM(AV149:AW149),2)</f>
        <v>0</v>
      </c>
      <c r="AU149" s="122">
        <f>'IO 404 - ROZVODY VN - TRA...'!P122</f>
        <v>0</v>
      </c>
      <c r="AV149" s="121">
        <f>'IO 404 - ROZVODY VN - TRA...'!J35</f>
        <v>0</v>
      </c>
      <c r="AW149" s="121">
        <f>'IO 404 - ROZVODY VN - TRA...'!J36</f>
        <v>0</v>
      </c>
      <c r="AX149" s="121">
        <f>'IO 404 - ROZVODY VN - TRA...'!J37</f>
        <v>0</v>
      </c>
      <c r="AY149" s="121">
        <f>'IO 404 - ROZVODY VN - TRA...'!J38</f>
        <v>0</v>
      </c>
      <c r="AZ149" s="121">
        <f>'IO 404 - ROZVODY VN - TRA...'!F35</f>
        <v>0</v>
      </c>
      <c r="BA149" s="121">
        <f>'IO 404 - ROZVODY VN - TRA...'!F36</f>
        <v>0</v>
      </c>
      <c r="BB149" s="121">
        <f>'IO 404 - ROZVODY VN - TRA...'!F37</f>
        <v>0</v>
      </c>
      <c r="BC149" s="121">
        <f>'IO 404 - ROZVODY VN - TRA...'!F38</f>
        <v>0</v>
      </c>
      <c r="BD149" s="123">
        <f>'IO 404 - ROZVODY VN - TRA...'!F39</f>
        <v>0</v>
      </c>
      <c r="BE149" s="4"/>
      <c r="BT149" s="27" t="s">
        <v>82</v>
      </c>
      <c r="BV149" s="27" t="s">
        <v>75</v>
      </c>
      <c r="BW149" s="27" t="s">
        <v>246</v>
      </c>
      <c r="BX149" s="27" t="s">
        <v>237</v>
      </c>
      <c r="CL149" s="27" t="s">
        <v>1</v>
      </c>
    </row>
    <row r="150" s="4" customFormat="1" ht="16.5" customHeight="1">
      <c r="A150" s="116" t="s">
        <v>83</v>
      </c>
      <c r="B150" s="64"/>
      <c r="C150" s="10"/>
      <c r="D150" s="10"/>
      <c r="E150" s="117" t="s">
        <v>247</v>
      </c>
      <c r="F150" s="117"/>
      <c r="G150" s="117"/>
      <c r="H150" s="117"/>
      <c r="I150" s="117"/>
      <c r="J150" s="10"/>
      <c r="K150" s="117" t="s">
        <v>248</v>
      </c>
      <c r="L150" s="117"/>
      <c r="M150" s="117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  <c r="AF150" s="117"/>
      <c r="AG150" s="118">
        <f>'IO 406.2 - PŘELOŽKA VO BV...'!J32</f>
        <v>0</v>
      </c>
      <c r="AH150" s="10"/>
      <c r="AI150" s="10"/>
      <c r="AJ150" s="10"/>
      <c r="AK150" s="10"/>
      <c r="AL150" s="10"/>
      <c r="AM150" s="10"/>
      <c r="AN150" s="118">
        <f>SUM(AG150,AT150)</f>
        <v>0</v>
      </c>
      <c r="AO150" s="10"/>
      <c r="AP150" s="10"/>
      <c r="AQ150" s="119" t="s">
        <v>86</v>
      </c>
      <c r="AR150" s="64"/>
      <c r="AS150" s="120">
        <v>0</v>
      </c>
      <c r="AT150" s="121">
        <f>ROUND(SUM(AV150:AW150),2)</f>
        <v>0</v>
      </c>
      <c r="AU150" s="122">
        <f>'IO 406.2 - PŘELOŽKA VO BV...'!P122</f>
        <v>0</v>
      </c>
      <c r="AV150" s="121">
        <f>'IO 406.2 - PŘELOŽKA VO BV...'!J35</f>
        <v>0</v>
      </c>
      <c r="AW150" s="121">
        <f>'IO 406.2 - PŘELOŽKA VO BV...'!J36</f>
        <v>0</v>
      </c>
      <c r="AX150" s="121">
        <f>'IO 406.2 - PŘELOŽKA VO BV...'!J37</f>
        <v>0</v>
      </c>
      <c r="AY150" s="121">
        <f>'IO 406.2 - PŘELOŽKA VO BV...'!J38</f>
        <v>0</v>
      </c>
      <c r="AZ150" s="121">
        <f>'IO 406.2 - PŘELOŽKA VO BV...'!F35</f>
        <v>0</v>
      </c>
      <c r="BA150" s="121">
        <f>'IO 406.2 - PŘELOŽKA VO BV...'!F36</f>
        <v>0</v>
      </c>
      <c r="BB150" s="121">
        <f>'IO 406.2 - PŘELOŽKA VO BV...'!F37</f>
        <v>0</v>
      </c>
      <c r="BC150" s="121">
        <f>'IO 406.2 - PŘELOŽKA VO BV...'!F38</f>
        <v>0</v>
      </c>
      <c r="BD150" s="123">
        <f>'IO 406.2 - PŘELOŽKA VO BV...'!F39</f>
        <v>0</v>
      </c>
      <c r="BE150" s="4"/>
      <c r="BT150" s="27" t="s">
        <v>82</v>
      </c>
      <c r="BV150" s="27" t="s">
        <v>75</v>
      </c>
      <c r="BW150" s="27" t="s">
        <v>249</v>
      </c>
      <c r="BX150" s="27" t="s">
        <v>237</v>
      </c>
      <c r="CL150" s="27" t="s">
        <v>1</v>
      </c>
    </row>
    <row r="151" s="4" customFormat="1" ht="23.25" customHeight="1">
      <c r="A151" s="116" t="s">
        <v>83</v>
      </c>
      <c r="B151" s="64"/>
      <c r="C151" s="10"/>
      <c r="D151" s="10"/>
      <c r="E151" s="117" t="s">
        <v>250</v>
      </c>
      <c r="F151" s="117"/>
      <c r="G151" s="117"/>
      <c r="H151" s="117"/>
      <c r="I151" s="117"/>
      <c r="J151" s="10"/>
      <c r="K151" s="117" t="s">
        <v>251</v>
      </c>
      <c r="L151" s="117"/>
      <c r="M151" s="117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  <c r="AF151" s="117"/>
      <c r="AG151" s="118">
        <f>'IO 407.1 - ROZVODY NN - P...'!J32</f>
        <v>0</v>
      </c>
      <c r="AH151" s="10"/>
      <c r="AI151" s="10"/>
      <c r="AJ151" s="10"/>
      <c r="AK151" s="10"/>
      <c r="AL151" s="10"/>
      <c r="AM151" s="10"/>
      <c r="AN151" s="118">
        <f>SUM(AG151,AT151)</f>
        <v>0</v>
      </c>
      <c r="AO151" s="10"/>
      <c r="AP151" s="10"/>
      <c r="AQ151" s="119" t="s">
        <v>86</v>
      </c>
      <c r="AR151" s="64"/>
      <c r="AS151" s="120">
        <v>0</v>
      </c>
      <c r="AT151" s="121">
        <f>ROUND(SUM(AV151:AW151),2)</f>
        <v>0</v>
      </c>
      <c r="AU151" s="122">
        <f>'IO 407.1 - ROZVODY NN - P...'!P122</f>
        <v>0</v>
      </c>
      <c r="AV151" s="121">
        <f>'IO 407.1 - ROZVODY NN - P...'!J35</f>
        <v>0</v>
      </c>
      <c r="AW151" s="121">
        <f>'IO 407.1 - ROZVODY NN - P...'!J36</f>
        <v>0</v>
      </c>
      <c r="AX151" s="121">
        <f>'IO 407.1 - ROZVODY NN - P...'!J37</f>
        <v>0</v>
      </c>
      <c r="AY151" s="121">
        <f>'IO 407.1 - ROZVODY NN - P...'!J38</f>
        <v>0</v>
      </c>
      <c r="AZ151" s="121">
        <f>'IO 407.1 - ROZVODY NN - P...'!F35</f>
        <v>0</v>
      </c>
      <c r="BA151" s="121">
        <f>'IO 407.1 - ROZVODY NN - P...'!F36</f>
        <v>0</v>
      </c>
      <c r="BB151" s="121">
        <f>'IO 407.1 - ROZVODY NN - P...'!F37</f>
        <v>0</v>
      </c>
      <c r="BC151" s="121">
        <f>'IO 407.1 - ROZVODY NN - P...'!F38</f>
        <v>0</v>
      </c>
      <c r="BD151" s="123">
        <f>'IO 407.1 - ROZVODY NN - P...'!F39</f>
        <v>0</v>
      </c>
      <c r="BE151" s="4"/>
      <c r="BT151" s="27" t="s">
        <v>82</v>
      </c>
      <c r="BV151" s="27" t="s">
        <v>75</v>
      </c>
      <c r="BW151" s="27" t="s">
        <v>252</v>
      </c>
      <c r="BX151" s="27" t="s">
        <v>237</v>
      </c>
      <c r="CL151" s="27" t="s">
        <v>1</v>
      </c>
    </row>
    <row r="152" s="4" customFormat="1" ht="16.5" customHeight="1">
      <c r="A152" s="116" t="s">
        <v>83</v>
      </c>
      <c r="B152" s="64"/>
      <c r="C152" s="10"/>
      <c r="D152" s="10"/>
      <c r="E152" s="117" t="s">
        <v>253</v>
      </c>
      <c r="F152" s="117"/>
      <c r="G152" s="117"/>
      <c r="H152" s="117"/>
      <c r="I152" s="117"/>
      <c r="J152" s="10"/>
      <c r="K152" s="117" t="s">
        <v>254</v>
      </c>
      <c r="L152" s="117"/>
      <c r="M152" s="117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  <c r="AF152" s="117"/>
      <c r="AG152" s="118">
        <f>'IO 408 - Šachty BVV'!J32</f>
        <v>0</v>
      </c>
      <c r="AH152" s="10"/>
      <c r="AI152" s="10"/>
      <c r="AJ152" s="10"/>
      <c r="AK152" s="10"/>
      <c r="AL152" s="10"/>
      <c r="AM152" s="10"/>
      <c r="AN152" s="118">
        <f>SUM(AG152,AT152)</f>
        <v>0</v>
      </c>
      <c r="AO152" s="10"/>
      <c r="AP152" s="10"/>
      <c r="AQ152" s="119" t="s">
        <v>86</v>
      </c>
      <c r="AR152" s="64"/>
      <c r="AS152" s="120">
        <v>0</v>
      </c>
      <c r="AT152" s="121">
        <f>ROUND(SUM(AV152:AW152),2)</f>
        <v>0</v>
      </c>
      <c r="AU152" s="122">
        <f>'IO 408 - Šachty BVV'!P122</f>
        <v>0</v>
      </c>
      <c r="AV152" s="121">
        <f>'IO 408 - Šachty BVV'!J35</f>
        <v>0</v>
      </c>
      <c r="AW152" s="121">
        <f>'IO 408 - Šachty BVV'!J36</f>
        <v>0</v>
      </c>
      <c r="AX152" s="121">
        <f>'IO 408 - Šachty BVV'!J37</f>
        <v>0</v>
      </c>
      <c r="AY152" s="121">
        <f>'IO 408 - Šachty BVV'!J38</f>
        <v>0</v>
      </c>
      <c r="AZ152" s="121">
        <f>'IO 408 - Šachty BVV'!F35</f>
        <v>0</v>
      </c>
      <c r="BA152" s="121">
        <f>'IO 408 - Šachty BVV'!F36</f>
        <v>0</v>
      </c>
      <c r="BB152" s="121">
        <f>'IO 408 - Šachty BVV'!F37</f>
        <v>0</v>
      </c>
      <c r="BC152" s="121">
        <f>'IO 408 - Šachty BVV'!F38</f>
        <v>0</v>
      </c>
      <c r="BD152" s="123">
        <f>'IO 408 - Šachty BVV'!F39</f>
        <v>0</v>
      </c>
      <c r="BE152" s="4"/>
      <c r="BT152" s="27" t="s">
        <v>82</v>
      </c>
      <c r="BV152" s="27" t="s">
        <v>75</v>
      </c>
      <c r="BW152" s="27" t="s">
        <v>255</v>
      </c>
      <c r="BX152" s="27" t="s">
        <v>237</v>
      </c>
      <c r="CL152" s="27" t="s">
        <v>1</v>
      </c>
    </row>
    <row r="153" s="4" customFormat="1" ht="23.25" customHeight="1">
      <c r="A153" s="116" t="s">
        <v>83</v>
      </c>
      <c r="B153" s="64"/>
      <c r="C153" s="10"/>
      <c r="D153" s="10"/>
      <c r="E153" s="117" t="s">
        <v>256</v>
      </c>
      <c r="F153" s="117"/>
      <c r="G153" s="117"/>
      <c r="H153" s="117"/>
      <c r="I153" s="117"/>
      <c r="J153" s="10"/>
      <c r="K153" s="117" t="s">
        <v>257</v>
      </c>
      <c r="L153" s="117"/>
      <c r="M153" s="117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  <c r="AF153" s="117"/>
      <c r="AG153" s="118">
        <f>'IO 408.2 - Přeložky sdělo...'!J32</f>
        <v>0</v>
      </c>
      <c r="AH153" s="10"/>
      <c r="AI153" s="10"/>
      <c r="AJ153" s="10"/>
      <c r="AK153" s="10"/>
      <c r="AL153" s="10"/>
      <c r="AM153" s="10"/>
      <c r="AN153" s="118">
        <f>SUM(AG153,AT153)</f>
        <v>0</v>
      </c>
      <c r="AO153" s="10"/>
      <c r="AP153" s="10"/>
      <c r="AQ153" s="119" t="s">
        <v>86</v>
      </c>
      <c r="AR153" s="64"/>
      <c r="AS153" s="120">
        <v>0</v>
      </c>
      <c r="AT153" s="121">
        <f>ROUND(SUM(AV153:AW153),2)</f>
        <v>0</v>
      </c>
      <c r="AU153" s="122">
        <f>'IO 408.2 - Přeložky sdělo...'!P122</f>
        <v>0</v>
      </c>
      <c r="AV153" s="121">
        <f>'IO 408.2 - Přeložky sdělo...'!J35</f>
        <v>0</v>
      </c>
      <c r="AW153" s="121">
        <f>'IO 408.2 - Přeložky sdělo...'!J36</f>
        <v>0</v>
      </c>
      <c r="AX153" s="121">
        <f>'IO 408.2 - Přeložky sdělo...'!J37</f>
        <v>0</v>
      </c>
      <c r="AY153" s="121">
        <f>'IO 408.2 - Přeložky sdělo...'!J38</f>
        <v>0</v>
      </c>
      <c r="AZ153" s="121">
        <f>'IO 408.2 - Přeložky sdělo...'!F35</f>
        <v>0</v>
      </c>
      <c r="BA153" s="121">
        <f>'IO 408.2 - Přeložky sdělo...'!F36</f>
        <v>0</v>
      </c>
      <c r="BB153" s="121">
        <f>'IO 408.2 - Přeložky sdělo...'!F37</f>
        <v>0</v>
      </c>
      <c r="BC153" s="121">
        <f>'IO 408.2 - Přeložky sdělo...'!F38</f>
        <v>0</v>
      </c>
      <c r="BD153" s="123">
        <f>'IO 408.2 - Přeložky sdělo...'!F39</f>
        <v>0</v>
      </c>
      <c r="BE153" s="4"/>
      <c r="BT153" s="27" t="s">
        <v>82</v>
      </c>
      <c r="BV153" s="27" t="s">
        <v>75</v>
      </c>
      <c r="BW153" s="27" t="s">
        <v>258</v>
      </c>
      <c r="BX153" s="27" t="s">
        <v>237</v>
      </c>
      <c r="CL153" s="27" t="s">
        <v>1</v>
      </c>
    </row>
    <row r="154" s="4" customFormat="1" ht="16.5" customHeight="1">
      <c r="A154" s="116" t="s">
        <v>83</v>
      </c>
      <c r="B154" s="64"/>
      <c r="C154" s="10"/>
      <c r="D154" s="10"/>
      <c r="E154" s="117" t="s">
        <v>259</v>
      </c>
      <c r="F154" s="117"/>
      <c r="G154" s="117"/>
      <c r="H154" s="117"/>
      <c r="I154" s="117"/>
      <c r="J154" s="10"/>
      <c r="K154" s="117" t="s">
        <v>260</v>
      </c>
      <c r="L154" s="117"/>
      <c r="M154" s="117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  <c r="AF154" s="117"/>
      <c r="AG154" s="118">
        <f>'IO 409 - VÝSUVNÉ ENERGOSL...'!J32</f>
        <v>0</v>
      </c>
      <c r="AH154" s="10"/>
      <c r="AI154" s="10"/>
      <c r="AJ154" s="10"/>
      <c r="AK154" s="10"/>
      <c r="AL154" s="10"/>
      <c r="AM154" s="10"/>
      <c r="AN154" s="118">
        <f>SUM(AG154,AT154)</f>
        <v>0</v>
      </c>
      <c r="AO154" s="10"/>
      <c r="AP154" s="10"/>
      <c r="AQ154" s="119" t="s">
        <v>86</v>
      </c>
      <c r="AR154" s="64"/>
      <c r="AS154" s="120">
        <v>0</v>
      </c>
      <c r="AT154" s="121">
        <f>ROUND(SUM(AV154:AW154),2)</f>
        <v>0</v>
      </c>
      <c r="AU154" s="122">
        <f>'IO 409 - VÝSUVNÉ ENERGOSL...'!P122</f>
        <v>0</v>
      </c>
      <c r="AV154" s="121">
        <f>'IO 409 - VÝSUVNÉ ENERGOSL...'!J35</f>
        <v>0</v>
      </c>
      <c r="AW154" s="121">
        <f>'IO 409 - VÝSUVNÉ ENERGOSL...'!J36</f>
        <v>0</v>
      </c>
      <c r="AX154" s="121">
        <f>'IO 409 - VÝSUVNÉ ENERGOSL...'!J37</f>
        <v>0</v>
      </c>
      <c r="AY154" s="121">
        <f>'IO 409 - VÝSUVNÉ ENERGOSL...'!J38</f>
        <v>0</v>
      </c>
      <c r="AZ154" s="121">
        <f>'IO 409 - VÝSUVNÉ ENERGOSL...'!F35</f>
        <v>0</v>
      </c>
      <c r="BA154" s="121">
        <f>'IO 409 - VÝSUVNÉ ENERGOSL...'!F36</f>
        <v>0</v>
      </c>
      <c r="BB154" s="121">
        <f>'IO 409 - VÝSUVNÉ ENERGOSL...'!F37</f>
        <v>0</v>
      </c>
      <c r="BC154" s="121">
        <f>'IO 409 - VÝSUVNÉ ENERGOSL...'!F38</f>
        <v>0</v>
      </c>
      <c r="BD154" s="123">
        <f>'IO 409 - VÝSUVNÉ ENERGOSL...'!F39</f>
        <v>0</v>
      </c>
      <c r="BE154" s="4"/>
      <c r="BT154" s="27" t="s">
        <v>82</v>
      </c>
      <c r="BV154" s="27" t="s">
        <v>75</v>
      </c>
      <c r="BW154" s="27" t="s">
        <v>261</v>
      </c>
      <c r="BX154" s="27" t="s">
        <v>237</v>
      </c>
      <c r="CL154" s="27" t="s">
        <v>1</v>
      </c>
    </row>
    <row r="155" s="4" customFormat="1" ht="16.5" customHeight="1">
      <c r="A155" s="116" t="s">
        <v>83</v>
      </c>
      <c r="B155" s="64"/>
      <c r="C155" s="10"/>
      <c r="D155" s="10"/>
      <c r="E155" s="117" t="s">
        <v>262</v>
      </c>
      <c r="F155" s="117"/>
      <c r="G155" s="117"/>
      <c r="H155" s="117"/>
      <c r="I155" s="117"/>
      <c r="J155" s="10"/>
      <c r="K155" s="117" t="s">
        <v>263</v>
      </c>
      <c r="L155" s="117"/>
      <c r="M155" s="117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  <c r="AF155" s="117"/>
      <c r="AG155" s="118">
        <f>'IO 410 - PŘELOŽKA UZEMNĚN...'!J32</f>
        <v>0</v>
      </c>
      <c r="AH155" s="10"/>
      <c r="AI155" s="10"/>
      <c r="AJ155" s="10"/>
      <c r="AK155" s="10"/>
      <c r="AL155" s="10"/>
      <c r="AM155" s="10"/>
      <c r="AN155" s="118">
        <f>SUM(AG155,AT155)</f>
        <v>0</v>
      </c>
      <c r="AO155" s="10"/>
      <c r="AP155" s="10"/>
      <c r="AQ155" s="119" t="s">
        <v>86</v>
      </c>
      <c r="AR155" s="64"/>
      <c r="AS155" s="120">
        <v>0</v>
      </c>
      <c r="AT155" s="121">
        <f>ROUND(SUM(AV155:AW155),2)</f>
        <v>0</v>
      </c>
      <c r="AU155" s="122">
        <f>'IO 410 - PŘELOŽKA UZEMNĚN...'!P122</f>
        <v>0</v>
      </c>
      <c r="AV155" s="121">
        <f>'IO 410 - PŘELOŽKA UZEMNĚN...'!J35</f>
        <v>0</v>
      </c>
      <c r="AW155" s="121">
        <f>'IO 410 - PŘELOŽKA UZEMNĚN...'!J36</f>
        <v>0</v>
      </c>
      <c r="AX155" s="121">
        <f>'IO 410 - PŘELOŽKA UZEMNĚN...'!J37</f>
        <v>0</v>
      </c>
      <c r="AY155" s="121">
        <f>'IO 410 - PŘELOŽKA UZEMNĚN...'!J38</f>
        <v>0</v>
      </c>
      <c r="AZ155" s="121">
        <f>'IO 410 - PŘELOŽKA UZEMNĚN...'!F35</f>
        <v>0</v>
      </c>
      <c r="BA155" s="121">
        <f>'IO 410 - PŘELOŽKA UZEMNĚN...'!F36</f>
        <v>0</v>
      </c>
      <c r="BB155" s="121">
        <f>'IO 410 - PŘELOŽKA UZEMNĚN...'!F37</f>
        <v>0</v>
      </c>
      <c r="BC155" s="121">
        <f>'IO 410 - PŘELOŽKA UZEMNĚN...'!F38</f>
        <v>0</v>
      </c>
      <c r="BD155" s="123">
        <f>'IO 410 - PŘELOŽKA UZEMNĚN...'!F39</f>
        <v>0</v>
      </c>
      <c r="BE155" s="4"/>
      <c r="BT155" s="27" t="s">
        <v>82</v>
      </c>
      <c r="BV155" s="27" t="s">
        <v>75</v>
      </c>
      <c r="BW155" s="27" t="s">
        <v>264</v>
      </c>
      <c r="BX155" s="27" t="s">
        <v>237</v>
      </c>
      <c r="CL155" s="27" t="s">
        <v>1</v>
      </c>
    </row>
    <row r="156" s="4" customFormat="1" ht="16.5" customHeight="1">
      <c r="A156" s="116" t="s">
        <v>83</v>
      </c>
      <c r="B156" s="64"/>
      <c r="C156" s="10"/>
      <c r="D156" s="10"/>
      <c r="E156" s="117" t="s">
        <v>265</v>
      </c>
      <c r="F156" s="117"/>
      <c r="G156" s="117"/>
      <c r="H156" s="117"/>
      <c r="I156" s="117"/>
      <c r="J156" s="10"/>
      <c r="K156" s="117" t="s">
        <v>266</v>
      </c>
      <c r="L156" s="117"/>
      <c r="M156" s="117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  <c r="AF156" s="117"/>
      <c r="AG156" s="118">
        <f>'IO 421 - VO - SO 101,102'!J32</f>
        <v>0</v>
      </c>
      <c r="AH156" s="10"/>
      <c r="AI156" s="10"/>
      <c r="AJ156" s="10"/>
      <c r="AK156" s="10"/>
      <c r="AL156" s="10"/>
      <c r="AM156" s="10"/>
      <c r="AN156" s="118">
        <f>SUM(AG156,AT156)</f>
        <v>0</v>
      </c>
      <c r="AO156" s="10"/>
      <c r="AP156" s="10"/>
      <c r="AQ156" s="119" t="s">
        <v>86</v>
      </c>
      <c r="AR156" s="64"/>
      <c r="AS156" s="120">
        <v>0</v>
      </c>
      <c r="AT156" s="121">
        <f>ROUND(SUM(AV156:AW156),2)</f>
        <v>0</v>
      </c>
      <c r="AU156" s="122">
        <f>'IO 421 - VO - SO 101,102'!P122</f>
        <v>0</v>
      </c>
      <c r="AV156" s="121">
        <f>'IO 421 - VO - SO 101,102'!J35</f>
        <v>0</v>
      </c>
      <c r="AW156" s="121">
        <f>'IO 421 - VO - SO 101,102'!J36</f>
        <v>0</v>
      </c>
      <c r="AX156" s="121">
        <f>'IO 421 - VO - SO 101,102'!J37</f>
        <v>0</v>
      </c>
      <c r="AY156" s="121">
        <f>'IO 421 - VO - SO 101,102'!J38</f>
        <v>0</v>
      </c>
      <c r="AZ156" s="121">
        <f>'IO 421 - VO - SO 101,102'!F35</f>
        <v>0</v>
      </c>
      <c r="BA156" s="121">
        <f>'IO 421 - VO - SO 101,102'!F36</f>
        <v>0</v>
      </c>
      <c r="BB156" s="121">
        <f>'IO 421 - VO - SO 101,102'!F37</f>
        <v>0</v>
      </c>
      <c r="BC156" s="121">
        <f>'IO 421 - VO - SO 101,102'!F38</f>
        <v>0</v>
      </c>
      <c r="BD156" s="123">
        <f>'IO 421 - VO - SO 101,102'!F39</f>
        <v>0</v>
      </c>
      <c r="BE156" s="4"/>
      <c r="BT156" s="27" t="s">
        <v>82</v>
      </c>
      <c r="BV156" s="27" t="s">
        <v>75</v>
      </c>
      <c r="BW156" s="27" t="s">
        <v>267</v>
      </c>
      <c r="BX156" s="27" t="s">
        <v>237</v>
      </c>
      <c r="CL156" s="27" t="s">
        <v>1</v>
      </c>
    </row>
    <row r="157" s="4" customFormat="1" ht="16.5" customHeight="1">
      <c r="A157" s="116" t="s">
        <v>83</v>
      </c>
      <c r="B157" s="64"/>
      <c r="C157" s="10"/>
      <c r="D157" s="10"/>
      <c r="E157" s="117" t="s">
        <v>268</v>
      </c>
      <c r="F157" s="117"/>
      <c r="G157" s="117"/>
      <c r="H157" s="117"/>
      <c r="I157" s="117"/>
      <c r="J157" s="10"/>
      <c r="K157" s="117" t="s">
        <v>269</v>
      </c>
      <c r="L157" s="117"/>
      <c r="M157" s="117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  <c r="AF157" s="117"/>
      <c r="AG157" s="118">
        <f>'IO 421.2 - VO KOMUNIKACE ...'!J32</f>
        <v>0</v>
      </c>
      <c r="AH157" s="10"/>
      <c r="AI157" s="10"/>
      <c r="AJ157" s="10"/>
      <c r="AK157" s="10"/>
      <c r="AL157" s="10"/>
      <c r="AM157" s="10"/>
      <c r="AN157" s="118">
        <f>SUM(AG157,AT157)</f>
        <v>0</v>
      </c>
      <c r="AO157" s="10"/>
      <c r="AP157" s="10"/>
      <c r="AQ157" s="119" t="s">
        <v>86</v>
      </c>
      <c r="AR157" s="64"/>
      <c r="AS157" s="120">
        <v>0</v>
      </c>
      <c r="AT157" s="121">
        <f>ROUND(SUM(AV157:AW157),2)</f>
        <v>0</v>
      </c>
      <c r="AU157" s="122">
        <f>'IO 421.2 - VO KOMUNIKACE ...'!P122</f>
        <v>0</v>
      </c>
      <c r="AV157" s="121">
        <f>'IO 421.2 - VO KOMUNIKACE ...'!J35</f>
        <v>0</v>
      </c>
      <c r="AW157" s="121">
        <f>'IO 421.2 - VO KOMUNIKACE ...'!J36</f>
        <v>0</v>
      </c>
      <c r="AX157" s="121">
        <f>'IO 421.2 - VO KOMUNIKACE ...'!J37</f>
        <v>0</v>
      </c>
      <c r="AY157" s="121">
        <f>'IO 421.2 - VO KOMUNIKACE ...'!J38</f>
        <v>0</v>
      </c>
      <c r="AZ157" s="121">
        <f>'IO 421.2 - VO KOMUNIKACE ...'!F35</f>
        <v>0</v>
      </c>
      <c r="BA157" s="121">
        <f>'IO 421.2 - VO KOMUNIKACE ...'!F36</f>
        <v>0</v>
      </c>
      <c r="BB157" s="121">
        <f>'IO 421.2 - VO KOMUNIKACE ...'!F37</f>
        <v>0</v>
      </c>
      <c r="BC157" s="121">
        <f>'IO 421.2 - VO KOMUNIKACE ...'!F38</f>
        <v>0</v>
      </c>
      <c r="BD157" s="123">
        <f>'IO 421.2 - VO KOMUNIKACE ...'!F39</f>
        <v>0</v>
      </c>
      <c r="BE157" s="4"/>
      <c r="BT157" s="27" t="s">
        <v>82</v>
      </c>
      <c r="BV157" s="27" t="s">
        <v>75</v>
      </c>
      <c r="BW157" s="27" t="s">
        <v>270</v>
      </c>
      <c r="BX157" s="27" t="s">
        <v>237</v>
      </c>
      <c r="CL157" s="27" t="s">
        <v>1</v>
      </c>
    </row>
    <row r="158" s="4" customFormat="1" ht="16.5" customHeight="1">
      <c r="A158" s="116" t="s">
        <v>83</v>
      </c>
      <c r="B158" s="64"/>
      <c r="C158" s="10"/>
      <c r="D158" s="10"/>
      <c r="E158" s="117" t="s">
        <v>271</v>
      </c>
      <c r="F158" s="117"/>
      <c r="G158" s="117"/>
      <c r="H158" s="117"/>
      <c r="I158" s="117"/>
      <c r="J158" s="10"/>
      <c r="K158" s="117" t="s">
        <v>272</v>
      </c>
      <c r="L158" s="117"/>
      <c r="M158" s="117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  <c r="AF158" s="117"/>
      <c r="AG158" s="118">
        <f>'IO 422 - VO PARKOVIŠTĚ P1'!J32</f>
        <v>0</v>
      </c>
      <c r="AH158" s="10"/>
      <c r="AI158" s="10"/>
      <c r="AJ158" s="10"/>
      <c r="AK158" s="10"/>
      <c r="AL158" s="10"/>
      <c r="AM158" s="10"/>
      <c r="AN158" s="118">
        <f>SUM(AG158,AT158)</f>
        <v>0</v>
      </c>
      <c r="AO158" s="10"/>
      <c r="AP158" s="10"/>
      <c r="AQ158" s="119" t="s">
        <v>86</v>
      </c>
      <c r="AR158" s="64"/>
      <c r="AS158" s="120">
        <v>0</v>
      </c>
      <c r="AT158" s="121">
        <f>ROUND(SUM(AV158:AW158),2)</f>
        <v>0</v>
      </c>
      <c r="AU158" s="122">
        <f>'IO 422 - VO PARKOVIŠTĚ P1'!P122</f>
        <v>0</v>
      </c>
      <c r="AV158" s="121">
        <f>'IO 422 - VO PARKOVIŠTĚ P1'!J35</f>
        <v>0</v>
      </c>
      <c r="AW158" s="121">
        <f>'IO 422 - VO PARKOVIŠTĚ P1'!J36</f>
        <v>0</v>
      </c>
      <c r="AX158" s="121">
        <f>'IO 422 - VO PARKOVIŠTĚ P1'!J37</f>
        <v>0</v>
      </c>
      <c r="AY158" s="121">
        <f>'IO 422 - VO PARKOVIŠTĚ P1'!J38</f>
        <v>0</v>
      </c>
      <c r="AZ158" s="121">
        <f>'IO 422 - VO PARKOVIŠTĚ P1'!F35</f>
        <v>0</v>
      </c>
      <c r="BA158" s="121">
        <f>'IO 422 - VO PARKOVIŠTĚ P1'!F36</f>
        <v>0</v>
      </c>
      <c r="BB158" s="121">
        <f>'IO 422 - VO PARKOVIŠTĚ P1'!F37</f>
        <v>0</v>
      </c>
      <c r="BC158" s="121">
        <f>'IO 422 - VO PARKOVIŠTĚ P1'!F38</f>
        <v>0</v>
      </c>
      <c r="BD158" s="123">
        <f>'IO 422 - VO PARKOVIŠTĚ P1'!F39</f>
        <v>0</v>
      </c>
      <c r="BE158" s="4"/>
      <c r="BT158" s="27" t="s">
        <v>82</v>
      </c>
      <c r="BV158" s="27" t="s">
        <v>75</v>
      </c>
      <c r="BW158" s="27" t="s">
        <v>273</v>
      </c>
      <c r="BX158" s="27" t="s">
        <v>237</v>
      </c>
      <c r="CL158" s="27" t="s">
        <v>1</v>
      </c>
    </row>
    <row r="159" s="4" customFormat="1" ht="16.5" customHeight="1">
      <c r="A159" s="116" t="s">
        <v>83</v>
      </c>
      <c r="B159" s="64"/>
      <c r="C159" s="10"/>
      <c r="D159" s="10"/>
      <c r="E159" s="117" t="s">
        <v>274</v>
      </c>
      <c r="F159" s="117"/>
      <c r="G159" s="117"/>
      <c r="H159" s="117"/>
      <c r="I159" s="117"/>
      <c r="J159" s="10"/>
      <c r="K159" s="117" t="s">
        <v>275</v>
      </c>
      <c r="L159" s="117"/>
      <c r="M159" s="117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  <c r="AF159" s="117"/>
      <c r="AG159" s="118">
        <f>'IO 423 - VO PARKOVIŠTĚ P2'!J32</f>
        <v>0</v>
      </c>
      <c r="AH159" s="10"/>
      <c r="AI159" s="10"/>
      <c r="AJ159" s="10"/>
      <c r="AK159" s="10"/>
      <c r="AL159" s="10"/>
      <c r="AM159" s="10"/>
      <c r="AN159" s="118">
        <f>SUM(AG159,AT159)</f>
        <v>0</v>
      </c>
      <c r="AO159" s="10"/>
      <c r="AP159" s="10"/>
      <c r="AQ159" s="119" t="s">
        <v>86</v>
      </c>
      <c r="AR159" s="64"/>
      <c r="AS159" s="120">
        <v>0</v>
      </c>
      <c r="AT159" s="121">
        <f>ROUND(SUM(AV159:AW159),2)</f>
        <v>0</v>
      </c>
      <c r="AU159" s="122">
        <f>'IO 423 - VO PARKOVIŠTĚ P2'!P122</f>
        <v>0</v>
      </c>
      <c r="AV159" s="121">
        <f>'IO 423 - VO PARKOVIŠTĚ P2'!J35</f>
        <v>0</v>
      </c>
      <c r="AW159" s="121">
        <f>'IO 423 - VO PARKOVIŠTĚ P2'!J36</f>
        <v>0</v>
      </c>
      <c r="AX159" s="121">
        <f>'IO 423 - VO PARKOVIŠTĚ P2'!J37</f>
        <v>0</v>
      </c>
      <c r="AY159" s="121">
        <f>'IO 423 - VO PARKOVIŠTĚ P2'!J38</f>
        <v>0</v>
      </c>
      <c r="AZ159" s="121">
        <f>'IO 423 - VO PARKOVIŠTĚ P2'!F35</f>
        <v>0</v>
      </c>
      <c r="BA159" s="121">
        <f>'IO 423 - VO PARKOVIŠTĚ P2'!F36</f>
        <v>0</v>
      </c>
      <c r="BB159" s="121">
        <f>'IO 423 - VO PARKOVIŠTĚ P2'!F37</f>
        <v>0</v>
      </c>
      <c r="BC159" s="121">
        <f>'IO 423 - VO PARKOVIŠTĚ P2'!F38</f>
        <v>0</v>
      </c>
      <c r="BD159" s="123">
        <f>'IO 423 - VO PARKOVIŠTĚ P2'!F39</f>
        <v>0</v>
      </c>
      <c r="BE159" s="4"/>
      <c r="BT159" s="27" t="s">
        <v>82</v>
      </c>
      <c r="BV159" s="27" t="s">
        <v>75</v>
      </c>
      <c r="BW159" s="27" t="s">
        <v>276</v>
      </c>
      <c r="BX159" s="27" t="s">
        <v>237</v>
      </c>
      <c r="CL159" s="27" t="s">
        <v>1</v>
      </c>
    </row>
    <row r="160" s="4" customFormat="1" ht="23.25" customHeight="1">
      <c r="A160" s="116" t="s">
        <v>83</v>
      </c>
      <c r="B160" s="64"/>
      <c r="C160" s="10"/>
      <c r="D160" s="10"/>
      <c r="E160" s="117" t="s">
        <v>277</v>
      </c>
      <c r="F160" s="117"/>
      <c r="G160" s="117"/>
      <c r="H160" s="117"/>
      <c r="I160" s="117"/>
      <c r="J160" s="10"/>
      <c r="K160" s="117" t="s">
        <v>278</v>
      </c>
      <c r="L160" s="117"/>
      <c r="M160" s="117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  <c r="AF160" s="117"/>
      <c r="AG160" s="118">
        <f>'IO 424 - VO PARKOVIŠTĚ P3...'!J32</f>
        <v>0</v>
      </c>
      <c r="AH160" s="10"/>
      <c r="AI160" s="10"/>
      <c r="AJ160" s="10"/>
      <c r="AK160" s="10"/>
      <c r="AL160" s="10"/>
      <c r="AM160" s="10"/>
      <c r="AN160" s="118">
        <f>SUM(AG160,AT160)</f>
        <v>0</v>
      </c>
      <c r="AO160" s="10"/>
      <c r="AP160" s="10"/>
      <c r="AQ160" s="119" t="s">
        <v>86</v>
      </c>
      <c r="AR160" s="64"/>
      <c r="AS160" s="120">
        <v>0</v>
      </c>
      <c r="AT160" s="121">
        <f>ROUND(SUM(AV160:AW160),2)</f>
        <v>0</v>
      </c>
      <c r="AU160" s="122">
        <f>'IO 424 - VO PARKOVIŠTĚ P3...'!P122</f>
        <v>0</v>
      </c>
      <c r="AV160" s="121">
        <f>'IO 424 - VO PARKOVIŠTĚ P3...'!J35</f>
        <v>0</v>
      </c>
      <c r="AW160" s="121">
        <f>'IO 424 - VO PARKOVIŠTĚ P3...'!J36</f>
        <v>0</v>
      </c>
      <c r="AX160" s="121">
        <f>'IO 424 - VO PARKOVIŠTĚ P3...'!J37</f>
        <v>0</v>
      </c>
      <c r="AY160" s="121">
        <f>'IO 424 - VO PARKOVIŠTĚ P3...'!J38</f>
        <v>0</v>
      </c>
      <c r="AZ160" s="121">
        <f>'IO 424 - VO PARKOVIŠTĚ P3...'!F35</f>
        <v>0</v>
      </c>
      <c r="BA160" s="121">
        <f>'IO 424 - VO PARKOVIŠTĚ P3...'!F36</f>
        <v>0</v>
      </c>
      <c r="BB160" s="121">
        <f>'IO 424 - VO PARKOVIŠTĚ P3...'!F37</f>
        <v>0</v>
      </c>
      <c r="BC160" s="121">
        <f>'IO 424 - VO PARKOVIŠTĚ P3...'!F38</f>
        <v>0</v>
      </c>
      <c r="BD160" s="123">
        <f>'IO 424 - VO PARKOVIŠTĚ P3...'!F39</f>
        <v>0</v>
      </c>
      <c r="BE160" s="4"/>
      <c r="BT160" s="27" t="s">
        <v>82</v>
      </c>
      <c r="BV160" s="27" t="s">
        <v>75</v>
      </c>
      <c r="BW160" s="27" t="s">
        <v>279</v>
      </c>
      <c r="BX160" s="27" t="s">
        <v>237</v>
      </c>
      <c r="CL160" s="27" t="s">
        <v>1</v>
      </c>
    </row>
    <row r="161" s="4" customFormat="1" ht="16.5" customHeight="1">
      <c r="A161" s="116" t="s">
        <v>83</v>
      </c>
      <c r="B161" s="64"/>
      <c r="C161" s="10"/>
      <c r="D161" s="10"/>
      <c r="E161" s="117" t="s">
        <v>280</v>
      </c>
      <c r="F161" s="117"/>
      <c r="G161" s="117"/>
      <c r="H161" s="117"/>
      <c r="I161" s="117"/>
      <c r="J161" s="10"/>
      <c r="K161" s="117" t="s">
        <v>281</v>
      </c>
      <c r="L161" s="117"/>
      <c r="M161" s="117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  <c r="AF161" s="117"/>
      <c r="AG161" s="118">
        <f>'IO 425 - VO PLOCHA MSKP'!J32</f>
        <v>0</v>
      </c>
      <c r="AH161" s="10"/>
      <c r="AI161" s="10"/>
      <c r="AJ161" s="10"/>
      <c r="AK161" s="10"/>
      <c r="AL161" s="10"/>
      <c r="AM161" s="10"/>
      <c r="AN161" s="118">
        <f>SUM(AG161,AT161)</f>
        <v>0</v>
      </c>
      <c r="AO161" s="10"/>
      <c r="AP161" s="10"/>
      <c r="AQ161" s="119" t="s">
        <v>86</v>
      </c>
      <c r="AR161" s="64"/>
      <c r="AS161" s="120">
        <v>0</v>
      </c>
      <c r="AT161" s="121">
        <f>ROUND(SUM(AV161:AW161),2)</f>
        <v>0</v>
      </c>
      <c r="AU161" s="122">
        <f>'IO 425 - VO PLOCHA MSKP'!P122</f>
        <v>0</v>
      </c>
      <c r="AV161" s="121">
        <f>'IO 425 - VO PLOCHA MSKP'!J35</f>
        <v>0</v>
      </c>
      <c r="AW161" s="121">
        <f>'IO 425 - VO PLOCHA MSKP'!J36</f>
        <v>0</v>
      </c>
      <c r="AX161" s="121">
        <f>'IO 425 - VO PLOCHA MSKP'!J37</f>
        <v>0</v>
      </c>
      <c r="AY161" s="121">
        <f>'IO 425 - VO PLOCHA MSKP'!J38</f>
        <v>0</v>
      </c>
      <c r="AZ161" s="121">
        <f>'IO 425 - VO PLOCHA MSKP'!F35</f>
        <v>0</v>
      </c>
      <c r="BA161" s="121">
        <f>'IO 425 - VO PLOCHA MSKP'!F36</f>
        <v>0</v>
      </c>
      <c r="BB161" s="121">
        <f>'IO 425 - VO PLOCHA MSKP'!F37</f>
        <v>0</v>
      </c>
      <c r="BC161" s="121">
        <f>'IO 425 - VO PLOCHA MSKP'!F38</f>
        <v>0</v>
      </c>
      <c r="BD161" s="123">
        <f>'IO 425 - VO PLOCHA MSKP'!F39</f>
        <v>0</v>
      </c>
      <c r="BE161" s="4"/>
      <c r="BT161" s="27" t="s">
        <v>82</v>
      </c>
      <c r="BV161" s="27" t="s">
        <v>75</v>
      </c>
      <c r="BW161" s="27" t="s">
        <v>282</v>
      </c>
      <c r="BX161" s="27" t="s">
        <v>237</v>
      </c>
      <c r="CL161" s="27" t="s">
        <v>1</v>
      </c>
    </row>
    <row r="162" s="4" customFormat="1" ht="23.25" customHeight="1">
      <c r="A162" s="116" t="s">
        <v>83</v>
      </c>
      <c r="B162" s="64"/>
      <c r="C162" s="10"/>
      <c r="D162" s="10"/>
      <c r="E162" s="117" t="s">
        <v>283</v>
      </c>
      <c r="F162" s="117"/>
      <c r="G162" s="117"/>
      <c r="H162" s="117"/>
      <c r="I162" s="117"/>
      <c r="J162" s="10"/>
      <c r="K162" s="117" t="s">
        <v>284</v>
      </c>
      <c r="L162" s="117"/>
      <c r="M162" s="117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  <c r="AF162" s="117"/>
      <c r="AG162" s="118">
        <f>'IO 426 - VO NAPOJENÍ OBJE...'!J32</f>
        <v>0</v>
      </c>
      <c r="AH162" s="10"/>
      <c r="AI162" s="10"/>
      <c r="AJ162" s="10"/>
      <c r="AK162" s="10"/>
      <c r="AL162" s="10"/>
      <c r="AM162" s="10"/>
      <c r="AN162" s="118">
        <f>SUM(AG162,AT162)</f>
        <v>0</v>
      </c>
      <c r="AO162" s="10"/>
      <c r="AP162" s="10"/>
      <c r="AQ162" s="119" t="s">
        <v>86</v>
      </c>
      <c r="AR162" s="64"/>
      <c r="AS162" s="120">
        <v>0</v>
      </c>
      <c r="AT162" s="121">
        <f>ROUND(SUM(AV162:AW162),2)</f>
        <v>0</v>
      </c>
      <c r="AU162" s="122">
        <f>'IO 426 - VO NAPOJENÍ OBJE...'!P122</f>
        <v>0</v>
      </c>
      <c r="AV162" s="121">
        <f>'IO 426 - VO NAPOJENÍ OBJE...'!J35</f>
        <v>0</v>
      </c>
      <c r="AW162" s="121">
        <f>'IO 426 - VO NAPOJENÍ OBJE...'!J36</f>
        <v>0</v>
      </c>
      <c r="AX162" s="121">
        <f>'IO 426 - VO NAPOJENÍ OBJE...'!J37</f>
        <v>0</v>
      </c>
      <c r="AY162" s="121">
        <f>'IO 426 - VO NAPOJENÍ OBJE...'!J38</f>
        <v>0</v>
      </c>
      <c r="AZ162" s="121">
        <f>'IO 426 - VO NAPOJENÍ OBJE...'!F35</f>
        <v>0</v>
      </c>
      <c r="BA162" s="121">
        <f>'IO 426 - VO NAPOJENÍ OBJE...'!F36</f>
        <v>0</v>
      </c>
      <c r="BB162" s="121">
        <f>'IO 426 - VO NAPOJENÍ OBJE...'!F37</f>
        <v>0</v>
      </c>
      <c r="BC162" s="121">
        <f>'IO 426 - VO NAPOJENÍ OBJE...'!F38</f>
        <v>0</v>
      </c>
      <c r="BD162" s="123">
        <f>'IO 426 - VO NAPOJENÍ OBJE...'!F39</f>
        <v>0</v>
      </c>
      <c r="BE162" s="4"/>
      <c r="BT162" s="27" t="s">
        <v>82</v>
      </c>
      <c r="BV162" s="27" t="s">
        <v>75</v>
      </c>
      <c r="BW162" s="27" t="s">
        <v>285</v>
      </c>
      <c r="BX162" s="27" t="s">
        <v>237</v>
      </c>
      <c r="CL162" s="27" t="s">
        <v>1</v>
      </c>
    </row>
    <row r="163" s="4" customFormat="1" ht="23.25" customHeight="1">
      <c r="A163" s="116" t="s">
        <v>83</v>
      </c>
      <c r="B163" s="64"/>
      <c r="C163" s="10"/>
      <c r="D163" s="10"/>
      <c r="E163" s="117" t="s">
        <v>286</v>
      </c>
      <c r="F163" s="117"/>
      <c r="G163" s="117"/>
      <c r="H163" s="117"/>
      <c r="I163" s="117"/>
      <c r="J163" s="10"/>
      <c r="K163" s="117" t="s">
        <v>287</v>
      </c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  <c r="AF163" s="117"/>
      <c r="AG163" s="118">
        <f>'IO 450.2 - PŘELOŽKA CETIN...'!J32</f>
        <v>0</v>
      </c>
      <c r="AH163" s="10"/>
      <c r="AI163" s="10"/>
      <c r="AJ163" s="10"/>
      <c r="AK163" s="10"/>
      <c r="AL163" s="10"/>
      <c r="AM163" s="10"/>
      <c r="AN163" s="118">
        <f>SUM(AG163,AT163)</f>
        <v>0</v>
      </c>
      <c r="AO163" s="10"/>
      <c r="AP163" s="10"/>
      <c r="AQ163" s="119" t="s">
        <v>86</v>
      </c>
      <c r="AR163" s="64"/>
      <c r="AS163" s="120">
        <v>0</v>
      </c>
      <c r="AT163" s="121">
        <f>ROUND(SUM(AV163:AW163),2)</f>
        <v>0</v>
      </c>
      <c r="AU163" s="122">
        <f>'IO 450.2 - PŘELOŽKA CETIN...'!P122</f>
        <v>0</v>
      </c>
      <c r="AV163" s="121">
        <f>'IO 450.2 - PŘELOŽKA CETIN...'!J35</f>
        <v>0</v>
      </c>
      <c r="AW163" s="121">
        <f>'IO 450.2 - PŘELOŽKA CETIN...'!J36</f>
        <v>0</v>
      </c>
      <c r="AX163" s="121">
        <f>'IO 450.2 - PŘELOŽKA CETIN...'!J37</f>
        <v>0</v>
      </c>
      <c r="AY163" s="121">
        <f>'IO 450.2 - PŘELOŽKA CETIN...'!J38</f>
        <v>0</v>
      </c>
      <c r="AZ163" s="121">
        <f>'IO 450.2 - PŘELOŽKA CETIN...'!F35</f>
        <v>0</v>
      </c>
      <c r="BA163" s="121">
        <f>'IO 450.2 - PŘELOŽKA CETIN...'!F36</f>
        <v>0</v>
      </c>
      <c r="BB163" s="121">
        <f>'IO 450.2 - PŘELOŽKA CETIN...'!F37</f>
        <v>0</v>
      </c>
      <c r="BC163" s="121">
        <f>'IO 450.2 - PŘELOŽKA CETIN...'!F38</f>
        <v>0</v>
      </c>
      <c r="BD163" s="123">
        <f>'IO 450.2 - PŘELOŽKA CETIN...'!F39</f>
        <v>0</v>
      </c>
      <c r="BE163" s="4"/>
      <c r="BT163" s="27" t="s">
        <v>82</v>
      </c>
      <c r="BV163" s="27" t="s">
        <v>75</v>
      </c>
      <c r="BW163" s="27" t="s">
        <v>288</v>
      </c>
      <c r="BX163" s="27" t="s">
        <v>237</v>
      </c>
      <c r="CL163" s="27" t="s">
        <v>1</v>
      </c>
    </row>
    <row r="164" s="4" customFormat="1" ht="16.5" customHeight="1">
      <c r="A164" s="116" t="s">
        <v>83</v>
      </c>
      <c r="B164" s="64"/>
      <c r="C164" s="10"/>
      <c r="D164" s="10"/>
      <c r="E164" s="117" t="s">
        <v>289</v>
      </c>
      <c r="F164" s="117"/>
      <c r="G164" s="117"/>
      <c r="H164" s="117"/>
      <c r="I164" s="117"/>
      <c r="J164" s="10"/>
      <c r="K164" s="117" t="s">
        <v>290</v>
      </c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  <c r="AF164" s="117"/>
      <c r="AG164" s="118">
        <f>'IO 451.1 - PŘÍPOJKA SLABO...'!J32</f>
        <v>0</v>
      </c>
      <c r="AH164" s="10"/>
      <c r="AI164" s="10"/>
      <c r="AJ164" s="10"/>
      <c r="AK164" s="10"/>
      <c r="AL164" s="10"/>
      <c r="AM164" s="10"/>
      <c r="AN164" s="118">
        <f>SUM(AG164,AT164)</f>
        <v>0</v>
      </c>
      <c r="AO164" s="10"/>
      <c r="AP164" s="10"/>
      <c r="AQ164" s="119" t="s">
        <v>86</v>
      </c>
      <c r="AR164" s="64"/>
      <c r="AS164" s="120">
        <v>0</v>
      </c>
      <c r="AT164" s="121">
        <f>ROUND(SUM(AV164:AW164),2)</f>
        <v>0</v>
      </c>
      <c r="AU164" s="122">
        <f>'IO 451.1 - PŘÍPOJKA SLABO...'!P122</f>
        <v>0</v>
      </c>
      <c r="AV164" s="121">
        <f>'IO 451.1 - PŘÍPOJKA SLABO...'!J35</f>
        <v>0</v>
      </c>
      <c r="AW164" s="121">
        <f>'IO 451.1 - PŘÍPOJKA SLABO...'!J36</f>
        <v>0</v>
      </c>
      <c r="AX164" s="121">
        <f>'IO 451.1 - PŘÍPOJKA SLABO...'!J37</f>
        <v>0</v>
      </c>
      <c r="AY164" s="121">
        <f>'IO 451.1 - PŘÍPOJKA SLABO...'!J38</f>
        <v>0</v>
      </c>
      <c r="AZ164" s="121">
        <f>'IO 451.1 - PŘÍPOJKA SLABO...'!F35</f>
        <v>0</v>
      </c>
      <c r="BA164" s="121">
        <f>'IO 451.1 - PŘÍPOJKA SLABO...'!F36</f>
        <v>0</v>
      </c>
      <c r="BB164" s="121">
        <f>'IO 451.1 - PŘÍPOJKA SLABO...'!F37</f>
        <v>0</v>
      </c>
      <c r="BC164" s="121">
        <f>'IO 451.1 - PŘÍPOJKA SLABO...'!F38</f>
        <v>0</v>
      </c>
      <c r="BD164" s="123">
        <f>'IO 451.1 - PŘÍPOJKA SLABO...'!F39</f>
        <v>0</v>
      </c>
      <c r="BE164" s="4"/>
      <c r="BT164" s="27" t="s">
        <v>82</v>
      </c>
      <c r="BV164" s="27" t="s">
        <v>75</v>
      </c>
      <c r="BW164" s="27" t="s">
        <v>291</v>
      </c>
      <c r="BX164" s="27" t="s">
        <v>237</v>
      </c>
      <c r="CL164" s="27" t="s">
        <v>1</v>
      </c>
    </row>
    <row r="165" s="4" customFormat="1" ht="23.25" customHeight="1">
      <c r="A165" s="116" t="s">
        <v>83</v>
      </c>
      <c r="B165" s="64"/>
      <c r="C165" s="10"/>
      <c r="D165" s="10"/>
      <c r="E165" s="117" t="s">
        <v>292</v>
      </c>
      <c r="F165" s="117"/>
      <c r="G165" s="117"/>
      <c r="H165" s="117"/>
      <c r="I165" s="117"/>
      <c r="J165" s="10"/>
      <c r="K165" s="117" t="s">
        <v>293</v>
      </c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  <c r="AF165" s="117"/>
      <c r="AG165" s="118">
        <f>'IO 451.2 - PŘÍPOJKA SLABO...'!J32</f>
        <v>0</v>
      </c>
      <c r="AH165" s="10"/>
      <c r="AI165" s="10"/>
      <c r="AJ165" s="10"/>
      <c r="AK165" s="10"/>
      <c r="AL165" s="10"/>
      <c r="AM165" s="10"/>
      <c r="AN165" s="118">
        <f>SUM(AG165,AT165)</f>
        <v>0</v>
      </c>
      <c r="AO165" s="10"/>
      <c r="AP165" s="10"/>
      <c r="AQ165" s="119" t="s">
        <v>86</v>
      </c>
      <c r="AR165" s="64"/>
      <c r="AS165" s="120">
        <v>0</v>
      </c>
      <c r="AT165" s="121">
        <f>ROUND(SUM(AV165:AW165),2)</f>
        <v>0</v>
      </c>
      <c r="AU165" s="122">
        <f>'IO 451.2 - PŘÍPOJKA SLABO...'!P122</f>
        <v>0</v>
      </c>
      <c r="AV165" s="121">
        <f>'IO 451.2 - PŘÍPOJKA SLABO...'!J35</f>
        <v>0</v>
      </c>
      <c r="AW165" s="121">
        <f>'IO 451.2 - PŘÍPOJKA SLABO...'!J36</f>
        <v>0</v>
      </c>
      <c r="AX165" s="121">
        <f>'IO 451.2 - PŘÍPOJKA SLABO...'!J37</f>
        <v>0</v>
      </c>
      <c r="AY165" s="121">
        <f>'IO 451.2 - PŘÍPOJKA SLABO...'!J38</f>
        <v>0</v>
      </c>
      <c r="AZ165" s="121">
        <f>'IO 451.2 - PŘÍPOJKA SLABO...'!F35</f>
        <v>0</v>
      </c>
      <c r="BA165" s="121">
        <f>'IO 451.2 - PŘÍPOJKA SLABO...'!F36</f>
        <v>0</v>
      </c>
      <c r="BB165" s="121">
        <f>'IO 451.2 - PŘÍPOJKA SLABO...'!F37</f>
        <v>0</v>
      </c>
      <c r="BC165" s="121">
        <f>'IO 451.2 - PŘÍPOJKA SLABO...'!F38</f>
        <v>0</v>
      </c>
      <c r="BD165" s="123">
        <f>'IO 451.2 - PŘÍPOJKA SLABO...'!F39</f>
        <v>0</v>
      </c>
      <c r="BE165" s="4"/>
      <c r="BT165" s="27" t="s">
        <v>82</v>
      </c>
      <c r="BV165" s="27" t="s">
        <v>75</v>
      </c>
      <c r="BW165" s="27" t="s">
        <v>294</v>
      </c>
      <c r="BX165" s="27" t="s">
        <v>237</v>
      </c>
      <c r="CL165" s="27" t="s">
        <v>1</v>
      </c>
    </row>
    <row r="166" s="4" customFormat="1" ht="23.25" customHeight="1">
      <c r="A166" s="116" t="s">
        <v>83</v>
      </c>
      <c r="B166" s="64"/>
      <c r="C166" s="10"/>
      <c r="D166" s="10"/>
      <c r="E166" s="117" t="s">
        <v>295</v>
      </c>
      <c r="F166" s="117"/>
      <c r="G166" s="117"/>
      <c r="H166" s="117"/>
      <c r="I166" s="117"/>
      <c r="J166" s="10"/>
      <c r="K166" s="117" t="s">
        <v>296</v>
      </c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17"/>
      <c r="AG166" s="118">
        <f>'IO 452.2 - SLP METROPOLIT...'!J32</f>
        <v>0</v>
      </c>
      <c r="AH166" s="10"/>
      <c r="AI166" s="10"/>
      <c r="AJ166" s="10"/>
      <c r="AK166" s="10"/>
      <c r="AL166" s="10"/>
      <c r="AM166" s="10"/>
      <c r="AN166" s="118">
        <f>SUM(AG166,AT166)</f>
        <v>0</v>
      </c>
      <c r="AO166" s="10"/>
      <c r="AP166" s="10"/>
      <c r="AQ166" s="119" t="s">
        <v>86</v>
      </c>
      <c r="AR166" s="64"/>
      <c r="AS166" s="120">
        <v>0</v>
      </c>
      <c r="AT166" s="121">
        <f>ROUND(SUM(AV166:AW166),2)</f>
        <v>0</v>
      </c>
      <c r="AU166" s="122">
        <f>'IO 452.2 - SLP METROPOLIT...'!P122</f>
        <v>0</v>
      </c>
      <c r="AV166" s="121">
        <f>'IO 452.2 - SLP METROPOLIT...'!J35</f>
        <v>0</v>
      </c>
      <c r="AW166" s="121">
        <f>'IO 452.2 - SLP METROPOLIT...'!J36</f>
        <v>0</v>
      </c>
      <c r="AX166" s="121">
        <f>'IO 452.2 - SLP METROPOLIT...'!J37</f>
        <v>0</v>
      </c>
      <c r="AY166" s="121">
        <f>'IO 452.2 - SLP METROPOLIT...'!J38</f>
        <v>0</v>
      </c>
      <c r="AZ166" s="121">
        <f>'IO 452.2 - SLP METROPOLIT...'!F35</f>
        <v>0</v>
      </c>
      <c r="BA166" s="121">
        <f>'IO 452.2 - SLP METROPOLIT...'!F36</f>
        <v>0</v>
      </c>
      <c r="BB166" s="121">
        <f>'IO 452.2 - SLP METROPOLIT...'!F37</f>
        <v>0</v>
      </c>
      <c r="BC166" s="121">
        <f>'IO 452.2 - SLP METROPOLIT...'!F38</f>
        <v>0</v>
      </c>
      <c r="BD166" s="123">
        <f>'IO 452.2 - SLP METROPOLIT...'!F39</f>
        <v>0</v>
      </c>
      <c r="BE166" s="4"/>
      <c r="BT166" s="27" t="s">
        <v>82</v>
      </c>
      <c r="BV166" s="27" t="s">
        <v>75</v>
      </c>
      <c r="BW166" s="27" t="s">
        <v>297</v>
      </c>
      <c r="BX166" s="27" t="s">
        <v>237</v>
      </c>
      <c r="CL166" s="27" t="s">
        <v>1</v>
      </c>
    </row>
    <row r="167" s="4" customFormat="1" ht="35.25" customHeight="1">
      <c r="A167" s="116" t="s">
        <v>83</v>
      </c>
      <c r="B167" s="64"/>
      <c r="C167" s="10"/>
      <c r="D167" s="10"/>
      <c r="E167" s="117" t="s">
        <v>298</v>
      </c>
      <c r="F167" s="117"/>
      <c r="G167" s="117"/>
      <c r="H167" s="117"/>
      <c r="I167" s="117"/>
      <c r="J167" s="10"/>
      <c r="K167" s="117" t="s">
        <v>299</v>
      </c>
      <c r="L167" s="117"/>
      <c r="M167" s="117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117"/>
      <c r="Z167" s="117"/>
      <c r="AA167" s="117"/>
      <c r="AB167" s="117"/>
      <c r="AC167" s="117"/>
      <c r="AD167" s="117"/>
      <c r="AE167" s="117"/>
      <c r="AF167" s="117"/>
      <c r="AG167" s="118">
        <f>'IO 454.3 - KAMEROVÝ SYSTÉ...'!J32</f>
        <v>0</v>
      </c>
      <c r="AH167" s="10"/>
      <c r="AI167" s="10"/>
      <c r="AJ167" s="10"/>
      <c r="AK167" s="10"/>
      <c r="AL167" s="10"/>
      <c r="AM167" s="10"/>
      <c r="AN167" s="118">
        <f>SUM(AG167,AT167)</f>
        <v>0</v>
      </c>
      <c r="AO167" s="10"/>
      <c r="AP167" s="10"/>
      <c r="AQ167" s="119" t="s">
        <v>86</v>
      </c>
      <c r="AR167" s="64"/>
      <c r="AS167" s="120">
        <v>0</v>
      </c>
      <c r="AT167" s="121">
        <f>ROUND(SUM(AV167:AW167),2)</f>
        <v>0</v>
      </c>
      <c r="AU167" s="122">
        <f>'IO 454.3 - KAMEROVÝ SYSTÉ...'!P122</f>
        <v>0</v>
      </c>
      <c r="AV167" s="121">
        <f>'IO 454.3 - KAMEROVÝ SYSTÉ...'!J35</f>
        <v>0</v>
      </c>
      <c r="AW167" s="121">
        <f>'IO 454.3 - KAMEROVÝ SYSTÉ...'!J36</f>
        <v>0</v>
      </c>
      <c r="AX167" s="121">
        <f>'IO 454.3 - KAMEROVÝ SYSTÉ...'!J37</f>
        <v>0</v>
      </c>
      <c r="AY167" s="121">
        <f>'IO 454.3 - KAMEROVÝ SYSTÉ...'!J38</f>
        <v>0</v>
      </c>
      <c r="AZ167" s="121">
        <f>'IO 454.3 - KAMEROVÝ SYSTÉ...'!F35</f>
        <v>0</v>
      </c>
      <c r="BA167" s="121">
        <f>'IO 454.3 - KAMEROVÝ SYSTÉ...'!F36</f>
        <v>0</v>
      </c>
      <c r="BB167" s="121">
        <f>'IO 454.3 - KAMEROVÝ SYSTÉ...'!F37</f>
        <v>0</v>
      </c>
      <c r="BC167" s="121">
        <f>'IO 454.3 - KAMEROVÝ SYSTÉ...'!F38</f>
        <v>0</v>
      </c>
      <c r="BD167" s="123">
        <f>'IO 454.3 - KAMEROVÝ SYSTÉ...'!F39</f>
        <v>0</v>
      </c>
      <c r="BE167" s="4"/>
      <c r="BT167" s="27" t="s">
        <v>82</v>
      </c>
      <c r="BV167" s="27" t="s">
        <v>75</v>
      </c>
      <c r="BW167" s="27" t="s">
        <v>300</v>
      </c>
      <c r="BX167" s="27" t="s">
        <v>237</v>
      </c>
      <c r="CL167" s="27" t="s">
        <v>1</v>
      </c>
    </row>
    <row r="168" s="4" customFormat="1" ht="23.25" customHeight="1">
      <c r="A168" s="116" t="s">
        <v>83</v>
      </c>
      <c r="B168" s="64"/>
      <c r="C168" s="10"/>
      <c r="D168" s="10"/>
      <c r="E168" s="117" t="s">
        <v>301</v>
      </c>
      <c r="F168" s="117"/>
      <c r="G168" s="117"/>
      <c r="H168" s="117"/>
      <c r="I168" s="117"/>
      <c r="J168" s="10"/>
      <c r="K168" s="117" t="s">
        <v>302</v>
      </c>
      <c r="L168" s="117"/>
      <c r="M168" s="117"/>
      <c r="N168" s="117"/>
      <c r="O168" s="117"/>
      <c r="P168" s="117"/>
      <c r="Q168" s="117"/>
      <c r="R168" s="117"/>
      <c r="S168" s="117"/>
      <c r="T168" s="117"/>
      <c r="U168" s="117"/>
      <c r="V168" s="117"/>
      <c r="W168" s="117"/>
      <c r="X168" s="117"/>
      <c r="Y168" s="117"/>
      <c r="Z168" s="117"/>
      <c r="AA168" s="117"/>
      <c r="AB168" s="117"/>
      <c r="AC168" s="117"/>
      <c r="AD168" s="117"/>
      <c r="AE168" s="117"/>
      <c r="AF168" s="117"/>
      <c r="AG168" s="118">
        <f>'IO 456.3 - DOPRAVNÍ TELEM...'!J32</f>
        <v>0</v>
      </c>
      <c r="AH168" s="10"/>
      <c r="AI168" s="10"/>
      <c r="AJ168" s="10"/>
      <c r="AK168" s="10"/>
      <c r="AL168" s="10"/>
      <c r="AM168" s="10"/>
      <c r="AN168" s="118">
        <f>SUM(AG168,AT168)</f>
        <v>0</v>
      </c>
      <c r="AO168" s="10"/>
      <c r="AP168" s="10"/>
      <c r="AQ168" s="119" t="s">
        <v>86</v>
      </c>
      <c r="AR168" s="64"/>
      <c r="AS168" s="120">
        <v>0</v>
      </c>
      <c r="AT168" s="121">
        <f>ROUND(SUM(AV168:AW168),2)</f>
        <v>0</v>
      </c>
      <c r="AU168" s="122">
        <f>'IO 456.3 - DOPRAVNÍ TELEM...'!P122</f>
        <v>0</v>
      </c>
      <c r="AV168" s="121">
        <f>'IO 456.3 - DOPRAVNÍ TELEM...'!J35</f>
        <v>0</v>
      </c>
      <c r="AW168" s="121">
        <f>'IO 456.3 - DOPRAVNÍ TELEM...'!J36</f>
        <v>0</v>
      </c>
      <c r="AX168" s="121">
        <f>'IO 456.3 - DOPRAVNÍ TELEM...'!J37</f>
        <v>0</v>
      </c>
      <c r="AY168" s="121">
        <f>'IO 456.3 - DOPRAVNÍ TELEM...'!J38</f>
        <v>0</v>
      </c>
      <c r="AZ168" s="121">
        <f>'IO 456.3 - DOPRAVNÍ TELEM...'!F35</f>
        <v>0</v>
      </c>
      <c r="BA168" s="121">
        <f>'IO 456.3 - DOPRAVNÍ TELEM...'!F36</f>
        <v>0</v>
      </c>
      <c r="BB168" s="121">
        <f>'IO 456.3 - DOPRAVNÍ TELEM...'!F37</f>
        <v>0</v>
      </c>
      <c r="BC168" s="121">
        <f>'IO 456.3 - DOPRAVNÍ TELEM...'!F38</f>
        <v>0</v>
      </c>
      <c r="BD168" s="123">
        <f>'IO 456.3 - DOPRAVNÍ TELEM...'!F39</f>
        <v>0</v>
      </c>
      <c r="BE168" s="4"/>
      <c r="BT168" s="27" t="s">
        <v>82</v>
      </c>
      <c r="BV168" s="27" t="s">
        <v>75</v>
      </c>
      <c r="BW168" s="27" t="s">
        <v>303</v>
      </c>
      <c r="BX168" s="27" t="s">
        <v>237</v>
      </c>
      <c r="CL168" s="27" t="s">
        <v>1</v>
      </c>
    </row>
    <row r="169" s="7" customFormat="1" ht="16.5" customHeight="1">
      <c r="A169" s="7"/>
      <c r="B169" s="104"/>
      <c r="C169" s="105"/>
      <c r="D169" s="106" t="s">
        <v>304</v>
      </c>
      <c r="E169" s="106"/>
      <c r="F169" s="106"/>
      <c r="G169" s="106"/>
      <c r="H169" s="106"/>
      <c r="I169" s="107"/>
      <c r="J169" s="106" t="s">
        <v>305</v>
      </c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  <c r="Z169" s="106"/>
      <c r="AA169" s="106"/>
      <c r="AB169" s="106"/>
      <c r="AC169" s="106"/>
      <c r="AD169" s="106"/>
      <c r="AE169" s="106"/>
      <c r="AF169" s="106"/>
      <c r="AG169" s="108">
        <f>ROUND(SUM(AG170:AG173),2)</f>
        <v>0</v>
      </c>
      <c r="AH169" s="107"/>
      <c r="AI169" s="107"/>
      <c r="AJ169" s="107"/>
      <c r="AK169" s="107"/>
      <c r="AL169" s="107"/>
      <c r="AM169" s="107"/>
      <c r="AN169" s="109">
        <f>SUM(AG169,AT169)</f>
        <v>0</v>
      </c>
      <c r="AO169" s="107"/>
      <c r="AP169" s="107"/>
      <c r="AQ169" s="110" t="s">
        <v>79</v>
      </c>
      <c r="AR169" s="104"/>
      <c r="AS169" s="111">
        <f>ROUND(SUM(AS170:AS173),2)</f>
        <v>0</v>
      </c>
      <c r="AT169" s="112">
        <f>ROUND(SUM(AV169:AW169),2)</f>
        <v>0</v>
      </c>
      <c r="AU169" s="113">
        <f>ROUND(SUM(AU170:AU173),5)</f>
        <v>0</v>
      </c>
      <c r="AV169" s="112">
        <f>ROUND(AZ169*L29,2)</f>
        <v>0</v>
      </c>
      <c r="AW169" s="112">
        <f>ROUND(BA169*L30,2)</f>
        <v>0</v>
      </c>
      <c r="AX169" s="112">
        <f>ROUND(BB169*L29,2)</f>
        <v>0</v>
      </c>
      <c r="AY169" s="112">
        <f>ROUND(BC169*L30,2)</f>
        <v>0</v>
      </c>
      <c r="AZ169" s="112">
        <f>ROUND(SUM(AZ170:AZ173),2)</f>
        <v>0</v>
      </c>
      <c r="BA169" s="112">
        <f>ROUND(SUM(BA170:BA173),2)</f>
        <v>0</v>
      </c>
      <c r="BB169" s="112">
        <f>ROUND(SUM(BB170:BB173),2)</f>
        <v>0</v>
      </c>
      <c r="BC169" s="112">
        <f>ROUND(SUM(BC170:BC173),2)</f>
        <v>0</v>
      </c>
      <c r="BD169" s="114">
        <f>ROUND(SUM(BD170:BD173),2)</f>
        <v>0</v>
      </c>
      <c r="BE169" s="7"/>
      <c r="BS169" s="115" t="s">
        <v>72</v>
      </c>
      <c r="BT169" s="115" t="s">
        <v>80</v>
      </c>
      <c r="BU169" s="115" t="s">
        <v>74</v>
      </c>
      <c r="BV169" s="115" t="s">
        <v>75</v>
      </c>
      <c r="BW169" s="115" t="s">
        <v>306</v>
      </c>
      <c r="BX169" s="115" t="s">
        <v>4</v>
      </c>
      <c r="CL169" s="115" t="s">
        <v>1</v>
      </c>
      <c r="CM169" s="115" t="s">
        <v>82</v>
      </c>
    </row>
    <row r="170" s="4" customFormat="1" ht="16.5" customHeight="1">
      <c r="A170" s="116" t="s">
        <v>83</v>
      </c>
      <c r="B170" s="64"/>
      <c r="C170" s="10"/>
      <c r="D170" s="10"/>
      <c r="E170" s="117" t="s">
        <v>307</v>
      </c>
      <c r="F170" s="117"/>
      <c r="G170" s="117"/>
      <c r="H170" s="117"/>
      <c r="I170" s="117"/>
      <c r="J170" s="10"/>
      <c r="K170" s="117" t="s">
        <v>308</v>
      </c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17"/>
      <c r="AG170" s="118">
        <f>'IO 501 - STL Plynovod PE 90'!J32</f>
        <v>0</v>
      </c>
      <c r="AH170" s="10"/>
      <c r="AI170" s="10"/>
      <c r="AJ170" s="10"/>
      <c r="AK170" s="10"/>
      <c r="AL170" s="10"/>
      <c r="AM170" s="10"/>
      <c r="AN170" s="118">
        <f>SUM(AG170,AT170)</f>
        <v>0</v>
      </c>
      <c r="AO170" s="10"/>
      <c r="AP170" s="10"/>
      <c r="AQ170" s="119" t="s">
        <v>86</v>
      </c>
      <c r="AR170" s="64"/>
      <c r="AS170" s="120">
        <v>0</v>
      </c>
      <c r="AT170" s="121">
        <f>ROUND(SUM(AV170:AW170),2)</f>
        <v>0</v>
      </c>
      <c r="AU170" s="122">
        <f>'IO 501 - STL Plynovod PE 90'!P125</f>
        <v>0</v>
      </c>
      <c r="AV170" s="121">
        <f>'IO 501 - STL Plynovod PE 90'!J35</f>
        <v>0</v>
      </c>
      <c r="AW170" s="121">
        <f>'IO 501 - STL Plynovod PE 90'!J36</f>
        <v>0</v>
      </c>
      <c r="AX170" s="121">
        <f>'IO 501 - STL Plynovod PE 90'!J37</f>
        <v>0</v>
      </c>
      <c r="AY170" s="121">
        <f>'IO 501 - STL Plynovod PE 90'!J38</f>
        <v>0</v>
      </c>
      <c r="AZ170" s="121">
        <f>'IO 501 - STL Plynovod PE 90'!F35</f>
        <v>0</v>
      </c>
      <c r="BA170" s="121">
        <f>'IO 501 - STL Plynovod PE 90'!F36</f>
        <v>0</v>
      </c>
      <c r="BB170" s="121">
        <f>'IO 501 - STL Plynovod PE 90'!F37</f>
        <v>0</v>
      </c>
      <c r="BC170" s="121">
        <f>'IO 501 - STL Plynovod PE 90'!F38</f>
        <v>0</v>
      </c>
      <c r="BD170" s="123">
        <f>'IO 501 - STL Plynovod PE 90'!F39</f>
        <v>0</v>
      </c>
      <c r="BE170" s="4"/>
      <c r="BT170" s="27" t="s">
        <v>82</v>
      </c>
      <c r="BV170" s="27" t="s">
        <v>75</v>
      </c>
      <c r="BW170" s="27" t="s">
        <v>309</v>
      </c>
      <c r="BX170" s="27" t="s">
        <v>306</v>
      </c>
      <c r="CL170" s="27" t="s">
        <v>1</v>
      </c>
    </row>
    <row r="171" s="4" customFormat="1" ht="23.25" customHeight="1">
      <c r="A171" s="116" t="s">
        <v>83</v>
      </c>
      <c r="B171" s="64"/>
      <c r="C171" s="10"/>
      <c r="D171" s="10"/>
      <c r="E171" s="117" t="s">
        <v>310</v>
      </c>
      <c r="F171" s="117"/>
      <c r="G171" s="117"/>
      <c r="H171" s="117"/>
      <c r="I171" s="117"/>
      <c r="J171" s="10"/>
      <c r="K171" s="117" t="s">
        <v>311</v>
      </c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  <c r="AE171" s="117"/>
      <c r="AF171" s="117"/>
      <c r="AG171" s="118">
        <f>'IO 502 - STL Přípojka Ret...'!J32</f>
        <v>0</v>
      </c>
      <c r="AH171" s="10"/>
      <c r="AI171" s="10"/>
      <c r="AJ171" s="10"/>
      <c r="AK171" s="10"/>
      <c r="AL171" s="10"/>
      <c r="AM171" s="10"/>
      <c r="AN171" s="118">
        <f>SUM(AG171,AT171)</f>
        <v>0</v>
      </c>
      <c r="AO171" s="10"/>
      <c r="AP171" s="10"/>
      <c r="AQ171" s="119" t="s">
        <v>86</v>
      </c>
      <c r="AR171" s="64"/>
      <c r="AS171" s="120">
        <v>0</v>
      </c>
      <c r="AT171" s="121">
        <f>ROUND(SUM(AV171:AW171),2)</f>
        <v>0</v>
      </c>
      <c r="AU171" s="122">
        <f>'IO 502 - STL Přípojka Ret...'!P126</f>
        <v>0</v>
      </c>
      <c r="AV171" s="121">
        <f>'IO 502 - STL Přípojka Ret...'!J35</f>
        <v>0</v>
      </c>
      <c r="AW171" s="121">
        <f>'IO 502 - STL Přípojka Ret...'!J36</f>
        <v>0</v>
      </c>
      <c r="AX171" s="121">
        <f>'IO 502 - STL Přípojka Ret...'!J37</f>
        <v>0</v>
      </c>
      <c r="AY171" s="121">
        <f>'IO 502 - STL Přípojka Ret...'!J38</f>
        <v>0</v>
      </c>
      <c r="AZ171" s="121">
        <f>'IO 502 - STL Přípojka Ret...'!F35</f>
        <v>0</v>
      </c>
      <c r="BA171" s="121">
        <f>'IO 502 - STL Přípojka Ret...'!F36</f>
        <v>0</v>
      </c>
      <c r="BB171" s="121">
        <f>'IO 502 - STL Přípojka Ret...'!F37</f>
        <v>0</v>
      </c>
      <c r="BC171" s="121">
        <f>'IO 502 - STL Přípojka Ret...'!F38</f>
        <v>0</v>
      </c>
      <c r="BD171" s="123">
        <f>'IO 502 - STL Přípojka Ret...'!F39</f>
        <v>0</v>
      </c>
      <c r="BE171" s="4"/>
      <c r="BT171" s="27" t="s">
        <v>82</v>
      </c>
      <c r="BV171" s="27" t="s">
        <v>75</v>
      </c>
      <c r="BW171" s="27" t="s">
        <v>312</v>
      </c>
      <c r="BX171" s="27" t="s">
        <v>306</v>
      </c>
      <c r="CL171" s="27" t="s">
        <v>1</v>
      </c>
    </row>
    <row r="172" s="4" customFormat="1" ht="16.5" customHeight="1">
      <c r="A172" s="116" t="s">
        <v>83</v>
      </c>
      <c r="B172" s="64"/>
      <c r="C172" s="10"/>
      <c r="D172" s="10"/>
      <c r="E172" s="117" t="s">
        <v>313</v>
      </c>
      <c r="F172" s="117"/>
      <c r="G172" s="117"/>
      <c r="H172" s="117"/>
      <c r="I172" s="117"/>
      <c r="J172" s="10"/>
      <c r="K172" s="117" t="s">
        <v>314</v>
      </c>
      <c r="L172" s="117"/>
      <c r="M172" s="117"/>
      <c r="N172" s="117"/>
      <c r="O172" s="117"/>
      <c r="P172" s="117"/>
      <c r="Q172" s="117"/>
      <c r="R172" s="117"/>
      <c r="S172" s="117"/>
      <c r="T172" s="117"/>
      <c r="U172" s="117"/>
      <c r="V172" s="117"/>
      <c r="W172" s="117"/>
      <c r="X172" s="117"/>
      <c r="Y172" s="117"/>
      <c r="Z172" s="117"/>
      <c r="AA172" s="117"/>
      <c r="AB172" s="117"/>
      <c r="AC172" s="117"/>
      <c r="AD172" s="117"/>
      <c r="AE172" s="117"/>
      <c r="AF172" s="117"/>
      <c r="AG172" s="118">
        <f>'IO 503 - STL Přípojka MSKC'!J32</f>
        <v>0</v>
      </c>
      <c r="AH172" s="10"/>
      <c r="AI172" s="10"/>
      <c r="AJ172" s="10"/>
      <c r="AK172" s="10"/>
      <c r="AL172" s="10"/>
      <c r="AM172" s="10"/>
      <c r="AN172" s="118">
        <f>SUM(AG172,AT172)</f>
        <v>0</v>
      </c>
      <c r="AO172" s="10"/>
      <c r="AP172" s="10"/>
      <c r="AQ172" s="119" t="s">
        <v>86</v>
      </c>
      <c r="AR172" s="64"/>
      <c r="AS172" s="120">
        <v>0</v>
      </c>
      <c r="AT172" s="121">
        <f>ROUND(SUM(AV172:AW172),2)</f>
        <v>0</v>
      </c>
      <c r="AU172" s="122">
        <f>'IO 503 - STL Přípojka MSKC'!P122</f>
        <v>0</v>
      </c>
      <c r="AV172" s="121">
        <f>'IO 503 - STL Přípojka MSKC'!J35</f>
        <v>0</v>
      </c>
      <c r="AW172" s="121">
        <f>'IO 503 - STL Přípojka MSKC'!J36</f>
        <v>0</v>
      </c>
      <c r="AX172" s="121">
        <f>'IO 503 - STL Přípojka MSKC'!J37</f>
        <v>0</v>
      </c>
      <c r="AY172" s="121">
        <f>'IO 503 - STL Přípojka MSKC'!J38</f>
        <v>0</v>
      </c>
      <c r="AZ172" s="121">
        <f>'IO 503 - STL Přípojka MSKC'!F35</f>
        <v>0</v>
      </c>
      <c r="BA172" s="121">
        <f>'IO 503 - STL Přípojka MSKC'!F36</f>
        <v>0</v>
      </c>
      <c r="BB172" s="121">
        <f>'IO 503 - STL Přípojka MSKC'!F37</f>
        <v>0</v>
      </c>
      <c r="BC172" s="121">
        <f>'IO 503 - STL Přípojka MSKC'!F38</f>
        <v>0</v>
      </c>
      <c r="BD172" s="123">
        <f>'IO 503 - STL Přípojka MSKC'!F39</f>
        <v>0</v>
      </c>
      <c r="BE172" s="4"/>
      <c r="BT172" s="27" t="s">
        <v>82</v>
      </c>
      <c r="BV172" s="27" t="s">
        <v>75</v>
      </c>
      <c r="BW172" s="27" t="s">
        <v>315</v>
      </c>
      <c r="BX172" s="27" t="s">
        <v>306</v>
      </c>
      <c r="CL172" s="27" t="s">
        <v>1</v>
      </c>
    </row>
    <row r="173" s="4" customFormat="1" ht="16.5" customHeight="1">
      <c r="A173" s="116" t="s">
        <v>83</v>
      </c>
      <c r="B173" s="64"/>
      <c r="C173" s="10"/>
      <c r="D173" s="10"/>
      <c r="E173" s="117" t="s">
        <v>316</v>
      </c>
      <c r="F173" s="117"/>
      <c r="G173" s="117"/>
      <c r="H173" s="117"/>
      <c r="I173" s="117"/>
      <c r="J173" s="10"/>
      <c r="K173" s="117" t="s">
        <v>317</v>
      </c>
      <c r="L173" s="117"/>
      <c r="M173" s="117"/>
      <c r="N173" s="117"/>
      <c r="O173" s="117"/>
      <c r="P173" s="117"/>
      <c r="Q173" s="117"/>
      <c r="R173" s="117"/>
      <c r="S173" s="117"/>
      <c r="T173" s="117"/>
      <c r="U173" s="117"/>
      <c r="V173" s="117"/>
      <c r="W173" s="117"/>
      <c r="X173" s="117"/>
      <c r="Y173" s="117"/>
      <c r="Z173" s="117"/>
      <c r="AA173" s="117"/>
      <c r="AB173" s="117"/>
      <c r="AC173" s="117"/>
      <c r="AD173" s="117"/>
      <c r="AE173" s="117"/>
      <c r="AF173" s="117"/>
      <c r="AG173" s="118">
        <f>'IO 521 - HORKOVOD MSKP'!J32</f>
        <v>0</v>
      </c>
      <c r="AH173" s="10"/>
      <c r="AI173" s="10"/>
      <c r="AJ173" s="10"/>
      <c r="AK173" s="10"/>
      <c r="AL173" s="10"/>
      <c r="AM173" s="10"/>
      <c r="AN173" s="118">
        <f>SUM(AG173,AT173)</f>
        <v>0</v>
      </c>
      <c r="AO173" s="10"/>
      <c r="AP173" s="10"/>
      <c r="AQ173" s="119" t="s">
        <v>86</v>
      </c>
      <c r="AR173" s="64"/>
      <c r="AS173" s="120">
        <v>0</v>
      </c>
      <c r="AT173" s="121">
        <f>ROUND(SUM(AV173:AW173),2)</f>
        <v>0</v>
      </c>
      <c r="AU173" s="122">
        <f>'IO 521 - HORKOVOD MSKP'!P122</f>
        <v>0</v>
      </c>
      <c r="AV173" s="121">
        <f>'IO 521 - HORKOVOD MSKP'!J35</f>
        <v>0</v>
      </c>
      <c r="AW173" s="121">
        <f>'IO 521 - HORKOVOD MSKP'!J36</f>
        <v>0</v>
      </c>
      <c r="AX173" s="121">
        <f>'IO 521 - HORKOVOD MSKP'!J37</f>
        <v>0</v>
      </c>
      <c r="AY173" s="121">
        <f>'IO 521 - HORKOVOD MSKP'!J38</f>
        <v>0</v>
      </c>
      <c r="AZ173" s="121">
        <f>'IO 521 - HORKOVOD MSKP'!F35</f>
        <v>0</v>
      </c>
      <c r="BA173" s="121">
        <f>'IO 521 - HORKOVOD MSKP'!F36</f>
        <v>0</v>
      </c>
      <c r="BB173" s="121">
        <f>'IO 521 - HORKOVOD MSKP'!F37</f>
        <v>0</v>
      </c>
      <c r="BC173" s="121">
        <f>'IO 521 - HORKOVOD MSKP'!F38</f>
        <v>0</v>
      </c>
      <c r="BD173" s="123">
        <f>'IO 521 - HORKOVOD MSKP'!F39</f>
        <v>0</v>
      </c>
      <c r="BE173" s="4"/>
      <c r="BT173" s="27" t="s">
        <v>82</v>
      </c>
      <c r="BV173" s="27" t="s">
        <v>75</v>
      </c>
      <c r="BW173" s="27" t="s">
        <v>318</v>
      </c>
      <c r="BX173" s="27" t="s">
        <v>306</v>
      </c>
      <c r="CL173" s="27" t="s">
        <v>1</v>
      </c>
    </row>
    <row r="174" s="7" customFormat="1" ht="16.5" customHeight="1">
      <c r="A174" s="7"/>
      <c r="B174" s="104"/>
      <c r="C174" s="105"/>
      <c r="D174" s="106" t="s">
        <v>319</v>
      </c>
      <c r="E174" s="106"/>
      <c r="F174" s="106"/>
      <c r="G174" s="106"/>
      <c r="H174" s="106"/>
      <c r="I174" s="107"/>
      <c r="J174" s="106" t="s">
        <v>320</v>
      </c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  <c r="Z174" s="106"/>
      <c r="AA174" s="106"/>
      <c r="AB174" s="106"/>
      <c r="AC174" s="106"/>
      <c r="AD174" s="106"/>
      <c r="AE174" s="106"/>
      <c r="AF174" s="106"/>
      <c r="AG174" s="108">
        <f>ROUND(AG175,2)</f>
        <v>0</v>
      </c>
      <c r="AH174" s="107"/>
      <c r="AI174" s="107"/>
      <c r="AJ174" s="107"/>
      <c r="AK174" s="107"/>
      <c r="AL174" s="107"/>
      <c r="AM174" s="107"/>
      <c r="AN174" s="109">
        <f>SUM(AG174,AT174)</f>
        <v>0</v>
      </c>
      <c r="AO174" s="107"/>
      <c r="AP174" s="107"/>
      <c r="AQ174" s="110" t="s">
        <v>79</v>
      </c>
      <c r="AR174" s="104"/>
      <c r="AS174" s="111">
        <f>ROUND(AS175,2)</f>
        <v>0</v>
      </c>
      <c r="AT174" s="112">
        <f>ROUND(SUM(AV174:AW174),2)</f>
        <v>0</v>
      </c>
      <c r="AU174" s="113">
        <f>ROUND(AU175,5)</f>
        <v>0</v>
      </c>
      <c r="AV174" s="112">
        <f>ROUND(AZ174*L29,2)</f>
        <v>0</v>
      </c>
      <c r="AW174" s="112">
        <f>ROUND(BA174*L30,2)</f>
        <v>0</v>
      </c>
      <c r="AX174" s="112">
        <f>ROUND(BB174*L29,2)</f>
        <v>0</v>
      </c>
      <c r="AY174" s="112">
        <f>ROUND(BC174*L30,2)</f>
        <v>0</v>
      </c>
      <c r="AZ174" s="112">
        <f>ROUND(AZ175,2)</f>
        <v>0</v>
      </c>
      <c r="BA174" s="112">
        <f>ROUND(BA175,2)</f>
        <v>0</v>
      </c>
      <c r="BB174" s="112">
        <f>ROUND(BB175,2)</f>
        <v>0</v>
      </c>
      <c r="BC174" s="112">
        <f>ROUND(BC175,2)</f>
        <v>0</v>
      </c>
      <c r="BD174" s="114">
        <f>ROUND(BD175,2)</f>
        <v>0</v>
      </c>
      <c r="BE174" s="7"/>
      <c r="BS174" s="115" t="s">
        <v>72</v>
      </c>
      <c r="BT174" s="115" t="s">
        <v>80</v>
      </c>
      <c r="BU174" s="115" t="s">
        <v>74</v>
      </c>
      <c r="BV174" s="115" t="s">
        <v>75</v>
      </c>
      <c r="BW174" s="115" t="s">
        <v>321</v>
      </c>
      <c r="BX174" s="115" t="s">
        <v>4</v>
      </c>
      <c r="CL174" s="115" t="s">
        <v>1</v>
      </c>
      <c r="CM174" s="115" t="s">
        <v>82</v>
      </c>
    </row>
    <row r="175" s="4" customFormat="1" ht="16.5" customHeight="1">
      <c r="A175" s="116" t="s">
        <v>83</v>
      </c>
      <c r="B175" s="64"/>
      <c r="C175" s="10"/>
      <c r="D175" s="10"/>
      <c r="E175" s="117" t="s">
        <v>322</v>
      </c>
      <c r="F175" s="117"/>
      <c r="G175" s="117"/>
      <c r="H175" s="117"/>
      <c r="I175" s="117"/>
      <c r="J175" s="10"/>
      <c r="K175" s="117" t="s">
        <v>323</v>
      </c>
      <c r="L175" s="117"/>
      <c r="M175" s="117"/>
      <c r="N175" s="117"/>
      <c r="O175" s="117"/>
      <c r="P175" s="117"/>
      <c r="Q175" s="117"/>
      <c r="R175" s="117"/>
      <c r="S175" s="117"/>
      <c r="T175" s="117"/>
      <c r="U175" s="117"/>
      <c r="V175" s="117"/>
      <c r="W175" s="117"/>
      <c r="X175" s="117"/>
      <c r="Y175" s="117"/>
      <c r="Z175" s="117"/>
      <c r="AA175" s="117"/>
      <c r="AB175" s="117"/>
      <c r="AC175" s="117"/>
      <c r="AD175" s="117"/>
      <c r="AE175" s="117"/>
      <c r="AF175" s="117"/>
      <c r="AG175" s="118">
        <f>'SO 660 - Zastávka TT Lipo...'!J32</f>
        <v>0</v>
      </c>
      <c r="AH175" s="10"/>
      <c r="AI175" s="10"/>
      <c r="AJ175" s="10"/>
      <c r="AK175" s="10"/>
      <c r="AL175" s="10"/>
      <c r="AM175" s="10"/>
      <c r="AN175" s="118">
        <f>SUM(AG175,AT175)</f>
        <v>0</v>
      </c>
      <c r="AO175" s="10"/>
      <c r="AP175" s="10"/>
      <c r="AQ175" s="119" t="s">
        <v>86</v>
      </c>
      <c r="AR175" s="64"/>
      <c r="AS175" s="120">
        <v>0</v>
      </c>
      <c r="AT175" s="121">
        <f>ROUND(SUM(AV175:AW175),2)</f>
        <v>0</v>
      </c>
      <c r="AU175" s="122">
        <f>'SO 660 - Zastávka TT Lipo...'!P124</f>
        <v>0</v>
      </c>
      <c r="AV175" s="121">
        <f>'SO 660 - Zastávka TT Lipo...'!J35</f>
        <v>0</v>
      </c>
      <c r="AW175" s="121">
        <f>'SO 660 - Zastávka TT Lipo...'!J36</f>
        <v>0</v>
      </c>
      <c r="AX175" s="121">
        <f>'SO 660 - Zastávka TT Lipo...'!J37</f>
        <v>0</v>
      </c>
      <c r="AY175" s="121">
        <f>'SO 660 - Zastávka TT Lipo...'!J38</f>
        <v>0</v>
      </c>
      <c r="AZ175" s="121">
        <f>'SO 660 - Zastávka TT Lipo...'!F35</f>
        <v>0</v>
      </c>
      <c r="BA175" s="121">
        <f>'SO 660 - Zastávka TT Lipo...'!F36</f>
        <v>0</v>
      </c>
      <c r="BB175" s="121">
        <f>'SO 660 - Zastávka TT Lipo...'!F37</f>
        <v>0</v>
      </c>
      <c r="BC175" s="121">
        <f>'SO 660 - Zastávka TT Lipo...'!F38</f>
        <v>0</v>
      </c>
      <c r="BD175" s="123">
        <f>'SO 660 - Zastávka TT Lipo...'!F39</f>
        <v>0</v>
      </c>
      <c r="BE175" s="4"/>
      <c r="BT175" s="27" t="s">
        <v>82</v>
      </c>
      <c r="BV175" s="27" t="s">
        <v>75</v>
      </c>
      <c r="BW175" s="27" t="s">
        <v>324</v>
      </c>
      <c r="BX175" s="27" t="s">
        <v>321</v>
      </c>
      <c r="CL175" s="27" t="s">
        <v>1</v>
      </c>
    </row>
    <row r="176" s="7" customFormat="1" ht="16.5" customHeight="1">
      <c r="A176" s="7"/>
      <c r="B176" s="104"/>
      <c r="C176" s="105"/>
      <c r="D176" s="106" t="s">
        <v>325</v>
      </c>
      <c r="E176" s="106"/>
      <c r="F176" s="106"/>
      <c r="G176" s="106"/>
      <c r="H176" s="106"/>
      <c r="I176" s="107"/>
      <c r="J176" s="106" t="s">
        <v>326</v>
      </c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  <c r="Z176" s="106"/>
      <c r="AA176" s="106"/>
      <c r="AB176" s="106"/>
      <c r="AC176" s="106"/>
      <c r="AD176" s="106"/>
      <c r="AE176" s="106"/>
      <c r="AF176" s="106"/>
      <c r="AG176" s="108">
        <f>ROUND(AG177,2)</f>
        <v>0</v>
      </c>
      <c r="AH176" s="107"/>
      <c r="AI176" s="107"/>
      <c r="AJ176" s="107"/>
      <c r="AK176" s="107"/>
      <c r="AL176" s="107"/>
      <c r="AM176" s="107"/>
      <c r="AN176" s="109">
        <f>SUM(AG176,AT176)</f>
        <v>0</v>
      </c>
      <c r="AO176" s="107"/>
      <c r="AP176" s="107"/>
      <c r="AQ176" s="110" t="s">
        <v>79</v>
      </c>
      <c r="AR176" s="104"/>
      <c r="AS176" s="111">
        <f>ROUND(AS177,2)</f>
        <v>0</v>
      </c>
      <c r="AT176" s="112">
        <f>ROUND(SUM(AV176:AW176),2)</f>
        <v>0</v>
      </c>
      <c r="AU176" s="113">
        <f>ROUND(AU177,5)</f>
        <v>0</v>
      </c>
      <c r="AV176" s="112">
        <f>ROUND(AZ176*L29,2)</f>
        <v>0</v>
      </c>
      <c r="AW176" s="112">
        <f>ROUND(BA176*L30,2)</f>
        <v>0</v>
      </c>
      <c r="AX176" s="112">
        <f>ROUND(BB176*L29,2)</f>
        <v>0</v>
      </c>
      <c r="AY176" s="112">
        <f>ROUND(BC176*L30,2)</f>
        <v>0</v>
      </c>
      <c r="AZ176" s="112">
        <f>ROUND(AZ177,2)</f>
        <v>0</v>
      </c>
      <c r="BA176" s="112">
        <f>ROUND(BA177,2)</f>
        <v>0</v>
      </c>
      <c r="BB176" s="112">
        <f>ROUND(BB177,2)</f>
        <v>0</v>
      </c>
      <c r="BC176" s="112">
        <f>ROUND(BC177,2)</f>
        <v>0</v>
      </c>
      <c r="BD176" s="114">
        <f>ROUND(BD177,2)</f>
        <v>0</v>
      </c>
      <c r="BE176" s="7"/>
      <c r="BS176" s="115" t="s">
        <v>72</v>
      </c>
      <c r="BT176" s="115" t="s">
        <v>80</v>
      </c>
      <c r="BU176" s="115" t="s">
        <v>74</v>
      </c>
      <c r="BV176" s="115" t="s">
        <v>75</v>
      </c>
      <c r="BW176" s="115" t="s">
        <v>327</v>
      </c>
      <c r="BX176" s="115" t="s">
        <v>4</v>
      </c>
      <c r="CL176" s="115" t="s">
        <v>1</v>
      </c>
      <c r="CM176" s="115" t="s">
        <v>82</v>
      </c>
    </row>
    <row r="177" s="4" customFormat="1" ht="23.25" customHeight="1">
      <c r="A177" s="116" t="s">
        <v>83</v>
      </c>
      <c r="B177" s="64"/>
      <c r="C177" s="10"/>
      <c r="D177" s="10"/>
      <c r="E177" s="117" t="s">
        <v>328</v>
      </c>
      <c r="F177" s="117"/>
      <c r="G177" s="117"/>
      <c r="H177" s="117"/>
      <c r="I177" s="117"/>
      <c r="J177" s="10"/>
      <c r="K177" s="117" t="s">
        <v>329</v>
      </c>
      <c r="L177" s="117"/>
      <c r="M177" s="117"/>
      <c r="N177" s="117"/>
      <c r="O177" s="117"/>
      <c r="P177" s="117"/>
      <c r="Q177" s="117"/>
      <c r="R177" s="117"/>
      <c r="S177" s="117"/>
      <c r="T177" s="117"/>
      <c r="U177" s="117"/>
      <c r="V177" s="117"/>
      <c r="W177" s="117"/>
      <c r="X177" s="117"/>
      <c r="Y177" s="117"/>
      <c r="Z177" s="117"/>
      <c r="AA177" s="117"/>
      <c r="AB177" s="117"/>
      <c r="AC177" s="117"/>
      <c r="AD177" s="117"/>
      <c r="AE177" s="117"/>
      <c r="AF177" s="117"/>
      <c r="AG177" s="118">
        <f>'SO 706 - Lanová dráha tec...'!J32</f>
        <v>0</v>
      </c>
      <c r="AH177" s="10"/>
      <c r="AI177" s="10"/>
      <c r="AJ177" s="10"/>
      <c r="AK177" s="10"/>
      <c r="AL177" s="10"/>
      <c r="AM177" s="10"/>
      <c r="AN177" s="118">
        <f>SUM(AG177,AT177)</f>
        <v>0</v>
      </c>
      <c r="AO177" s="10"/>
      <c r="AP177" s="10"/>
      <c r="AQ177" s="119" t="s">
        <v>86</v>
      </c>
      <c r="AR177" s="64"/>
      <c r="AS177" s="120">
        <v>0</v>
      </c>
      <c r="AT177" s="121">
        <f>ROUND(SUM(AV177:AW177),2)</f>
        <v>0</v>
      </c>
      <c r="AU177" s="122">
        <f>'SO 706 - Lanová dráha tec...'!P125</f>
        <v>0</v>
      </c>
      <c r="AV177" s="121">
        <f>'SO 706 - Lanová dráha tec...'!J35</f>
        <v>0</v>
      </c>
      <c r="AW177" s="121">
        <f>'SO 706 - Lanová dráha tec...'!J36</f>
        <v>0</v>
      </c>
      <c r="AX177" s="121">
        <f>'SO 706 - Lanová dráha tec...'!J37</f>
        <v>0</v>
      </c>
      <c r="AY177" s="121">
        <f>'SO 706 - Lanová dráha tec...'!J38</f>
        <v>0</v>
      </c>
      <c r="AZ177" s="121">
        <f>'SO 706 - Lanová dráha tec...'!F35</f>
        <v>0</v>
      </c>
      <c r="BA177" s="121">
        <f>'SO 706 - Lanová dráha tec...'!F36</f>
        <v>0</v>
      </c>
      <c r="BB177" s="121">
        <f>'SO 706 - Lanová dráha tec...'!F37</f>
        <v>0</v>
      </c>
      <c r="BC177" s="121">
        <f>'SO 706 - Lanová dráha tec...'!F38</f>
        <v>0</v>
      </c>
      <c r="BD177" s="123">
        <f>'SO 706 - Lanová dráha tec...'!F39</f>
        <v>0</v>
      </c>
      <c r="BE177" s="4"/>
      <c r="BT177" s="27" t="s">
        <v>82</v>
      </c>
      <c r="BV177" s="27" t="s">
        <v>75</v>
      </c>
      <c r="BW177" s="27" t="s">
        <v>330</v>
      </c>
      <c r="BX177" s="27" t="s">
        <v>327</v>
      </c>
      <c r="CL177" s="27" t="s">
        <v>1</v>
      </c>
    </row>
    <row r="178" s="7" customFormat="1" ht="16.5" customHeight="1">
      <c r="A178" s="7"/>
      <c r="B178" s="104"/>
      <c r="C178" s="105"/>
      <c r="D178" s="106" t="s">
        <v>331</v>
      </c>
      <c r="E178" s="106"/>
      <c r="F178" s="106"/>
      <c r="G178" s="106"/>
      <c r="H178" s="106"/>
      <c r="I178" s="107"/>
      <c r="J178" s="106" t="s">
        <v>332</v>
      </c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  <c r="Z178" s="106"/>
      <c r="AA178" s="106"/>
      <c r="AB178" s="106"/>
      <c r="AC178" s="106"/>
      <c r="AD178" s="106"/>
      <c r="AE178" s="106"/>
      <c r="AF178" s="106"/>
      <c r="AG178" s="108">
        <f>ROUND(AG179,2)</f>
        <v>0</v>
      </c>
      <c r="AH178" s="107"/>
      <c r="AI178" s="107"/>
      <c r="AJ178" s="107"/>
      <c r="AK178" s="107"/>
      <c r="AL178" s="107"/>
      <c r="AM178" s="107"/>
      <c r="AN178" s="109">
        <f>SUM(AG178,AT178)</f>
        <v>0</v>
      </c>
      <c r="AO178" s="107"/>
      <c r="AP178" s="107"/>
      <c r="AQ178" s="110" t="s">
        <v>79</v>
      </c>
      <c r="AR178" s="104"/>
      <c r="AS178" s="111">
        <f>ROUND(AS179,2)</f>
        <v>0</v>
      </c>
      <c r="AT178" s="112">
        <f>ROUND(SUM(AV178:AW178),2)</f>
        <v>0</v>
      </c>
      <c r="AU178" s="113">
        <f>ROUND(AU179,5)</f>
        <v>0</v>
      </c>
      <c r="AV178" s="112">
        <f>ROUND(AZ178*L29,2)</f>
        <v>0</v>
      </c>
      <c r="AW178" s="112">
        <f>ROUND(BA178*L30,2)</f>
        <v>0</v>
      </c>
      <c r="AX178" s="112">
        <f>ROUND(BB178*L29,2)</f>
        <v>0</v>
      </c>
      <c r="AY178" s="112">
        <f>ROUND(BC178*L30,2)</f>
        <v>0</v>
      </c>
      <c r="AZ178" s="112">
        <f>ROUND(AZ179,2)</f>
        <v>0</v>
      </c>
      <c r="BA178" s="112">
        <f>ROUND(BA179,2)</f>
        <v>0</v>
      </c>
      <c r="BB178" s="112">
        <f>ROUND(BB179,2)</f>
        <v>0</v>
      </c>
      <c r="BC178" s="112">
        <f>ROUND(BC179,2)</f>
        <v>0</v>
      </c>
      <c r="BD178" s="114">
        <f>ROUND(BD179,2)</f>
        <v>0</v>
      </c>
      <c r="BE178" s="7"/>
      <c r="BS178" s="115" t="s">
        <v>72</v>
      </c>
      <c r="BT178" s="115" t="s">
        <v>80</v>
      </c>
      <c r="BU178" s="115" t="s">
        <v>74</v>
      </c>
      <c r="BV178" s="115" t="s">
        <v>75</v>
      </c>
      <c r="BW178" s="115" t="s">
        <v>333</v>
      </c>
      <c r="BX178" s="115" t="s">
        <v>4</v>
      </c>
      <c r="CL178" s="115" t="s">
        <v>1</v>
      </c>
      <c r="CM178" s="115" t="s">
        <v>82</v>
      </c>
    </row>
    <row r="179" s="4" customFormat="1" ht="35.25" customHeight="1">
      <c r="A179" s="116" t="s">
        <v>83</v>
      </c>
      <c r="B179" s="64"/>
      <c r="C179" s="10"/>
      <c r="D179" s="10"/>
      <c r="E179" s="117" t="s">
        <v>334</v>
      </c>
      <c r="F179" s="117"/>
      <c r="G179" s="117"/>
      <c r="H179" s="117"/>
      <c r="I179" s="117"/>
      <c r="J179" s="10"/>
      <c r="K179" s="117" t="s">
        <v>335</v>
      </c>
      <c r="L179" s="117"/>
      <c r="M179" s="117"/>
      <c r="N179" s="117"/>
      <c r="O179" s="117"/>
      <c r="P179" s="117"/>
      <c r="Q179" s="117"/>
      <c r="R179" s="117"/>
      <c r="S179" s="117"/>
      <c r="T179" s="117"/>
      <c r="U179" s="117"/>
      <c r="V179" s="117"/>
      <c r="W179" s="117"/>
      <c r="X179" s="117"/>
      <c r="Y179" s="117"/>
      <c r="Z179" s="117"/>
      <c r="AA179" s="117"/>
      <c r="AB179" s="117"/>
      <c r="AC179" s="117"/>
      <c r="AD179" s="117"/>
      <c r="AE179" s="117"/>
      <c r="AF179" s="117"/>
      <c r="AG179" s="118">
        <f>'SO 801.2, 802 - Vegetační...'!J32</f>
        <v>0</v>
      </c>
      <c r="AH179" s="10"/>
      <c r="AI179" s="10"/>
      <c r="AJ179" s="10"/>
      <c r="AK179" s="10"/>
      <c r="AL179" s="10"/>
      <c r="AM179" s="10"/>
      <c r="AN179" s="118">
        <f>SUM(AG179,AT179)</f>
        <v>0</v>
      </c>
      <c r="AO179" s="10"/>
      <c r="AP179" s="10"/>
      <c r="AQ179" s="119" t="s">
        <v>86</v>
      </c>
      <c r="AR179" s="64"/>
      <c r="AS179" s="120">
        <v>0</v>
      </c>
      <c r="AT179" s="121">
        <f>ROUND(SUM(AV179:AW179),2)</f>
        <v>0</v>
      </c>
      <c r="AU179" s="122">
        <f>'SO 801.2, 802 - Vegetační...'!P129</f>
        <v>0</v>
      </c>
      <c r="AV179" s="121">
        <f>'SO 801.2, 802 - Vegetační...'!J35</f>
        <v>0</v>
      </c>
      <c r="AW179" s="121">
        <f>'SO 801.2, 802 - Vegetační...'!J36</f>
        <v>0</v>
      </c>
      <c r="AX179" s="121">
        <f>'SO 801.2, 802 - Vegetační...'!J37</f>
        <v>0</v>
      </c>
      <c r="AY179" s="121">
        <f>'SO 801.2, 802 - Vegetační...'!J38</f>
        <v>0</v>
      </c>
      <c r="AZ179" s="121">
        <f>'SO 801.2, 802 - Vegetační...'!F35</f>
        <v>0</v>
      </c>
      <c r="BA179" s="121">
        <f>'SO 801.2, 802 - Vegetační...'!F36</f>
        <v>0</v>
      </c>
      <c r="BB179" s="121">
        <f>'SO 801.2, 802 - Vegetační...'!F37</f>
        <v>0</v>
      </c>
      <c r="BC179" s="121">
        <f>'SO 801.2, 802 - Vegetační...'!F38</f>
        <v>0</v>
      </c>
      <c r="BD179" s="123">
        <f>'SO 801.2, 802 - Vegetační...'!F39</f>
        <v>0</v>
      </c>
      <c r="BE179" s="4"/>
      <c r="BT179" s="27" t="s">
        <v>82</v>
      </c>
      <c r="BV179" s="27" t="s">
        <v>75</v>
      </c>
      <c r="BW179" s="27" t="s">
        <v>336</v>
      </c>
      <c r="BX179" s="27" t="s">
        <v>333</v>
      </c>
      <c r="CL179" s="27" t="s">
        <v>1</v>
      </c>
    </row>
    <row r="180" s="7" customFormat="1" ht="16.5" customHeight="1">
      <c r="A180" s="7"/>
      <c r="B180" s="104"/>
      <c r="C180" s="105"/>
      <c r="D180" s="106" t="s">
        <v>337</v>
      </c>
      <c r="E180" s="106"/>
      <c r="F180" s="106"/>
      <c r="G180" s="106"/>
      <c r="H180" s="106"/>
      <c r="I180" s="107"/>
      <c r="J180" s="106" t="s">
        <v>338</v>
      </c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  <c r="Z180" s="106"/>
      <c r="AA180" s="106"/>
      <c r="AB180" s="106"/>
      <c r="AC180" s="106"/>
      <c r="AD180" s="106"/>
      <c r="AE180" s="106"/>
      <c r="AF180" s="106"/>
      <c r="AG180" s="108">
        <f>ROUND(AG181,2)</f>
        <v>0</v>
      </c>
      <c r="AH180" s="107"/>
      <c r="AI180" s="107"/>
      <c r="AJ180" s="107"/>
      <c r="AK180" s="107"/>
      <c r="AL180" s="107"/>
      <c r="AM180" s="107"/>
      <c r="AN180" s="109">
        <f>SUM(AG180,AT180)</f>
        <v>0</v>
      </c>
      <c r="AO180" s="107"/>
      <c r="AP180" s="107"/>
      <c r="AQ180" s="110" t="s">
        <v>79</v>
      </c>
      <c r="AR180" s="104"/>
      <c r="AS180" s="111">
        <f>ROUND(AS181,2)</f>
        <v>0</v>
      </c>
      <c r="AT180" s="112">
        <f>ROUND(SUM(AV180:AW180),2)</f>
        <v>0</v>
      </c>
      <c r="AU180" s="113">
        <f>ROUND(AU181,5)</f>
        <v>0</v>
      </c>
      <c r="AV180" s="112">
        <f>ROUND(AZ180*L29,2)</f>
        <v>0</v>
      </c>
      <c r="AW180" s="112">
        <f>ROUND(BA180*L30,2)</f>
        <v>0</v>
      </c>
      <c r="AX180" s="112">
        <f>ROUND(BB180*L29,2)</f>
        <v>0</v>
      </c>
      <c r="AY180" s="112">
        <f>ROUND(BC180*L30,2)</f>
        <v>0</v>
      </c>
      <c r="AZ180" s="112">
        <f>ROUND(AZ181,2)</f>
        <v>0</v>
      </c>
      <c r="BA180" s="112">
        <f>ROUND(BA181,2)</f>
        <v>0</v>
      </c>
      <c r="BB180" s="112">
        <f>ROUND(BB181,2)</f>
        <v>0</v>
      </c>
      <c r="BC180" s="112">
        <f>ROUND(BC181,2)</f>
        <v>0</v>
      </c>
      <c r="BD180" s="114">
        <f>ROUND(BD181,2)</f>
        <v>0</v>
      </c>
      <c r="BE180" s="7"/>
      <c r="BS180" s="115" t="s">
        <v>72</v>
      </c>
      <c r="BT180" s="115" t="s">
        <v>80</v>
      </c>
      <c r="BU180" s="115" t="s">
        <v>74</v>
      </c>
      <c r="BV180" s="115" t="s">
        <v>75</v>
      </c>
      <c r="BW180" s="115" t="s">
        <v>339</v>
      </c>
      <c r="BX180" s="115" t="s">
        <v>4</v>
      </c>
      <c r="CL180" s="115" t="s">
        <v>1</v>
      </c>
      <c r="CM180" s="115" t="s">
        <v>82</v>
      </c>
    </row>
    <row r="181" s="4" customFormat="1" ht="16.5" customHeight="1">
      <c r="A181" s="116" t="s">
        <v>83</v>
      </c>
      <c r="B181" s="64"/>
      <c r="C181" s="10"/>
      <c r="D181" s="10"/>
      <c r="E181" s="117" t="s">
        <v>340</v>
      </c>
      <c r="F181" s="117"/>
      <c r="G181" s="117"/>
      <c r="H181" s="117"/>
      <c r="I181" s="117"/>
      <c r="J181" s="10"/>
      <c r="K181" s="117" t="s">
        <v>341</v>
      </c>
      <c r="L181" s="117"/>
      <c r="M181" s="117"/>
      <c r="N181" s="117"/>
      <c r="O181" s="117"/>
      <c r="P181" s="117"/>
      <c r="Q181" s="117"/>
      <c r="R181" s="117"/>
      <c r="S181" s="117"/>
      <c r="T181" s="117"/>
      <c r="U181" s="117"/>
      <c r="V181" s="117"/>
      <c r="W181" s="117"/>
      <c r="X181" s="117"/>
      <c r="Y181" s="117"/>
      <c r="Z181" s="117"/>
      <c r="AA181" s="117"/>
      <c r="AB181" s="117"/>
      <c r="AC181" s="117"/>
      <c r="AD181" s="117"/>
      <c r="AE181" s="117"/>
      <c r="AF181" s="117"/>
      <c r="AG181" s="118">
        <f>'PS 1001 - Informační LED ...'!J32</f>
        <v>0</v>
      </c>
      <c r="AH181" s="10"/>
      <c r="AI181" s="10"/>
      <c r="AJ181" s="10"/>
      <c r="AK181" s="10"/>
      <c r="AL181" s="10"/>
      <c r="AM181" s="10"/>
      <c r="AN181" s="118">
        <f>SUM(AG181,AT181)</f>
        <v>0</v>
      </c>
      <c r="AO181" s="10"/>
      <c r="AP181" s="10"/>
      <c r="AQ181" s="119" t="s">
        <v>86</v>
      </c>
      <c r="AR181" s="64"/>
      <c r="AS181" s="124">
        <v>0</v>
      </c>
      <c r="AT181" s="125">
        <f>ROUND(SUM(AV181:AW181),2)</f>
        <v>0</v>
      </c>
      <c r="AU181" s="126">
        <f>'PS 1001 - Informační LED ...'!P122</f>
        <v>0</v>
      </c>
      <c r="AV181" s="125">
        <f>'PS 1001 - Informační LED ...'!J35</f>
        <v>0</v>
      </c>
      <c r="AW181" s="125">
        <f>'PS 1001 - Informační LED ...'!J36</f>
        <v>0</v>
      </c>
      <c r="AX181" s="125">
        <f>'PS 1001 - Informační LED ...'!J37</f>
        <v>0</v>
      </c>
      <c r="AY181" s="125">
        <f>'PS 1001 - Informační LED ...'!J38</f>
        <v>0</v>
      </c>
      <c r="AZ181" s="125">
        <f>'PS 1001 - Informační LED ...'!F35</f>
        <v>0</v>
      </c>
      <c r="BA181" s="125">
        <f>'PS 1001 - Informační LED ...'!F36</f>
        <v>0</v>
      </c>
      <c r="BB181" s="125">
        <f>'PS 1001 - Informační LED ...'!F37</f>
        <v>0</v>
      </c>
      <c r="BC181" s="125">
        <f>'PS 1001 - Informační LED ...'!F38</f>
        <v>0</v>
      </c>
      <c r="BD181" s="127">
        <f>'PS 1001 - Informační LED ...'!F39</f>
        <v>0</v>
      </c>
      <c r="BE181" s="4"/>
      <c r="BT181" s="27" t="s">
        <v>82</v>
      </c>
      <c r="BV181" s="27" t="s">
        <v>75</v>
      </c>
      <c r="BW181" s="27" t="s">
        <v>342</v>
      </c>
      <c r="BX181" s="27" t="s">
        <v>339</v>
      </c>
      <c r="CL181" s="27" t="s">
        <v>1</v>
      </c>
    </row>
    <row r="182" s="2" customFormat="1" ht="30" customHeight="1">
      <c r="A182" s="38"/>
      <c r="B182" s="39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  <c r="AO182" s="38"/>
      <c r="AP182" s="38"/>
      <c r="AQ182" s="38"/>
      <c r="AR182" s="39"/>
      <c r="AS182" s="38"/>
      <c r="AT182" s="38"/>
      <c r="AU182" s="38"/>
      <c r="AV182" s="38"/>
      <c r="AW182" s="38"/>
      <c r="AX182" s="38"/>
      <c r="AY182" s="38"/>
      <c r="AZ182" s="38"/>
      <c r="BA182" s="38"/>
      <c r="BB182" s="38"/>
      <c r="BC182" s="38"/>
      <c r="BD182" s="38"/>
      <c r="BE182" s="38"/>
    </row>
    <row r="183" s="2" customFormat="1" ht="6.96" customHeight="1">
      <c r="A183" s="38"/>
      <c r="B183" s="60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39"/>
      <c r="AS183" s="38"/>
      <c r="AT183" s="38"/>
      <c r="AU183" s="38"/>
      <c r="AV183" s="38"/>
      <c r="AW183" s="38"/>
      <c r="AX183" s="38"/>
      <c r="AY183" s="38"/>
      <c r="AZ183" s="38"/>
      <c r="BA183" s="38"/>
      <c r="BB183" s="38"/>
      <c r="BC183" s="38"/>
      <c r="BD183" s="38"/>
      <c r="BE183" s="38"/>
    </row>
  </sheetData>
  <mergeCells count="386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N122:AP122"/>
    <mergeCell ref="AG122:AM122"/>
    <mergeCell ref="AN123:AP123"/>
    <mergeCell ref="AG123:AM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G131:AM131"/>
    <mergeCell ref="AN131:AP131"/>
    <mergeCell ref="AG132:AM132"/>
    <mergeCell ref="AN132:AP132"/>
    <mergeCell ref="AG133:AM133"/>
    <mergeCell ref="AN133:AP133"/>
    <mergeCell ref="AG134:AM134"/>
    <mergeCell ref="AN134:AP134"/>
    <mergeCell ref="AG135:AM135"/>
    <mergeCell ref="AN135:AP135"/>
    <mergeCell ref="AN136:AP136"/>
    <mergeCell ref="AG136:AM136"/>
    <mergeCell ref="AN137:AP137"/>
    <mergeCell ref="AG137:AM137"/>
    <mergeCell ref="AG138:AM138"/>
    <mergeCell ref="AN138:AP138"/>
    <mergeCell ref="AG139:AM139"/>
    <mergeCell ref="AN139:AP139"/>
    <mergeCell ref="AG140:AM140"/>
    <mergeCell ref="AN140:AP140"/>
    <mergeCell ref="AN141:AP141"/>
    <mergeCell ref="AG141:AM141"/>
    <mergeCell ref="AN142:AP142"/>
    <mergeCell ref="AG142:AM142"/>
    <mergeCell ref="AN143:AP143"/>
    <mergeCell ref="AG143:AM143"/>
    <mergeCell ref="AG144:AM144"/>
    <mergeCell ref="AN144:AP144"/>
    <mergeCell ref="AN145:AP145"/>
    <mergeCell ref="AG145:AM145"/>
    <mergeCell ref="AN146:AP146"/>
    <mergeCell ref="AG146:AM146"/>
    <mergeCell ref="AN147:AP147"/>
    <mergeCell ref="AG147:AM147"/>
    <mergeCell ref="AN148:AP148"/>
    <mergeCell ref="AG148:AM148"/>
    <mergeCell ref="AG149:AM149"/>
    <mergeCell ref="AN149:AP149"/>
    <mergeCell ref="AG150:AM150"/>
    <mergeCell ref="AN150:AP150"/>
    <mergeCell ref="AN151:AP151"/>
    <mergeCell ref="AG151:AM151"/>
    <mergeCell ref="AN152:AP152"/>
    <mergeCell ref="AG152:AM152"/>
    <mergeCell ref="AG153:AM153"/>
    <mergeCell ref="AN153:AP153"/>
    <mergeCell ref="AG154:AM154"/>
    <mergeCell ref="AN154:AP154"/>
    <mergeCell ref="AG155:AM155"/>
    <mergeCell ref="AN155:AP155"/>
    <mergeCell ref="AN156:AP156"/>
    <mergeCell ref="AG156:AM156"/>
    <mergeCell ref="AN157:AP157"/>
    <mergeCell ref="AG157:AM157"/>
    <mergeCell ref="AN158:AP158"/>
    <mergeCell ref="AG158:AM158"/>
    <mergeCell ref="AN159:AP159"/>
    <mergeCell ref="AG159:AM159"/>
    <mergeCell ref="AG160:AM160"/>
    <mergeCell ref="AN160:AP160"/>
    <mergeCell ref="AN161:AP161"/>
    <mergeCell ref="AG161:AM161"/>
    <mergeCell ref="AG162:AM162"/>
    <mergeCell ref="AN162:AP162"/>
    <mergeCell ref="AG163:AM163"/>
    <mergeCell ref="AN163:AP163"/>
    <mergeCell ref="AG164:AM164"/>
    <mergeCell ref="AN164:AP164"/>
    <mergeCell ref="AG165:AM165"/>
    <mergeCell ref="AN165:AP165"/>
    <mergeCell ref="AN166:AP166"/>
    <mergeCell ref="AG166:AM166"/>
    <mergeCell ref="AG167:AM167"/>
    <mergeCell ref="AN167:AP167"/>
    <mergeCell ref="AG168:AM168"/>
    <mergeCell ref="AN168:AP168"/>
    <mergeCell ref="AN169:AP169"/>
    <mergeCell ref="AG169:AM169"/>
    <mergeCell ref="AG170:AM170"/>
    <mergeCell ref="AN170:AP170"/>
    <mergeCell ref="AN171:AP171"/>
    <mergeCell ref="AG171:AM171"/>
    <mergeCell ref="AN172:AP172"/>
    <mergeCell ref="AG172:AM172"/>
    <mergeCell ref="AG173:AM173"/>
    <mergeCell ref="AN173:AP173"/>
    <mergeCell ref="AN174:AP174"/>
    <mergeCell ref="AG174:AM174"/>
    <mergeCell ref="AN175:AP175"/>
    <mergeCell ref="AG175:AM175"/>
    <mergeCell ref="AN176:AP176"/>
    <mergeCell ref="AG176:AM176"/>
    <mergeCell ref="AN177:AP177"/>
    <mergeCell ref="AG177:AM177"/>
    <mergeCell ref="AN178:AP178"/>
    <mergeCell ref="AG178:AM178"/>
    <mergeCell ref="AN179:AP179"/>
    <mergeCell ref="AG179:AM179"/>
    <mergeCell ref="AN180:AP180"/>
    <mergeCell ref="AG180:AM180"/>
    <mergeCell ref="AN181:AP181"/>
    <mergeCell ref="AG181:AM181"/>
    <mergeCell ref="L85:AO85"/>
    <mergeCell ref="I92:AF92"/>
    <mergeCell ref="C92:G92"/>
    <mergeCell ref="J95:AF95"/>
    <mergeCell ref="D95:H95"/>
    <mergeCell ref="K96:AF96"/>
    <mergeCell ref="E96:I96"/>
    <mergeCell ref="K97:AF97"/>
    <mergeCell ref="E97:I97"/>
    <mergeCell ref="J98:AF98"/>
    <mergeCell ref="D98:H98"/>
    <mergeCell ref="K99:AF99"/>
    <mergeCell ref="E99:I99"/>
    <mergeCell ref="E100:I100"/>
    <mergeCell ref="K100:AF100"/>
    <mergeCell ref="E101:I101"/>
    <mergeCell ref="K101:AF101"/>
    <mergeCell ref="E102:I102"/>
    <mergeCell ref="K102:AF102"/>
    <mergeCell ref="K103:AF103"/>
    <mergeCell ref="E103:I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N96:AP96"/>
    <mergeCell ref="AG96:AM96"/>
    <mergeCell ref="AG97:AM97"/>
    <mergeCell ref="AN97:AP97"/>
    <mergeCell ref="AN98:AP98"/>
    <mergeCell ref="AG98:AM98"/>
    <mergeCell ref="AN99:AP99"/>
    <mergeCell ref="AG99:AM99"/>
    <mergeCell ref="AN100:AP100"/>
    <mergeCell ref="AG100:AM100"/>
    <mergeCell ref="AG94:AM94"/>
    <mergeCell ref="AN94:AP94"/>
    <mergeCell ref="K104:AF104"/>
    <mergeCell ref="K105:AF105"/>
    <mergeCell ref="K106:AF106"/>
    <mergeCell ref="K107:AF107"/>
    <mergeCell ref="K108:AF108"/>
    <mergeCell ref="K109:AF109"/>
    <mergeCell ref="K110:AF110"/>
    <mergeCell ref="K111:AF111"/>
    <mergeCell ref="K112:AF112"/>
    <mergeCell ref="K113:AF113"/>
    <mergeCell ref="J114:AF114"/>
    <mergeCell ref="K115:AF115"/>
    <mergeCell ref="K116:AF116"/>
    <mergeCell ref="K117:AF117"/>
    <mergeCell ref="K118:AF118"/>
    <mergeCell ref="K119:AF119"/>
    <mergeCell ref="K120:AF120"/>
    <mergeCell ref="K121:AF121"/>
    <mergeCell ref="K122:AF122"/>
    <mergeCell ref="K123:AF123"/>
    <mergeCell ref="J124:AF124"/>
    <mergeCell ref="K125:AF125"/>
    <mergeCell ref="K126:AF126"/>
    <mergeCell ref="K127:AF127"/>
    <mergeCell ref="K128:AF128"/>
    <mergeCell ref="K129:AF129"/>
    <mergeCell ref="K130:AF130"/>
    <mergeCell ref="K131:AF131"/>
    <mergeCell ref="K132:AF132"/>
    <mergeCell ref="K133:AF133"/>
    <mergeCell ref="K134:AF134"/>
    <mergeCell ref="K135:AF135"/>
    <mergeCell ref="K136:AF136"/>
    <mergeCell ref="K137:AF137"/>
    <mergeCell ref="K138:AF138"/>
    <mergeCell ref="K139:AF139"/>
    <mergeCell ref="K140:AF140"/>
    <mergeCell ref="K141:AF141"/>
    <mergeCell ref="K142:AF142"/>
    <mergeCell ref="K143:AF143"/>
    <mergeCell ref="E104:I104"/>
    <mergeCell ref="E105:I105"/>
    <mergeCell ref="E106:I106"/>
    <mergeCell ref="E107:I107"/>
    <mergeCell ref="E108:I108"/>
    <mergeCell ref="E109:I109"/>
    <mergeCell ref="E110:I110"/>
    <mergeCell ref="E111:I111"/>
    <mergeCell ref="E112:I112"/>
    <mergeCell ref="E113:I113"/>
    <mergeCell ref="D114:H114"/>
    <mergeCell ref="E115:I115"/>
    <mergeCell ref="E116:I116"/>
    <mergeCell ref="E117:I117"/>
    <mergeCell ref="E118:I118"/>
    <mergeCell ref="E119:I119"/>
    <mergeCell ref="E120:I120"/>
    <mergeCell ref="E121:I121"/>
    <mergeCell ref="E122:I122"/>
    <mergeCell ref="E123:I123"/>
    <mergeCell ref="D124:H124"/>
    <mergeCell ref="E125:I125"/>
    <mergeCell ref="E126:I126"/>
    <mergeCell ref="E127:I127"/>
    <mergeCell ref="E128:I128"/>
    <mergeCell ref="E129:I129"/>
    <mergeCell ref="E130:I130"/>
    <mergeCell ref="E131:I131"/>
    <mergeCell ref="E132:I132"/>
    <mergeCell ref="E133:I133"/>
    <mergeCell ref="E134:I134"/>
    <mergeCell ref="E135:I135"/>
    <mergeCell ref="E136:I136"/>
    <mergeCell ref="E137:I137"/>
    <mergeCell ref="E138:I138"/>
    <mergeCell ref="E139:I139"/>
    <mergeCell ref="E140:I140"/>
    <mergeCell ref="E141:I141"/>
    <mergeCell ref="E142:I142"/>
    <mergeCell ref="E143:I143"/>
    <mergeCell ref="K144:AF144"/>
    <mergeCell ref="K145:AF145"/>
    <mergeCell ref="J146:AF146"/>
    <mergeCell ref="K147:AF147"/>
    <mergeCell ref="K148:AF148"/>
    <mergeCell ref="K149:AF149"/>
    <mergeCell ref="K150:AF150"/>
    <mergeCell ref="K151:AF151"/>
    <mergeCell ref="K152:AF152"/>
    <mergeCell ref="K153:AF153"/>
    <mergeCell ref="K154:AF154"/>
    <mergeCell ref="K155:AF155"/>
    <mergeCell ref="K156:AF156"/>
    <mergeCell ref="K157:AF157"/>
    <mergeCell ref="K158:AF158"/>
    <mergeCell ref="K159:AF159"/>
    <mergeCell ref="K160:AF160"/>
    <mergeCell ref="K161:AF161"/>
    <mergeCell ref="K162:AF162"/>
    <mergeCell ref="K163:AF163"/>
    <mergeCell ref="K164:AF164"/>
    <mergeCell ref="K165:AF165"/>
    <mergeCell ref="K166:AF166"/>
    <mergeCell ref="K167:AF167"/>
    <mergeCell ref="K168:AF168"/>
    <mergeCell ref="J169:AF169"/>
    <mergeCell ref="K170:AF170"/>
    <mergeCell ref="K171:AF171"/>
    <mergeCell ref="K172:AF172"/>
    <mergeCell ref="K173:AF173"/>
    <mergeCell ref="J174:AF174"/>
    <mergeCell ref="K175:AF175"/>
    <mergeCell ref="J176:AF176"/>
    <mergeCell ref="K177:AF177"/>
    <mergeCell ref="J178:AF178"/>
    <mergeCell ref="K179:AF179"/>
    <mergeCell ref="J180:AF180"/>
    <mergeCell ref="K181:AF181"/>
    <mergeCell ref="E144:I144"/>
    <mergeCell ref="E145:I145"/>
    <mergeCell ref="D146:H146"/>
    <mergeCell ref="E147:I147"/>
    <mergeCell ref="E148:I148"/>
    <mergeCell ref="E149:I149"/>
    <mergeCell ref="E150:I150"/>
    <mergeCell ref="E151:I151"/>
    <mergeCell ref="E152:I152"/>
    <mergeCell ref="E153:I153"/>
    <mergeCell ref="E154:I154"/>
    <mergeCell ref="E155:I155"/>
    <mergeCell ref="E156:I156"/>
    <mergeCell ref="E157:I157"/>
    <mergeCell ref="E158:I158"/>
    <mergeCell ref="E159:I159"/>
    <mergeCell ref="E160:I160"/>
    <mergeCell ref="E161:I161"/>
    <mergeCell ref="E162:I162"/>
    <mergeCell ref="E163:I163"/>
    <mergeCell ref="E164:I164"/>
    <mergeCell ref="E165:I165"/>
    <mergeCell ref="E166:I166"/>
    <mergeCell ref="E167:I167"/>
    <mergeCell ref="E168:I168"/>
    <mergeCell ref="D169:H169"/>
    <mergeCell ref="E170:I170"/>
    <mergeCell ref="E171:I171"/>
    <mergeCell ref="E172:I172"/>
    <mergeCell ref="E173:I173"/>
    <mergeCell ref="D174:H174"/>
    <mergeCell ref="E175:I175"/>
    <mergeCell ref="D176:H176"/>
    <mergeCell ref="E177:I177"/>
    <mergeCell ref="D178:H178"/>
    <mergeCell ref="E179:I179"/>
    <mergeCell ref="D180:H180"/>
    <mergeCell ref="E181:I181"/>
  </mergeCells>
  <hyperlinks>
    <hyperlink ref="A96" location="'SO 000 - Vedlejší rozpočt...'!C2" display="/"/>
    <hyperlink ref="A97" location="'SO 002.1 - DEMOLICE ZPEVN...'!C2" display="/"/>
    <hyperlink ref="A99" location="'SO 101a - Komunikace 1 . ...'!C2" display="/"/>
    <hyperlink ref="A100" location="'SO 101b - Plocha - přístu...'!C2" display="/"/>
    <hyperlink ref="A101" location="'SO 101.1 - Sjezd, chodník...'!C2" display="/"/>
    <hyperlink ref="A102" location="'SO 102 - Parkoviště P1'!C2" display="/"/>
    <hyperlink ref="A103" location="'SO 103a - Plocha stanice ...'!C2" display="/"/>
    <hyperlink ref="A104" location="'SO 103b - Plocha P2'!C2" display="/"/>
    <hyperlink ref="A105" location="'SO 104 - Parkoviště P3 - ...'!C2" display="/"/>
    <hyperlink ref="A106" location="'SO 104.1 - Sjezd, chodník...'!C2" display="/"/>
    <hyperlink ref="A107" location="'SO 104b - Zapravení ploch...'!C2" display="/"/>
    <hyperlink ref="A108" location="'SO 105 - Plocha MSKP'!C2" display="/"/>
    <hyperlink ref="A109" location="'SO 106 - Napojení objektu...'!C2" display="/"/>
    <hyperlink ref="A110" location="'SO 106.1 - Sjezd, chodník...'!C2" display="/"/>
    <hyperlink ref="A111" location="'SO 110 - Úprava vnitrareá...'!C2" display="/"/>
    <hyperlink ref="A112" location="'SO 191 - Trvalé dopravní ...'!C2" display="/"/>
    <hyperlink ref="A113" location="'SO 192 - Přechodné doprav...'!C2" display="/"/>
    <hyperlink ref="A115" location="'SO 202 - Gabiony'!C2" display="/"/>
    <hyperlink ref="A116" location="'SO 203.2 - Zeď lanovka'!C2" display="/"/>
    <hyperlink ref="A117" location="'SO 204 - Zeď hlavní'!C2" display="/"/>
    <hyperlink ref="A118" location="'SO 205 - Schody u mostu'!C2" display="/"/>
    <hyperlink ref="A119" location="'SO 206 - Zeď u zastávky'!C2" display="/"/>
    <hyperlink ref="A120" location="'SO 207 - Schody kovové'!C2" display="/"/>
    <hyperlink ref="A121" location="'SO 211 - Schody jezdecké'!C2" display="/"/>
    <hyperlink ref="A122" location="'SO 212 - Schody široké'!C2" display="/"/>
    <hyperlink ref="A123" location="'SO 213 - Schody u opěry'!C2" display="/"/>
    <hyperlink ref="A125" location="'IO 301 - Odvodnění komuni...'!C2" display="/"/>
    <hyperlink ref="A126" location="'IO 301.2 - Jednotná kanal...'!C2" display="/"/>
    <hyperlink ref="A127" location="'IO 302.3 - Úprava kanaliz...'!C2" display="/"/>
    <hyperlink ref="A128" location="'IO 312 - Splašková kanali...'!C2" display="/"/>
    <hyperlink ref="A129" location="'IO 313 - Splašková kanali...'!C2" display="/"/>
    <hyperlink ref="A130" location="'IO 315 - Jednotná kanaliz...'!C2" display="/"/>
    <hyperlink ref="A131" location="'IO 316 - Splašková kanali...'!C2" display="/"/>
    <hyperlink ref="A132" location="'IO 321.2 - Dešťová kanali...'!C2" display="/"/>
    <hyperlink ref="A133" location="'IO 324 - Dešťová kanaliza...'!C2" display="/"/>
    <hyperlink ref="A134" location="'IO 325 - Dešťová kanaliza...'!C2" display="/"/>
    <hyperlink ref="A135" location="'IO 327 - Dešťová kanaliza...'!C2" display="/"/>
    <hyperlink ref="A136" location="'IO 328 - Dešťová kanaliza...'!C2" display="/"/>
    <hyperlink ref="A137" location="'IO 330 - Odvodnění parkov...'!C2" display="/"/>
    <hyperlink ref="A138" location="'IO 331 - Odvodnění parkov...'!C2" display="/"/>
    <hyperlink ref="A139" location="'IO 332 - Odvodnění parkov...'!C2" display="/"/>
    <hyperlink ref="A140" location="'IO 333 - Odvodnění - ploc...'!C2" display="/"/>
    <hyperlink ref="A141" location="'IO 350.2 - Vodovodní řad ...'!C2" display="/"/>
    <hyperlink ref="A142" location="'IO 360 - Přípojka vody VP...'!C2" display="/"/>
    <hyperlink ref="A143" location="'IO 361 - Přípojka vody VP...'!C2" display="/"/>
    <hyperlink ref="A144" location="'IO 363 - Přípojka vody VP...'!C2" display="/"/>
    <hyperlink ref="A145" location="'IO 365 - Vodovodní řad VŘ...'!C2" display="/"/>
    <hyperlink ref="A147" location="'IO 401.2 - PŘELOŽKY NN + ...'!C2" display="/"/>
    <hyperlink ref="A148" location="'IO 403.2 - PŘELOŽKA NN - ...'!C2" display="/"/>
    <hyperlink ref="A149" location="'IO 404 - ROZVODY VN - TRA...'!C2" display="/"/>
    <hyperlink ref="A150" location="'IO 406.2 - PŘELOŽKA VO BV...'!C2" display="/"/>
    <hyperlink ref="A151" location="'IO 407.1 - ROZVODY NN - P...'!C2" display="/"/>
    <hyperlink ref="A152" location="'IO 408 - Šachty BVV'!C2" display="/"/>
    <hyperlink ref="A153" location="'IO 408.2 - Přeložky sdělo...'!C2" display="/"/>
    <hyperlink ref="A154" location="'IO 409 - VÝSUVNÉ ENERGOSL...'!C2" display="/"/>
    <hyperlink ref="A155" location="'IO 410 - PŘELOŽKA UZEMNĚN...'!C2" display="/"/>
    <hyperlink ref="A156" location="'IO 421 - VO - SO 101,102'!C2" display="/"/>
    <hyperlink ref="A157" location="'IO 421.2 - VO KOMUNIKACE ...'!C2" display="/"/>
    <hyperlink ref="A158" location="'IO 422 - VO PARKOVIŠTĚ P1'!C2" display="/"/>
    <hyperlink ref="A159" location="'IO 423 - VO PARKOVIŠTĚ P2'!C2" display="/"/>
    <hyperlink ref="A160" location="'IO 424 - VO PARKOVIŠTĚ P3...'!C2" display="/"/>
    <hyperlink ref="A161" location="'IO 425 - VO PLOCHA MSKP'!C2" display="/"/>
    <hyperlink ref="A162" location="'IO 426 - VO NAPOJENÍ OBJE...'!C2" display="/"/>
    <hyperlink ref="A163" location="'IO 450.2 - PŘELOŽKA CETIN...'!C2" display="/"/>
    <hyperlink ref="A164" location="'IO 451.1 - PŘÍPOJKA SLABO...'!C2" display="/"/>
    <hyperlink ref="A165" location="'IO 451.2 - PŘÍPOJKA SLABO...'!C2" display="/"/>
    <hyperlink ref="A166" location="'IO 452.2 - SLP METROPOLIT...'!C2" display="/"/>
    <hyperlink ref="A167" location="'IO 454.3 - KAMEROVÝ SYSTÉ...'!C2" display="/"/>
    <hyperlink ref="A168" location="'IO 456.3 - DOPRAVNÍ TELEM...'!C2" display="/"/>
    <hyperlink ref="A170" location="'IO 501 - STL Plynovod PE 90'!C2" display="/"/>
    <hyperlink ref="A171" location="'IO 502 - STL Přípojka Ret...'!C2" display="/"/>
    <hyperlink ref="A172" location="'IO 503 - STL Přípojka MSKC'!C2" display="/"/>
    <hyperlink ref="A173" location="'IO 521 - HORKOVOD MSKP'!C2" display="/"/>
    <hyperlink ref="A175" location="'SO 660 - Zastávka TT Lipo...'!C2" display="/"/>
    <hyperlink ref="A177" location="'SO 706 - Lanová dráha tec...'!C2" display="/"/>
    <hyperlink ref="A179" location="'SO 801.2, 802 - Vegetační...'!C2" display="/"/>
    <hyperlink ref="A181" location="'PS 1001 - Informační LED 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345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347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ROUND((SUM(BE122:BE127)),  2)</f>
        <v>0</v>
      </c>
      <c r="G35" s="38"/>
      <c r="H35" s="38"/>
      <c r="I35" s="136">
        <v>0.20999999999999999</v>
      </c>
      <c r="J35" s="135">
        <f>ROUND(((SUM(BE122:BE127))*I35),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ROUND((SUM(BF122:BF127)),  2)</f>
        <v>0</v>
      </c>
      <c r="G36" s="38"/>
      <c r="H36" s="38"/>
      <c r="I36" s="136">
        <v>0.14999999999999999</v>
      </c>
      <c r="J36" s="135">
        <f>ROUND(((SUM(BF122:BF127))*I36),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ROUND((SUM(BG122:BG127)),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ROUND((SUM(BH122:BH127)),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ROUND((SUM(BI122:BI127)),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345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000 - Vedlejší rozpočtové náklady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353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354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345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SO 000 - Vedlejší rozpočtové náklady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368</v>
      </c>
      <c r="F123" s="168" t="s">
        <v>85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369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371</v>
      </c>
      <c r="F124" s="177" t="s">
        <v>372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SUM(P125:P127)</f>
        <v>0</v>
      </c>
      <c r="Q124" s="172"/>
      <c r="R124" s="173">
        <f>SUM(R125:R127)</f>
        <v>0</v>
      </c>
      <c r="S124" s="172"/>
      <c r="T124" s="174">
        <f>SUM(T125:T127)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369</v>
      </c>
      <c r="AT124" s="175" t="s">
        <v>72</v>
      </c>
      <c r="AU124" s="175" t="s">
        <v>80</v>
      </c>
      <c r="AY124" s="167" t="s">
        <v>370</v>
      </c>
      <c r="BK124" s="176">
        <f>SUM(BK125:BK127)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374</v>
      </c>
      <c r="F125" s="182" t="s">
        <v>375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377</v>
      </c>
      <c r="L125" s="39"/>
      <c r="M125" s="187" t="s">
        <v>1</v>
      </c>
      <c r="N125" s="188" t="s">
        <v>38</v>
      </c>
      <c r="O125" s="77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378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378</v>
      </c>
      <c r="BM125" s="191" t="s">
        <v>379</v>
      </c>
    </row>
    <row r="126" s="2" customFormat="1">
      <c r="A126" s="38"/>
      <c r="B126" s="39"/>
      <c r="C126" s="38"/>
      <c r="D126" s="193" t="s">
        <v>380</v>
      </c>
      <c r="E126" s="38"/>
      <c r="F126" s="194" t="s">
        <v>381</v>
      </c>
      <c r="G126" s="38"/>
      <c r="H126" s="38"/>
      <c r="I126" s="195"/>
      <c r="J126" s="38"/>
      <c r="K126" s="38"/>
      <c r="L126" s="39"/>
      <c r="M126" s="196"/>
      <c r="N126" s="197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380</v>
      </c>
      <c r="AU126" s="19" t="s">
        <v>82</v>
      </c>
    </row>
    <row r="127" s="13" customFormat="1">
      <c r="A127" s="13"/>
      <c r="B127" s="198"/>
      <c r="C127" s="13"/>
      <c r="D127" s="193" t="s">
        <v>382</v>
      </c>
      <c r="E127" s="199" t="s">
        <v>1</v>
      </c>
      <c r="F127" s="200" t="s">
        <v>383</v>
      </c>
      <c r="G127" s="13"/>
      <c r="H127" s="201">
        <v>1</v>
      </c>
      <c r="I127" s="202"/>
      <c r="J127" s="13"/>
      <c r="K127" s="13"/>
      <c r="L127" s="198"/>
      <c r="M127" s="203"/>
      <c r="N127" s="204"/>
      <c r="O127" s="204"/>
      <c r="P127" s="204"/>
      <c r="Q127" s="204"/>
      <c r="R127" s="204"/>
      <c r="S127" s="204"/>
      <c r="T127" s="20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199" t="s">
        <v>382</v>
      </c>
      <c r="AU127" s="199" t="s">
        <v>82</v>
      </c>
      <c r="AV127" s="13" t="s">
        <v>82</v>
      </c>
      <c r="AW127" s="13" t="s">
        <v>30</v>
      </c>
      <c r="AX127" s="13" t="s">
        <v>80</v>
      </c>
      <c r="AY127" s="199" t="s">
        <v>370</v>
      </c>
    </row>
    <row r="128" s="2" customFormat="1" ht="6.96" customHeight="1">
      <c r="A128" s="38"/>
      <c r="B128" s="60"/>
      <c r="C128" s="61"/>
      <c r="D128" s="61"/>
      <c r="E128" s="61"/>
      <c r="F128" s="61"/>
      <c r="G128" s="61"/>
      <c r="H128" s="61"/>
      <c r="I128" s="61"/>
      <c r="J128" s="61"/>
      <c r="K128" s="61"/>
      <c r="L128" s="39"/>
      <c r="M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</sheetData>
  <autoFilter ref="C121:K12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345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384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ROUND(J123,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ROUND((SUM(BE123:BE171)),  2)</f>
        <v>0</v>
      </c>
      <c r="G35" s="38"/>
      <c r="H35" s="38"/>
      <c r="I35" s="136">
        <v>0.20999999999999999</v>
      </c>
      <c r="J35" s="135">
        <f>ROUND(((SUM(BE123:BE171))*I35),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ROUND((SUM(BF123:BF171)),  2)</f>
        <v>0</v>
      </c>
      <c r="G36" s="38"/>
      <c r="H36" s="38"/>
      <c r="I36" s="136">
        <v>0.14999999999999999</v>
      </c>
      <c r="J36" s="135">
        <f>ROUND(((SUM(BF123:BF171))*I36),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ROUND((SUM(BG123:BG171)),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ROUND((SUM(BH123:BH171)),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ROUND((SUM(BI123:BI171)),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345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002.1 - DEMOLICE ZPEVNĚNÝCH PLOCH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J123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385</v>
      </c>
      <c r="E99" s="150"/>
      <c r="F99" s="150"/>
      <c r="G99" s="150"/>
      <c r="H99" s="150"/>
      <c r="I99" s="150"/>
      <c r="J99" s="151">
        <f>J124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386</v>
      </c>
      <c r="E100" s="150"/>
      <c r="F100" s="150"/>
      <c r="G100" s="150"/>
      <c r="H100" s="150"/>
      <c r="I100" s="150"/>
      <c r="J100" s="151">
        <f>J137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387</v>
      </c>
      <c r="E101" s="150"/>
      <c r="F101" s="150"/>
      <c r="G101" s="150"/>
      <c r="H101" s="150"/>
      <c r="I101" s="150"/>
      <c r="J101" s="151">
        <f>J168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8"/>
      <c r="B102" s="39"/>
      <c r="C102" s="38"/>
      <c r="D102" s="38"/>
      <c r="E102" s="38"/>
      <c r="F102" s="38"/>
      <c r="G102" s="38"/>
      <c r="H102" s="38"/>
      <c r="I102" s="38"/>
      <c r="J102" s="38"/>
      <c r="K102" s="38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6.96" customHeight="1">
      <c r="A103" s="38"/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7" s="2" customFormat="1" ht="6.96" customHeight="1">
      <c r="A107" s="38"/>
      <c r="B107" s="62"/>
      <c r="C107" s="63"/>
      <c r="D107" s="63"/>
      <c r="E107" s="63"/>
      <c r="F107" s="63"/>
      <c r="G107" s="63"/>
      <c r="H107" s="63"/>
      <c r="I107" s="63"/>
      <c r="J107" s="63"/>
      <c r="K107" s="63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4.96" customHeight="1">
      <c r="A108" s="38"/>
      <c r="B108" s="39"/>
      <c r="C108" s="23" t="s">
        <v>355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16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6.25" customHeight="1">
      <c r="A111" s="38"/>
      <c r="B111" s="39"/>
      <c r="C111" s="38"/>
      <c r="D111" s="38"/>
      <c r="E111" s="129" t="str">
        <f>E7</f>
        <v>1. STAVBA - MODRÁ - Multifunkční sportovní a kulturní pavilon 1. ETAPA</v>
      </c>
      <c r="F111" s="32"/>
      <c r="G111" s="32"/>
      <c r="H111" s="32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1" customFormat="1" ht="12" customHeight="1">
      <c r="B112" s="22"/>
      <c r="C112" s="32" t="s">
        <v>344</v>
      </c>
      <c r="L112" s="22"/>
    </row>
    <row r="113" s="2" customFormat="1" ht="16.5" customHeight="1">
      <c r="A113" s="38"/>
      <c r="B113" s="39"/>
      <c r="C113" s="38"/>
      <c r="D113" s="38"/>
      <c r="E113" s="129" t="s">
        <v>345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346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E11</f>
        <v>SO 002.1 - DEMOLICE ZPEVNĚNÝCH PLOCH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F14</f>
        <v xml:space="preserve"> </v>
      </c>
      <c r="G117" s="38"/>
      <c r="H117" s="38"/>
      <c r="I117" s="32" t="s">
        <v>22</v>
      </c>
      <c r="J117" s="69" t="str">
        <f>IF(J14="","",J14)</f>
        <v>13. 12. 2021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E17</f>
        <v xml:space="preserve"> </v>
      </c>
      <c r="G119" s="38"/>
      <c r="H119" s="38"/>
      <c r="I119" s="32" t="s">
        <v>29</v>
      </c>
      <c r="J119" s="36" t="str">
        <f>E23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IF(E20="","",E20)</f>
        <v>Vyplň údaj</v>
      </c>
      <c r="G120" s="38"/>
      <c r="H120" s="38"/>
      <c r="I120" s="32" t="s">
        <v>31</v>
      </c>
      <c r="J120" s="36" t="str">
        <f>E26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56"/>
      <c r="B122" s="157"/>
      <c r="C122" s="158" t="s">
        <v>356</v>
      </c>
      <c r="D122" s="159" t="s">
        <v>58</v>
      </c>
      <c r="E122" s="159" t="s">
        <v>54</v>
      </c>
      <c r="F122" s="159" t="s">
        <v>55</v>
      </c>
      <c r="G122" s="159" t="s">
        <v>357</v>
      </c>
      <c r="H122" s="159" t="s">
        <v>358</v>
      </c>
      <c r="I122" s="159" t="s">
        <v>359</v>
      </c>
      <c r="J122" s="159" t="s">
        <v>350</v>
      </c>
      <c r="K122" s="160" t="s">
        <v>360</v>
      </c>
      <c r="L122" s="161"/>
      <c r="M122" s="86" t="s">
        <v>1</v>
      </c>
      <c r="N122" s="87" t="s">
        <v>37</v>
      </c>
      <c r="O122" s="87" t="s">
        <v>361</v>
      </c>
      <c r="P122" s="87" t="s">
        <v>362</v>
      </c>
      <c r="Q122" s="87" t="s">
        <v>363</v>
      </c>
      <c r="R122" s="87" t="s">
        <v>364</v>
      </c>
      <c r="S122" s="87" t="s">
        <v>365</v>
      </c>
      <c r="T122" s="88" t="s">
        <v>366</v>
      </c>
      <c r="U122" s="156"/>
      <c r="V122" s="156"/>
      <c r="W122" s="156"/>
      <c r="X122" s="156"/>
      <c r="Y122" s="156"/>
      <c r="Z122" s="156"/>
      <c r="AA122" s="156"/>
      <c r="AB122" s="156"/>
      <c r="AC122" s="156"/>
      <c r="AD122" s="156"/>
      <c r="AE122" s="156"/>
    </row>
    <row r="123" s="2" customFormat="1" ht="22.8" customHeight="1">
      <c r="A123" s="38"/>
      <c r="B123" s="39"/>
      <c r="C123" s="93" t="s">
        <v>367</v>
      </c>
      <c r="D123" s="38"/>
      <c r="E123" s="38"/>
      <c r="F123" s="38"/>
      <c r="G123" s="38"/>
      <c r="H123" s="38"/>
      <c r="I123" s="38"/>
      <c r="J123" s="162">
        <f>BK123</f>
        <v>0</v>
      </c>
      <c r="K123" s="38"/>
      <c r="L123" s="39"/>
      <c r="M123" s="89"/>
      <c r="N123" s="73"/>
      <c r="O123" s="90"/>
      <c r="P123" s="163">
        <f>P124+P137+P168</f>
        <v>0</v>
      </c>
      <c r="Q123" s="90"/>
      <c r="R123" s="163">
        <f>R124+R137+R168</f>
        <v>0</v>
      </c>
      <c r="S123" s="90"/>
      <c r="T123" s="164">
        <f>T124+T137+T168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352</v>
      </c>
      <c r="BK123" s="165">
        <f>BK124+BK137+BK168</f>
        <v>0</v>
      </c>
    </row>
    <row r="124" s="12" customFormat="1" ht="25.92" customHeight="1">
      <c r="A124" s="12"/>
      <c r="B124" s="166"/>
      <c r="C124" s="12"/>
      <c r="D124" s="167" t="s">
        <v>72</v>
      </c>
      <c r="E124" s="168" t="s">
        <v>73</v>
      </c>
      <c r="F124" s="168" t="s">
        <v>388</v>
      </c>
      <c r="G124" s="12"/>
      <c r="H124" s="12"/>
      <c r="I124" s="169"/>
      <c r="J124" s="170">
        <f>BK124</f>
        <v>0</v>
      </c>
      <c r="K124" s="12"/>
      <c r="L124" s="166"/>
      <c r="M124" s="171"/>
      <c r="N124" s="172"/>
      <c r="O124" s="172"/>
      <c r="P124" s="173">
        <f>SUM(P125:P136)</f>
        <v>0</v>
      </c>
      <c r="Q124" s="172"/>
      <c r="R124" s="173">
        <f>SUM(R125:R136)</f>
        <v>0</v>
      </c>
      <c r="S124" s="172"/>
      <c r="T124" s="174">
        <f>SUM(T125:T136)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80</v>
      </c>
      <c r="AT124" s="175" t="s">
        <v>72</v>
      </c>
      <c r="AU124" s="175" t="s">
        <v>73</v>
      </c>
      <c r="AY124" s="167" t="s">
        <v>370</v>
      </c>
      <c r="BK124" s="176">
        <f>SUM(BK125:BK136)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389</v>
      </c>
      <c r="F125" s="182" t="s">
        <v>390</v>
      </c>
      <c r="G125" s="183" t="s">
        <v>391</v>
      </c>
      <c r="H125" s="184">
        <v>8322.9660000000003</v>
      </c>
      <c r="I125" s="185"/>
      <c r="J125" s="186">
        <f>ROUND(I125*H125,2)</f>
        <v>0</v>
      </c>
      <c r="K125" s="182" t="s">
        <v>1</v>
      </c>
      <c r="L125" s="39"/>
      <c r="M125" s="187" t="s">
        <v>1</v>
      </c>
      <c r="N125" s="188" t="s">
        <v>38</v>
      </c>
      <c r="O125" s="77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392</v>
      </c>
      <c r="AT125" s="191" t="s">
        <v>373</v>
      </c>
      <c r="AU125" s="191" t="s">
        <v>80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392</v>
      </c>
      <c r="BM125" s="191" t="s">
        <v>393</v>
      </c>
    </row>
    <row r="126" s="2" customFormat="1">
      <c r="A126" s="38"/>
      <c r="B126" s="39"/>
      <c r="C126" s="38"/>
      <c r="D126" s="193" t="s">
        <v>380</v>
      </c>
      <c r="E126" s="38"/>
      <c r="F126" s="194" t="s">
        <v>394</v>
      </c>
      <c r="G126" s="38"/>
      <c r="H126" s="38"/>
      <c r="I126" s="195"/>
      <c r="J126" s="38"/>
      <c r="K126" s="38"/>
      <c r="L126" s="39"/>
      <c r="M126" s="196"/>
      <c r="N126" s="197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380</v>
      </c>
      <c r="AU126" s="19" t="s">
        <v>80</v>
      </c>
    </row>
    <row r="127" s="13" customFormat="1">
      <c r="A127" s="13"/>
      <c r="B127" s="198"/>
      <c r="C127" s="13"/>
      <c r="D127" s="193" t="s">
        <v>382</v>
      </c>
      <c r="E127" s="199" t="s">
        <v>395</v>
      </c>
      <c r="F127" s="200" t="s">
        <v>396</v>
      </c>
      <c r="G127" s="13"/>
      <c r="H127" s="201">
        <v>8322.9660000000003</v>
      </c>
      <c r="I127" s="202"/>
      <c r="J127" s="13"/>
      <c r="K127" s="13"/>
      <c r="L127" s="198"/>
      <c r="M127" s="206"/>
      <c r="N127" s="207"/>
      <c r="O127" s="207"/>
      <c r="P127" s="207"/>
      <c r="Q127" s="207"/>
      <c r="R127" s="207"/>
      <c r="S127" s="207"/>
      <c r="T127" s="208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199" t="s">
        <v>382</v>
      </c>
      <c r="AU127" s="199" t="s">
        <v>80</v>
      </c>
      <c r="AV127" s="13" t="s">
        <v>82</v>
      </c>
      <c r="AW127" s="13" t="s">
        <v>30</v>
      </c>
      <c r="AX127" s="13" t="s">
        <v>80</v>
      </c>
      <c r="AY127" s="199" t="s">
        <v>370</v>
      </c>
    </row>
    <row r="128" s="2" customFormat="1" ht="16.5" customHeight="1">
      <c r="A128" s="38"/>
      <c r="B128" s="179"/>
      <c r="C128" s="180" t="s">
        <v>82</v>
      </c>
      <c r="D128" s="180" t="s">
        <v>373</v>
      </c>
      <c r="E128" s="181" t="s">
        <v>397</v>
      </c>
      <c r="F128" s="182" t="s">
        <v>390</v>
      </c>
      <c r="G128" s="183" t="s">
        <v>398</v>
      </c>
      <c r="H128" s="184">
        <v>3626.2950000000001</v>
      </c>
      <c r="I128" s="185"/>
      <c r="J128" s="186">
        <f>ROUND(I128*H128,2)</f>
        <v>0</v>
      </c>
      <c r="K128" s="182" t="s">
        <v>1</v>
      </c>
      <c r="L128" s="39"/>
      <c r="M128" s="187" t="s">
        <v>1</v>
      </c>
      <c r="N128" s="188" t="s">
        <v>38</v>
      </c>
      <c r="O128" s="77"/>
      <c r="P128" s="189">
        <f>O128*H128</f>
        <v>0</v>
      </c>
      <c r="Q128" s="189">
        <v>0</v>
      </c>
      <c r="R128" s="189">
        <f>Q128*H128</f>
        <v>0</v>
      </c>
      <c r="S128" s="189">
        <v>0</v>
      </c>
      <c r="T128" s="19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1" t="s">
        <v>392</v>
      </c>
      <c r="AT128" s="191" t="s">
        <v>373</v>
      </c>
      <c r="AU128" s="191" t="s">
        <v>80</v>
      </c>
      <c r="AY128" s="19" t="s">
        <v>370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392</v>
      </c>
      <c r="BM128" s="191" t="s">
        <v>399</v>
      </c>
    </row>
    <row r="129" s="2" customFormat="1">
      <c r="A129" s="38"/>
      <c r="B129" s="39"/>
      <c r="C129" s="38"/>
      <c r="D129" s="193" t="s">
        <v>380</v>
      </c>
      <c r="E129" s="38"/>
      <c r="F129" s="194" t="s">
        <v>400</v>
      </c>
      <c r="G129" s="38"/>
      <c r="H129" s="38"/>
      <c r="I129" s="195"/>
      <c r="J129" s="38"/>
      <c r="K129" s="38"/>
      <c r="L129" s="39"/>
      <c r="M129" s="196"/>
      <c r="N129" s="197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380</v>
      </c>
      <c r="AU129" s="19" t="s">
        <v>80</v>
      </c>
    </row>
    <row r="130" s="13" customFormat="1">
      <c r="A130" s="13"/>
      <c r="B130" s="198"/>
      <c r="C130" s="13"/>
      <c r="D130" s="193" t="s">
        <v>382</v>
      </c>
      <c r="E130" s="199" t="s">
        <v>401</v>
      </c>
      <c r="F130" s="200" t="s">
        <v>402</v>
      </c>
      <c r="G130" s="13"/>
      <c r="H130" s="201">
        <v>3626.2950000000001</v>
      </c>
      <c r="I130" s="202"/>
      <c r="J130" s="13"/>
      <c r="K130" s="13"/>
      <c r="L130" s="198"/>
      <c r="M130" s="206"/>
      <c r="N130" s="207"/>
      <c r="O130" s="207"/>
      <c r="P130" s="207"/>
      <c r="Q130" s="207"/>
      <c r="R130" s="207"/>
      <c r="S130" s="207"/>
      <c r="T130" s="208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9" t="s">
        <v>382</v>
      </c>
      <c r="AU130" s="199" t="s">
        <v>80</v>
      </c>
      <c r="AV130" s="13" t="s">
        <v>82</v>
      </c>
      <c r="AW130" s="13" t="s">
        <v>30</v>
      </c>
      <c r="AX130" s="13" t="s">
        <v>80</v>
      </c>
      <c r="AY130" s="199" t="s">
        <v>370</v>
      </c>
    </row>
    <row r="131" s="2" customFormat="1" ht="16.5" customHeight="1">
      <c r="A131" s="38"/>
      <c r="B131" s="179"/>
      <c r="C131" s="180" t="s">
        <v>403</v>
      </c>
      <c r="D131" s="180" t="s">
        <v>373</v>
      </c>
      <c r="E131" s="181" t="s">
        <v>404</v>
      </c>
      <c r="F131" s="182" t="s">
        <v>390</v>
      </c>
      <c r="G131" s="183" t="s">
        <v>398</v>
      </c>
      <c r="H131" s="184">
        <v>103.2</v>
      </c>
      <c r="I131" s="185"/>
      <c r="J131" s="186">
        <f>ROUND(I131*H131,2)</f>
        <v>0</v>
      </c>
      <c r="K131" s="182" t="s">
        <v>1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80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405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406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80</v>
      </c>
    </row>
    <row r="133" s="13" customFormat="1">
      <c r="A133" s="13"/>
      <c r="B133" s="198"/>
      <c r="C133" s="13"/>
      <c r="D133" s="193" t="s">
        <v>382</v>
      </c>
      <c r="E133" s="199" t="s">
        <v>407</v>
      </c>
      <c r="F133" s="200" t="s">
        <v>408</v>
      </c>
      <c r="G133" s="13"/>
      <c r="H133" s="201">
        <v>103.2</v>
      </c>
      <c r="I133" s="202"/>
      <c r="J133" s="13"/>
      <c r="K133" s="13"/>
      <c r="L133" s="198"/>
      <c r="M133" s="206"/>
      <c r="N133" s="207"/>
      <c r="O133" s="207"/>
      <c r="P133" s="207"/>
      <c r="Q133" s="207"/>
      <c r="R133" s="207"/>
      <c r="S133" s="207"/>
      <c r="T133" s="20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9" t="s">
        <v>382</v>
      </c>
      <c r="AU133" s="199" t="s">
        <v>80</v>
      </c>
      <c r="AV133" s="13" t="s">
        <v>82</v>
      </c>
      <c r="AW133" s="13" t="s">
        <v>30</v>
      </c>
      <c r="AX133" s="13" t="s">
        <v>80</v>
      </c>
      <c r="AY133" s="199" t="s">
        <v>370</v>
      </c>
    </row>
    <row r="134" s="2" customFormat="1" ht="16.5" customHeight="1">
      <c r="A134" s="38"/>
      <c r="B134" s="179"/>
      <c r="C134" s="180" t="s">
        <v>392</v>
      </c>
      <c r="D134" s="180" t="s">
        <v>373</v>
      </c>
      <c r="E134" s="181" t="s">
        <v>409</v>
      </c>
      <c r="F134" s="182" t="s">
        <v>390</v>
      </c>
      <c r="G134" s="183" t="s">
        <v>398</v>
      </c>
      <c r="H134" s="184">
        <v>8910.5599999999995</v>
      </c>
      <c r="I134" s="185"/>
      <c r="J134" s="186">
        <f>ROUND(I134*H134,2)</f>
        <v>0</v>
      </c>
      <c r="K134" s="182" t="s">
        <v>1</v>
      </c>
      <c r="L134" s="39"/>
      <c r="M134" s="187" t="s">
        <v>1</v>
      </c>
      <c r="N134" s="188" t="s">
        <v>38</v>
      </c>
      <c r="O134" s="77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1" t="s">
        <v>392</v>
      </c>
      <c r="AT134" s="191" t="s">
        <v>373</v>
      </c>
      <c r="AU134" s="191" t="s">
        <v>80</v>
      </c>
      <c r="AY134" s="19" t="s">
        <v>370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392</v>
      </c>
      <c r="BM134" s="191" t="s">
        <v>410</v>
      </c>
    </row>
    <row r="135" s="2" customFormat="1">
      <c r="A135" s="38"/>
      <c r="B135" s="39"/>
      <c r="C135" s="38"/>
      <c r="D135" s="193" t="s">
        <v>380</v>
      </c>
      <c r="E135" s="38"/>
      <c r="F135" s="194" t="s">
        <v>411</v>
      </c>
      <c r="G135" s="38"/>
      <c r="H135" s="38"/>
      <c r="I135" s="195"/>
      <c r="J135" s="38"/>
      <c r="K135" s="38"/>
      <c r="L135" s="39"/>
      <c r="M135" s="196"/>
      <c r="N135" s="197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380</v>
      </c>
      <c r="AU135" s="19" t="s">
        <v>80</v>
      </c>
    </row>
    <row r="136" s="13" customFormat="1">
      <c r="A136" s="13"/>
      <c r="B136" s="198"/>
      <c r="C136" s="13"/>
      <c r="D136" s="193" t="s">
        <v>382</v>
      </c>
      <c r="E136" s="199" t="s">
        <v>412</v>
      </c>
      <c r="F136" s="200" t="s">
        <v>413</v>
      </c>
      <c r="G136" s="13"/>
      <c r="H136" s="201">
        <v>8910.5599999999995</v>
      </c>
      <c r="I136" s="202"/>
      <c r="J136" s="13"/>
      <c r="K136" s="13"/>
      <c r="L136" s="198"/>
      <c r="M136" s="206"/>
      <c r="N136" s="207"/>
      <c r="O136" s="207"/>
      <c r="P136" s="207"/>
      <c r="Q136" s="207"/>
      <c r="R136" s="207"/>
      <c r="S136" s="207"/>
      <c r="T136" s="20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9" t="s">
        <v>382</v>
      </c>
      <c r="AU136" s="199" t="s">
        <v>80</v>
      </c>
      <c r="AV136" s="13" t="s">
        <v>82</v>
      </c>
      <c r="AW136" s="13" t="s">
        <v>30</v>
      </c>
      <c r="AX136" s="13" t="s">
        <v>80</v>
      </c>
      <c r="AY136" s="199" t="s">
        <v>370</v>
      </c>
    </row>
    <row r="137" s="12" customFormat="1" ht="25.92" customHeight="1">
      <c r="A137" s="12"/>
      <c r="B137" s="166"/>
      <c r="C137" s="12"/>
      <c r="D137" s="167" t="s">
        <v>72</v>
      </c>
      <c r="E137" s="168" t="s">
        <v>80</v>
      </c>
      <c r="F137" s="168" t="s">
        <v>414</v>
      </c>
      <c r="G137" s="12"/>
      <c r="H137" s="12"/>
      <c r="I137" s="169"/>
      <c r="J137" s="170">
        <f>BK137</f>
        <v>0</v>
      </c>
      <c r="K137" s="12"/>
      <c r="L137" s="166"/>
      <c r="M137" s="171"/>
      <c r="N137" s="172"/>
      <c r="O137" s="172"/>
      <c r="P137" s="173">
        <f>SUM(P138:P167)</f>
        <v>0</v>
      </c>
      <c r="Q137" s="172"/>
      <c r="R137" s="173">
        <f>SUM(R138:R167)</f>
        <v>0</v>
      </c>
      <c r="S137" s="172"/>
      <c r="T137" s="174">
        <f>SUM(T138:T167)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167" t="s">
        <v>80</v>
      </c>
      <c r="AT137" s="175" t="s">
        <v>72</v>
      </c>
      <c r="AU137" s="175" t="s">
        <v>73</v>
      </c>
      <c r="AY137" s="167" t="s">
        <v>370</v>
      </c>
      <c r="BK137" s="176">
        <f>SUM(BK138:BK167)</f>
        <v>0</v>
      </c>
    </row>
    <row r="138" s="2" customFormat="1" ht="24.15" customHeight="1">
      <c r="A138" s="38"/>
      <c r="B138" s="179"/>
      <c r="C138" s="180" t="s">
        <v>369</v>
      </c>
      <c r="D138" s="180" t="s">
        <v>373</v>
      </c>
      <c r="E138" s="181" t="s">
        <v>415</v>
      </c>
      <c r="F138" s="182" t="s">
        <v>416</v>
      </c>
      <c r="G138" s="183" t="s">
        <v>391</v>
      </c>
      <c r="H138" s="184">
        <v>3874.1999999999998</v>
      </c>
      <c r="I138" s="185"/>
      <c r="J138" s="186">
        <f>ROUND(I138*H138,2)</f>
        <v>0</v>
      </c>
      <c r="K138" s="182" t="s">
        <v>417</v>
      </c>
      <c r="L138" s="39"/>
      <c r="M138" s="187" t="s">
        <v>1</v>
      </c>
      <c r="N138" s="188" t="s">
        <v>38</v>
      </c>
      <c r="O138" s="77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1" t="s">
        <v>392</v>
      </c>
      <c r="AT138" s="191" t="s">
        <v>373</v>
      </c>
      <c r="AU138" s="191" t="s">
        <v>80</v>
      </c>
      <c r="AY138" s="19" t="s">
        <v>370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9" t="s">
        <v>80</v>
      </c>
      <c r="BK138" s="192">
        <f>ROUND(I138*H138,2)</f>
        <v>0</v>
      </c>
      <c r="BL138" s="19" t="s">
        <v>392</v>
      </c>
      <c r="BM138" s="191" t="s">
        <v>418</v>
      </c>
    </row>
    <row r="139" s="2" customFormat="1">
      <c r="A139" s="38"/>
      <c r="B139" s="39"/>
      <c r="C139" s="38"/>
      <c r="D139" s="193" t="s">
        <v>380</v>
      </c>
      <c r="E139" s="38"/>
      <c r="F139" s="194" t="s">
        <v>416</v>
      </c>
      <c r="G139" s="38"/>
      <c r="H139" s="38"/>
      <c r="I139" s="195"/>
      <c r="J139" s="38"/>
      <c r="K139" s="38"/>
      <c r="L139" s="39"/>
      <c r="M139" s="196"/>
      <c r="N139" s="197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380</v>
      </c>
      <c r="AU139" s="19" t="s">
        <v>80</v>
      </c>
    </row>
    <row r="140" s="13" customFormat="1">
      <c r="A140" s="13"/>
      <c r="B140" s="198"/>
      <c r="C140" s="13"/>
      <c r="D140" s="193" t="s">
        <v>382</v>
      </c>
      <c r="E140" s="199" t="s">
        <v>419</v>
      </c>
      <c r="F140" s="200" t="s">
        <v>420</v>
      </c>
      <c r="G140" s="13"/>
      <c r="H140" s="201">
        <v>3874.1999999999998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80</v>
      </c>
      <c r="AV140" s="13" t="s">
        <v>82</v>
      </c>
      <c r="AW140" s="13" t="s">
        <v>30</v>
      </c>
      <c r="AX140" s="13" t="s">
        <v>80</v>
      </c>
      <c r="AY140" s="199" t="s">
        <v>370</v>
      </c>
    </row>
    <row r="141" s="2" customFormat="1" ht="24.15" customHeight="1">
      <c r="A141" s="38"/>
      <c r="B141" s="179"/>
      <c r="C141" s="180" t="s">
        <v>421</v>
      </c>
      <c r="D141" s="180" t="s">
        <v>373</v>
      </c>
      <c r="E141" s="181" t="s">
        <v>422</v>
      </c>
      <c r="F141" s="182" t="s">
        <v>423</v>
      </c>
      <c r="G141" s="183" t="s">
        <v>391</v>
      </c>
      <c r="H141" s="184">
        <v>5.0800000000000001</v>
      </c>
      <c r="I141" s="185"/>
      <c r="J141" s="186">
        <f>ROUND(I141*H141,2)</f>
        <v>0</v>
      </c>
      <c r="K141" s="182" t="s">
        <v>417</v>
      </c>
      <c r="L141" s="39"/>
      <c r="M141" s="187" t="s">
        <v>1</v>
      </c>
      <c r="N141" s="188" t="s">
        <v>38</v>
      </c>
      <c r="O141" s="77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1" t="s">
        <v>392</v>
      </c>
      <c r="AT141" s="191" t="s">
        <v>373</v>
      </c>
      <c r="AU141" s="191" t="s">
        <v>80</v>
      </c>
      <c r="AY141" s="19" t="s">
        <v>370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9" t="s">
        <v>80</v>
      </c>
      <c r="BK141" s="192">
        <f>ROUND(I141*H141,2)</f>
        <v>0</v>
      </c>
      <c r="BL141" s="19" t="s">
        <v>392</v>
      </c>
      <c r="BM141" s="191" t="s">
        <v>424</v>
      </c>
    </row>
    <row r="142" s="2" customFormat="1">
      <c r="A142" s="38"/>
      <c r="B142" s="39"/>
      <c r="C142" s="38"/>
      <c r="D142" s="193" t="s">
        <v>380</v>
      </c>
      <c r="E142" s="38"/>
      <c r="F142" s="194" t="s">
        <v>423</v>
      </c>
      <c r="G142" s="38"/>
      <c r="H142" s="38"/>
      <c r="I142" s="195"/>
      <c r="J142" s="38"/>
      <c r="K142" s="38"/>
      <c r="L142" s="39"/>
      <c r="M142" s="196"/>
      <c r="N142" s="197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380</v>
      </c>
      <c r="AU142" s="19" t="s">
        <v>80</v>
      </c>
    </row>
    <row r="143" s="13" customFormat="1">
      <c r="A143" s="13"/>
      <c r="B143" s="198"/>
      <c r="C143" s="13"/>
      <c r="D143" s="193" t="s">
        <v>382</v>
      </c>
      <c r="E143" s="199" t="s">
        <v>425</v>
      </c>
      <c r="F143" s="200" t="s">
        <v>426</v>
      </c>
      <c r="G143" s="13"/>
      <c r="H143" s="201">
        <v>5.0800000000000001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80</v>
      </c>
      <c r="AV143" s="13" t="s">
        <v>82</v>
      </c>
      <c r="AW143" s="13" t="s">
        <v>30</v>
      </c>
      <c r="AX143" s="13" t="s">
        <v>80</v>
      </c>
      <c r="AY143" s="199" t="s">
        <v>370</v>
      </c>
    </row>
    <row r="144" s="2" customFormat="1" ht="24.15" customHeight="1">
      <c r="A144" s="38"/>
      <c r="B144" s="179"/>
      <c r="C144" s="180" t="s">
        <v>427</v>
      </c>
      <c r="D144" s="180" t="s">
        <v>373</v>
      </c>
      <c r="E144" s="181" t="s">
        <v>428</v>
      </c>
      <c r="F144" s="182" t="s">
        <v>429</v>
      </c>
      <c r="G144" s="183" t="s">
        <v>391</v>
      </c>
      <c r="H144" s="184">
        <v>376.81</v>
      </c>
      <c r="I144" s="185"/>
      <c r="J144" s="186">
        <f>ROUND(I144*H144,2)</f>
        <v>0</v>
      </c>
      <c r="K144" s="182" t="s">
        <v>417</v>
      </c>
      <c r="L144" s="39"/>
      <c r="M144" s="187" t="s">
        <v>1</v>
      </c>
      <c r="N144" s="188" t="s">
        <v>38</v>
      </c>
      <c r="O144" s="77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1" t="s">
        <v>392</v>
      </c>
      <c r="AT144" s="191" t="s">
        <v>373</v>
      </c>
      <c r="AU144" s="191" t="s">
        <v>80</v>
      </c>
      <c r="AY144" s="19" t="s">
        <v>370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392</v>
      </c>
      <c r="BM144" s="191" t="s">
        <v>430</v>
      </c>
    </row>
    <row r="145" s="2" customFormat="1">
      <c r="A145" s="38"/>
      <c r="B145" s="39"/>
      <c r="C145" s="38"/>
      <c r="D145" s="193" t="s">
        <v>380</v>
      </c>
      <c r="E145" s="38"/>
      <c r="F145" s="194" t="s">
        <v>429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380</v>
      </c>
      <c r="AU145" s="19" t="s">
        <v>80</v>
      </c>
    </row>
    <row r="146" s="13" customFormat="1">
      <c r="A146" s="13"/>
      <c r="B146" s="198"/>
      <c r="C146" s="13"/>
      <c r="D146" s="193" t="s">
        <v>382</v>
      </c>
      <c r="E146" s="199" t="s">
        <v>431</v>
      </c>
      <c r="F146" s="200" t="s">
        <v>432</v>
      </c>
      <c r="G146" s="13"/>
      <c r="H146" s="201">
        <v>376.81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80</v>
      </c>
      <c r="AV146" s="13" t="s">
        <v>82</v>
      </c>
      <c r="AW146" s="13" t="s">
        <v>30</v>
      </c>
      <c r="AX146" s="13" t="s">
        <v>80</v>
      </c>
      <c r="AY146" s="199" t="s">
        <v>370</v>
      </c>
    </row>
    <row r="147" s="2" customFormat="1" ht="24.15" customHeight="1">
      <c r="A147" s="38"/>
      <c r="B147" s="179"/>
      <c r="C147" s="180" t="s">
        <v>433</v>
      </c>
      <c r="D147" s="180" t="s">
        <v>373</v>
      </c>
      <c r="E147" s="181" t="s">
        <v>434</v>
      </c>
      <c r="F147" s="182" t="s">
        <v>435</v>
      </c>
      <c r="G147" s="183" t="s">
        <v>391</v>
      </c>
      <c r="H147" s="184">
        <v>218.87000000000001</v>
      </c>
      <c r="I147" s="185"/>
      <c r="J147" s="186">
        <f>ROUND(I147*H147,2)</f>
        <v>0</v>
      </c>
      <c r="K147" s="182" t="s">
        <v>417</v>
      </c>
      <c r="L147" s="39"/>
      <c r="M147" s="187" t="s">
        <v>1</v>
      </c>
      <c r="N147" s="188" t="s">
        <v>38</v>
      </c>
      <c r="O147" s="77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1" t="s">
        <v>392</v>
      </c>
      <c r="AT147" s="191" t="s">
        <v>373</v>
      </c>
      <c r="AU147" s="191" t="s">
        <v>80</v>
      </c>
      <c r="AY147" s="19" t="s">
        <v>370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392</v>
      </c>
      <c r="BM147" s="191" t="s">
        <v>436</v>
      </c>
    </row>
    <row r="148" s="2" customFormat="1">
      <c r="A148" s="38"/>
      <c r="B148" s="39"/>
      <c r="C148" s="38"/>
      <c r="D148" s="193" t="s">
        <v>380</v>
      </c>
      <c r="E148" s="38"/>
      <c r="F148" s="194" t="s">
        <v>435</v>
      </c>
      <c r="G148" s="38"/>
      <c r="H148" s="38"/>
      <c r="I148" s="195"/>
      <c r="J148" s="38"/>
      <c r="K148" s="38"/>
      <c r="L148" s="39"/>
      <c r="M148" s="196"/>
      <c r="N148" s="197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380</v>
      </c>
      <c r="AU148" s="19" t="s">
        <v>80</v>
      </c>
    </row>
    <row r="149" s="13" customFormat="1">
      <c r="A149" s="13"/>
      <c r="B149" s="198"/>
      <c r="C149" s="13"/>
      <c r="D149" s="193" t="s">
        <v>382</v>
      </c>
      <c r="E149" s="199" t="s">
        <v>437</v>
      </c>
      <c r="F149" s="200" t="s">
        <v>438</v>
      </c>
      <c r="G149" s="13"/>
      <c r="H149" s="201">
        <v>218.87000000000001</v>
      </c>
      <c r="I149" s="202"/>
      <c r="J149" s="13"/>
      <c r="K149" s="13"/>
      <c r="L149" s="198"/>
      <c r="M149" s="206"/>
      <c r="N149" s="207"/>
      <c r="O149" s="207"/>
      <c r="P149" s="207"/>
      <c r="Q149" s="207"/>
      <c r="R149" s="207"/>
      <c r="S149" s="207"/>
      <c r="T149" s="20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9" t="s">
        <v>382</v>
      </c>
      <c r="AU149" s="199" t="s">
        <v>80</v>
      </c>
      <c r="AV149" s="13" t="s">
        <v>82</v>
      </c>
      <c r="AW149" s="13" t="s">
        <v>30</v>
      </c>
      <c r="AX149" s="13" t="s">
        <v>80</v>
      </c>
      <c r="AY149" s="199" t="s">
        <v>370</v>
      </c>
    </row>
    <row r="150" s="2" customFormat="1" ht="24.15" customHeight="1">
      <c r="A150" s="38"/>
      <c r="B150" s="179"/>
      <c r="C150" s="180" t="s">
        <v>439</v>
      </c>
      <c r="D150" s="180" t="s">
        <v>373</v>
      </c>
      <c r="E150" s="181" t="s">
        <v>440</v>
      </c>
      <c r="F150" s="182" t="s">
        <v>441</v>
      </c>
      <c r="G150" s="183" t="s">
        <v>391</v>
      </c>
      <c r="H150" s="184">
        <v>337.72399999999999</v>
      </c>
      <c r="I150" s="185"/>
      <c r="J150" s="186">
        <f>ROUND(I150*H150,2)</f>
        <v>0</v>
      </c>
      <c r="K150" s="182" t="s">
        <v>417</v>
      </c>
      <c r="L150" s="39"/>
      <c r="M150" s="187" t="s">
        <v>1</v>
      </c>
      <c r="N150" s="188" t="s">
        <v>38</v>
      </c>
      <c r="O150" s="77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1" t="s">
        <v>392</v>
      </c>
      <c r="AT150" s="191" t="s">
        <v>373</v>
      </c>
      <c r="AU150" s="191" t="s">
        <v>80</v>
      </c>
      <c r="AY150" s="19" t="s">
        <v>370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9" t="s">
        <v>80</v>
      </c>
      <c r="BK150" s="192">
        <f>ROUND(I150*H150,2)</f>
        <v>0</v>
      </c>
      <c r="BL150" s="19" t="s">
        <v>392</v>
      </c>
      <c r="BM150" s="191" t="s">
        <v>442</v>
      </c>
    </row>
    <row r="151" s="2" customFormat="1">
      <c r="A151" s="38"/>
      <c r="B151" s="39"/>
      <c r="C151" s="38"/>
      <c r="D151" s="193" t="s">
        <v>380</v>
      </c>
      <c r="E151" s="38"/>
      <c r="F151" s="194" t="s">
        <v>441</v>
      </c>
      <c r="G151" s="38"/>
      <c r="H151" s="38"/>
      <c r="I151" s="195"/>
      <c r="J151" s="38"/>
      <c r="K151" s="38"/>
      <c r="L151" s="39"/>
      <c r="M151" s="196"/>
      <c r="N151" s="197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380</v>
      </c>
      <c r="AU151" s="19" t="s">
        <v>80</v>
      </c>
    </row>
    <row r="152" s="13" customFormat="1">
      <c r="A152" s="13"/>
      <c r="B152" s="198"/>
      <c r="C152" s="13"/>
      <c r="D152" s="193" t="s">
        <v>382</v>
      </c>
      <c r="E152" s="199" t="s">
        <v>443</v>
      </c>
      <c r="F152" s="200" t="s">
        <v>444</v>
      </c>
      <c r="G152" s="13"/>
      <c r="H152" s="201">
        <v>337.72399999999999</v>
      </c>
      <c r="I152" s="202"/>
      <c r="J152" s="13"/>
      <c r="K152" s="13"/>
      <c r="L152" s="198"/>
      <c r="M152" s="206"/>
      <c r="N152" s="207"/>
      <c r="O152" s="207"/>
      <c r="P152" s="207"/>
      <c r="Q152" s="207"/>
      <c r="R152" s="207"/>
      <c r="S152" s="207"/>
      <c r="T152" s="208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9" t="s">
        <v>382</v>
      </c>
      <c r="AU152" s="199" t="s">
        <v>80</v>
      </c>
      <c r="AV152" s="13" t="s">
        <v>82</v>
      </c>
      <c r="AW152" s="13" t="s">
        <v>30</v>
      </c>
      <c r="AX152" s="13" t="s">
        <v>80</v>
      </c>
      <c r="AY152" s="199" t="s">
        <v>370</v>
      </c>
    </row>
    <row r="153" s="2" customFormat="1" ht="24.15" customHeight="1">
      <c r="A153" s="38"/>
      <c r="B153" s="179"/>
      <c r="C153" s="180" t="s">
        <v>445</v>
      </c>
      <c r="D153" s="180" t="s">
        <v>373</v>
      </c>
      <c r="E153" s="181" t="s">
        <v>446</v>
      </c>
      <c r="F153" s="182" t="s">
        <v>441</v>
      </c>
      <c r="G153" s="183" t="s">
        <v>391</v>
      </c>
      <c r="H153" s="184">
        <v>65.153000000000006</v>
      </c>
      <c r="I153" s="185"/>
      <c r="J153" s="186">
        <f>ROUND(I153*H153,2)</f>
        <v>0</v>
      </c>
      <c r="K153" s="182" t="s">
        <v>417</v>
      </c>
      <c r="L153" s="39"/>
      <c r="M153" s="187" t="s">
        <v>1</v>
      </c>
      <c r="N153" s="188" t="s">
        <v>38</v>
      </c>
      <c r="O153" s="77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1" t="s">
        <v>392</v>
      </c>
      <c r="AT153" s="191" t="s">
        <v>373</v>
      </c>
      <c r="AU153" s="191" t="s">
        <v>80</v>
      </c>
      <c r="AY153" s="19" t="s">
        <v>370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9" t="s">
        <v>80</v>
      </c>
      <c r="BK153" s="192">
        <f>ROUND(I153*H153,2)</f>
        <v>0</v>
      </c>
      <c r="BL153" s="19" t="s">
        <v>392</v>
      </c>
      <c r="BM153" s="191" t="s">
        <v>447</v>
      </c>
    </row>
    <row r="154" s="2" customFormat="1">
      <c r="A154" s="38"/>
      <c r="B154" s="39"/>
      <c r="C154" s="38"/>
      <c r="D154" s="193" t="s">
        <v>380</v>
      </c>
      <c r="E154" s="38"/>
      <c r="F154" s="194" t="s">
        <v>448</v>
      </c>
      <c r="G154" s="38"/>
      <c r="H154" s="38"/>
      <c r="I154" s="195"/>
      <c r="J154" s="38"/>
      <c r="K154" s="38"/>
      <c r="L154" s="39"/>
      <c r="M154" s="196"/>
      <c r="N154" s="197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380</v>
      </c>
      <c r="AU154" s="19" t="s">
        <v>80</v>
      </c>
    </row>
    <row r="155" s="13" customFormat="1">
      <c r="A155" s="13"/>
      <c r="B155" s="198"/>
      <c r="C155" s="13"/>
      <c r="D155" s="193" t="s">
        <v>382</v>
      </c>
      <c r="E155" s="199" t="s">
        <v>449</v>
      </c>
      <c r="F155" s="200" t="s">
        <v>450</v>
      </c>
      <c r="G155" s="13"/>
      <c r="H155" s="201">
        <v>65.153000000000006</v>
      </c>
      <c r="I155" s="202"/>
      <c r="J155" s="13"/>
      <c r="K155" s="13"/>
      <c r="L155" s="198"/>
      <c r="M155" s="206"/>
      <c r="N155" s="207"/>
      <c r="O155" s="207"/>
      <c r="P155" s="207"/>
      <c r="Q155" s="207"/>
      <c r="R155" s="207"/>
      <c r="S155" s="207"/>
      <c r="T155" s="20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9" t="s">
        <v>382</v>
      </c>
      <c r="AU155" s="199" t="s">
        <v>80</v>
      </c>
      <c r="AV155" s="13" t="s">
        <v>82</v>
      </c>
      <c r="AW155" s="13" t="s">
        <v>30</v>
      </c>
      <c r="AX155" s="13" t="s">
        <v>80</v>
      </c>
      <c r="AY155" s="199" t="s">
        <v>370</v>
      </c>
    </row>
    <row r="156" s="2" customFormat="1" ht="24.15" customHeight="1">
      <c r="A156" s="38"/>
      <c r="B156" s="179"/>
      <c r="C156" s="180" t="s">
        <v>451</v>
      </c>
      <c r="D156" s="180" t="s">
        <v>373</v>
      </c>
      <c r="E156" s="181" t="s">
        <v>452</v>
      </c>
      <c r="F156" s="182" t="s">
        <v>453</v>
      </c>
      <c r="G156" s="183" t="s">
        <v>391</v>
      </c>
      <c r="H156" s="184">
        <v>8322.9660000000003</v>
      </c>
      <c r="I156" s="185"/>
      <c r="J156" s="186">
        <f>ROUND(I156*H156,2)</f>
        <v>0</v>
      </c>
      <c r="K156" s="182" t="s">
        <v>417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392</v>
      </c>
      <c r="AT156" s="191" t="s">
        <v>373</v>
      </c>
      <c r="AU156" s="191" t="s">
        <v>80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454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453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80</v>
      </c>
    </row>
    <row r="158" s="13" customFormat="1">
      <c r="A158" s="13"/>
      <c r="B158" s="198"/>
      <c r="C158" s="13"/>
      <c r="D158" s="193" t="s">
        <v>382</v>
      </c>
      <c r="E158" s="199" t="s">
        <v>455</v>
      </c>
      <c r="F158" s="200" t="s">
        <v>396</v>
      </c>
      <c r="G158" s="13"/>
      <c r="H158" s="201">
        <v>8322.9660000000003</v>
      </c>
      <c r="I158" s="202"/>
      <c r="J158" s="13"/>
      <c r="K158" s="13"/>
      <c r="L158" s="198"/>
      <c r="M158" s="206"/>
      <c r="N158" s="207"/>
      <c r="O158" s="207"/>
      <c r="P158" s="207"/>
      <c r="Q158" s="207"/>
      <c r="R158" s="207"/>
      <c r="S158" s="207"/>
      <c r="T158" s="20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9" t="s">
        <v>382</v>
      </c>
      <c r="AU158" s="199" t="s">
        <v>80</v>
      </c>
      <c r="AV158" s="13" t="s">
        <v>82</v>
      </c>
      <c r="AW158" s="13" t="s">
        <v>30</v>
      </c>
      <c r="AX158" s="13" t="s">
        <v>80</v>
      </c>
      <c r="AY158" s="199" t="s">
        <v>370</v>
      </c>
    </row>
    <row r="159" s="2" customFormat="1" ht="24.15" customHeight="1">
      <c r="A159" s="38"/>
      <c r="B159" s="179"/>
      <c r="C159" s="180" t="s">
        <v>456</v>
      </c>
      <c r="D159" s="180" t="s">
        <v>373</v>
      </c>
      <c r="E159" s="181" t="s">
        <v>457</v>
      </c>
      <c r="F159" s="182" t="s">
        <v>458</v>
      </c>
      <c r="G159" s="183" t="s">
        <v>459</v>
      </c>
      <c r="H159" s="184">
        <v>2912.3899999999999</v>
      </c>
      <c r="I159" s="185"/>
      <c r="J159" s="186">
        <f>ROUND(I159*H159,2)</f>
        <v>0</v>
      </c>
      <c r="K159" s="182" t="s">
        <v>417</v>
      </c>
      <c r="L159" s="39"/>
      <c r="M159" s="187" t="s">
        <v>1</v>
      </c>
      <c r="N159" s="188" t="s">
        <v>38</v>
      </c>
      <c r="O159" s="77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1" t="s">
        <v>392</v>
      </c>
      <c r="AT159" s="191" t="s">
        <v>373</v>
      </c>
      <c r="AU159" s="191" t="s">
        <v>80</v>
      </c>
      <c r="AY159" s="19" t="s">
        <v>370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392</v>
      </c>
      <c r="BM159" s="191" t="s">
        <v>460</v>
      </c>
    </row>
    <row r="160" s="2" customFormat="1">
      <c r="A160" s="38"/>
      <c r="B160" s="39"/>
      <c r="C160" s="38"/>
      <c r="D160" s="193" t="s">
        <v>380</v>
      </c>
      <c r="E160" s="38"/>
      <c r="F160" s="194" t="s">
        <v>458</v>
      </c>
      <c r="G160" s="38"/>
      <c r="H160" s="38"/>
      <c r="I160" s="195"/>
      <c r="J160" s="38"/>
      <c r="K160" s="38"/>
      <c r="L160" s="39"/>
      <c r="M160" s="196"/>
      <c r="N160" s="197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380</v>
      </c>
      <c r="AU160" s="19" t="s">
        <v>80</v>
      </c>
    </row>
    <row r="161" s="13" customFormat="1">
      <c r="A161" s="13"/>
      <c r="B161" s="198"/>
      <c r="C161" s="13"/>
      <c r="D161" s="193" t="s">
        <v>382</v>
      </c>
      <c r="E161" s="199" t="s">
        <v>461</v>
      </c>
      <c r="F161" s="200" t="s">
        <v>462</v>
      </c>
      <c r="G161" s="13"/>
      <c r="H161" s="201">
        <v>2912.3899999999999</v>
      </c>
      <c r="I161" s="202"/>
      <c r="J161" s="13"/>
      <c r="K161" s="13"/>
      <c r="L161" s="198"/>
      <c r="M161" s="206"/>
      <c r="N161" s="207"/>
      <c r="O161" s="207"/>
      <c r="P161" s="207"/>
      <c r="Q161" s="207"/>
      <c r="R161" s="207"/>
      <c r="S161" s="207"/>
      <c r="T161" s="20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9" t="s">
        <v>382</v>
      </c>
      <c r="AU161" s="199" t="s">
        <v>80</v>
      </c>
      <c r="AV161" s="13" t="s">
        <v>82</v>
      </c>
      <c r="AW161" s="13" t="s">
        <v>30</v>
      </c>
      <c r="AX161" s="13" t="s">
        <v>80</v>
      </c>
      <c r="AY161" s="199" t="s">
        <v>370</v>
      </c>
    </row>
    <row r="162" s="2" customFormat="1" ht="24.15" customHeight="1">
      <c r="A162" s="38"/>
      <c r="B162" s="179"/>
      <c r="C162" s="180" t="s">
        <v>463</v>
      </c>
      <c r="D162" s="180" t="s">
        <v>373</v>
      </c>
      <c r="E162" s="181" t="s">
        <v>464</v>
      </c>
      <c r="F162" s="182" t="s">
        <v>458</v>
      </c>
      <c r="G162" s="183" t="s">
        <v>459</v>
      </c>
      <c r="H162" s="184">
        <v>30.100000000000001</v>
      </c>
      <c r="I162" s="185"/>
      <c r="J162" s="186">
        <f>ROUND(I162*H162,2)</f>
        <v>0</v>
      </c>
      <c r="K162" s="182" t="s">
        <v>417</v>
      </c>
      <c r="L162" s="39"/>
      <c r="M162" s="187" t="s">
        <v>1</v>
      </c>
      <c r="N162" s="188" t="s">
        <v>38</v>
      </c>
      <c r="O162" s="77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1" t="s">
        <v>392</v>
      </c>
      <c r="AT162" s="191" t="s">
        <v>373</v>
      </c>
      <c r="AU162" s="191" t="s">
        <v>80</v>
      </c>
      <c r="AY162" s="19" t="s">
        <v>370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80</v>
      </c>
      <c r="BK162" s="192">
        <f>ROUND(I162*H162,2)</f>
        <v>0</v>
      </c>
      <c r="BL162" s="19" t="s">
        <v>392</v>
      </c>
      <c r="BM162" s="191" t="s">
        <v>465</v>
      </c>
    </row>
    <row r="163" s="2" customFormat="1">
      <c r="A163" s="38"/>
      <c r="B163" s="39"/>
      <c r="C163" s="38"/>
      <c r="D163" s="193" t="s">
        <v>380</v>
      </c>
      <c r="E163" s="38"/>
      <c r="F163" s="194" t="s">
        <v>466</v>
      </c>
      <c r="G163" s="38"/>
      <c r="H163" s="38"/>
      <c r="I163" s="195"/>
      <c r="J163" s="38"/>
      <c r="K163" s="38"/>
      <c r="L163" s="39"/>
      <c r="M163" s="196"/>
      <c r="N163" s="197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380</v>
      </c>
      <c r="AU163" s="19" t="s">
        <v>80</v>
      </c>
    </row>
    <row r="164" s="13" customFormat="1">
      <c r="A164" s="13"/>
      <c r="B164" s="198"/>
      <c r="C164" s="13"/>
      <c r="D164" s="193" t="s">
        <v>382</v>
      </c>
      <c r="E164" s="199" t="s">
        <v>467</v>
      </c>
      <c r="F164" s="200" t="s">
        <v>468</v>
      </c>
      <c r="G164" s="13"/>
      <c r="H164" s="201">
        <v>30.100000000000001</v>
      </c>
      <c r="I164" s="202"/>
      <c r="J164" s="13"/>
      <c r="K164" s="13"/>
      <c r="L164" s="198"/>
      <c r="M164" s="206"/>
      <c r="N164" s="207"/>
      <c r="O164" s="207"/>
      <c r="P164" s="207"/>
      <c r="Q164" s="207"/>
      <c r="R164" s="207"/>
      <c r="S164" s="207"/>
      <c r="T164" s="20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9" t="s">
        <v>382</v>
      </c>
      <c r="AU164" s="199" t="s">
        <v>80</v>
      </c>
      <c r="AV164" s="13" t="s">
        <v>82</v>
      </c>
      <c r="AW164" s="13" t="s">
        <v>30</v>
      </c>
      <c r="AX164" s="13" t="s">
        <v>80</v>
      </c>
      <c r="AY164" s="199" t="s">
        <v>370</v>
      </c>
    </row>
    <row r="165" s="2" customFormat="1" ht="16.5" customHeight="1">
      <c r="A165" s="38"/>
      <c r="B165" s="179"/>
      <c r="C165" s="180" t="s">
        <v>469</v>
      </c>
      <c r="D165" s="180" t="s">
        <v>373</v>
      </c>
      <c r="E165" s="181" t="s">
        <v>470</v>
      </c>
      <c r="F165" s="182" t="s">
        <v>471</v>
      </c>
      <c r="G165" s="183" t="s">
        <v>459</v>
      </c>
      <c r="H165" s="184">
        <v>692.61000000000001</v>
      </c>
      <c r="I165" s="185"/>
      <c r="J165" s="186">
        <f>ROUND(I165*H165,2)</f>
        <v>0</v>
      </c>
      <c r="K165" s="182" t="s">
        <v>417</v>
      </c>
      <c r="L165" s="39"/>
      <c r="M165" s="187" t="s">
        <v>1</v>
      </c>
      <c r="N165" s="188" t="s">
        <v>38</v>
      </c>
      <c r="O165" s="77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1" t="s">
        <v>392</v>
      </c>
      <c r="AT165" s="191" t="s">
        <v>373</v>
      </c>
      <c r="AU165" s="191" t="s">
        <v>80</v>
      </c>
      <c r="AY165" s="19" t="s">
        <v>370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392</v>
      </c>
      <c r="BM165" s="191" t="s">
        <v>472</v>
      </c>
    </row>
    <row r="166" s="2" customFormat="1">
      <c r="A166" s="38"/>
      <c r="B166" s="39"/>
      <c r="C166" s="38"/>
      <c r="D166" s="193" t="s">
        <v>380</v>
      </c>
      <c r="E166" s="38"/>
      <c r="F166" s="194" t="s">
        <v>471</v>
      </c>
      <c r="G166" s="38"/>
      <c r="H166" s="38"/>
      <c r="I166" s="195"/>
      <c r="J166" s="38"/>
      <c r="K166" s="38"/>
      <c r="L166" s="39"/>
      <c r="M166" s="196"/>
      <c r="N166" s="197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380</v>
      </c>
      <c r="AU166" s="19" t="s">
        <v>80</v>
      </c>
    </row>
    <row r="167" s="13" customFormat="1">
      <c r="A167" s="13"/>
      <c r="B167" s="198"/>
      <c r="C167" s="13"/>
      <c r="D167" s="193" t="s">
        <v>382</v>
      </c>
      <c r="E167" s="199" t="s">
        <v>473</v>
      </c>
      <c r="F167" s="200" t="s">
        <v>474</v>
      </c>
      <c r="G167" s="13"/>
      <c r="H167" s="201">
        <v>692.61000000000001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80</v>
      </c>
      <c r="AV167" s="13" t="s">
        <v>82</v>
      </c>
      <c r="AW167" s="13" t="s">
        <v>30</v>
      </c>
      <c r="AX167" s="13" t="s">
        <v>80</v>
      </c>
      <c r="AY167" s="199" t="s">
        <v>370</v>
      </c>
    </row>
    <row r="168" s="12" customFormat="1" ht="25.92" customHeight="1">
      <c r="A168" s="12"/>
      <c r="B168" s="166"/>
      <c r="C168" s="12"/>
      <c r="D168" s="167" t="s">
        <v>72</v>
      </c>
      <c r="E168" s="168" t="s">
        <v>439</v>
      </c>
      <c r="F168" s="168" t="s">
        <v>475</v>
      </c>
      <c r="G168" s="12"/>
      <c r="H168" s="12"/>
      <c r="I168" s="169"/>
      <c r="J168" s="170">
        <f>BK168</f>
        <v>0</v>
      </c>
      <c r="K168" s="12"/>
      <c r="L168" s="166"/>
      <c r="M168" s="171"/>
      <c r="N168" s="172"/>
      <c r="O168" s="172"/>
      <c r="P168" s="173">
        <f>SUM(P169:P171)</f>
        <v>0</v>
      </c>
      <c r="Q168" s="172"/>
      <c r="R168" s="173">
        <f>SUM(R169:R171)</f>
        <v>0</v>
      </c>
      <c r="S168" s="172"/>
      <c r="T168" s="174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167" t="s">
        <v>80</v>
      </c>
      <c r="AT168" s="175" t="s">
        <v>72</v>
      </c>
      <c r="AU168" s="175" t="s">
        <v>73</v>
      </c>
      <c r="AY168" s="167" t="s">
        <v>370</v>
      </c>
      <c r="BK168" s="176">
        <f>SUM(BK169:BK171)</f>
        <v>0</v>
      </c>
    </row>
    <row r="169" s="2" customFormat="1" ht="24.15" customHeight="1">
      <c r="A169" s="38"/>
      <c r="B169" s="179"/>
      <c r="C169" s="180" t="s">
        <v>8</v>
      </c>
      <c r="D169" s="180" t="s">
        <v>373</v>
      </c>
      <c r="E169" s="181" t="s">
        <v>476</v>
      </c>
      <c r="F169" s="182" t="s">
        <v>477</v>
      </c>
      <c r="G169" s="183" t="s">
        <v>459</v>
      </c>
      <c r="H169" s="184">
        <v>433.01999999999998</v>
      </c>
      <c r="I169" s="185"/>
      <c r="J169" s="186">
        <f>ROUND(I169*H169,2)</f>
        <v>0</v>
      </c>
      <c r="K169" s="182" t="s">
        <v>417</v>
      </c>
      <c r="L169" s="39"/>
      <c r="M169" s="187" t="s">
        <v>1</v>
      </c>
      <c r="N169" s="188" t="s">
        <v>38</v>
      </c>
      <c r="O169" s="77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1" t="s">
        <v>392</v>
      </c>
      <c r="AT169" s="191" t="s">
        <v>373</v>
      </c>
      <c r="AU169" s="191" t="s">
        <v>80</v>
      </c>
      <c r="AY169" s="19" t="s">
        <v>370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392</v>
      </c>
      <c r="BM169" s="191" t="s">
        <v>478</v>
      </c>
    </row>
    <row r="170" s="2" customFormat="1">
      <c r="A170" s="38"/>
      <c r="B170" s="39"/>
      <c r="C170" s="38"/>
      <c r="D170" s="193" t="s">
        <v>380</v>
      </c>
      <c r="E170" s="38"/>
      <c r="F170" s="194" t="s">
        <v>477</v>
      </c>
      <c r="G170" s="38"/>
      <c r="H170" s="38"/>
      <c r="I170" s="195"/>
      <c r="J170" s="38"/>
      <c r="K170" s="38"/>
      <c r="L170" s="39"/>
      <c r="M170" s="196"/>
      <c r="N170" s="197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380</v>
      </c>
      <c r="AU170" s="19" t="s">
        <v>80</v>
      </c>
    </row>
    <row r="171" s="13" customFormat="1">
      <c r="A171" s="13"/>
      <c r="B171" s="198"/>
      <c r="C171" s="13"/>
      <c r="D171" s="193" t="s">
        <v>382</v>
      </c>
      <c r="E171" s="199" t="s">
        <v>479</v>
      </c>
      <c r="F171" s="200" t="s">
        <v>480</v>
      </c>
      <c r="G171" s="13"/>
      <c r="H171" s="201">
        <v>433.01999999999998</v>
      </c>
      <c r="I171" s="202"/>
      <c r="J171" s="13"/>
      <c r="K171" s="13"/>
      <c r="L171" s="198"/>
      <c r="M171" s="203"/>
      <c r="N171" s="204"/>
      <c r="O171" s="204"/>
      <c r="P171" s="204"/>
      <c r="Q171" s="204"/>
      <c r="R171" s="204"/>
      <c r="S171" s="204"/>
      <c r="T171" s="20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9" t="s">
        <v>382</v>
      </c>
      <c r="AU171" s="199" t="s">
        <v>80</v>
      </c>
      <c r="AV171" s="13" t="s">
        <v>82</v>
      </c>
      <c r="AW171" s="13" t="s">
        <v>30</v>
      </c>
      <c r="AX171" s="13" t="s">
        <v>80</v>
      </c>
      <c r="AY171" s="199" t="s">
        <v>370</v>
      </c>
    </row>
    <row r="172" s="2" customFormat="1" ht="6.96" customHeight="1">
      <c r="A172" s="38"/>
      <c r="B172" s="60"/>
      <c r="C172" s="61"/>
      <c r="D172" s="61"/>
      <c r="E172" s="61"/>
      <c r="F172" s="61"/>
      <c r="G172" s="61"/>
      <c r="H172" s="61"/>
      <c r="I172" s="61"/>
      <c r="J172" s="61"/>
      <c r="K172" s="61"/>
      <c r="L172" s="39"/>
      <c r="M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</row>
  </sheetData>
  <autoFilter ref="C122:K17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482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ROUND(J124,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ROUND((SUM(BE124:BE197)),  2)</f>
        <v>0</v>
      </c>
      <c r="G35" s="38"/>
      <c r="H35" s="38"/>
      <c r="I35" s="136">
        <v>0.20999999999999999</v>
      </c>
      <c r="J35" s="135">
        <f>ROUND(((SUM(BE124:BE197))*I35),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ROUND((SUM(BF124:BF197)),  2)</f>
        <v>0</v>
      </c>
      <c r="G36" s="38"/>
      <c r="H36" s="38"/>
      <c r="I36" s="136">
        <v>0.14999999999999999</v>
      </c>
      <c r="J36" s="135">
        <f>ROUND(((SUM(BF124:BF197))*I36),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ROUND((SUM(BG124:BG197)),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ROUND((SUM(BH124:BH197)),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ROUND((SUM(BI124:BI197)),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101a - Komunikace 1 . Etapa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J124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J125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484</v>
      </c>
      <c r="E100" s="154"/>
      <c r="F100" s="154"/>
      <c r="G100" s="154"/>
      <c r="H100" s="154"/>
      <c r="I100" s="154"/>
      <c r="J100" s="155">
        <f>J126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485</v>
      </c>
      <c r="E101" s="154"/>
      <c r="F101" s="154"/>
      <c r="G101" s="154"/>
      <c r="H101" s="154"/>
      <c r="I101" s="154"/>
      <c r="J101" s="155">
        <f>J172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486</v>
      </c>
      <c r="E102" s="154"/>
      <c r="F102" s="154"/>
      <c r="G102" s="154"/>
      <c r="H102" s="154"/>
      <c r="I102" s="154"/>
      <c r="J102" s="155">
        <f>J193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355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29" t="str">
        <f>E7</f>
        <v>1. STAVBA - MODRÁ - Multifunkční sportovní a kulturní pavilon 1. ETAPA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344</v>
      </c>
      <c r="L113" s="22"/>
    </row>
    <row r="114" s="2" customFormat="1" ht="16.5" customHeight="1">
      <c r="A114" s="38"/>
      <c r="B114" s="39"/>
      <c r="C114" s="38"/>
      <c r="D114" s="38"/>
      <c r="E114" s="129" t="s">
        <v>481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346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E11</f>
        <v>SO 101a - Komunikace 1 . Etapa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F14</f>
        <v xml:space="preserve"> </v>
      </c>
      <c r="G118" s="38"/>
      <c r="H118" s="38"/>
      <c r="I118" s="32" t="s">
        <v>22</v>
      </c>
      <c r="J118" s="69" t="str">
        <f>IF(J14="","",J14)</f>
        <v>13. 12. 2021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E17</f>
        <v xml:space="preserve"> </v>
      </c>
      <c r="G120" s="38"/>
      <c r="H120" s="38"/>
      <c r="I120" s="32" t="s">
        <v>29</v>
      </c>
      <c r="J120" s="36" t="str">
        <f>E23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IF(E20="","",E20)</f>
        <v>Vyplň údaj</v>
      </c>
      <c r="G121" s="38"/>
      <c r="H121" s="38"/>
      <c r="I121" s="32" t="s">
        <v>31</v>
      </c>
      <c r="J121" s="36" t="str">
        <f>E26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56"/>
      <c r="B123" s="157"/>
      <c r="C123" s="158" t="s">
        <v>356</v>
      </c>
      <c r="D123" s="159" t="s">
        <v>58</v>
      </c>
      <c r="E123" s="159" t="s">
        <v>54</v>
      </c>
      <c r="F123" s="159" t="s">
        <v>55</v>
      </c>
      <c r="G123" s="159" t="s">
        <v>357</v>
      </c>
      <c r="H123" s="159" t="s">
        <v>358</v>
      </c>
      <c r="I123" s="159" t="s">
        <v>359</v>
      </c>
      <c r="J123" s="159" t="s">
        <v>350</v>
      </c>
      <c r="K123" s="160" t="s">
        <v>360</v>
      </c>
      <c r="L123" s="161"/>
      <c r="M123" s="86" t="s">
        <v>1</v>
      </c>
      <c r="N123" s="87" t="s">
        <v>37</v>
      </c>
      <c r="O123" s="87" t="s">
        <v>361</v>
      </c>
      <c r="P123" s="87" t="s">
        <v>362</v>
      </c>
      <c r="Q123" s="87" t="s">
        <v>363</v>
      </c>
      <c r="R123" s="87" t="s">
        <v>364</v>
      </c>
      <c r="S123" s="87" t="s">
        <v>365</v>
      </c>
      <c r="T123" s="88" t="s">
        <v>366</v>
      </c>
      <c r="U123" s="156"/>
      <c r="V123" s="156"/>
      <c r="W123" s="156"/>
      <c r="X123" s="156"/>
      <c r="Y123" s="156"/>
      <c r="Z123" s="156"/>
      <c r="AA123" s="156"/>
      <c r="AB123" s="156"/>
      <c r="AC123" s="156"/>
      <c r="AD123" s="156"/>
      <c r="AE123" s="156"/>
    </row>
    <row r="124" s="2" customFormat="1" ht="22.8" customHeight="1">
      <c r="A124" s="38"/>
      <c r="B124" s="39"/>
      <c r="C124" s="93" t="s">
        <v>367</v>
      </c>
      <c r="D124" s="38"/>
      <c r="E124" s="38"/>
      <c r="F124" s="38"/>
      <c r="G124" s="38"/>
      <c r="H124" s="38"/>
      <c r="I124" s="38"/>
      <c r="J124" s="162">
        <f>BK124</f>
        <v>0</v>
      </c>
      <c r="K124" s="38"/>
      <c r="L124" s="39"/>
      <c r="M124" s="89"/>
      <c r="N124" s="73"/>
      <c r="O124" s="90"/>
      <c r="P124" s="163">
        <f>P125</f>
        <v>0</v>
      </c>
      <c r="Q124" s="90"/>
      <c r="R124" s="163">
        <f>R125</f>
        <v>0</v>
      </c>
      <c r="S124" s="90"/>
      <c r="T124" s="164">
        <f>T125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352</v>
      </c>
      <c r="BK124" s="165">
        <f>BK125</f>
        <v>0</v>
      </c>
    </row>
    <row r="125" s="12" customFormat="1" ht="25.92" customHeight="1">
      <c r="A125" s="12"/>
      <c r="B125" s="166"/>
      <c r="C125" s="12"/>
      <c r="D125" s="167" t="s">
        <v>72</v>
      </c>
      <c r="E125" s="168" t="s">
        <v>487</v>
      </c>
      <c r="F125" s="168" t="s">
        <v>488</v>
      </c>
      <c r="G125" s="12"/>
      <c r="H125" s="12"/>
      <c r="I125" s="169"/>
      <c r="J125" s="170">
        <f>BK125</f>
        <v>0</v>
      </c>
      <c r="K125" s="12"/>
      <c r="L125" s="166"/>
      <c r="M125" s="171"/>
      <c r="N125" s="172"/>
      <c r="O125" s="172"/>
      <c r="P125" s="173">
        <f>P126+P172+P193</f>
        <v>0</v>
      </c>
      <c r="Q125" s="172"/>
      <c r="R125" s="173">
        <f>R126+R172+R193</f>
        <v>0</v>
      </c>
      <c r="S125" s="172"/>
      <c r="T125" s="174">
        <f>T126+T172+T193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7" t="s">
        <v>80</v>
      </c>
      <c r="AT125" s="175" t="s">
        <v>72</v>
      </c>
      <c r="AU125" s="175" t="s">
        <v>73</v>
      </c>
      <c r="AY125" s="167" t="s">
        <v>370</v>
      </c>
      <c r="BK125" s="176">
        <f>BK126+BK172+BK193</f>
        <v>0</v>
      </c>
    </row>
    <row r="126" s="12" customFormat="1" ht="22.8" customHeight="1">
      <c r="A126" s="12"/>
      <c r="B126" s="166"/>
      <c r="C126" s="12"/>
      <c r="D126" s="167" t="s">
        <v>72</v>
      </c>
      <c r="E126" s="177" t="s">
        <v>369</v>
      </c>
      <c r="F126" s="177" t="s">
        <v>489</v>
      </c>
      <c r="G126" s="12"/>
      <c r="H126" s="12"/>
      <c r="I126" s="169"/>
      <c r="J126" s="178">
        <f>BK126</f>
        <v>0</v>
      </c>
      <c r="K126" s="12"/>
      <c r="L126" s="166"/>
      <c r="M126" s="171"/>
      <c r="N126" s="172"/>
      <c r="O126" s="172"/>
      <c r="P126" s="173">
        <f>SUM(P127:P171)</f>
        <v>0</v>
      </c>
      <c r="Q126" s="172"/>
      <c r="R126" s="173">
        <f>SUM(R127:R171)</f>
        <v>0</v>
      </c>
      <c r="S126" s="172"/>
      <c r="T126" s="174">
        <f>SUM(T127:T171)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7" t="s">
        <v>80</v>
      </c>
      <c r="AT126" s="175" t="s">
        <v>72</v>
      </c>
      <c r="AU126" s="175" t="s">
        <v>80</v>
      </c>
      <c r="AY126" s="167" t="s">
        <v>370</v>
      </c>
      <c r="BK126" s="176">
        <f>SUM(BK127:BK171)</f>
        <v>0</v>
      </c>
    </row>
    <row r="127" s="2" customFormat="1" ht="24.15" customHeight="1">
      <c r="A127" s="38"/>
      <c r="B127" s="179"/>
      <c r="C127" s="180" t="s">
        <v>80</v>
      </c>
      <c r="D127" s="180" t="s">
        <v>373</v>
      </c>
      <c r="E127" s="181" t="s">
        <v>490</v>
      </c>
      <c r="F127" s="182" t="s">
        <v>491</v>
      </c>
      <c r="G127" s="183" t="s">
        <v>492</v>
      </c>
      <c r="H127" s="184">
        <v>891</v>
      </c>
      <c r="I127" s="185"/>
      <c r="J127" s="186">
        <f>ROUND(I127*H127,2)</f>
        <v>0</v>
      </c>
      <c r="K127" s="182" t="s">
        <v>493</v>
      </c>
      <c r="L127" s="39"/>
      <c r="M127" s="187" t="s">
        <v>1</v>
      </c>
      <c r="N127" s="188" t="s">
        <v>38</v>
      </c>
      <c r="O127" s="77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1" t="s">
        <v>392</v>
      </c>
      <c r="AT127" s="191" t="s">
        <v>373</v>
      </c>
      <c r="AU127" s="191" t="s">
        <v>82</v>
      </c>
      <c r="AY127" s="19" t="s">
        <v>370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392</v>
      </c>
      <c r="BM127" s="191" t="s">
        <v>82</v>
      </c>
    </row>
    <row r="128" s="2" customFormat="1">
      <c r="A128" s="38"/>
      <c r="B128" s="39"/>
      <c r="C128" s="38"/>
      <c r="D128" s="193" t="s">
        <v>380</v>
      </c>
      <c r="E128" s="38"/>
      <c r="F128" s="194" t="s">
        <v>491</v>
      </c>
      <c r="G128" s="38"/>
      <c r="H128" s="38"/>
      <c r="I128" s="195"/>
      <c r="J128" s="38"/>
      <c r="K128" s="38"/>
      <c r="L128" s="39"/>
      <c r="M128" s="196"/>
      <c r="N128" s="197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380</v>
      </c>
      <c r="AU128" s="19" t="s">
        <v>82</v>
      </c>
    </row>
    <row r="129" s="13" customFormat="1">
      <c r="A129" s="13"/>
      <c r="B129" s="198"/>
      <c r="C129" s="13"/>
      <c r="D129" s="193" t="s">
        <v>382</v>
      </c>
      <c r="E129" s="199" t="s">
        <v>1</v>
      </c>
      <c r="F129" s="200" t="s">
        <v>494</v>
      </c>
      <c r="G129" s="13"/>
      <c r="H129" s="201">
        <v>891</v>
      </c>
      <c r="I129" s="202"/>
      <c r="J129" s="13"/>
      <c r="K129" s="13"/>
      <c r="L129" s="198"/>
      <c r="M129" s="206"/>
      <c r="N129" s="207"/>
      <c r="O129" s="207"/>
      <c r="P129" s="207"/>
      <c r="Q129" s="207"/>
      <c r="R129" s="207"/>
      <c r="S129" s="207"/>
      <c r="T129" s="208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9" t="s">
        <v>382</v>
      </c>
      <c r="AU129" s="199" t="s">
        <v>82</v>
      </c>
      <c r="AV129" s="13" t="s">
        <v>82</v>
      </c>
      <c r="AW129" s="13" t="s">
        <v>30</v>
      </c>
      <c r="AX129" s="13" t="s">
        <v>73</v>
      </c>
      <c r="AY129" s="199" t="s">
        <v>370</v>
      </c>
    </row>
    <row r="130" s="14" customFormat="1">
      <c r="A130" s="14"/>
      <c r="B130" s="209"/>
      <c r="C130" s="14"/>
      <c r="D130" s="193" t="s">
        <v>382</v>
      </c>
      <c r="E130" s="210" t="s">
        <v>1</v>
      </c>
      <c r="F130" s="211" t="s">
        <v>495</v>
      </c>
      <c r="G130" s="14"/>
      <c r="H130" s="212">
        <v>891</v>
      </c>
      <c r="I130" s="213"/>
      <c r="J130" s="14"/>
      <c r="K130" s="14"/>
      <c r="L130" s="209"/>
      <c r="M130" s="214"/>
      <c r="N130" s="215"/>
      <c r="O130" s="215"/>
      <c r="P130" s="215"/>
      <c r="Q130" s="215"/>
      <c r="R130" s="215"/>
      <c r="S130" s="215"/>
      <c r="T130" s="216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10" t="s">
        <v>382</v>
      </c>
      <c r="AU130" s="210" t="s">
        <v>82</v>
      </c>
      <c r="AV130" s="14" t="s">
        <v>392</v>
      </c>
      <c r="AW130" s="14" t="s">
        <v>30</v>
      </c>
      <c r="AX130" s="14" t="s">
        <v>80</v>
      </c>
      <c r="AY130" s="210" t="s">
        <v>370</v>
      </c>
    </row>
    <row r="131" s="2" customFormat="1" ht="24.15" customHeight="1">
      <c r="A131" s="38"/>
      <c r="B131" s="179"/>
      <c r="C131" s="180" t="s">
        <v>82</v>
      </c>
      <c r="D131" s="180" t="s">
        <v>373</v>
      </c>
      <c r="E131" s="181" t="s">
        <v>496</v>
      </c>
      <c r="F131" s="182" t="s">
        <v>497</v>
      </c>
      <c r="G131" s="183" t="s">
        <v>492</v>
      </c>
      <c r="H131" s="184">
        <v>5211</v>
      </c>
      <c r="I131" s="185"/>
      <c r="J131" s="186">
        <f>ROUND(I131*H131,2)</f>
        <v>0</v>
      </c>
      <c r="K131" s="182" t="s">
        <v>493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82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392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497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82</v>
      </c>
    </row>
    <row r="133" s="13" customFormat="1">
      <c r="A133" s="13"/>
      <c r="B133" s="198"/>
      <c r="C133" s="13"/>
      <c r="D133" s="193" t="s">
        <v>382</v>
      </c>
      <c r="E133" s="199" t="s">
        <v>1</v>
      </c>
      <c r="F133" s="200" t="s">
        <v>498</v>
      </c>
      <c r="G133" s="13"/>
      <c r="H133" s="201">
        <v>4320</v>
      </c>
      <c r="I133" s="202"/>
      <c r="J133" s="13"/>
      <c r="K133" s="13"/>
      <c r="L133" s="198"/>
      <c r="M133" s="206"/>
      <c r="N133" s="207"/>
      <c r="O133" s="207"/>
      <c r="P133" s="207"/>
      <c r="Q133" s="207"/>
      <c r="R133" s="207"/>
      <c r="S133" s="207"/>
      <c r="T133" s="20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9" t="s">
        <v>382</v>
      </c>
      <c r="AU133" s="199" t="s">
        <v>82</v>
      </c>
      <c r="AV133" s="13" t="s">
        <v>82</v>
      </c>
      <c r="AW133" s="13" t="s">
        <v>30</v>
      </c>
      <c r="AX133" s="13" t="s">
        <v>73</v>
      </c>
      <c r="AY133" s="199" t="s">
        <v>370</v>
      </c>
    </row>
    <row r="134" s="13" customFormat="1">
      <c r="A134" s="13"/>
      <c r="B134" s="198"/>
      <c r="C134" s="13"/>
      <c r="D134" s="193" t="s">
        <v>382</v>
      </c>
      <c r="E134" s="199" t="s">
        <v>1</v>
      </c>
      <c r="F134" s="200" t="s">
        <v>494</v>
      </c>
      <c r="G134" s="13"/>
      <c r="H134" s="201">
        <v>891</v>
      </c>
      <c r="I134" s="202"/>
      <c r="J134" s="13"/>
      <c r="K134" s="13"/>
      <c r="L134" s="198"/>
      <c r="M134" s="206"/>
      <c r="N134" s="207"/>
      <c r="O134" s="207"/>
      <c r="P134" s="207"/>
      <c r="Q134" s="207"/>
      <c r="R134" s="207"/>
      <c r="S134" s="207"/>
      <c r="T134" s="20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9" t="s">
        <v>382</v>
      </c>
      <c r="AU134" s="199" t="s">
        <v>82</v>
      </c>
      <c r="AV134" s="13" t="s">
        <v>82</v>
      </c>
      <c r="AW134" s="13" t="s">
        <v>30</v>
      </c>
      <c r="AX134" s="13" t="s">
        <v>73</v>
      </c>
      <c r="AY134" s="199" t="s">
        <v>370</v>
      </c>
    </row>
    <row r="135" s="14" customFormat="1">
      <c r="A135" s="14"/>
      <c r="B135" s="209"/>
      <c r="C135" s="14"/>
      <c r="D135" s="193" t="s">
        <v>382</v>
      </c>
      <c r="E135" s="210" t="s">
        <v>1</v>
      </c>
      <c r="F135" s="211" t="s">
        <v>495</v>
      </c>
      <c r="G135" s="14"/>
      <c r="H135" s="212">
        <v>5211</v>
      </c>
      <c r="I135" s="213"/>
      <c r="J135" s="14"/>
      <c r="K135" s="14"/>
      <c r="L135" s="209"/>
      <c r="M135" s="214"/>
      <c r="N135" s="215"/>
      <c r="O135" s="215"/>
      <c r="P135" s="215"/>
      <c r="Q135" s="215"/>
      <c r="R135" s="215"/>
      <c r="S135" s="215"/>
      <c r="T135" s="216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10" t="s">
        <v>382</v>
      </c>
      <c r="AU135" s="210" t="s">
        <v>82</v>
      </c>
      <c r="AV135" s="14" t="s">
        <v>392</v>
      </c>
      <c r="AW135" s="14" t="s">
        <v>30</v>
      </c>
      <c r="AX135" s="14" t="s">
        <v>80</v>
      </c>
      <c r="AY135" s="210" t="s">
        <v>370</v>
      </c>
    </row>
    <row r="136" s="2" customFormat="1" ht="24.15" customHeight="1">
      <c r="A136" s="38"/>
      <c r="B136" s="179"/>
      <c r="C136" s="180" t="s">
        <v>403</v>
      </c>
      <c r="D136" s="180" t="s">
        <v>373</v>
      </c>
      <c r="E136" s="181" t="s">
        <v>499</v>
      </c>
      <c r="F136" s="182" t="s">
        <v>500</v>
      </c>
      <c r="G136" s="183" t="s">
        <v>492</v>
      </c>
      <c r="H136" s="184">
        <v>4994</v>
      </c>
      <c r="I136" s="185"/>
      <c r="J136" s="186">
        <f>ROUND(I136*H136,2)</f>
        <v>0</v>
      </c>
      <c r="K136" s="182" t="s">
        <v>493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82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421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500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82</v>
      </c>
    </row>
    <row r="138" s="13" customFormat="1">
      <c r="A138" s="13"/>
      <c r="B138" s="198"/>
      <c r="C138" s="13"/>
      <c r="D138" s="193" t="s">
        <v>382</v>
      </c>
      <c r="E138" s="199" t="s">
        <v>1</v>
      </c>
      <c r="F138" s="200" t="s">
        <v>498</v>
      </c>
      <c r="G138" s="13"/>
      <c r="H138" s="201">
        <v>4320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82</v>
      </c>
      <c r="AV138" s="13" t="s">
        <v>82</v>
      </c>
      <c r="AW138" s="13" t="s">
        <v>30</v>
      </c>
      <c r="AX138" s="13" t="s">
        <v>73</v>
      </c>
      <c r="AY138" s="199" t="s">
        <v>370</v>
      </c>
    </row>
    <row r="139" s="13" customFormat="1">
      <c r="A139" s="13"/>
      <c r="B139" s="198"/>
      <c r="C139" s="13"/>
      <c r="D139" s="193" t="s">
        <v>382</v>
      </c>
      <c r="E139" s="199" t="s">
        <v>1</v>
      </c>
      <c r="F139" s="200" t="s">
        <v>501</v>
      </c>
      <c r="G139" s="13"/>
      <c r="H139" s="201">
        <v>558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82</v>
      </c>
      <c r="AV139" s="13" t="s">
        <v>82</v>
      </c>
      <c r="AW139" s="13" t="s">
        <v>30</v>
      </c>
      <c r="AX139" s="13" t="s">
        <v>73</v>
      </c>
      <c r="AY139" s="199" t="s">
        <v>370</v>
      </c>
    </row>
    <row r="140" s="13" customFormat="1">
      <c r="A140" s="13"/>
      <c r="B140" s="198"/>
      <c r="C140" s="13"/>
      <c r="D140" s="193" t="s">
        <v>382</v>
      </c>
      <c r="E140" s="199" t="s">
        <v>1</v>
      </c>
      <c r="F140" s="200" t="s">
        <v>502</v>
      </c>
      <c r="G140" s="13"/>
      <c r="H140" s="201">
        <v>116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82</v>
      </c>
      <c r="AV140" s="13" t="s">
        <v>82</v>
      </c>
      <c r="AW140" s="13" t="s">
        <v>30</v>
      </c>
      <c r="AX140" s="13" t="s">
        <v>73</v>
      </c>
      <c r="AY140" s="199" t="s">
        <v>370</v>
      </c>
    </row>
    <row r="141" s="14" customFormat="1">
      <c r="A141" s="14"/>
      <c r="B141" s="209"/>
      <c r="C141" s="14"/>
      <c r="D141" s="193" t="s">
        <v>382</v>
      </c>
      <c r="E141" s="210" t="s">
        <v>1</v>
      </c>
      <c r="F141" s="211" t="s">
        <v>495</v>
      </c>
      <c r="G141" s="14"/>
      <c r="H141" s="212">
        <v>4994</v>
      </c>
      <c r="I141" s="213"/>
      <c r="J141" s="14"/>
      <c r="K141" s="14"/>
      <c r="L141" s="209"/>
      <c r="M141" s="214"/>
      <c r="N141" s="215"/>
      <c r="O141" s="215"/>
      <c r="P141" s="215"/>
      <c r="Q141" s="215"/>
      <c r="R141" s="215"/>
      <c r="S141" s="215"/>
      <c r="T141" s="21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10" t="s">
        <v>382</v>
      </c>
      <c r="AU141" s="210" t="s">
        <v>82</v>
      </c>
      <c r="AV141" s="14" t="s">
        <v>392</v>
      </c>
      <c r="AW141" s="14" t="s">
        <v>30</v>
      </c>
      <c r="AX141" s="14" t="s">
        <v>80</v>
      </c>
      <c r="AY141" s="210" t="s">
        <v>370</v>
      </c>
    </row>
    <row r="142" s="2" customFormat="1" ht="49.05" customHeight="1">
      <c r="A142" s="38"/>
      <c r="B142" s="179"/>
      <c r="C142" s="180" t="s">
        <v>392</v>
      </c>
      <c r="D142" s="180" t="s">
        <v>373</v>
      </c>
      <c r="E142" s="181" t="s">
        <v>503</v>
      </c>
      <c r="F142" s="182" t="s">
        <v>504</v>
      </c>
      <c r="G142" s="183" t="s">
        <v>492</v>
      </c>
      <c r="H142" s="184">
        <v>4320</v>
      </c>
      <c r="I142" s="185"/>
      <c r="J142" s="186">
        <f>ROUND(I142*H142,2)</f>
        <v>0</v>
      </c>
      <c r="K142" s="182" t="s">
        <v>493</v>
      </c>
      <c r="L142" s="39"/>
      <c r="M142" s="187" t="s">
        <v>1</v>
      </c>
      <c r="N142" s="188" t="s">
        <v>38</v>
      </c>
      <c r="O142" s="77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1" t="s">
        <v>392</v>
      </c>
      <c r="AT142" s="191" t="s">
        <v>373</v>
      </c>
      <c r="AU142" s="191" t="s">
        <v>82</v>
      </c>
      <c r="AY142" s="19" t="s">
        <v>370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392</v>
      </c>
      <c r="BM142" s="191" t="s">
        <v>433</v>
      </c>
    </row>
    <row r="143" s="2" customFormat="1">
      <c r="A143" s="38"/>
      <c r="B143" s="39"/>
      <c r="C143" s="38"/>
      <c r="D143" s="193" t="s">
        <v>380</v>
      </c>
      <c r="E143" s="38"/>
      <c r="F143" s="194" t="s">
        <v>504</v>
      </c>
      <c r="G143" s="38"/>
      <c r="H143" s="38"/>
      <c r="I143" s="195"/>
      <c r="J143" s="38"/>
      <c r="K143" s="38"/>
      <c r="L143" s="39"/>
      <c r="M143" s="196"/>
      <c r="N143" s="197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380</v>
      </c>
      <c r="AU143" s="19" t="s">
        <v>82</v>
      </c>
    </row>
    <row r="144" s="2" customFormat="1" ht="24.15" customHeight="1">
      <c r="A144" s="38"/>
      <c r="B144" s="179"/>
      <c r="C144" s="180" t="s">
        <v>369</v>
      </c>
      <c r="D144" s="180" t="s">
        <v>373</v>
      </c>
      <c r="E144" s="181" t="s">
        <v>505</v>
      </c>
      <c r="F144" s="182" t="s">
        <v>506</v>
      </c>
      <c r="G144" s="183" t="s">
        <v>492</v>
      </c>
      <c r="H144" s="184">
        <v>8640</v>
      </c>
      <c r="I144" s="185"/>
      <c r="J144" s="186">
        <f>ROUND(I144*H144,2)</f>
        <v>0</v>
      </c>
      <c r="K144" s="182" t="s">
        <v>493</v>
      </c>
      <c r="L144" s="39"/>
      <c r="M144" s="187" t="s">
        <v>1</v>
      </c>
      <c r="N144" s="188" t="s">
        <v>38</v>
      </c>
      <c r="O144" s="77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1" t="s">
        <v>392</v>
      </c>
      <c r="AT144" s="191" t="s">
        <v>373</v>
      </c>
      <c r="AU144" s="191" t="s">
        <v>82</v>
      </c>
      <c r="AY144" s="19" t="s">
        <v>370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392</v>
      </c>
      <c r="BM144" s="191" t="s">
        <v>445</v>
      </c>
    </row>
    <row r="145" s="2" customFormat="1">
      <c r="A145" s="38"/>
      <c r="B145" s="39"/>
      <c r="C145" s="38"/>
      <c r="D145" s="193" t="s">
        <v>380</v>
      </c>
      <c r="E145" s="38"/>
      <c r="F145" s="194" t="s">
        <v>506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380</v>
      </c>
      <c r="AU145" s="19" t="s">
        <v>82</v>
      </c>
    </row>
    <row r="146" s="13" customFormat="1">
      <c r="A146" s="13"/>
      <c r="B146" s="198"/>
      <c r="C146" s="13"/>
      <c r="D146" s="193" t="s">
        <v>382</v>
      </c>
      <c r="E146" s="199" t="s">
        <v>1</v>
      </c>
      <c r="F146" s="200" t="s">
        <v>507</v>
      </c>
      <c r="G146" s="13"/>
      <c r="H146" s="201">
        <v>4320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82</v>
      </c>
      <c r="AV146" s="13" t="s">
        <v>82</v>
      </c>
      <c r="AW146" s="13" t="s">
        <v>30</v>
      </c>
      <c r="AX146" s="13" t="s">
        <v>73</v>
      </c>
      <c r="AY146" s="199" t="s">
        <v>370</v>
      </c>
    </row>
    <row r="147" s="13" customFormat="1">
      <c r="A147" s="13"/>
      <c r="B147" s="198"/>
      <c r="C147" s="13"/>
      <c r="D147" s="193" t="s">
        <v>382</v>
      </c>
      <c r="E147" s="199" t="s">
        <v>1</v>
      </c>
      <c r="F147" s="200" t="s">
        <v>508</v>
      </c>
      <c r="G147" s="13"/>
      <c r="H147" s="201">
        <v>4320</v>
      </c>
      <c r="I147" s="202"/>
      <c r="J147" s="13"/>
      <c r="K147" s="13"/>
      <c r="L147" s="198"/>
      <c r="M147" s="206"/>
      <c r="N147" s="207"/>
      <c r="O147" s="207"/>
      <c r="P147" s="207"/>
      <c r="Q147" s="207"/>
      <c r="R147" s="207"/>
      <c r="S147" s="207"/>
      <c r="T147" s="20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9" t="s">
        <v>382</v>
      </c>
      <c r="AU147" s="199" t="s">
        <v>82</v>
      </c>
      <c r="AV147" s="13" t="s">
        <v>82</v>
      </c>
      <c r="AW147" s="13" t="s">
        <v>30</v>
      </c>
      <c r="AX147" s="13" t="s">
        <v>73</v>
      </c>
      <c r="AY147" s="199" t="s">
        <v>370</v>
      </c>
    </row>
    <row r="148" s="14" customFormat="1">
      <c r="A148" s="14"/>
      <c r="B148" s="209"/>
      <c r="C148" s="14"/>
      <c r="D148" s="193" t="s">
        <v>382</v>
      </c>
      <c r="E148" s="210" t="s">
        <v>1</v>
      </c>
      <c r="F148" s="211" t="s">
        <v>495</v>
      </c>
      <c r="G148" s="14"/>
      <c r="H148" s="212">
        <v>8640</v>
      </c>
      <c r="I148" s="213"/>
      <c r="J148" s="14"/>
      <c r="K148" s="14"/>
      <c r="L148" s="209"/>
      <c r="M148" s="214"/>
      <c r="N148" s="215"/>
      <c r="O148" s="215"/>
      <c r="P148" s="215"/>
      <c r="Q148" s="215"/>
      <c r="R148" s="215"/>
      <c r="S148" s="215"/>
      <c r="T148" s="216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10" t="s">
        <v>382</v>
      </c>
      <c r="AU148" s="210" t="s">
        <v>82</v>
      </c>
      <c r="AV148" s="14" t="s">
        <v>392</v>
      </c>
      <c r="AW148" s="14" t="s">
        <v>30</v>
      </c>
      <c r="AX148" s="14" t="s">
        <v>80</v>
      </c>
      <c r="AY148" s="210" t="s">
        <v>370</v>
      </c>
    </row>
    <row r="149" s="2" customFormat="1" ht="44.25" customHeight="1">
      <c r="A149" s="38"/>
      <c r="B149" s="179"/>
      <c r="C149" s="180" t="s">
        <v>421</v>
      </c>
      <c r="D149" s="180" t="s">
        <v>373</v>
      </c>
      <c r="E149" s="181" t="s">
        <v>509</v>
      </c>
      <c r="F149" s="182" t="s">
        <v>510</v>
      </c>
      <c r="G149" s="183" t="s">
        <v>492</v>
      </c>
      <c r="H149" s="184">
        <v>4320</v>
      </c>
      <c r="I149" s="185"/>
      <c r="J149" s="186">
        <f>ROUND(I149*H149,2)</f>
        <v>0</v>
      </c>
      <c r="K149" s="182" t="s">
        <v>493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392</v>
      </c>
      <c r="AT149" s="191" t="s">
        <v>373</v>
      </c>
      <c r="AU149" s="191" t="s">
        <v>82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456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510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82</v>
      </c>
    </row>
    <row r="151" s="13" customFormat="1">
      <c r="A151" s="13"/>
      <c r="B151" s="198"/>
      <c r="C151" s="13"/>
      <c r="D151" s="193" t="s">
        <v>382</v>
      </c>
      <c r="E151" s="199" t="s">
        <v>1</v>
      </c>
      <c r="F151" s="200" t="s">
        <v>511</v>
      </c>
      <c r="G151" s="13"/>
      <c r="H151" s="201">
        <v>4320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82</v>
      </c>
      <c r="AV151" s="13" t="s">
        <v>82</v>
      </c>
      <c r="AW151" s="13" t="s">
        <v>30</v>
      </c>
      <c r="AX151" s="13" t="s">
        <v>73</v>
      </c>
      <c r="AY151" s="199" t="s">
        <v>370</v>
      </c>
    </row>
    <row r="152" s="14" customFormat="1">
      <c r="A152" s="14"/>
      <c r="B152" s="209"/>
      <c r="C152" s="14"/>
      <c r="D152" s="193" t="s">
        <v>382</v>
      </c>
      <c r="E152" s="210" t="s">
        <v>1</v>
      </c>
      <c r="F152" s="211" t="s">
        <v>495</v>
      </c>
      <c r="G152" s="14"/>
      <c r="H152" s="212">
        <v>4320</v>
      </c>
      <c r="I152" s="213"/>
      <c r="J152" s="14"/>
      <c r="K152" s="14"/>
      <c r="L152" s="209"/>
      <c r="M152" s="214"/>
      <c r="N152" s="215"/>
      <c r="O152" s="215"/>
      <c r="P152" s="215"/>
      <c r="Q152" s="215"/>
      <c r="R152" s="215"/>
      <c r="S152" s="215"/>
      <c r="T152" s="21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10" t="s">
        <v>382</v>
      </c>
      <c r="AU152" s="210" t="s">
        <v>82</v>
      </c>
      <c r="AV152" s="14" t="s">
        <v>392</v>
      </c>
      <c r="AW152" s="14" t="s">
        <v>30</v>
      </c>
      <c r="AX152" s="14" t="s">
        <v>80</v>
      </c>
      <c r="AY152" s="210" t="s">
        <v>370</v>
      </c>
    </row>
    <row r="153" s="2" customFormat="1" ht="44.25" customHeight="1">
      <c r="A153" s="38"/>
      <c r="B153" s="179"/>
      <c r="C153" s="180" t="s">
        <v>427</v>
      </c>
      <c r="D153" s="180" t="s">
        <v>373</v>
      </c>
      <c r="E153" s="181" t="s">
        <v>512</v>
      </c>
      <c r="F153" s="182" t="s">
        <v>513</v>
      </c>
      <c r="G153" s="183" t="s">
        <v>492</v>
      </c>
      <c r="H153" s="184">
        <v>4320</v>
      </c>
      <c r="I153" s="185"/>
      <c r="J153" s="186">
        <f>ROUND(I153*H153,2)</f>
        <v>0</v>
      </c>
      <c r="K153" s="182" t="s">
        <v>493</v>
      </c>
      <c r="L153" s="39"/>
      <c r="M153" s="187" t="s">
        <v>1</v>
      </c>
      <c r="N153" s="188" t="s">
        <v>38</v>
      </c>
      <c r="O153" s="77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1" t="s">
        <v>392</v>
      </c>
      <c r="AT153" s="191" t="s">
        <v>373</v>
      </c>
      <c r="AU153" s="191" t="s">
        <v>82</v>
      </c>
      <c r="AY153" s="19" t="s">
        <v>370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9" t="s">
        <v>80</v>
      </c>
      <c r="BK153" s="192">
        <f>ROUND(I153*H153,2)</f>
        <v>0</v>
      </c>
      <c r="BL153" s="19" t="s">
        <v>392</v>
      </c>
      <c r="BM153" s="191" t="s">
        <v>469</v>
      </c>
    </row>
    <row r="154" s="2" customFormat="1">
      <c r="A154" s="38"/>
      <c r="B154" s="39"/>
      <c r="C154" s="38"/>
      <c r="D154" s="193" t="s">
        <v>380</v>
      </c>
      <c r="E154" s="38"/>
      <c r="F154" s="194" t="s">
        <v>513</v>
      </c>
      <c r="G154" s="38"/>
      <c r="H154" s="38"/>
      <c r="I154" s="195"/>
      <c r="J154" s="38"/>
      <c r="K154" s="38"/>
      <c r="L154" s="39"/>
      <c r="M154" s="196"/>
      <c r="N154" s="197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380</v>
      </c>
      <c r="AU154" s="19" t="s">
        <v>82</v>
      </c>
    </row>
    <row r="155" s="2" customFormat="1" ht="76.35" customHeight="1">
      <c r="A155" s="38"/>
      <c r="B155" s="179"/>
      <c r="C155" s="180" t="s">
        <v>433</v>
      </c>
      <c r="D155" s="180" t="s">
        <v>373</v>
      </c>
      <c r="E155" s="181" t="s">
        <v>514</v>
      </c>
      <c r="F155" s="182" t="s">
        <v>515</v>
      </c>
      <c r="G155" s="183" t="s">
        <v>492</v>
      </c>
      <c r="H155" s="184">
        <v>14</v>
      </c>
      <c r="I155" s="185"/>
      <c r="J155" s="186">
        <f>ROUND(I155*H155,2)</f>
        <v>0</v>
      </c>
      <c r="K155" s="182" t="s">
        <v>493</v>
      </c>
      <c r="L155" s="39"/>
      <c r="M155" s="187" t="s">
        <v>1</v>
      </c>
      <c r="N155" s="188" t="s">
        <v>38</v>
      </c>
      <c r="O155" s="77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1" t="s">
        <v>392</v>
      </c>
      <c r="AT155" s="191" t="s">
        <v>373</v>
      </c>
      <c r="AU155" s="191" t="s">
        <v>82</v>
      </c>
      <c r="AY155" s="19" t="s">
        <v>370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80</v>
      </c>
      <c r="BK155" s="192">
        <f>ROUND(I155*H155,2)</f>
        <v>0</v>
      </c>
      <c r="BL155" s="19" t="s">
        <v>392</v>
      </c>
      <c r="BM155" s="191" t="s">
        <v>516</v>
      </c>
    </row>
    <row r="156" s="2" customFormat="1">
      <c r="A156" s="38"/>
      <c r="B156" s="39"/>
      <c r="C156" s="38"/>
      <c r="D156" s="193" t="s">
        <v>380</v>
      </c>
      <c r="E156" s="38"/>
      <c r="F156" s="194" t="s">
        <v>517</v>
      </c>
      <c r="G156" s="38"/>
      <c r="H156" s="38"/>
      <c r="I156" s="195"/>
      <c r="J156" s="38"/>
      <c r="K156" s="38"/>
      <c r="L156" s="39"/>
      <c r="M156" s="196"/>
      <c r="N156" s="197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380</v>
      </c>
      <c r="AU156" s="19" t="s">
        <v>82</v>
      </c>
    </row>
    <row r="157" s="2" customFormat="1" ht="76.35" customHeight="1">
      <c r="A157" s="38"/>
      <c r="B157" s="179"/>
      <c r="C157" s="180" t="s">
        <v>439</v>
      </c>
      <c r="D157" s="180" t="s">
        <v>373</v>
      </c>
      <c r="E157" s="181" t="s">
        <v>518</v>
      </c>
      <c r="F157" s="182" t="s">
        <v>519</v>
      </c>
      <c r="G157" s="183" t="s">
        <v>492</v>
      </c>
      <c r="H157" s="184">
        <v>891</v>
      </c>
      <c r="I157" s="185"/>
      <c r="J157" s="186">
        <f>ROUND(I157*H157,2)</f>
        <v>0</v>
      </c>
      <c r="K157" s="182" t="s">
        <v>493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82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520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521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82</v>
      </c>
    </row>
    <row r="159" s="2" customFormat="1" ht="24.15" customHeight="1">
      <c r="A159" s="38"/>
      <c r="B159" s="179"/>
      <c r="C159" s="217" t="s">
        <v>445</v>
      </c>
      <c r="D159" s="217" t="s">
        <v>459</v>
      </c>
      <c r="E159" s="218" t="s">
        <v>522</v>
      </c>
      <c r="F159" s="219" t="s">
        <v>523</v>
      </c>
      <c r="G159" s="220" t="s">
        <v>492</v>
      </c>
      <c r="H159" s="221">
        <v>14</v>
      </c>
      <c r="I159" s="222"/>
      <c r="J159" s="223">
        <f>ROUND(I159*H159,2)</f>
        <v>0</v>
      </c>
      <c r="K159" s="219" t="s">
        <v>493</v>
      </c>
      <c r="L159" s="224"/>
      <c r="M159" s="225" t="s">
        <v>1</v>
      </c>
      <c r="N159" s="226" t="s">
        <v>38</v>
      </c>
      <c r="O159" s="77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1" t="s">
        <v>433</v>
      </c>
      <c r="AT159" s="191" t="s">
        <v>459</v>
      </c>
      <c r="AU159" s="191" t="s">
        <v>82</v>
      </c>
      <c r="AY159" s="19" t="s">
        <v>370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392</v>
      </c>
      <c r="BM159" s="191" t="s">
        <v>524</v>
      </c>
    </row>
    <row r="160" s="2" customFormat="1">
      <c r="A160" s="38"/>
      <c r="B160" s="39"/>
      <c r="C160" s="38"/>
      <c r="D160" s="193" t="s">
        <v>380</v>
      </c>
      <c r="E160" s="38"/>
      <c r="F160" s="194" t="s">
        <v>523</v>
      </c>
      <c r="G160" s="38"/>
      <c r="H160" s="38"/>
      <c r="I160" s="195"/>
      <c r="J160" s="38"/>
      <c r="K160" s="38"/>
      <c r="L160" s="39"/>
      <c r="M160" s="196"/>
      <c r="N160" s="197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380</v>
      </c>
      <c r="AU160" s="19" t="s">
        <v>82</v>
      </c>
    </row>
    <row r="161" s="2" customFormat="1" ht="21.75" customHeight="1">
      <c r="A161" s="38"/>
      <c r="B161" s="179"/>
      <c r="C161" s="217" t="s">
        <v>451</v>
      </c>
      <c r="D161" s="217" t="s">
        <v>459</v>
      </c>
      <c r="E161" s="218" t="s">
        <v>525</v>
      </c>
      <c r="F161" s="219" t="s">
        <v>526</v>
      </c>
      <c r="G161" s="220" t="s">
        <v>492</v>
      </c>
      <c r="H161" s="221">
        <v>877</v>
      </c>
      <c r="I161" s="222"/>
      <c r="J161" s="223">
        <f>ROUND(I161*H161,2)</f>
        <v>0</v>
      </c>
      <c r="K161" s="219" t="s">
        <v>493</v>
      </c>
      <c r="L161" s="224"/>
      <c r="M161" s="225" t="s">
        <v>1</v>
      </c>
      <c r="N161" s="226" t="s">
        <v>38</v>
      </c>
      <c r="O161" s="77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1" t="s">
        <v>433</v>
      </c>
      <c r="AT161" s="191" t="s">
        <v>459</v>
      </c>
      <c r="AU161" s="191" t="s">
        <v>82</v>
      </c>
      <c r="AY161" s="19" t="s">
        <v>370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392</v>
      </c>
      <c r="BM161" s="191" t="s">
        <v>527</v>
      </c>
    </row>
    <row r="162" s="2" customFormat="1">
      <c r="A162" s="38"/>
      <c r="B162" s="39"/>
      <c r="C162" s="38"/>
      <c r="D162" s="193" t="s">
        <v>380</v>
      </c>
      <c r="E162" s="38"/>
      <c r="F162" s="194" t="s">
        <v>526</v>
      </c>
      <c r="G162" s="38"/>
      <c r="H162" s="38"/>
      <c r="I162" s="195"/>
      <c r="J162" s="38"/>
      <c r="K162" s="38"/>
      <c r="L162" s="39"/>
      <c r="M162" s="196"/>
      <c r="N162" s="197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380</v>
      </c>
      <c r="AU162" s="19" t="s">
        <v>82</v>
      </c>
    </row>
    <row r="163" s="13" customFormat="1">
      <c r="A163" s="13"/>
      <c r="B163" s="198"/>
      <c r="C163" s="13"/>
      <c r="D163" s="193" t="s">
        <v>382</v>
      </c>
      <c r="E163" s="199" t="s">
        <v>1</v>
      </c>
      <c r="F163" s="200" t="s">
        <v>528</v>
      </c>
      <c r="G163" s="13"/>
      <c r="H163" s="201">
        <v>891</v>
      </c>
      <c r="I163" s="202"/>
      <c r="J163" s="13"/>
      <c r="K163" s="13"/>
      <c r="L163" s="198"/>
      <c r="M163" s="206"/>
      <c r="N163" s="207"/>
      <c r="O163" s="207"/>
      <c r="P163" s="207"/>
      <c r="Q163" s="207"/>
      <c r="R163" s="207"/>
      <c r="S163" s="207"/>
      <c r="T163" s="20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9" t="s">
        <v>382</v>
      </c>
      <c r="AU163" s="199" t="s">
        <v>82</v>
      </c>
      <c r="AV163" s="13" t="s">
        <v>82</v>
      </c>
      <c r="AW163" s="13" t="s">
        <v>30</v>
      </c>
      <c r="AX163" s="13" t="s">
        <v>73</v>
      </c>
      <c r="AY163" s="199" t="s">
        <v>370</v>
      </c>
    </row>
    <row r="164" s="13" customFormat="1">
      <c r="A164" s="13"/>
      <c r="B164" s="198"/>
      <c r="C164" s="13"/>
      <c r="D164" s="193" t="s">
        <v>382</v>
      </c>
      <c r="E164" s="199" t="s">
        <v>1</v>
      </c>
      <c r="F164" s="200" t="s">
        <v>529</v>
      </c>
      <c r="G164" s="13"/>
      <c r="H164" s="201">
        <v>-14</v>
      </c>
      <c r="I164" s="202"/>
      <c r="J164" s="13"/>
      <c r="K164" s="13"/>
      <c r="L164" s="198"/>
      <c r="M164" s="206"/>
      <c r="N164" s="207"/>
      <c r="O164" s="207"/>
      <c r="P164" s="207"/>
      <c r="Q164" s="207"/>
      <c r="R164" s="207"/>
      <c r="S164" s="207"/>
      <c r="T164" s="20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9" t="s">
        <v>382</v>
      </c>
      <c r="AU164" s="199" t="s">
        <v>82</v>
      </c>
      <c r="AV164" s="13" t="s">
        <v>82</v>
      </c>
      <c r="AW164" s="13" t="s">
        <v>30</v>
      </c>
      <c r="AX164" s="13" t="s">
        <v>73</v>
      </c>
      <c r="AY164" s="199" t="s">
        <v>370</v>
      </c>
    </row>
    <row r="165" s="14" customFormat="1">
      <c r="A165" s="14"/>
      <c r="B165" s="209"/>
      <c r="C165" s="14"/>
      <c r="D165" s="193" t="s">
        <v>382</v>
      </c>
      <c r="E165" s="210" t="s">
        <v>1</v>
      </c>
      <c r="F165" s="211" t="s">
        <v>495</v>
      </c>
      <c r="G165" s="14"/>
      <c r="H165" s="212">
        <v>877</v>
      </c>
      <c r="I165" s="213"/>
      <c r="J165" s="14"/>
      <c r="K165" s="14"/>
      <c r="L165" s="209"/>
      <c r="M165" s="214"/>
      <c r="N165" s="215"/>
      <c r="O165" s="215"/>
      <c r="P165" s="215"/>
      <c r="Q165" s="215"/>
      <c r="R165" s="215"/>
      <c r="S165" s="215"/>
      <c r="T165" s="21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10" t="s">
        <v>382</v>
      </c>
      <c r="AU165" s="210" t="s">
        <v>82</v>
      </c>
      <c r="AV165" s="14" t="s">
        <v>392</v>
      </c>
      <c r="AW165" s="14" t="s">
        <v>30</v>
      </c>
      <c r="AX165" s="14" t="s">
        <v>80</v>
      </c>
      <c r="AY165" s="210" t="s">
        <v>370</v>
      </c>
    </row>
    <row r="166" s="2" customFormat="1" ht="76.35" customHeight="1">
      <c r="A166" s="38"/>
      <c r="B166" s="179"/>
      <c r="C166" s="180" t="s">
        <v>456</v>
      </c>
      <c r="D166" s="180" t="s">
        <v>373</v>
      </c>
      <c r="E166" s="181" t="s">
        <v>530</v>
      </c>
      <c r="F166" s="182" t="s">
        <v>531</v>
      </c>
      <c r="G166" s="183" t="s">
        <v>492</v>
      </c>
      <c r="H166" s="184">
        <v>116</v>
      </c>
      <c r="I166" s="185"/>
      <c r="J166" s="186">
        <f>ROUND(I166*H166,2)</f>
        <v>0</v>
      </c>
      <c r="K166" s="182" t="s">
        <v>493</v>
      </c>
      <c r="L166" s="39"/>
      <c r="M166" s="187" t="s">
        <v>1</v>
      </c>
      <c r="N166" s="188" t="s">
        <v>38</v>
      </c>
      <c r="O166" s="77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1" t="s">
        <v>392</v>
      </c>
      <c r="AT166" s="191" t="s">
        <v>373</v>
      </c>
      <c r="AU166" s="191" t="s">
        <v>82</v>
      </c>
      <c r="AY166" s="19" t="s">
        <v>370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392</v>
      </c>
      <c r="BM166" s="191" t="s">
        <v>532</v>
      </c>
    </row>
    <row r="167" s="2" customFormat="1">
      <c r="A167" s="38"/>
      <c r="B167" s="39"/>
      <c r="C167" s="38"/>
      <c r="D167" s="193" t="s">
        <v>380</v>
      </c>
      <c r="E167" s="38"/>
      <c r="F167" s="194" t="s">
        <v>533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380</v>
      </c>
      <c r="AU167" s="19" t="s">
        <v>82</v>
      </c>
    </row>
    <row r="168" s="2" customFormat="1" ht="21.75" customHeight="1">
      <c r="A168" s="38"/>
      <c r="B168" s="179"/>
      <c r="C168" s="217" t="s">
        <v>463</v>
      </c>
      <c r="D168" s="217" t="s">
        <v>459</v>
      </c>
      <c r="E168" s="218" t="s">
        <v>534</v>
      </c>
      <c r="F168" s="219" t="s">
        <v>535</v>
      </c>
      <c r="G168" s="220" t="s">
        <v>492</v>
      </c>
      <c r="H168" s="221">
        <v>116</v>
      </c>
      <c r="I168" s="222"/>
      <c r="J168" s="223">
        <f>ROUND(I168*H168,2)</f>
        <v>0</v>
      </c>
      <c r="K168" s="219" t="s">
        <v>493</v>
      </c>
      <c r="L168" s="224"/>
      <c r="M168" s="225" t="s">
        <v>1</v>
      </c>
      <c r="N168" s="226" t="s">
        <v>38</v>
      </c>
      <c r="O168" s="77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1" t="s">
        <v>433</v>
      </c>
      <c r="AT168" s="191" t="s">
        <v>459</v>
      </c>
      <c r="AU168" s="191" t="s">
        <v>82</v>
      </c>
      <c r="AY168" s="19" t="s">
        <v>370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392</v>
      </c>
      <c r="BM168" s="191" t="s">
        <v>536</v>
      </c>
    </row>
    <row r="169" s="2" customFormat="1">
      <c r="A169" s="38"/>
      <c r="B169" s="39"/>
      <c r="C169" s="38"/>
      <c r="D169" s="193" t="s">
        <v>380</v>
      </c>
      <c r="E169" s="38"/>
      <c r="F169" s="194" t="s">
        <v>535</v>
      </c>
      <c r="G169" s="38"/>
      <c r="H169" s="38"/>
      <c r="I169" s="195"/>
      <c r="J169" s="38"/>
      <c r="K169" s="38"/>
      <c r="L169" s="39"/>
      <c r="M169" s="196"/>
      <c r="N169" s="197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380</v>
      </c>
      <c r="AU169" s="19" t="s">
        <v>82</v>
      </c>
    </row>
    <row r="170" s="13" customFormat="1">
      <c r="A170" s="13"/>
      <c r="B170" s="198"/>
      <c r="C170" s="13"/>
      <c r="D170" s="193" t="s">
        <v>382</v>
      </c>
      <c r="E170" s="199" t="s">
        <v>1</v>
      </c>
      <c r="F170" s="200" t="s">
        <v>537</v>
      </c>
      <c r="G170" s="13"/>
      <c r="H170" s="201">
        <v>116</v>
      </c>
      <c r="I170" s="202"/>
      <c r="J170" s="13"/>
      <c r="K170" s="13"/>
      <c r="L170" s="198"/>
      <c r="M170" s="206"/>
      <c r="N170" s="207"/>
      <c r="O170" s="207"/>
      <c r="P170" s="207"/>
      <c r="Q170" s="207"/>
      <c r="R170" s="207"/>
      <c r="S170" s="207"/>
      <c r="T170" s="20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9" t="s">
        <v>382</v>
      </c>
      <c r="AU170" s="199" t="s">
        <v>82</v>
      </c>
      <c r="AV170" s="13" t="s">
        <v>82</v>
      </c>
      <c r="AW170" s="13" t="s">
        <v>30</v>
      </c>
      <c r="AX170" s="13" t="s">
        <v>73</v>
      </c>
      <c r="AY170" s="199" t="s">
        <v>370</v>
      </c>
    </row>
    <row r="171" s="14" customFormat="1">
      <c r="A171" s="14"/>
      <c r="B171" s="209"/>
      <c r="C171" s="14"/>
      <c r="D171" s="193" t="s">
        <v>382</v>
      </c>
      <c r="E171" s="210" t="s">
        <v>1</v>
      </c>
      <c r="F171" s="211" t="s">
        <v>495</v>
      </c>
      <c r="G171" s="14"/>
      <c r="H171" s="212">
        <v>116</v>
      </c>
      <c r="I171" s="213"/>
      <c r="J171" s="14"/>
      <c r="K171" s="14"/>
      <c r="L171" s="209"/>
      <c r="M171" s="214"/>
      <c r="N171" s="215"/>
      <c r="O171" s="215"/>
      <c r="P171" s="215"/>
      <c r="Q171" s="215"/>
      <c r="R171" s="215"/>
      <c r="S171" s="215"/>
      <c r="T171" s="216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10" t="s">
        <v>382</v>
      </c>
      <c r="AU171" s="210" t="s">
        <v>82</v>
      </c>
      <c r="AV171" s="14" t="s">
        <v>392</v>
      </c>
      <c r="AW171" s="14" t="s">
        <v>30</v>
      </c>
      <c r="AX171" s="14" t="s">
        <v>80</v>
      </c>
      <c r="AY171" s="210" t="s">
        <v>370</v>
      </c>
    </row>
    <row r="172" s="12" customFormat="1" ht="22.8" customHeight="1">
      <c r="A172" s="12"/>
      <c r="B172" s="166"/>
      <c r="C172" s="12"/>
      <c r="D172" s="167" t="s">
        <v>72</v>
      </c>
      <c r="E172" s="177" t="s">
        <v>439</v>
      </c>
      <c r="F172" s="177" t="s">
        <v>538</v>
      </c>
      <c r="G172" s="12"/>
      <c r="H172" s="12"/>
      <c r="I172" s="169"/>
      <c r="J172" s="178">
        <f>BK172</f>
        <v>0</v>
      </c>
      <c r="K172" s="12"/>
      <c r="L172" s="166"/>
      <c r="M172" s="171"/>
      <c r="N172" s="172"/>
      <c r="O172" s="172"/>
      <c r="P172" s="173">
        <f>SUM(P173:P192)</f>
        <v>0</v>
      </c>
      <c r="Q172" s="172"/>
      <c r="R172" s="173">
        <f>SUM(R173:R192)</f>
        <v>0</v>
      </c>
      <c r="S172" s="172"/>
      <c r="T172" s="174">
        <f>SUM(T173:T192)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67" t="s">
        <v>80</v>
      </c>
      <c r="AT172" s="175" t="s">
        <v>72</v>
      </c>
      <c r="AU172" s="175" t="s">
        <v>80</v>
      </c>
      <c r="AY172" s="167" t="s">
        <v>370</v>
      </c>
      <c r="BK172" s="176">
        <f>SUM(BK173:BK192)</f>
        <v>0</v>
      </c>
    </row>
    <row r="173" s="2" customFormat="1" ht="49.05" customHeight="1">
      <c r="A173" s="38"/>
      <c r="B173" s="179"/>
      <c r="C173" s="180" t="s">
        <v>469</v>
      </c>
      <c r="D173" s="180" t="s">
        <v>373</v>
      </c>
      <c r="E173" s="181" t="s">
        <v>539</v>
      </c>
      <c r="F173" s="182" t="s">
        <v>540</v>
      </c>
      <c r="G173" s="183" t="s">
        <v>541</v>
      </c>
      <c r="H173" s="184">
        <v>921.5</v>
      </c>
      <c r="I173" s="185"/>
      <c r="J173" s="186">
        <f>ROUND(I173*H173,2)</f>
        <v>0</v>
      </c>
      <c r="K173" s="182" t="s">
        <v>493</v>
      </c>
      <c r="L173" s="39"/>
      <c r="M173" s="187" t="s">
        <v>1</v>
      </c>
      <c r="N173" s="188" t="s">
        <v>38</v>
      </c>
      <c r="O173" s="77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392</v>
      </c>
      <c r="AT173" s="191" t="s">
        <v>373</v>
      </c>
      <c r="AU173" s="191" t="s">
        <v>82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542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540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82</v>
      </c>
    </row>
    <row r="175" s="2" customFormat="1" ht="16.5" customHeight="1">
      <c r="A175" s="38"/>
      <c r="B175" s="179"/>
      <c r="C175" s="217" t="s">
        <v>8</v>
      </c>
      <c r="D175" s="217" t="s">
        <v>459</v>
      </c>
      <c r="E175" s="218" t="s">
        <v>543</v>
      </c>
      <c r="F175" s="219" t="s">
        <v>544</v>
      </c>
      <c r="G175" s="220" t="s">
        <v>541</v>
      </c>
      <c r="H175" s="221">
        <v>921.5</v>
      </c>
      <c r="I175" s="222"/>
      <c r="J175" s="223">
        <f>ROUND(I175*H175,2)</f>
        <v>0</v>
      </c>
      <c r="K175" s="219" t="s">
        <v>493</v>
      </c>
      <c r="L175" s="224"/>
      <c r="M175" s="225" t="s">
        <v>1</v>
      </c>
      <c r="N175" s="226" t="s">
        <v>38</v>
      </c>
      <c r="O175" s="77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433</v>
      </c>
      <c r="AT175" s="191" t="s">
        <v>459</v>
      </c>
      <c r="AU175" s="191" t="s">
        <v>82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545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544</v>
      </c>
      <c r="G176" s="38"/>
      <c r="H176" s="38"/>
      <c r="I176" s="195"/>
      <c r="J176" s="38"/>
      <c r="K176" s="38"/>
      <c r="L176" s="39"/>
      <c r="M176" s="196"/>
      <c r="N176" s="197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82</v>
      </c>
    </row>
    <row r="177" s="13" customFormat="1">
      <c r="A177" s="13"/>
      <c r="B177" s="198"/>
      <c r="C177" s="13"/>
      <c r="D177" s="193" t="s">
        <v>382</v>
      </c>
      <c r="E177" s="199" t="s">
        <v>1</v>
      </c>
      <c r="F177" s="200" t="s">
        <v>546</v>
      </c>
      <c r="G177" s="13"/>
      <c r="H177" s="201">
        <v>921.5</v>
      </c>
      <c r="I177" s="202"/>
      <c r="J177" s="13"/>
      <c r="K177" s="13"/>
      <c r="L177" s="198"/>
      <c r="M177" s="206"/>
      <c r="N177" s="207"/>
      <c r="O177" s="207"/>
      <c r="P177" s="207"/>
      <c r="Q177" s="207"/>
      <c r="R177" s="207"/>
      <c r="S177" s="207"/>
      <c r="T177" s="20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9" t="s">
        <v>382</v>
      </c>
      <c r="AU177" s="199" t="s">
        <v>82</v>
      </c>
      <c r="AV177" s="13" t="s">
        <v>82</v>
      </c>
      <c r="AW177" s="13" t="s">
        <v>30</v>
      </c>
      <c r="AX177" s="13" t="s">
        <v>73</v>
      </c>
      <c r="AY177" s="199" t="s">
        <v>370</v>
      </c>
    </row>
    <row r="178" s="14" customFormat="1">
      <c r="A178" s="14"/>
      <c r="B178" s="209"/>
      <c r="C178" s="14"/>
      <c r="D178" s="193" t="s">
        <v>382</v>
      </c>
      <c r="E178" s="210" t="s">
        <v>1</v>
      </c>
      <c r="F178" s="211" t="s">
        <v>495</v>
      </c>
      <c r="G178" s="14"/>
      <c r="H178" s="212">
        <v>921.5</v>
      </c>
      <c r="I178" s="213"/>
      <c r="J178" s="14"/>
      <c r="K178" s="14"/>
      <c r="L178" s="209"/>
      <c r="M178" s="214"/>
      <c r="N178" s="215"/>
      <c r="O178" s="215"/>
      <c r="P178" s="215"/>
      <c r="Q178" s="215"/>
      <c r="R178" s="215"/>
      <c r="S178" s="215"/>
      <c r="T178" s="21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10" t="s">
        <v>382</v>
      </c>
      <c r="AU178" s="210" t="s">
        <v>82</v>
      </c>
      <c r="AV178" s="14" t="s">
        <v>392</v>
      </c>
      <c r="AW178" s="14" t="s">
        <v>30</v>
      </c>
      <c r="AX178" s="14" t="s">
        <v>80</v>
      </c>
      <c r="AY178" s="210" t="s">
        <v>370</v>
      </c>
    </row>
    <row r="179" s="2" customFormat="1" ht="49.05" customHeight="1">
      <c r="A179" s="38"/>
      <c r="B179" s="179"/>
      <c r="C179" s="180" t="s">
        <v>516</v>
      </c>
      <c r="D179" s="180" t="s">
        <v>373</v>
      </c>
      <c r="E179" s="181" t="s">
        <v>547</v>
      </c>
      <c r="F179" s="182" t="s">
        <v>548</v>
      </c>
      <c r="G179" s="183" t="s">
        <v>541</v>
      </c>
      <c r="H179" s="184">
        <v>200</v>
      </c>
      <c r="I179" s="185"/>
      <c r="J179" s="186">
        <f>ROUND(I179*H179,2)</f>
        <v>0</v>
      </c>
      <c r="K179" s="182" t="s">
        <v>493</v>
      </c>
      <c r="L179" s="39"/>
      <c r="M179" s="187" t="s">
        <v>1</v>
      </c>
      <c r="N179" s="188" t="s">
        <v>38</v>
      </c>
      <c r="O179" s="77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1" t="s">
        <v>392</v>
      </c>
      <c r="AT179" s="191" t="s">
        <v>373</v>
      </c>
      <c r="AU179" s="191" t="s">
        <v>82</v>
      </c>
      <c r="AY179" s="19" t="s">
        <v>370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80</v>
      </c>
      <c r="BK179" s="192">
        <f>ROUND(I179*H179,2)</f>
        <v>0</v>
      </c>
      <c r="BL179" s="19" t="s">
        <v>392</v>
      </c>
      <c r="BM179" s="191" t="s">
        <v>549</v>
      </c>
    </row>
    <row r="180" s="2" customFormat="1">
      <c r="A180" s="38"/>
      <c r="B180" s="39"/>
      <c r="C180" s="38"/>
      <c r="D180" s="193" t="s">
        <v>380</v>
      </c>
      <c r="E180" s="38"/>
      <c r="F180" s="194" t="s">
        <v>548</v>
      </c>
      <c r="G180" s="38"/>
      <c r="H180" s="38"/>
      <c r="I180" s="195"/>
      <c r="J180" s="38"/>
      <c r="K180" s="38"/>
      <c r="L180" s="39"/>
      <c r="M180" s="196"/>
      <c r="N180" s="197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380</v>
      </c>
      <c r="AU180" s="19" t="s">
        <v>82</v>
      </c>
    </row>
    <row r="181" s="2" customFormat="1" ht="16.5" customHeight="1">
      <c r="A181" s="38"/>
      <c r="B181" s="179"/>
      <c r="C181" s="217" t="s">
        <v>550</v>
      </c>
      <c r="D181" s="217" t="s">
        <v>459</v>
      </c>
      <c r="E181" s="218" t="s">
        <v>551</v>
      </c>
      <c r="F181" s="219" t="s">
        <v>552</v>
      </c>
      <c r="G181" s="220" t="s">
        <v>541</v>
      </c>
      <c r="H181" s="221">
        <v>200</v>
      </c>
      <c r="I181" s="222"/>
      <c r="J181" s="223">
        <f>ROUND(I181*H181,2)</f>
        <v>0</v>
      </c>
      <c r="K181" s="219" t="s">
        <v>493</v>
      </c>
      <c r="L181" s="224"/>
      <c r="M181" s="225" t="s">
        <v>1</v>
      </c>
      <c r="N181" s="226" t="s">
        <v>38</v>
      </c>
      <c r="O181" s="77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1" t="s">
        <v>433</v>
      </c>
      <c r="AT181" s="191" t="s">
        <v>459</v>
      </c>
      <c r="AU181" s="191" t="s">
        <v>82</v>
      </c>
      <c r="AY181" s="19" t="s">
        <v>370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9" t="s">
        <v>80</v>
      </c>
      <c r="BK181" s="192">
        <f>ROUND(I181*H181,2)</f>
        <v>0</v>
      </c>
      <c r="BL181" s="19" t="s">
        <v>392</v>
      </c>
      <c r="BM181" s="191" t="s">
        <v>553</v>
      </c>
    </row>
    <row r="182" s="2" customFormat="1">
      <c r="A182" s="38"/>
      <c r="B182" s="39"/>
      <c r="C182" s="38"/>
      <c r="D182" s="193" t="s">
        <v>380</v>
      </c>
      <c r="E182" s="38"/>
      <c r="F182" s="194" t="s">
        <v>552</v>
      </c>
      <c r="G182" s="38"/>
      <c r="H182" s="38"/>
      <c r="I182" s="195"/>
      <c r="J182" s="38"/>
      <c r="K182" s="38"/>
      <c r="L182" s="39"/>
      <c r="M182" s="196"/>
      <c r="N182" s="197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380</v>
      </c>
      <c r="AU182" s="19" t="s">
        <v>82</v>
      </c>
    </row>
    <row r="183" s="13" customFormat="1">
      <c r="A183" s="13"/>
      <c r="B183" s="198"/>
      <c r="C183" s="13"/>
      <c r="D183" s="193" t="s">
        <v>382</v>
      </c>
      <c r="E183" s="199" t="s">
        <v>1</v>
      </c>
      <c r="F183" s="200" t="s">
        <v>554</v>
      </c>
      <c r="G183" s="13"/>
      <c r="H183" s="201">
        <v>200</v>
      </c>
      <c r="I183" s="202"/>
      <c r="J183" s="13"/>
      <c r="K183" s="13"/>
      <c r="L183" s="198"/>
      <c r="M183" s="206"/>
      <c r="N183" s="207"/>
      <c r="O183" s="207"/>
      <c r="P183" s="207"/>
      <c r="Q183" s="207"/>
      <c r="R183" s="207"/>
      <c r="S183" s="207"/>
      <c r="T183" s="20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9" t="s">
        <v>382</v>
      </c>
      <c r="AU183" s="199" t="s">
        <v>82</v>
      </c>
      <c r="AV183" s="13" t="s">
        <v>82</v>
      </c>
      <c r="AW183" s="13" t="s">
        <v>30</v>
      </c>
      <c r="AX183" s="13" t="s">
        <v>73</v>
      </c>
      <c r="AY183" s="199" t="s">
        <v>370</v>
      </c>
    </row>
    <row r="184" s="14" customFormat="1">
      <c r="A184" s="14"/>
      <c r="B184" s="209"/>
      <c r="C184" s="14"/>
      <c r="D184" s="193" t="s">
        <v>382</v>
      </c>
      <c r="E184" s="210" t="s">
        <v>1</v>
      </c>
      <c r="F184" s="211" t="s">
        <v>495</v>
      </c>
      <c r="G184" s="14"/>
      <c r="H184" s="212">
        <v>200</v>
      </c>
      <c r="I184" s="213"/>
      <c r="J184" s="14"/>
      <c r="K184" s="14"/>
      <c r="L184" s="209"/>
      <c r="M184" s="214"/>
      <c r="N184" s="215"/>
      <c r="O184" s="215"/>
      <c r="P184" s="215"/>
      <c r="Q184" s="215"/>
      <c r="R184" s="215"/>
      <c r="S184" s="215"/>
      <c r="T184" s="216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10" t="s">
        <v>382</v>
      </c>
      <c r="AU184" s="210" t="s">
        <v>82</v>
      </c>
      <c r="AV184" s="14" t="s">
        <v>392</v>
      </c>
      <c r="AW184" s="14" t="s">
        <v>30</v>
      </c>
      <c r="AX184" s="14" t="s">
        <v>80</v>
      </c>
      <c r="AY184" s="210" t="s">
        <v>370</v>
      </c>
    </row>
    <row r="185" s="2" customFormat="1" ht="24.15" customHeight="1">
      <c r="A185" s="38"/>
      <c r="B185" s="179"/>
      <c r="C185" s="180" t="s">
        <v>520</v>
      </c>
      <c r="D185" s="180" t="s">
        <v>373</v>
      </c>
      <c r="E185" s="181" t="s">
        <v>555</v>
      </c>
      <c r="F185" s="182" t="s">
        <v>556</v>
      </c>
      <c r="G185" s="183" t="s">
        <v>541</v>
      </c>
      <c r="H185" s="184">
        <v>107</v>
      </c>
      <c r="I185" s="185"/>
      <c r="J185" s="186">
        <f>ROUND(I185*H185,2)</f>
        <v>0</v>
      </c>
      <c r="K185" s="182" t="s">
        <v>493</v>
      </c>
      <c r="L185" s="39"/>
      <c r="M185" s="187" t="s">
        <v>1</v>
      </c>
      <c r="N185" s="188" t="s">
        <v>38</v>
      </c>
      <c r="O185" s="77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1" t="s">
        <v>392</v>
      </c>
      <c r="AT185" s="191" t="s">
        <v>373</v>
      </c>
      <c r="AU185" s="191" t="s">
        <v>82</v>
      </c>
      <c r="AY185" s="19" t="s">
        <v>370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392</v>
      </c>
      <c r="BM185" s="191" t="s">
        <v>557</v>
      </c>
    </row>
    <row r="186" s="2" customFormat="1">
      <c r="A186" s="38"/>
      <c r="B186" s="39"/>
      <c r="C186" s="38"/>
      <c r="D186" s="193" t="s">
        <v>380</v>
      </c>
      <c r="E186" s="38"/>
      <c r="F186" s="194" t="s">
        <v>556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380</v>
      </c>
      <c r="AU186" s="19" t="s">
        <v>82</v>
      </c>
    </row>
    <row r="187" s="2" customFormat="1" ht="21.75" customHeight="1">
      <c r="A187" s="38"/>
      <c r="B187" s="179"/>
      <c r="C187" s="217" t="s">
        <v>558</v>
      </c>
      <c r="D187" s="217" t="s">
        <v>459</v>
      </c>
      <c r="E187" s="218" t="s">
        <v>559</v>
      </c>
      <c r="F187" s="219" t="s">
        <v>560</v>
      </c>
      <c r="G187" s="220" t="s">
        <v>541</v>
      </c>
      <c r="H187" s="221">
        <v>107</v>
      </c>
      <c r="I187" s="222"/>
      <c r="J187" s="223">
        <f>ROUND(I187*H187,2)</f>
        <v>0</v>
      </c>
      <c r="K187" s="219" t="s">
        <v>1</v>
      </c>
      <c r="L187" s="224"/>
      <c r="M187" s="225" t="s">
        <v>1</v>
      </c>
      <c r="N187" s="226" t="s">
        <v>38</v>
      </c>
      <c r="O187" s="77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1" t="s">
        <v>433</v>
      </c>
      <c r="AT187" s="191" t="s">
        <v>459</v>
      </c>
      <c r="AU187" s="191" t="s">
        <v>82</v>
      </c>
      <c r="AY187" s="19" t="s">
        <v>370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9" t="s">
        <v>80</v>
      </c>
      <c r="BK187" s="192">
        <f>ROUND(I187*H187,2)</f>
        <v>0</v>
      </c>
      <c r="BL187" s="19" t="s">
        <v>392</v>
      </c>
      <c r="BM187" s="191" t="s">
        <v>561</v>
      </c>
    </row>
    <row r="188" s="2" customFormat="1">
      <c r="A188" s="38"/>
      <c r="B188" s="39"/>
      <c r="C188" s="38"/>
      <c r="D188" s="193" t="s">
        <v>380</v>
      </c>
      <c r="E188" s="38"/>
      <c r="F188" s="194" t="s">
        <v>560</v>
      </c>
      <c r="G188" s="38"/>
      <c r="H188" s="38"/>
      <c r="I188" s="195"/>
      <c r="J188" s="38"/>
      <c r="K188" s="38"/>
      <c r="L188" s="39"/>
      <c r="M188" s="196"/>
      <c r="N188" s="197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380</v>
      </c>
      <c r="AU188" s="19" t="s">
        <v>82</v>
      </c>
    </row>
    <row r="189" s="2" customFormat="1" ht="21.75" customHeight="1">
      <c r="A189" s="38"/>
      <c r="B189" s="179"/>
      <c r="C189" s="217" t="s">
        <v>524</v>
      </c>
      <c r="D189" s="217" t="s">
        <v>459</v>
      </c>
      <c r="E189" s="218" t="s">
        <v>562</v>
      </c>
      <c r="F189" s="219" t="s">
        <v>563</v>
      </c>
      <c r="G189" s="220" t="s">
        <v>541</v>
      </c>
      <c r="H189" s="221">
        <v>107</v>
      </c>
      <c r="I189" s="222"/>
      <c r="J189" s="223">
        <f>ROUND(I189*H189,2)</f>
        <v>0</v>
      </c>
      <c r="K189" s="219" t="s">
        <v>1</v>
      </c>
      <c r="L189" s="224"/>
      <c r="M189" s="225" t="s">
        <v>1</v>
      </c>
      <c r="N189" s="226" t="s">
        <v>38</v>
      </c>
      <c r="O189" s="77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1" t="s">
        <v>433</v>
      </c>
      <c r="AT189" s="191" t="s">
        <v>459</v>
      </c>
      <c r="AU189" s="191" t="s">
        <v>82</v>
      </c>
      <c r="AY189" s="19" t="s">
        <v>370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80</v>
      </c>
      <c r="BK189" s="192">
        <f>ROUND(I189*H189,2)</f>
        <v>0</v>
      </c>
      <c r="BL189" s="19" t="s">
        <v>392</v>
      </c>
      <c r="BM189" s="191" t="s">
        <v>564</v>
      </c>
    </row>
    <row r="190" s="2" customFormat="1">
      <c r="A190" s="38"/>
      <c r="B190" s="39"/>
      <c r="C190" s="38"/>
      <c r="D190" s="193" t="s">
        <v>380</v>
      </c>
      <c r="E190" s="38"/>
      <c r="F190" s="194" t="s">
        <v>563</v>
      </c>
      <c r="G190" s="38"/>
      <c r="H190" s="38"/>
      <c r="I190" s="195"/>
      <c r="J190" s="38"/>
      <c r="K190" s="38"/>
      <c r="L190" s="39"/>
      <c r="M190" s="196"/>
      <c r="N190" s="197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380</v>
      </c>
      <c r="AU190" s="19" t="s">
        <v>82</v>
      </c>
    </row>
    <row r="191" s="13" customFormat="1">
      <c r="A191" s="13"/>
      <c r="B191" s="198"/>
      <c r="C191" s="13"/>
      <c r="D191" s="193" t="s">
        <v>382</v>
      </c>
      <c r="E191" s="199" t="s">
        <v>1</v>
      </c>
      <c r="F191" s="200" t="s">
        <v>565</v>
      </c>
      <c r="G191" s="13"/>
      <c r="H191" s="201">
        <v>107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82</v>
      </c>
      <c r="AV191" s="13" t="s">
        <v>82</v>
      </c>
      <c r="AW191" s="13" t="s">
        <v>30</v>
      </c>
      <c r="AX191" s="13" t="s">
        <v>73</v>
      </c>
      <c r="AY191" s="199" t="s">
        <v>370</v>
      </c>
    </row>
    <row r="192" s="14" customFormat="1">
      <c r="A192" s="14"/>
      <c r="B192" s="209"/>
      <c r="C192" s="14"/>
      <c r="D192" s="193" t="s">
        <v>382</v>
      </c>
      <c r="E192" s="210" t="s">
        <v>1</v>
      </c>
      <c r="F192" s="211" t="s">
        <v>495</v>
      </c>
      <c r="G192" s="14"/>
      <c r="H192" s="212">
        <v>107</v>
      </c>
      <c r="I192" s="213"/>
      <c r="J192" s="14"/>
      <c r="K192" s="14"/>
      <c r="L192" s="209"/>
      <c r="M192" s="214"/>
      <c r="N192" s="215"/>
      <c r="O192" s="215"/>
      <c r="P192" s="215"/>
      <c r="Q192" s="215"/>
      <c r="R192" s="215"/>
      <c r="S192" s="215"/>
      <c r="T192" s="21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10" t="s">
        <v>382</v>
      </c>
      <c r="AU192" s="210" t="s">
        <v>82</v>
      </c>
      <c r="AV192" s="14" t="s">
        <v>392</v>
      </c>
      <c r="AW192" s="14" t="s">
        <v>30</v>
      </c>
      <c r="AX192" s="14" t="s">
        <v>80</v>
      </c>
      <c r="AY192" s="210" t="s">
        <v>370</v>
      </c>
    </row>
    <row r="193" s="12" customFormat="1" ht="22.8" customHeight="1">
      <c r="A193" s="12"/>
      <c r="B193" s="166"/>
      <c r="C193" s="12"/>
      <c r="D193" s="167" t="s">
        <v>72</v>
      </c>
      <c r="E193" s="177" t="s">
        <v>566</v>
      </c>
      <c r="F193" s="177" t="s">
        <v>567</v>
      </c>
      <c r="G193" s="12"/>
      <c r="H193" s="12"/>
      <c r="I193" s="169"/>
      <c r="J193" s="178">
        <f>BK193</f>
        <v>0</v>
      </c>
      <c r="K193" s="12"/>
      <c r="L193" s="166"/>
      <c r="M193" s="171"/>
      <c r="N193" s="172"/>
      <c r="O193" s="172"/>
      <c r="P193" s="173">
        <f>SUM(P194:P197)</f>
        <v>0</v>
      </c>
      <c r="Q193" s="172"/>
      <c r="R193" s="173">
        <f>SUM(R194:R197)</f>
        <v>0</v>
      </c>
      <c r="S193" s="172"/>
      <c r="T193" s="174">
        <f>SUM(T194:T197)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67" t="s">
        <v>80</v>
      </c>
      <c r="AT193" s="175" t="s">
        <v>72</v>
      </c>
      <c r="AU193" s="175" t="s">
        <v>80</v>
      </c>
      <c r="AY193" s="167" t="s">
        <v>370</v>
      </c>
      <c r="BK193" s="176">
        <f>SUM(BK194:BK197)</f>
        <v>0</v>
      </c>
    </row>
    <row r="194" s="2" customFormat="1" ht="44.25" customHeight="1">
      <c r="A194" s="38"/>
      <c r="B194" s="179"/>
      <c r="C194" s="180" t="s">
        <v>7</v>
      </c>
      <c r="D194" s="180" t="s">
        <v>373</v>
      </c>
      <c r="E194" s="181" t="s">
        <v>568</v>
      </c>
      <c r="F194" s="182" t="s">
        <v>569</v>
      </c>
      <c r="G194" s="183" t="s">
        <v>570</v>
      </c>
      <c r="H194" s="184">
        <v>582.64200000000005</v>
      </c>
      <c r="I194" s="185"/>
      <c r="J194" s="186">
        <f>ROUND(I194*H194,2)</f>
        <v>0</v>
      </c>
      <c r="K194" s="182" t="s">
        <v>493</v>
      </c>
      <c r="L194" s="39"/>
      <c r="M194" s="187" t="s">
        <v>1</v>
      </c>
      <c r="N194" s="188" t="s">
        <v>38</v>
      </c>
      <c r="O194" s="77"/>
      <c r="P194" s="189">
        <f>O194*H194</f>
        <v>0</v>
      </c>
      <c r="Q194" s="189">
        <v>0</v>
      </c>
      <c r="R194" s="189">
        <f>Q194*H194</f>
        <v>0</v>
      </c>
      <c r="S194" s="189">
        <v>0</v>
      </c>
      <c r="T194" s="190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1" t="s">
        <v>392</v>
      </c>
      <c r="AT194" s="191" t="s">
        <v>373</v>
      </c>
      <c r="AU194" s="191" t="s">
        <v>82</v>
      </c>
      <c r="AY194" s="19" t="s">
        <v>370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9" t="s">
        <v>80</v>
      </c>
      <c r="BK194" s="192">
        <f>ROUND(I194*H194,2)</f>
        <v>0</v>
      </c>
      <c r="BL194" s="19" t="s">
        <v>392</v>
      </c>
      <c r="BM194" s="191" t="s">
        <v>571</v>
      </c>
    </row>
    <row r="195" s="2" customFormat="1">
      <c r="A195" s="38"/>
      <c r="B195" s="39"/>
      <c r="C195" s="38"/>
      <c r="D195" s="193" t="s">
        <v>380</v>
      </c>
      <c r="E195" s="38"/>
      <c r="F195" s="194" t="s">
        <v>569</v>
      </c>
      <c r="G195" s="38"/>
      <c r="H195" s="38"/>
      <c r="I195" s="195"/>
      <c r="J195" s="38"/>
      <c r="K195" s="38"/>
      <c r="L195" s="39"/>
      <c r="M195" s="196"/>
      <c r="N195" s="197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380</v>
      </c>
      <c r="AU195" s="19" t="s">
        <v>82</v>
      </c>
    </row>
    <row r="196" s="2" customFormat="1" ht="55.5" customHeight="1">
      <c r="A196" s="38"/>
      <c r="B196" s="179"/>
      <c r="C196" s="180" t="s">
        <v>527</v>
      </c>
      <c r="D196" s="180" t="s">
        <v>373</v>
      </c>
      <c r="E196" s="181" t="s">
        <v>572</v>
      </c>
      <c r="F196" s="182" t="s">
        <v>573</v>
      </c>
      <c r="G196" s="183" t="s">
        <v>570</v>
      </c>
      <c r="H196" s="184">
        <v>582.64200000000005</v>
      </c>
      <c r="I196" s="185"/>
      <c r="J196" s="186">
        <f>ROUND(I196*H196,2)</f>
        <v>0</v>
      </c>
      <c r="K196" s="182" t="s">
        <v>493</v>
      </c>
      <c r="L196" s="39"/>
      <c r="M196" s="187" t="s">
        <v>1</v>
      </c>
      <c r="N196" s="188" t="s">
        <v>38</v>
      </c>
      <c r="O196" s="77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1" t="s">
        <v>392</v>
      </c>
      <c r="AT196" s="191" t="s">
        <v>373</v>
      </c>
      <c r="AU196" s="191" t="s">
        <v>82</v>
      </c>
      <c r="AY196" s="19" t="s">
        <v>370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9" t="s">
        <v>80</v>
      </c>
      <c r="BK196" s="192">
        <f>ROUND(I196*H196,2)</f>
        <v>0</v>
      </c>
      <c r="BL196" s="19" t="s">
        <v>392</v>
      </c>
      <c r="BM196" s="191" t="s">
        <v>574</v>
      </c>
    </row>
    <row r="197" s="2" customFormat="1">
      <c r="A197" s="38"/>
      <c r="B197" s="39"/>
      <c r="C197" s="38"/>
      <c r="D197" s="193" t="s">
        <v>380</v>
      </c>
      <c r="E197" s="38"/>
      <c r="F197" s="194" t="s">
        <v>573</v>
      </c>
      <c r="G197" s="38"/>
      <c r="H197" s="38"/>
      <c r="I197" s="195"/>
      <c r="J197" s="38"/>
      <c r="K197" s="38"/>
      <c r="L197" s="39"/>
      <c r="M197" s="227"/>
      <c r="N197" s="228"/>
      <c r="O197" s="229"/>
      <c r="P197" s="229"/>
      <c r="Q197" s="229"/>
      <c r="R197" s="229"/>
      <c r="S197" s="229"/>
      <c r="T197" s="230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380</v>
      </c>
      <c r="AU197" s="19" t="s">
        <v>82</v>
      </c>
    </row>
    <row r="198" s="2" customFormat="1" ht="6.96" customHeight="1">
      <c r="A198" s="38"/>
      <c r="B198" s="60"/>
      <c r="C198" s="61"/>
      <c r="D198" s="61"/>
      <c r="E198" s="61"/>
      <c r="F198" s="61"/>
      <c r="G198" s="61"/>
      <c r="H198" s="61"/>
      <c r="I198" s="61"/>
      <c r="J198" s="61"/>
      <c r="K198" s="61"/>
      <c r="L198" s="39"/>
      <c r="M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</row>
  </sheetData>
  <autoFilter ref="C123:K19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575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ROUND(J126,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ROUND((SUM(BE126:BE235)),  2)</f>
        <v>0</v>
      </c>
      <c r="G35" s="38"/>
      <c r="H35" s="38"/>
      <c r="I35" s="136">
        <v>0.20999999999999999</v>
      </c>
      <c r="J35" s="135">
        <f>ROUND(((SUM(BE126:BE235))*I35),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ROUND((SUM(BF126:BF235)),  2)</f>
        <v>0</v>
      </c>
      <c r="G36" s="38"/>
      <c r="H36" s="38"/>
      <c r="I36" s="136">
        <v>0.14999999999999999</v>
      </c>
      <c r="J36" s="135">
        <f>ROUND(((SUM(BF126:BF235))*I36),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ROUND((SUM(BG126:BG235)),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ROUND((SUM(BH126:BH235)),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ROUND((SUM(BI126:BI235)),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101b - Plocha - přístup k Zastávce TT Lipová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J126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J127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576</v>
      </c>
      <c r="E100" s="154"/>
      <c r="F100" s="154"/>
      <c r="G100" s="154"/>
      <c r="H100" s="154"/>
      <c r="I100" s="154"/>
      <c r="J100" s="155">
        <f>J128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577</v>
      </c>
      <c r="E101" s="154"/>
      <c r="F101" s="154"/>
      <c r="G101" s="154"/>
      <c r="H101" s="154"/>
      <c r="I101" s="154"/>
      <c r="J101" s="155">
        <f>J129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484</v>
      </c>
      <c r="E102" s="154"/>
      <c r="F102" s="154"/>
      <c r="G102" s="154"/>
      <c r="H102" s="154"/>
      <c r="I102" s="154"/>
      <c r="J102" s="155">
        <f>J142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485</v>
      </c>
      <c r="E103" s="154"/>
      <c r="F103" s="154"/>
      <c r="G103" s="154"/>
      <c r="H103" s="154"/>
      <c r="I103" s="154"/>
      <c r="J103" s="155">
        <f>J202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486</v>
      </c>
      <c r="E104" s="154"/>
      <c r="F104" s="154"/>
      <c r="G104" s="154"/>
      <c r="H104" s="154"/>
      <c r="I104" s="154"/>
      <c r="J104" s="155">
        <f>J231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355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29" t="str">
        <f>E7</f>
        <v>1. STAVBA - MODRÁ - Multifunkční sportovní a kulturní pavilon 1. ETAPA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344</v>
      </c>
      <c r="L115" s="22"/>
    </row>
    <row r="116" s="2" customFormat="1" ht="16.5" customHeight="1">
      <c r="A116" s="38"/>
      <c r="B116" s="39"/>
      <c r="C116" s="38"/>
      <c r="D116" s="38"/>
      <c r="E116" s="129" t="s">
        <v>481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346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E11</f>
        <v>SO 101b - Plocha - přístup k Zastávce TT Lipová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F14</f>
        <v xml:space="preserve"> </v>
      </c>
      <c r="G120" s="38"/>
      <c r="H120" s="38"/>
      <c r="I120" s="32" t="s">
        <v>22</v>
      </c>
      <c r="J120" s="69" t="str">
        <f>IF(J14="","",J14)</f>
        <v>13. 12. 2021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24</v>
      </c>
      <c r="D122" s="38"/>
      <c r="E122" s="38"/>
      <c r="F122" s="27" t="str">
        <f>E17</f>
        <v xml:space="preserve"> </v>
      </c>
      <c r="G122" s="38"/>
      <c r="H122" s="38"/>
      <c r="I122" s="32" t="s">
        <v>29</v>
      </c>
      <c r="J122" s="36" t="str">
        <f>E23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27</v>
      </c>
      <c r="D123" s="38"/>
      <c r="E123" s="38"/>
      <c r="F123" s="27" t="str">
        <f>IF(E20="","",E20)</f>
        <v>Vyplň údaj</v>
      </c>
      <c r="G123" s="38"/>
      <c r="H123" s="38"/>
      <c r="I123" s="32" t="s">
        <v>31</v>
      </c>
      <c r="J123" s="36" t="str">
        <f>E26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6"/>
      <c r="B125" s="157"/>
      <c r="C125" s="158" t="s">
        <v>356</v>
      </c>
      <c r="D125" s="159" t="s">
        <v>58</v>
      </c>
      <c r="E125" s="159" t="s">
        <v>54</v>
      </c>
      <c r="F125" s="159" t="s">
        <v>55</v>
      </c>
      <c r="G125" s="159" t="s">
        <v>357</v>
      </c>
      <c r="H125" s="159" t="s">
        <v>358</v>
      </c>
      <c r="I125" s="159" t="s">
        <v>359</v>
      </c>
      <c r="J125" s="159" t="s">
        <v>350</v>
      </c>
      <c r="K125" s="160" t="s">
        <v>360</v>
      </c>
      <c r="L125" s="161"/>
      <c r="M125" s="86" t="s">
        <v>1</v>
      </c>
      <c r="N125" s="87" t="s">
        <v>37</v>
      </c>
      <c r="O125" s="87" t="s">
        <v>361</v>
      </c>
      <c r="P125" s="87" t="s">
        <v>362</v>
      </c>
      <c r="Q125" s="87" t="s">
        <v>363</v>
      </c>
      <c r="R125" s="87" t="s">
        <v>364</v>
      </c>
      <c r="S125" s="87" t="s">
        <v>365</v>
      </c>
      <c r="T125" s="88" t="s">
        <v>366</v>
      </c>
      <c r="U125" s="156"/>
      <c r="V125" s="156"/>
      <c r="W125" s="156"/>
      <c r="X125" s="156"/>
      <c r="Y125" s="156"/>
      <c r="Z125" s="156"/>
      <c r="AA125" s="156"/>
      <c r="AB125" s="156"/>
      <c r="AC125" s="156"/>
      <c r="AD125" s="156"/>
      <c r="AE125" s="156"/>
    </row>
    <row r="126" s="2" customFormat="1" ht="22.8" customHeight="1">
      <c r="A126" s="38"/>
      <c r="B126" s="39"/>
      <c r="C126" s="93" t="s">
        <v>367</v>
      </c>
      <c r="D126" s="38"/>
      <c r="E126" s="38"/>
      <c r="F126" s="38"/>
      <c r="G126" s="38"/>
      <c r="H126" s="38"/>
      <c r="I126" s="38"/>
      <c r="J126" s="162">
        <f>BK126</f>
        <v>0</v>
      </c>
      <c r="K126" s="38"/>
      <c r="L126" s="39"/>
      <c r="M126" s="89"/>
      <c r="N126" s="73"/>
      <c r="O126" s="90"/>
      <c r="P126" s="163">
        <f>P127</f>
        <v>0</v>
      </c>
      <c r="Q126" s="90"/>
      <c r="R126" s="163">
        <f>R127</f>
        <v>0</v>
      </c>
      <c r="S126" s="90"/>
      <c r="T126" s="164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72</v>
      </c>
      <c r="AU126" s="19" t="s">
        <v>352</v>
      </c>
      <c r="BK126" s="165">
        <f>BK127</f>
        <v>0</v>
      </c>
    </row>
    <row r="127" s="12" customFormat="1" ht="25.92" customHeight="1">
      <c r="A127" s="12"/>
      <c r="B127" s="166"/>
      <c r="C127" s="12"/>
      <c r="D127" s="167" t="s">
        <v>72</v>
      </c>
      <c r="E127" s="168" t="s">
        <v>487</v>
      </c>
      <c r="F127" s="168" t="s">
        <v>488</v>
      </c>
      <c r="G127" s="12"/>
      <c r="H127" s="12"/>
      <c r="I127" s="169"/>
      <c r="J127" s="170">
        <f>BK127</f>
        <v>0</v>
      </c>
      <c r="K127" s="12"/>
      <c r="L127" s="166"/>
      <c r="M127" s="171"/>
      <c r="N127" s="172"/>
      <c r="O127" s="172"/>
      <c r="P127" s="173">
        <f>P128+P129+P142+P202+P231</f>
        <v>0</v>
      </c>
      <c r="Q127" s="172"/>
      <c r="R127" s="173">
        <f>R128+R129+R142+R202+R231</f>
        <v>0</v>
      </c>
      <c r="S127" s="172"/>
      <c r="T127" s="174">
        <f>T128+T129+T142+T202+T231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7" t="s">
        <v>80</v>
      </c>
      <c r="AT127" s="175" t="s">
        <v>72</v>
      </c>
      <c r="AU127" s="175" t="s">
        <v>73</v>
      </c>
      <c r="AY127" s="167" t="s">
        <v>370</v>
      </c>
      <c r="BK127" s="176">
        <f>BK128+BK129+BK142+BK202+BK231</f>
        <v>0</v>
      </c>
    </row>
    <row r="128" s="12" customFormat="1" ht="22.8" customHeight="1">
      <c r="A128" s="12"/>
      <c r="B128" s="166"/>
      <c r="C128" s="12"/>
      <c r="D128" s="167" t="s">
        <v>72</v>
      </c>
      <c r="E128" s="177" t="s">
        <v>80</v>
      </c>
      <c r="F128" s="177" t="s">
        <v>414</v>
      </c>
      <c r="G128" s="12"/>
      <c r="H128" s="12"/>
      <c r="I128" s="169"/>
      <c r="J128" s="178">
        <f>BK128</f>
        <v>0</v>
      </c>
      <c r="K128" s="12"/>
      <c r="L128" s="166"/>
      <c r="M128" s="171"/>
      <c r="N128" s="172"/>
      <c r="O128" s="172"/>
      <c r="P128" s="173">
        <v>0</v>
      </c>
      <c r="Q128" s="172"/>
      <c r="R128" s="173">
        <v>0</v>
      </c>
      <c r="S128" s="172"/>
      <c r="T128" s="174"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7" t="s">
        <v>80</v>
      </c>
      <c r="AT128" s="175" t="s">
        <v>72</v>
      </c>
      <c r="AU128" s="175" t="s">
        <v>80</v>
      </c>
      <c r="AY128" s="167" t="s">
        <v>370</v>
      </c>
      <c r="BK128" s="176">
        <v>0</v>
      </c>
    </row>
    <row r="129" s="12" customFormat="1" ht="22.8" customHeight="1">
      <c r="A129" s="12"/>
      <c r="B129" s="166"/>
      <c r="C129" s="12"/>
      <c r="D129" s="167" t="s">
        <v>72</v>
      </c>
      <c r="E129" s="177" t="s">
        <v>520</v>
      </c>
      <c r="F129" s="177" t="s">
        <v>578</v>
      </c>
      <c r="G129" s="12"/>
      <c r="H129" s="12"/>
      <c r="I129" s="169"/>
      <c r="J129" s="178">
        <f>BK129</f>
        <v>0</v>
      </c>
      <c r="K129" s="12"/>
      <c r="L129" s="166"/>
      <c r="M129" s="171"/>
      <c r="N129" s="172"/>
      <c r="O129" s="172"/>
      <c r="P129" s="173">
        <f>SUM(P130:P141)</f>
        <v>0</v>
      </c>
      <c r="Q129" s="172"/>
      <c r="R129" s="173">
        <f>SUM(R130:R141)</f>
        <v>0</v>
      </c>
      <c r="S129" s="172"/>
      <c r="T129" s="174">
        <f>SUM(T130:T141)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7" t="s">
        <v>80</v>
      </c>
      <c r="AT129" s="175" t="s">
        <v>72</v>
      </c>
      <c r="AU129" s="175" t="s">
        <v>80</v>
      </c>
      <c r="AY129" s="167" t="s">
        <v>370</v>
      </c>
      <c r="BK129" s="176">
        <f>SUM(BK130:BK141)</f>
        <v>0</v>
      </c>
    </row>
    <row r="130" s="2" customFormat="1" ht="33" customHeight="1">
      <c r="A130" s="38"/>
      <c r="B130" s="179"/>
      <c r="C130" s="180" t="s">
        <v>80</v>
      </c>
      <c r="D130" s="180" t="s">
        <v>373</v>
      </c>
      <c r="E130" s="181" t="s">
        <v>579</v>
      </c>
      <c r="F130" s="182" t="s">
        <v>580</v>
      </c>
      <c r="G130" s="183" t="s">
        <v>492</v>
      </c>
      <c r="H130" s="184">
        <v>1245</v>
      </c>
      <c r="I130" s="185"/>
      <c r="J130" s="186">
        <f>ROUND(I130*H130,2)</f>
        <v>0</v>
      </c>
      <c r="K130" s="182" t="s">
        <v>493</v>
      </c>
      <c r="L130" s="39"/>
      <c r="M130" s="187" t="s">
        <v>1</v>
      </c>
      <c r="N130" s="188" t="s">
        <v>38</v>
      </c>
      <c r="O130" s="77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91" t="s">
        <v>392</v>
      </c>
      <c r="AT130" s="191" t="s">
        <v>373</v>
      </c>
      <c r="AU130" s="191" t="s">
        <v>82</v>
      </c>
      <c r="AY130" s="19" t="s">
        <v>370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9" t="s">
        <v>80</v>
      </c>
      <c r="BK130" s="192">
        <f>ROUND(I130*H130,2)</f>
        <v>0</v>
      </c>
      <c r="BL130" s="19" t="s">
        <v>392</v>
      </c>
      <c r="BM130" s="191" t="s">
        <v>82</v>
      </c>
    </row>
    <row r="131" s="2" customFormat="1">
      <c r="A131" s="38"/>
      <c r="B131" s="39"/>
      <c r="C131" s="38"/>
      <c r="D131" s="193" t="s">
        <v>380</v>
      </c>
      <c r="E131" s="38"/>
      <c r="F131" s="194" t="s">
        <v>580</v>
      </c>
      <c r="G131" s="38"/>
      <c r="H131" s="38"/>
      <c r="I131" s="195"/>
      <c r="J131" s="38"/>
      <c r="K131" s="38"/>
      <c r="L131" s="39"/>
      <c r="M131" s="196"/>
      <c r="N131" s="197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380</v>
      </c>
      <c r="AU131" s="19" t="s">
        <v>82</v>
      </c>
    </row>
    <row r="132" s="2" customFormat="1" ht="16.5" customHeight="1">
      <c r="A132" s="38"/>
      <c r="B132" s="179"/>
      <c r="C132" s="217" t="s">
        <v>82</v>
      </c>
      <c r="D132" s="217" t="s">
        <v>459</v>
      </c>
      <c r="E132" s="218" t="s">
        <v>581</v>
      </c>
      <c r="F132" s="219" t="s">
        <v>582</v>
      </c>
      <c r="G132" s="220" t="s">
        <v>570</v>
      </c>
      <c r="H132" s="221">
        <v>149.40000000000001</v>
      </c>
      <c r="I132" s="222"/>
      <c r="J132" s="223">
        <f>ROUND(I132*H132,2)</f>
        <v>0</v>
      </c>
      <c r="K132" s="219" t="s">
        <v>493</v>
      </c>
      <c r="L132" s="224"/>
      <c r="M132" s="225" t="s">
        <v>1</v>
      </c>
      <c r="N132" s="226" t="s">
        <v>38</v>
      </c>
      <c r="O132" s="77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1" t="s">
        <v>433</v>
      </c>
      <c r="AT132" s="191" t="s">
        <v>459</v>
      </c>
      <c r="AU132" s="191" t="s">
        <v>82</v>
      </c>
      <c r="AY132" s="19" t="s">
        <v>370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392</v>
      </c>
      <c r="BM132" s="191" t="s">
        <v>392</v>
      </c>
    </row>
    <row r="133" s="2" customFormat="1">
      <c r="A133" s="38"/>
      <c r="B133" s="39"/>
      <c r="C133" s="38"/>
      <c r="D133" s="193" t="s">
        <v>380</v>
      </c>
      <c r="E133" s="38"/>
      <c r="F133" s="194" t="s">
        <v>582</v>
      </c>
      <c r="G133" s="38"/>
      <c r="H133" s="38"/>
      <c r="I133" s="195"/>
      <c r="J133" s="38"/>
      <c r="K133" s="38"/>
      <c r="L133" s="39"/>
      <c r="M133" s="196"/>
      <c r="N133" s="197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380</v>
      </c>
      <c r="AU133" s="19" t="s">
        <v>82</v>
      </c>
    </row>
    <row r="134" s="13" customFormat="1">
      <c r="A134" s="13"/>
      <c r="B134" s="198"/>
      <c r="C134" s="13"/>
      <c r="D134" s="193" t="s">
        <v>382</v>
      </c>
      <c r="E134" s="199" t="s">
        <v>1</v>
      </c>
      <c r="F134" s="200" t="s">
        <v>583</v>
      </c>
      <c r="G134" s="13"/>
      <c r="H134" s="201">
        <v>149.40000000000001</v>
      </c>
      <c r="I134" s="202"/>
      <c r="J134" s="13"/>
      <c r="K134" s="13"/>
      <c r="L134" s="198"/>
      <c r="M134" s="206"/>
      <c r="N134" s="207"/>
      <c r="O134" s="207"/>
      <c r="P134" s="207"/>
      <c r="Q134" s="207"/>
      <c r="R134" s="207"/>
      <c r="S134" s="207"/>
      <c r="T134" s="20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9" t="s">
        <v>382</v>
      </c>
      <c r="AU134" s="199" t="s">
        <v>82</v>
      </c>
      <c r="AV134" s="13" t="s">
        <v>82</v>
      </c>
      <c r="AW134" s="13" t="s">
        <v>30</v>
      </c>
      <c r="AX134" s="13" t="s">
        <v>73</v>
      </c>
      <c r="AY134" s="199" t="s">
        <v>370</v>
      </c>
    </row>
    <row r="135" s="14" customFormat="1">
      <c r="A135" s="14"/>
      <c r="B135" s="209"/>
      <c r="C135" s="14"/>
      <c r="D135" s="193" t="s">
        <v>382</v>
      </c>
      <c r="E135" s="210" t="s">
        <v>1</v>
      </c>
      <c r="F135" s="211" t="s">
        <v>495</v>
      </c>
      <c r="G135" s="14"/>
      <c r="H135" s="212">
        <v>149.40000000000001</v>
      </c>
      <c r="I135" s="213"/>
      <c r="J135" s="14"/>
      <c r="K135" s="14"/>
      <c r="L135" s="209"/>
      <c r="M135" s="214"/>
      <c r="N135" s="215"/>
      <c r="O135" s="215"/>
      <c r="P135" s="215"/>
      <c r="Q135" s="215"/>
      <c r="R135" s="215"/>
      <c r="S135" s="215"/>
      <c r="T135" s="216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10" t="s">
        <v>382</v>
      </c>
      <c r="AU135" s="210" t="s">
        <v>82</v>
      </c>
      <c r="AV135" s="14" t="s">
        <v>392</v>
      </c>
      <c r="AW135" s="14" t="s">
        <v>30</v>
      </c>
      <c r="AX135" s="14" t="s">
        <v>80</v>
      </c>
      <c r="AY135" s="210" t="s">
        <v>370</v>
      </c>
    </row>
    <row r="136" s="2" customFormat="1" ht="55.5" customHeight="1">
      <c r="A136" s="38"/>
      <c r="B136" s="179"/>
      <c r="C136" s="180" t="s">
        <v>403</v>
      </c>
      <c r="D136" s="180" t="s">
        <v>373</v>
      </c>
      <c r="E136" s="181" t="s">
        <v>584</v>
      </c>
      <c r="F136" s="182" t="s">
        <v>585</v>
      </c>
      <c r="G136" s="183" t="s">
        <v>492</v>
      </c>
      <c r="H136" s="184">
        <v>1245</v>
      </c>
      <c r="I136" s="185"/>
      <c r="J136" s="186">
        <f>ROUND(I136*H136,2)</f>
        <v>0</v>
      </c>
      <c r="K136" s="182" t="s">
        <v>493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82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421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585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82</v>
      </c>
    </row>
    <row r="138" s="2" customFormat="1" ht="37.8" customHeight="1">
      <c r="A138" s="38"/>
      <c r="B138" s="179"/>
      <c r="C138" s="180" t="s">
        <v>392</v>
      </c>
      <c r="D138" s="180" t="s">
        <v>373</v>
      </c>
      <c r="E138" s="181" t="s">
        <v>586</v>
      </c>
      <c r="F138" s="182" t="s">
        <v>587</v>
      </c>
      <c r="G138" s="183" t="s">
        <v>492</v>
      </c>
      <c r="H138" s="184">
        <v>1245</v>
      </c>
      <c r="I138" s="185"/>
      <c r="J138" s="186">
        <f>ROUND(I138*H138,2)</f>
        <v>0</v>
      </c>
      <c r="K138" s="182" t="s">
        <v>493</v>
      </c>
      <c r="L138" s="39"/>
      <c r="M138" s="187" t="s">
        <v>1</v>
      </c>
      <c r="N138" s="188" t="s">
        <v>38</v>
      </c>
      <c r="O138" s="77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1" t="s">
        <v>392</v>
      </c>
      <c r="AT138" s="191" t="s">
        <v>373</v>
      </c>
      <c r="AU138" s="191" t="s">
        <v>82</v>
      </c>
      <c r="AY138" s="19" t="s">
        <v>370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9" t="s">
        <v>80</v>
      </c>
      <c r="BK138" s="192">
        <f>ROUND(I138*H138,2)</f>
        <v>0</v>
      </c>
      <c r="BL138" s="19" t="s">
        <v>392</v>
      </c>
      <c r="BM138" s="191" t="s">
        <v>433</v>
      </c>
    </row>
    <row r="139" s="2" customFormat="1">
      <c r="A139" s="38"/>
      <c r="B139" s="39"/>
      <c r="C139" s="38"/>
      <c r="D139" s="193" t="s">
        <v>380</v>
      </c>
      <c r="E139" s="38"/>
      <c r="F139" s="194" t="s">
        <v>587</v>
      </c>
      <c r="G139" s="38"/>
      <c r="H139" s="38"/>
      <c r="I139" s="195"/>
      <c r="J139" s="38"/>
      <c r="K139" s="38"/>
      <c r="L139" s="39"/>
      <c r="M139" s="196"/>
      <c r="N139" s="197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380</v>
      </c>
      <c r="AU139" s="19" t="s">
        <v>82</v>
      </c>
    </row>
    <row r="140" s="2" customFormat="1" ht="49.05" customHeight="1">
      <c r="A140" s="38"/>
      <c r="B140" s="179"/>
      <c r="C140" s="180" t="s">
        <v>369</v>
      </c>
      <c r="D140" s="180" t="s">
        <v>373</v>
      </c>
      <c r="E140" s="181" t="s">
        <v>588</v>
      </c>
      <c r="F140" s="182" t="s">
        <v>589</v>
      </c>
      <c r="G140" s="183" t="s">
        <v>492</v>
      </c>
      <c r="H140" s="184">
        <v>1245</v>
      </c>
      <c r="I140" s="185"/>
      <c r="J140" s="186">
        <f>ROUND(I140*H140,2)</f>
        <v>0</v>
      </c>
      <c r="K140" s="182" t="s">
        <v>493</v>
      </c>
      <c r="L140" s="39"/>
      <c r="M140" s="187" t="s">
        <v>1</v>
      </c>
      <c r="N140" s="188" t="s">
        <v>38</v>
      </c>
      <c r="O140" s="77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392</v>
      </c>
      <c r="AT140" s="191" t="s">
        <v>373</v>
      </c>
      <c r="AU140" s="191" t="s">
        <v>82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392</v>
      </c>
      <c r="BM140" s="191" t="s">
        <v>445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589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82</v>
      </c>
    </row>
    <row r="142" s="12" customFormat="1" ht="22.8" customHeight="1">
      <c r="A142" s="12"/>
      <c r="B142" s="166"/>
      <c r="C142" s="12"/>
      <c r="D142" s="167" t="s">
        <v>72</v>
      </c>
      <c r="E142" s="177" t="s">
        <v>369</v>
      </c>
      <c r="F142" s="177" t="s">
        <v>489</v>
      </c>
      <c r="G142" s="12"/>
      <c r="H142" s="12"/>
      <c r="I142" s="169"/>
      <c r="J142" s="178">
        <f>BK142</f>
        <v>0</v>
      </c>
      <c r="K142" s="12"/>
      <c r="L142" s="166"/>
      <c r="M142" s="171"/>
      <c r="N142" s="172"/>
      <c r="O142" s="172"/>
      <c r="P142" s="173">
        <f>SUM(P143:P201)</f>
        <v>0</v>
      </c>
      <c r="Q142" s="172"/>
      <c r="R142" s="173">
        <f>SUM(R143:R201)</f>
        <v>0</v>
      </c>
      <c r="S142" s="172"/>
      <c r="T142" s="174">
        <f>SUM(T143:T201)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167" t="s">
        <v>80</v>
      </c>
      <c r="AT142" s="175" t="s">
        <v>72</v>
      </c>
      <c r="AU142" s="175" t="s">
        <v>80</v>
      </c>
      <c r="AY142" s="167" t="s">
        <v>370</v>
      </c>
      <c r="BK142" s="176">
        <f>SUM(BK143:BK201)</f>
        <v>0</v>
      </c>
    </row>
    <row r="143" s="2" customFormat="1" ht="24.15" customHeight="1">
      <c r="A143" s="38"/>
      <c r="B143" s="179"/>
      <c r="C143" s="180" t="s">
        <v>421</v>
      </c>
      <c r="D143" s="180" t="s">
        <v>373</v>
      </c>
      <c r="E143" s="181" t="s">
        <v>490</v>
      </c>
      <c r="F143" s="182" t="s">
        <v>491</v>
      </c>
      <c r="G143" s="183" t="s">
        <v>492</v>
      </c>
      <c r="H143" s="184">
        <v>1869</v>
      </c>
      <c r="I143" s="185"/>
      <c r="J143" s="186">
        <f>ROUND(I143*H143,2)</f>
        <v>0</v>
      </c>
      <c r="K143" s="182" t="s">
        <v>493</v>
      </c>
      <c r="L143" s="39"/>
      <c r="M143" s="187" t="s">
        <v>1</v>
      </c>
      <c r="N143" s="188" t="s">
        <v>38</v>
      </c>
      <c r="O143" s="77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1" t="s">
        <v>392</v>
      </c>
      <c r="AT143" s="191" t="s">
        <v>373</v>
      </c>
      <c r="AU143" s="191" t="s">
        <v>82</v>
      </c>
      <c r="AY143" s="19" t="s">
        <v>370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9" t="s">
        <v>80</v>
      </c>
      <c r="BK143" s="192">
        <f>ROUND(I143*H143,2)</f>
        <v>0</v>
      </c>
      <c r="BL143" s="19" t="s">
        <v>392</v>
      </c>
      <c r="BM143" s="191" t="s">
        <v>456</v>
      </c>
    </row>
    <row r="144" s="2" customFormat="1">
      <c r="A144" s="38"/>
      <c r="B144" s="39"/>
      <c r="C144" s="38"/>
      <c r="D144" s="193" t="s">
        <v>380</v>
      </c>
      <c r="E144" s="38"/>
      <c r="F144" s="194" t="s">
        <v>491</v>
      </c>
      <c r="G144" s="38"/>
      <c r="H144" s="38"/>
      <c r="I144" s="195"/>
      <c r="J144" s="38"/>
      <c r="K144" s="38"/>
      <c r="L144" s="39"/>
      <c r="M144" s="196"/>
      <c r="N144" s="197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380</v>
      </c>
      <c r="AU144" s="19" t="s">
        <v>82</v>
      </c>
    </row>
    <row r="145" s="13" customFormat="1">
      <c r="A145" s="13"/>
      <c r="B145" s="198"/>
      <c r="C145" s="13"/>
      <c r="D145" s="193" t="s">
        <v>382</v>
      </c>
      <c r="E145" s="199" t="s">
        <v>1</v>
      </c>
      <c r="F145" s="200" t="s">
        <v>590</v>
      </c>
      <c r="G145" s="13"/>
      <c r="H145" s="201">
        <v>1305.3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82</v>
      </c>
      <c r="AV145" s="13" t="s">
        <v>82</v>
      </c>
      <c r="AW145" s="13" t="s">
        <v>30</v>
      </c>
      <c r="AX145" s="13" t="s">
        <v>73</v>
      </c>
      <c r="AY145" s="199" t="s">
        <v>370</v>
      </c>
    </row>
    <row r="146" s="13" customFormat="1">
      <c r="A146" s="13"/>
      <c r="B146" s="198"/>
      <c r="C146" s="13"/>
      <c r="D146" s="193" t="s">
        <v>382</v>
      </c>
      <c r="E146" s="199" t="s">
        <v>1</v>
      </c>
      <c r="F146" s="200" t="s">
        <v>591</v>
      </c>
      <c r="G146" s="13"/>
      <c r="H146" s="201">
        <v>563.70000000000005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82</v>
      </c>
      <c r="AV146" s="13" t="s">
        <v>82</v>
      </c>
      <c r="AW146" s="13" t="s">
        <v>30</v>
      </c>
      <c r="AX146" s="13" t="s">
        <v>73</v>
      </c>
      <c r="AY146" s="199" t="s">
        <v>370</v>
      </c>
    </row>
    <row r="147" s="14" customFormat="1">
      <c r="A147" s="14"/>
      <c r="B147" s="209"/>
      <c r="C147" s="14"/>
      <c r="D147" s="193" t="s">
        <v>382</v>
      </c>
      <c r="E147" s="210" t="s">
        <v>1</v>
      </c>
      <c r="F147" s="211" t="s">
        <v>495</v>
      </c>
      <c r="G147" s="14"/>
      <c r="H147" s="212">
        <v>1869</v>
      </c>
      <c r="I147" s="213"/>
      <c r="J147" s="14"/>
      <c r="K147" s="14"/>
      <c r="L147" s="209"/>
      <c r="M147" s="214"/>
      <c r="N147" s="215"/>
      <c r="O147" s="215"/>
      <c r="P147" s="215"/>
      <c r="Q147" s="215"/>
      <c r="R147" s="215"/>
      <c r="S147" s="215"/>
      <c r="T147" s="216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10" t="s">
        <v>382</v>
      </c>
      <c r="AU147" s="210" t="s">
        <v>82</v>
      </c>
      <c r="AV147" s="14" t="s">
        <v>392</v>
      </c>
      <c r="AW147" s="14" t="s">
        <v>30</v>
      </c>
      <c r="AX147" s="14" t="s">
        <v>80</v>
      </c>
      <c r="AY147" s="210" t="s">
        <v>370</v>
      </c>
    </row>
    <row r="148" s="2" customFormat="1" ht="24.15" customHeight="1">
      <c r="A148" s="38"/>
      <c r="B148" s="179"/>
      <c r="C148" s="180" t="s">
        <v>427</v>
      </c>
      <c r="D148" s="180" t="s">
        <v>373</v>
      </c>
      <c r="E148" s="181" t="s">
        <v>496</v>
      </c>
      <c r="F148" s="182" t="s">
        <v>497</v>
      </c>
      <c r="G148" s="183" t="s">
        <v>492</v>
      </c>
      <c r="H148" s="184">
        <v>5178</v>
      </c>
      <c r="I148" s="185"/>
      <c r="J148" s="186">
        <f>ROUND(I148*H148,2)</f>
        <v>0</v>
      </c>
      <c r="K148" s="182" t="s">
        <v>493</v>
      </c>
      <c r="L148" s="39"/>
      <c r="M148" s="187" t="s">
        <v>1</v>
      </c>
      <c r="N148" s="188" t="s">
        <v>38</v>
      </c>
      <c r="O148" s="77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1" t="s">
        <v>392</v>
      </c>
      <c r="AT148" s="191" t="s">
        <v>373</v>
      </c>
      <c r="AU148" s="191" t="s">
        <v>82</v>
      </c>
      <c r="AY148" s="19" t="s">
        <v>370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392</v>
      </c>
      <c r="BM148" s="191" t="s">
        <v>469</v>
      </c>
    </row>
    <row r="149" s="2" customFormat="1">
      <c r="A149" s="38"/>
      <c r="B149" s="39"/>
      <c r="C149" s="38"/>
      <c r="D149" s="193" t="s">
        <v>380</v>
      </c>
      <c r="E149" s="38"/>
      <c r="F149" s="194" t="s">
        <v>497</v>
      </c>
      <c r="G149" s="38"/>
      <c r="H149" s="38"/>
      <c r="I149" s="195"/>
      <c r="J149" s="38"/>
      <c r="K149" s="38"/>
      <c r="L149" s="39"/>
      <c r="M149" s="196"/>
      <c r="N149" s="197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380</v>
      </c>
      <c r="AU149" s="19" t="s">
        <v>82</v>
      </c>
    </row>
    <row r="150" s="13" customFormat="1">
      <c r="A150" s="13"/>
      <c r="B150" s="198"/>
      <c r="C150" s="13"/>
      <c r="D150" s="193" t="s">
        <v>382</v>
      </c>
      <c r="E150" s="199" t="s">
        <v>1</v>
      </c>
      <c r="F150" s="200" t="s">
        <v>592</v>
      </c>
      <c r="G150" s="13"/>
      <c r="H150" s="201">
        <v>3309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82</v>
      </c>
      <c r="AV150" s="13" t="s">
        <v>82</v>
      </c>
      <c r="AW150" s="13" t="s">
        <v>30</v>
      </c>
      <c r="AX150" s="13" t="s">
        <v>73</v>
      </c>
      <c r="AY150" s="199" t="s">
        <v>370</v>
      </c>
    </row>
    <row r="151" s="13" customFormat="1">
      <c r="A151" s="13"/>
      <c r="B151" s="198"/>
      <c r="C151" s="13"/>
      <c r="D151" s="193" t="s">
        <v>382</v>
      </c>
      <c r="E151" s="199" t="s">
        <v>1</v>
      </c>
      <c r="F151" s="200" t="s">
        <v>590</v>
      </c>
      <c r="G151" s="13"/>
      <c r="H151" s="201">
        <v>1305.3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82</v>
      </c>
      <c r="AV151" s="13" t="s">
        <v>82</v>
      </c>
      <c r="AW151" s="13" t="s">
        <v>30</v>
      </c>
      <c r="AX151" s="13" t="s">
        <v>73</v>
      </c>
      <c r="AY151" s="199" t="s">
        <v>370</v>
      </c>
    </row>
    <row r="152" s="13" customFormat="1">
      <c r="A152" s="13"/>
      <c r="B152" s="198"/>
      <c r="C152" s="13"/>
      <c r="D152" s="193" t="s">
        <v>382</v>
      </c>
      <c r="E152" s="199" t="s">
        <v>1</v>
      </c>
      <c r="F152" s="200" t="s">
        <v>591</v>
      </c>
      <c r="G152" s="13"/>
      <c r="H152" s="201">
        <v>563.70000000000005</v>
      </c>
      <c r="I152" s="202"/>
      <c r="J152" s="13"/>
      <c r="K152" s="13"/>
      <c r="L152" s="198"/>
      <c r="M152" s="206"/>
      <c r="N152" s="207"/>
      <c r="O152" s="207"/>
      <c r="P152" s="207"/>
      <c r="Q152" s="207"/>
      <c r="R152" s="207"/>
      <c r="S152" s="207"/>
      <c r="T152" s="208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9" t="s">
        <v>382</v>
      </c>
      <c r="AU152" s="199" t="s">
        <v>82</v>
      </c>
      <c r="AV152" s="13" t="s">
        <v>82</v>
      </c>
      <c r="AW152" s="13" t="s">
        <v>30</v>
      </c>
      <c r="AX152" s="13" t="s">
        <v>73</v>
      </c>
      <c r="AY152" s="199" t="s">
        <v>370</v>
      </c>
    </row>
    <row r="153" s="14" customFormat="1">
      <c r="A153" s="14"/>
      <c r="B153" s="209"/>
      <c r="C153" s="14"/>
      <c r="D153" s="193" t="s">
        <v>382</v>
      </c>
      <c r="E153" s="210" t="s">
        <v>1</v>
      </c>
      <c r="F153" s="211" t="s">
        <v>495</v>
      </c>
      <c r="G153" s="14"/>
      <c r="H153" s="212">
        <v>5178</v>
      </c>
      <c r="I153" s="213"/>
      <c r="J153" s="14"/>
      <c r="K153" s="14"/>
      <c r="L153" s="209"/>
      <c r="M153" s="214"/>
      <c r="N153" s="215"/>
      <c r="O153" s="215"/>
      <c r="P153" s="215"/>
      <c r="Q153" s="215"/>
      <c r="R153" s="215"/>
      <c r="S153" s="215"/>
      <c r="T153" s="21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10" t="s">
        <v>382</v>
      </c>
      <c r="AU153" s="210" t="s">
        <v>82</v>
      </c>
      <c r="AV153" s="14" t="s">
        <v>392</v>
      </c>
      <c r="AW153" s="14" t="s">
        <v>30</v>
      </c>
      <c r="AX153" s="14" t="s">
        <v>80</v>
      </c>
      <c r="AY153" s="210" t="s">
        <v>370</v>
      </c>
    </row>
    <row r="154" s="2" customFormat="1" ht="24.15" customHeight="1">
      <c r="A154" s="38"/>
      <c r="B154" s="179"/>
      <c r="C154" s="180" t="s">
        <v>433</v>
      </c>
      <c r="D154" s="180" t="s">
        <v>373</v>
      </c>
      <c r="E154" s="181" t="s">
        <v>593</v>
      </c>
      <c r="F154" s="182" t="s">
        <v>497</v>
      </c>
      <c r="G154" s="183" t="s">
        <v>492</v>
      </c>
      <c r="H154" s="184">
        <v>238</v>
      </c>
      <c r="I154" s="185"/>
      <c r="J154" s="186">
        <f>ROUND(I154*H154,2)</f>
        <v>0</v>
      </c>
      <c r="K154" s="182" t="s">
        <v>1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82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516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497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82</v>
      </c>
    </row>
    <row r="156" s="2" customFormat="1" ht="24.15" customHeight="1">
      <c r="A156" s="38"/>
      <c r="B156" s="179"/>
      <c r="C156" s="180" t="s">
        <v>439</v>
      </c>
      <c r="D156" s="180" t="s">
        <v>373</v>
      </c>
      <c r="E156" s="181" t="s">
        <v>499</v>
      </c>
      <c r="F156" s="182" t="s">
        <v>500</v>
      </c>
      <c r="G156" s="183" t="s">
        <v>492</v>
      </c>
      <c r="H156" s="184">
        <v>3540.5999999999999</v>
      </c>
      <c r="I156" s="185"/>
      <c r="J156" s="186">
        <f>ROUND(I156*H156,2)</f>
        <v>0</v>
      </c>
      <c r="K156" s="182" t="s">
        <v>493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392</v>
      </c>
      <c r="AT156" s="191" t="s">
        <v>373</v>
      </c>
      <c r="AU156" s="191" t="s">
        <v>82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520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500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82</v>
      </c>
    </row>
    <row r="158" s="13" customFormat="1">
      <c r="A158" s="13"/>
      <c r="B158" s="198"/>
      <c r="C158" s="13"/>
      <c r="D158" s="193" t="s">
        <v>382</v>
      </c>
      <c r="E158" s="199" t="s">
        <v>1</v>
      </c>
      <c r="F158" s="200" t="s">
        <v>592</v>
      </c>
      <c r="G158" s="13"/>
      <c r="H158" s="201">
        <v>3309</v>
      </c>
      <c r="I158" s="202"/>
      <c r="J158" s="13"/>
      <c r="K158" s="13"/>
      <c r="L158" s="198"/>
      <c r="M158" s="206"/>
      <c r="N158" s="207"/>
      <c r="O158" s="207"/>
      <c r="P158" s="207"/>
      <c r="Q158" s="207"/>
      <c r="R158" s="207"/>
      <c r="S158" s="207"/>
      <c r="T158" s="20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9" t="s">
        <v>382</v>
      </c>
      <c r="AU158" s="199" t="s">
        <v>82</v>
      </c>
      <c r="AV158" s="13" t="s">
        <v>82</v>
      </c>
      <c r="AW158" s="13" t="s">
        <v>30</v>
      </c>
      <c r="AX158" s="13" t="s">
        <v>73</v>
      </c>
      <c r="AY158" s="199" t="s">
        <v>370</v>
      </c>
    </row>
    <row r="159" s="13" customFormat="1">
      <c r="A159" s="13"/>
      <c r="B159" s="198"/>
      <c r="C159" s="13"/>
      <c r="D159" s="193" t="s">
        <v>382</v>
      </c>
      <c r="E159" s="199" t="s">
        <v>1</v>
      </c>
      <c r="F159" s="200" t="s">
        <v>594</v>
      </c>
      <c r="G159" s="13"/>
      <c r="H159" s="201">
        <v>231.59999999999999</v>
      </c>
      <c r="I159" s="202"/>
      <c r="J159" s="13"/>
      <c r="K159" s="13"/>
      <c r="L159" s="198"/>
      <c r="M159" s="206"/>
      <c r="N159" s="207"/>
      <c r="O159" s="207"/>
      <c r="P159" s="207"/>
      <c r="Q159" s="207"/>
      <c r="R159" s="207"/>
      <c r="S159" s="207"/>
      <c r="T159" s="20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9" t="s">
        <v>382</v>
      </c>
      <c r="AU159" s="199" t="s">
        <v>82</v>
      </c>
      <c r="AV159" s="13" t="s">
        <v>82</v>
      </c>
      <c r="AW159" s="13" t="s">
        <v>30</v>
      </c>
      <c r="AX159" s="13" t="s">
        <v>73</v>
      </c>
      <c r="AY159" s="199" t="s">
        <v>370</v>
      </c>
    </row>
    <row r="160" s="14" customFormat="1">
      <c r="A160" s="14"/>
      <c r="B160" s="209"/>
      <c r="C160" s="14"/>
      <c r="D160" s="193" t="s">
        <v>382</v>
      </c>
      <c r="E160" s="210" t="s">
        <v>1</v>
      </c>
      <c r="F160" s="211" t="s">
        <v>495</v>
      </c>
      <c r="G160" s="14"/>
      <c r="H160" s="212">
        <v>3540.5999999999999</v>
      </c>
      <c r="I160" s="213"/>
      <c r="J160" s="14"/>
      <c r="K160" s="14"/>
      <c r="L160" s="209"/>
      <c r="M160" s="214"/>
      <c r="N160" s="215"/>
      <c r="O160" s="215"/>
      <c r="P160" s="215"/>
      <c r="Q160" s="215"/>
      <c r="R160" s="215"/>
      <c r="S160" s="215"/>
      <c r="T160" s="216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10" t="s">
        <v>382</v>
      </c>
      <c r="AU160" s="210" t="s">
        <v>82</v>
      </c>
      <c r="AV160" s="14" t="s">
        <v>392</v>
      </c>
      <c r="AW160" s="14" t="s">
        <v>30</v>
      </c>
      <c r="AX160" s="14" t="s">
        <v>80</v>
      </c>
      <c r="AY160" s="210" t="s">
        <v>370</v>
      </c>
    </row>
    <row r="161" s="2" customFormat="1" ht="24.15" customHeight="1">
      <c r="A161" s="38"/>
      <c r="B161" s="179"/>
      <c r="C161" s="180" t="s">
        <v>445</v>
      </c>
      <c r="D161" s="180" t="s">
        <v>373</v>
      </c>
      <c r="E161" s="181" t="s">
        <v>595</v>
      </c>
      <c r="F161" s="182" t="s">
        <v>500</v>
      </c>
      <c r="G161" s="183" t="s">
        <v>492</v>
      </c>
      <c r="H161" s="184">
        <v>238</v>
      </c>
      <c r="I161" s="185"/>
      <c r="J161" s="186">
        <f>ROUND(I161*H161,2)</f>
        <v>0</v>
      </c>
      <c r="K161" s="182" t="s">
        <v>1</v>
      </c>
      <c r="L161" s="39"/>
      <c r="M161" s="187" t="s">
        <v>1</v>
      </c>
      <c r="N161" s="188" t="s">
        <v>38</v>
      </c>
      <c r="O161" s="77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1" t="s">
        <v>392</v>
      </c>
      <c r="AT161" s="191" t="s">
        <v>373</v>
      </c>
      <c r="AU161" s="191" t="s">
        <v>82</v>
      </c>
      <c r="AY161" s="19" t="s">
        <v>370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392</v>
      </c>
      <c r="BM161" s="191" t="s">
        <v>524</v>
      </c>
    </row>
    <row r="162" s="2" customFormat="1">
      <c r="A162" s="38"/>
      <c r="B162" s="39"/>
      <c r="C162" s="38"/>
      <c r="D162" s="193" t="s">
        <v>380</v>
      </c>
      <c r="E162" s="38"/>
      <c r="F162" s="194" t="s">
        <v>500</v>
      </c>
      <c r="G162" s="38"/>
      <c r="H162" s="38"/>
      <c r="I162" s="195"/>
      <c r="J162" s="38"/>
      <c r="K162" s="38"/>
      <c r="L162" s="39"/>
      <c r="M162" s="196"/>
      <c r="N162" s="197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380</v>
      </c>
      <c r="AU162" s="19" t="s">
        <v>82</v>
      </c>
    </row>
    <row r="163" s="2" customFormat="1" ht="24.15" customHeight="1">
      <c r="A163" s="38"/>
      <c r="B163" s="179"/>
      <c r="C163" s="180" t="s">
        <v>451</v>
      </c>
      <c r="D163" s="180" t="s">
        <v>373</v>
      </c>
      <c r="E163" s="181" t="s">
        <v>596</v>
      </c>
      <c r="F163" s="182" t="s">
        <v>597</v>
      </c>
      <c r="G163" s="183" t="s">
        <v>492</v>
      </c>
      <c r="H163" s="184">
        <v>231.59999999999999</v>
      </c>
      <c r="I163" s="185"/>
      <c r="J163" s="186">
        <f>ROUND(I163*H163,2)</f>
        <v>0</v>
      </c>
      <c r="K163" s="182" t="s">
        <v>493</v>
      </c>
      <c r="L163" s="39"/>
      <c r="M163" s="187" t="s">
        <v>1</v>
      </c>
      <c r="N163" s="188" t="s">
        <v>38</v>
      </c>
      <c r="O163" s="77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1" t="s">
        <v>392</v>
      </c>
      <c r="AT163" s="191" t="s">
        <v>373</v>
      </c>
      <c r="AU163" s="191" t="s">
        <v>82</v>
      </c>
      <c r="AY163" s="19" t="s">
        <v>370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392</v>
      </c>
      <c r="BM163" s="191" t="s">
        <v>527</v>
      </c>
    </row>
    <row r="164" s="2" customFormat="1">
      <c r="A164" s="38"/>
      <c r="B164" s="39"/>
      <c r="C164" s="38"/>
      <c r="D164" s="193" t="s">
        <v>380</v>
      </c>
      <c r="E164" s="38"/>
      <c r="F164" s="194" t="s">
        <v>597</v>
      </c>
      <c r="G164" s="38"/>
      <c r="H164" s="38"/>
      <c r="I164" s="195"/>
      <c r="J164" s="38"/>
      <c r="K164" s="38"/>
      <c r="L164" s="39"/>
      <c r="M164" s="196"/>
      <c r="N164" s="197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380</v>
      </c>
      <c r="AU164" s="19" t="s">
        <v>82</v>
      </c>
    </row>
    <row r="165" s="2" customFormat="1" ht="76.35" customHeight="1">
      <c r="A165" s="38"/>
      <c r="B165" s="179"/>
      <c r="C165" s="180" t="s">
        <v>456</v>
      </c>
      <c r="D165" s="180" t="s">
        <v>373</v>
      </c>
      <c r="E165" s="181" t="s">
        <v>518</v>
      </c>
      <c r="F165" s="182" t="s">
        <v>519</v>
      </c>
      <c r="G165" s="183" t="s">
        <v>492</v>
      </c>
      <c r="H165" s="184">
        <v>561.70000000000005</v>
      </c>
      <c r="I165" s="185"/>
      <c r="J165" s="186">
        <f>ROUND(I165*H165,2)</f>
        <v>0</v>
      </c>
      <c r="K165" s="182" t="s">
        <v>493</v>
      </c>
      <c r="L165" s="39"/>
      <c r="M165" s="187" t="s">
        <v>1</v>
      </c>
      <c r="N165" s="188" t="s">
        <v>38</v>
      </c>
      <c r="O165" s="77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1" t="s">
        <v>392</v>
      </c>
      <c r="AT165" s="191" t="s">
        <v>373</v>
      </c>
      <c r="AU165" s="191" t="s">
        <v>82</v>
      </c>
      <c r="AY165" s="19" t="s">
        <v>370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392</v>
      </c>
      <c r="BM165" s="191" t="s">
        <v>532</v>
      </c>
    </row>
    <row r="166" s="2" customFormat="1">
      <c r="A166" s="38"/>
      <c r="B166" s="39"/>
      <c r="C166" s="38"/>
      <c r="D166" s="193" t="s">
        <v>380</v>
      </c>
      <c r="E166" s="38"/>
      <c r="F166" s="194" t="s">
        <v>521</v>
      </c>
      <c r="G166" s="38"/>
      <c r="H166" s="38"/>
      <c r="I166" s="195"/>
      <c r="J166" s="38"/>
      <c r="K166" s="38"/>
      <c r="L166" s="39"/>
      <c r="M166" s="196"/>
      <c r="N166" s="197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380</v>
      </c>
      <c r="AU166" s="19" t="s">
        <v>82</v>
      </c>
    </row>
    <row r="167" s="2" customFormat="1" ht="21.75" customHeight="1">
      <c r="A167" s="38"/>
      <c r="B167" s="179"/>
      <c r="C167" s="217" t="s">
        <v>463</v>
      </c>
      <c r="D167" s="217" t="s">
        <v>459</v>
      </c>
      <c r="E167" s="218" t="s">
        <v>598</v>
      </c>
      <c r="F167" s="219" t="s">
        <v>599</v>
      </c>
      <c r="G167" s="220" t="s">
        <v>492</v>
      </c>
      <c r="H167" s="221">
        <v>558.5</v>
      </c>
      <c r="I167" s="222"/>
      <c r="J167" s="223">
        <f>ROUND(I167*H167,2)</f>
        <v>0</v>
      </c>
      <c r="K167" s="219" t="s">
        <v>493</v>
      </c>
      <c r="L167" s="224"/>
      <c r="M167" s="225" t="s">
        <v>1</v>
      </c>
      <c r="N167" s="226" t="s">
        <v>38</v>
      </c>
      <c r="O167" s="77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1" t="s">
        <v>433</v>
      </c>
      <c r="AT167" s="191" t="s">
        <v>459</v>
      </c>
      <c r="AU167" s="191" t="s">
        <v>82</v>
      </c>
      <c r="AY167" s="19" t="s">
        <v>370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80</v>
      </c>
      <c r="BK167" s="192">
        <f>ROUND(I167*H167,2)</f>
        <v>0</v>
      </c>
      <c r="BL167" s="19" t="s">
        <v>392</v>
      </c>
      <c r="BM167" s="191" t="s">
        <v>536</v>
      </c>
    </row>
    <row r="168" s="2" customFormat="1">
      <c r="A168" s="38"/>
      <c r="B168" s="39"/>
      <c r="C168" s="38"/>
      <c r="D168" s="193" t="s">
        <v>380</v>
      </c>
      <c r="E168" s="38"/>
      <c r="F168" s="194" t="s">
        <v>599</v>
      </c>
      <c r="G168" s="38"/>
      <c r="H168" s="38"/>
      <c r="I168" s="195"/>
      <c r="J168" s="38"/>
      <c r="K168" s="38"/>
      <c r="L168" s="39"/>
      <c r="M168" s="196"/>
      <c r="N168" s="197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380</v>
      </c>
      <c r="AU168" s="19" t="s">
        <v>82</v>
      </c>
    </row>
    <row r="169" s="2" customFormat="1" ht="24.15" customHeight="1">
      <c r="A169" s="38"/>
      <c r="B169" s="179"/>
      <c r="C169" s="217" t="s">
        <v>469</v>
      </c>
      <c r="D169" s="217" t="s">
        <v>459</v>
      </c>
      <c r="E169" s="218" t="s">
        <v>522</v>
      </c>
      <c r="F169" s="219" t="s">
        <v>523</v>
      </c>
      <c r="G169" s="220" t="s">
        <v>492</v>
      </c>
      <c r="H169" s="221">
        <v>3.2000000000000002</v>
      </c>
      <c r="I169" s="222"/>
      <c r="J169" s="223">
        <f>ROUND(I169*H169,2)</f>
        <v>0</v>
      </c>
      <c r="K169" s="219" t="s">
        <v>493</v>
      </c>
      <c r="L169" s="224"/>
      <c r="M169" s="225" t="s">
        <v>1</v>
      </c>
      <c r="N169" s="226" t="s">
        <v>38</v>
      </c>
      <c r="O169" s="77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1" t="s">
        <v>433</v>
      </c>
      <c r="AT169" s="191" t="s">
        <v>459</v>
      </c>
      <c r="AU169" s="191" t="s">
        <v>82</v>
      </c>
      <c r="AY169" s="19" t="s">
        <v>370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392</v>
      </c>
      <c r="BM169" s="191" t="s">
        <v>542</v>
      </c>
    </row>
    <row r="170" s="2" customFormat="1">
      <c r="A170" s="38"/>
      <c r="B170" s="39"/>
      <c r="C170" s="38"/>
      <c r="D170" s="193" t="s">
        <v>380</v>
      </c>
      <c r="E170" s="38"/>
      <c r="F170" s="194" t="s">
        <v>523</v>
      </c>
      <c r="G170" s="38"/>
      <c r="H170" s="38"/>
      <c r="I170" s="195"/>
      <c r="J170" s="38"/>
      <c r="K170" s="38"/>
      <c r="L170" s="39"/>
      <c r="M170" s="196"/>
      <c r="N170" s="197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380</v>
      </c>
      <c r="AU170" s="19" t="s">
        <v>82</v>
      </c>
    </row>
    <row r="171" s="2" customFormat="1" ht="76.35" customHeight="1">
      <c r="A171" s="38"/>
      <c r="B171" s="179"/>
      <c r="C171" s="180" t="s">
        <v>8</v>
      </c>
      <c r="D171" s="180" t="s">
        <v>373</v>
      </c>
      <c r="E171" s="181" t="s">
        <v>600</v>
      </c>
      <c r="F171" s="182" t="s">
        <v>601</v>
      </c>
      <c r="G171" s="183" t="s">
        <v>492</v>
      </c>
      <c r="H171" s="184">
        <v>3.2000000000000002</v>
      </c>
      <c r="I171" s="185"/>
      <c r="J171" s="186">
        <f>ROUND(I171*H171,2)</f>
        <v>0</v>
      </c>
      <c r="K171" s="182" t="s">
        <v>493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82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545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602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82</v>
      </c>
    </row>
    <row r="173" s="2" customFormat="1" ht="33" customHeight="1">
      <c r="A173" s="38"/>
      <c r="B173" s="179"/>
      <c r="C173" s="180" t="s">
        <v>516</v>
      </c>
      <c r="D173" s="180" t="s">
        <v>373</v>
      </c>
      <c r="E173" s="181" t="s">
        <v>603</v>
      </c>
      <c r="F173" s="182" t="s">
        <v>604</v>
      </c>
      <c r="G173" s="183" t="s">
        <v>492</v>
      </c>
      <c r="H173" s="184">
        <v>238</v>
      </c>
      <c r="I173" s="185"/>
      <c r="J173" s="186">
        <f>ROUND(I173*H173,2)</f>
        <v>0</v>
      </c>
      <c r="K173" s="182" t="s">
        <v>1</v>
      </c>
      <c r="L173" s="39"/>
      <c r="M173" s="187" t="s">
        <v>1</v>
      </c>
      <c r="N173" s="188" t="s">
        <v>38</v>
      </c>
      <c r="O173" s="77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392</v>
      </c>
      <c r="AT173" s="191" t="s">
        <v>373</v>
      </c>
      <c r="AU173" s="191" t="s">
        <v>82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549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604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82</v>
      </c>
    </row>
    <row r="175" s="2" customFormat="1">
      <c r="A175" s="38"/>
      <c r="B175" s="39"/>
      <c r="C175" s="38"/>
      <c r="D175" s="193" t="s">
        <v>605</v>
      </c>
      <c r="E175" s="38"/>
      <c r="F175" s="231" t="s">
        <v>606</v>
      </c>
      <c r="G175" s="38"/>
      <c r="H175" s="38"/>
      <c r="I175" s="195"/>
      <c r="J175" s="38"/>
      <c r="K175" s="38"/>
      <c r="L175" s="39"/>
      <c r="M175" s="196"/>
      <c r="N175" s="197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605</v>
      </c>
      <c r="AU175" s="19" t="s">
        <v>82</v>
      </c>
    </row>
    <row r="176" s="2" customFormat="1" ht="21.75" customHeight="1">
      <c r="A176" s="38"/>
      <c r="B176" s="179"/>
      <c r="C176" s="217" t="s">
        <v>550</v>
      </c>
      <c r="D176" s="217" t="s">
        <v>459</v>
      </c>
      <c r="E176" s="218" t="s">
        <v>607</v>
      </c>
      <c r="F176" s="219" t="s">
        <v>535</v>
      </c>
      <c r="G176" s="220" t="s">
        <v>492</v>
      </c>
      <c r="H176" s="221">
        <v>238</v>
      </c>
      <c r="I176" s="222"/>
      <c r="J176" s="223">
        <f>ROUND(I176*H176,2)</f>
        <v>0</v>
      </c>
      <c r="K176" s="219" t="s">
        <v>1</v>
      </c>
      <c r="L176" s="224"/>
      <c r="M176" s="225" t="s">
        <v>1</v>
      </c>
      <c r="N176" s="226" t="s">
        <v>38</v>
      </c>
      <c r="O176" s="77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1" t="s">
        <v>433</v>
      </c>
      <c r="AT176" s="191" t="s">
        <v>459</v>
      </c>
      <c r="AU176" s="191" t="s">
        <v>82</v>
      </c>
      <c r="AY176" s="19" t="s">
        <v>370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9" t="s">
        <v>80</v>
      </c>
      <c r="BK176" s="192">
        <f>ROUND(I176*H176,2)</f>
        <v>0</v>
      </c>
      <c r="BL176" s="19" t="s">
        <v>392</v>
      </c>
      <c r="BM176" s="191" t="s">
        <v>553</v>
      </c>
    </row>
    <row r="177" s="2" customFormat="1">
      <c r="A177" s="38"/>
      <c r="B177" s="39"/>
      <c r="C177" s="38"/>
      <c r="D177" s="193" t="s">
        <v>380</v>
      </c>
      <c r="E177" s="38"/>
      <c r="F177" s="194" t="s">
        <v>535</v>
      </c>
      <c r="G177" s="38"/>
      <c r="H177" s="38"/>
      <c r="I177" s="195"/>
      <c r="J177" s="38"/>
      <c r="K177" s="38"/>
      <c r="L177" s="39"/>
      <c r="M177" s="196"/>
      <c r="N177" s="197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380</v>
      </c>
      <c r="AU177" s="19" t="s">
        <v>82</v>
      </c>
    </row>
    <row r="178" s="2" customFormat="1" ht="76.35" customHeight="1">
      <c r="A178" s="38"/>
      <c r="B178" s="179"/>
      <c r="C178" s="180" t="s">
        <v>520</v>
      </c>
      <c r="D178" s="180" t="s">
        <v>373</v>
      </c>
      <c r="E178" s="181" t="s">
        <v>608</v>
      </c>
      <c r="F178" s="182" t="s">
        <v>609</v>
      </c>
      <c r="G178" s="183" t="s">
        <v>492</v>
      </c>
      <c r="H178" s="184">
        <v>4571.6800000000003</v>
      </c>
      <c r="I178" s="185"/>
      <c r="J178" s="186">
        <f>ROUND(I178*H178,2)</f>
        <v>0</v>
      </c>
      <c r="K178" s="182" t="s">
        <v>493</v>
      </c>
      <c r="L178" s="39"/>
      <c r="M178" s="187" t="s">
        <v>1</v>
      </c>
      <c r="N178" s="188" t="s">
        <v>38</v>
      </c>
      <c r="O178" s="77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1" t="s">
        <v>392</v>
      </c>
      <c r="AT178" s="191" t="s">
        <v>373</v>
      </c>
      <c r="AU178" s="191" t="s">
        <v>82</v>
      </c>
      <c r="AY178" s="19" t="s">
        <v>370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9" t="s">
        <v>80</v>
      </c>
      <c r="BK178" s="192">
        <f>ROUND(I178*H178,2)</f>
        <v>0</v>
      </c>
      <c r="BL178" s="19" t="s">
        <v>392</v>
      </c>
      <c r="BM178" s="191" t="s">
        <v>557</v>
      </c>
    </row>
    <row r="179" s="2" customFormat="1">
      <c r="A179" s="38"/>
      <c r="B179" s="39"/>
      <c r="C179" s="38"/>
      <c r="D179" s="193" t="s">
        <v>380</v>
      </c>
      <c r="E179" s="38"/>
      <c r="F179" s="194" t="s">
        <v>610</v>
      </c>
      <c r="G179" s="38"/>
      <c r="H179" s="38"/>
      <c r="I179" s="195"/>
      <c r="J179" s="38"/>
      <c r="K179" s="38"/>
      <c r="L179" s="39"/>
      <c r="M179" s="196"/>
      <c r="N179" s="197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380</v>
      </c>
      <c r="AU179" s="19" t="s">
        <v>82</v>
      </c>
    </row>
    <row r="180" s="2" customFormat="1" ht="21.75" customHeight="1">
      <c r="A180" s="38"/>
      <c r="B180" s="179"/>
      <c r="C180" s="217" t="s">
        <v>558</v>
      </c>
      <c r="D180" s="217" t="s">
        <v>459</v>
      </c>
      <c r="E180" s="218" t="s">
        <v>611</v>
      </c>
      <c r="F180" s="219" t="s">
        <v>535</v>
      </c>
      <c r="G180" s="220" t="s">
        <v>492</v>
      </c>
      <c r="H180" s="221">
        <v>77.359999999999999</v>
      </c>
      <c r="I180" s="222"/>
      <c r="J180" s="223">
        <f>ROUND(I180*H180,2)</f>
        <v>0</v>
      </c>
      <c r="K180" s="219" t="s">
        <v>1</v>
      </c>
      <c r="L180" s="224"/>
      <c r="M180" s="225" t="s">
        <v>1</v>
      </c>
      <c r="N180" s="226" t="s">
        <v>38</v>
      </c>
      <c r="O180" s="77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1" t="s">
        <v>433</v>
      </c>
      <c r="AT180" s="191" t="s">
        <v>459</v>
      </c>
      <c r="AU180" s="191" t="s">
        <v>82</v>
      </c>
      <c r="AY180" s="19" t="s">
        <v>370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80</v>
      </c>
      <c r="BK180" s="192">
        <f>ROUND(I180*H180,2)</f>
        <v>0</v>
      </c>
      <c r="BL180" s="19" t="s">
        <v>392</v>
      </c>
      <c r="BM180" s="191" t="s">
        <v>561</v>
      </c>
    </row>
    <row r="181" s="2" customFormat="1">
      <c r="A181" s="38"/>
      <c r="B181" s="39"/>
      <c r="C181" s="38"/>
      <c r="D181" s="193" t="s">
        <v>380</v>
      </c>
      <c r="E181" s="38"/>
      <c r="F181" s="194" t="s">
        <v>535</v>
      </c>
      <c r="G181" s="38"/>
      <c r="H181" s="38"/>
      <c r="I181" s="195"/>
      <c r="J181" s="38"/>
      <c r="K181" s="38"/>
      <c r="L181" s="39"/>
      <c r="M181" s="196"/>
      <c r="N181" s="197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380</v>
      </c>
      <c r="AU181" s="19" t="s">
        <v>82</v>
      </c>
    </row>
    <row r="182" s="13" customFormat="1">
      <c r="A182" s="13"/>
      <c r="B182" s="198"/>
      <c r="C182" s="13"/>
      <c r="D182" s="193" t="s">
        <v>382</v>
      </c>
      <c r="E182" s="199" t="s">
        <v>1</v>
      </c>
      <c r="F182" s="200" t="s">
        <v>612</v>
      </c>
      <c r="G182" s="13"/>
      <c r="H182" s="201">
        <v>77.359999999999999</v>
      </c>
      <c r="I182" s="202"/>
      <c r="J182" s="13"/>
      <c r="K182" s="13"/>
      <c r="L182" s="198"/>
      <c r="M182" s="206"/>
      <c r="N182" s="207"/>
      <c r="O182" s="207"/>
      <c r="P182" s="207"/>
      <c r="Q182" s="207"/>
      <c r="R182" s="207"/>
      <c r="S182" s="207"/>
      <c r="T182" s="20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9" t="s">
        <v>382</v>
      </c>
      <c r="AU182" s="199" t="s">
        <v>82</v>
      </c>
      <c r="AV182" s="13" t="s">
        <v>82</v>
      </c>
      <c r="AW182" s="13" t="s">
        <v>30</v>
      </c>
      <c r="AX182" s="13" t="s">
        <v>73</v>
      </c>
      <c r="AY182" s="199" t="s">
        <v>370</v>
      </c>
    </row>
    <row r="183" s="14" customFormat="1">
      <c r="A183" s="14"/>
      <c r="B183" s="209"/>
      <c r="C183" s="14"/>
      <c r="D183" s="193" t="s">
        <v>382</v>
      </c>
      <c r="E183" s="210" t="s">
        <v>1</v>
      </c>
      <c r="F183" s="211" t="s">
        <v>495</v>
      </c>
      <c r="G183" s="14"/>
      <c r="H183" s="212">
        <v>77.359999999999999</v>
      </c>
      <c r="I183" s="213"/>
      <c r="J183" s="14"/>
      <c r="K183" s="14"/>
      <c r="L183" s="209"/>
      <c r="M183" s="214"/>
      <c r="N183" s="215"/>
      <c r="O183" s="215"/>
      <c r="P183" s="215"/>
      <c r="Q183" s="215"/>
      <c r="R183" s="215"/>
      <c r="S183" s="215"/>
      <c r="T183" s="216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10" t="s">
        <v>382</v>
      </c>
      <c r="AU183" s="210" t="s">
        <v>82</v>
      </c>
      <c r="AV183" s="14" t="s">
        <v>392</v>
      </c>
      <c r="AW183" s="14" t="s">
        <v>30</v>
      </c>
      <c r="AX183" s="14" t="s">
        <v>80</v>
      </c>
      <c r="AY183" s="210" t="s">
        <v>370</v>
      </c>
    </row>
    <row r="184" s="2" customFormat="1" ht="21.75" customHeight="1">
      <c r="A184" s="38"/>
      <c r="B184" s="179"/>
      <c r="C184" s="217" t="s">
        <v>524</v>
      </c>
      <c r="D184" s="217" t="s">
        <v>459</v>
      </c>
      <c r="E184" s="218" t="s">
        <v>613</v>
      </c>
      <c r="F184" s="219" t="s">
        <v>614</v>
      </c>
      <c r="G184" s="220" t="s">
        <v>492</v>
      </c>
      <c r="H184" s="221">
        <v>3429</v>
      </c>
      <c r="I184" s="222"/>
      <c r="J184" s="223">
        <f>ROUND(I184*H184,2)</f>
        <v>0</v>
      </c>
      <c r="K184" s="219" t="s">
        <v>493</v>
      </c>
      <c r="L184" s="224"/>
      <c r="M184" s="225" t="s">
        <v>1</v>
      </c>
      <c r="N184" s="226" t="s">
        <v>38</v>
      </c>
      <c r="O184" s="77"/>
      <c r="P184" s="189">
        <f>O184*H184</f>
        <v>0</v>
      </c>
      <c r="Q184" s="189">
        <v>0</v>
      </c>
      <c r="R184" s="189">
        <f>Q184*H184</f>
        <v>0</v>
      </c>
      <c r="S184" s="189">
        <v>0</v>
      </c>
      <c r="T184" s="190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1" t="s">
        <v>433</v>
      </c>
      <c r="AT184" s="191" t="s">
        <v>459</v>
      </c>
      <c r="AU184" s="191" t="s">
        <v>82</v>
      </c>
      <c r="AY184" s="19" t="s">
        <v>370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9" t="s">
        <v>80</v>
      </c>
      <c r="BK184" s="192">
        <f>ROUND(I184*H184,2)</f>
        <v>0</v>
      </c>
      <c r="BL184" s="19" t="s">
        <v>392</v>
      </c>
      <c r="BM184" s="191" t="s">
        <v>564</v>
      </c>
    </row>
    <row r="185" s="2" customFormat="1">
      <c r="A185" s="38"/>
      <c r="B185" s="39"/>
      <c r="C185" s="38"/>
      <c r="D185" s="193" t="s">
        <v>380</v>
      </c>
      <c r="E185" s="38"/>
      <c r="F185" s="194" t="s">
        <v>614</v>
      </c>
      <c r="G185" s="38"/>
      <c r="H185" s="38"/>
      <c r="I185" s="195"/>
      <c r="J185" s="38"/>
      <c r="K185" s="38"/>
      <c r="L185" s="39"/>
      <c r="M185" s="196"/>
      <c r="N185" s="197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380</v>
      </c>
      <c r="AU185" s="19" t="s">
        <v>82</v>
      </c>
    </row>
    <row r="186" s="13" customFormat="1">
      <c r="A186" s="13"/>
      <c r="B186" s="198"/>
      <c r="C186" s="13"/>
      <c r="D186" s="193" t="s">
        <v>382</v>
      </c>
      <c r="E186" s="199" t="s">
        <v>1</v>
      </c>
      <c r="F186" s="200" t="s">
        <v>615</v>
      </c>
      <c r="G186" s="13"/>
      <c r="H186" s="201">
        <v>2870</v>
      </c>
      <c r="I186" s="202"/>
      <c r="J186" s="13"/>
      <c r="K186" s="13"/>
      <c r="L186" s="198"/>
      <c r="M186" s="206"/>
      <c r="N186" s="207"/>
      <c r="O186" s="207"/>
      <c r="P186" s="207"/>
      <c r="Q186" s="207"/>
      <c r="R186" s="207"/>
      <c r="S186" s="207"/>
      <c r="T186" s="20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9" t="s">
        <v>382</v>
      </c>
      <c r="AU186" s="199" t="s">
        <v>82</v>
      </c>
      <c r="AV186" s="13" t="s">
        <v>82</v>
      </c>
      <c r="AW186" s="13" t="s">
        <v>30</v>
      </c>
      <c r="AX186" s="13" t="s">
        <v>73</v>
      </c>
      <c r="AY186" s="199" t="s">
        <v>370</v>
      </c>
    </row>
    <row r="187" s="13" customFormat="1">
      <c r="A187" s="13"/>
      <c r="B187" s="198"/>
      <c r="C187" s="13"/>
      <c r="D187" s="193" t="s">
        <v>382</v>
      </c>
      <c r="E187" s="199" t="s">
        <v>1</v>
      </c>
      <c r="F187" s="200" t="s">
        <v>616</v>
      </c>
      <c r="G187" s="13"/>
      <c r="H187" s="201">
        <v>559</v>
      </c>
      <c r="I187" s="202"/>
      <c r="J187" s="13"/>
      <c r="K187" s="13"/>
      <c r="L187" s="198"/>
      <c r="M187" s="206"/>
      <c r="N187" s="207"/>
      <c r="O187" s="207"/>
      <c r="P187" s="207"/>
      <c r="Q187" s="207"/>
      <c r="R187" s="207"/>
      <c r="S187" s="207"/>
      <c r="T187" s="20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9" t="s">
        <v>382</v>
      </c>
      <c r="AU187" s="199" t="s">
        <v>82</v>
      </c>
      <c r="AV187" s="13" t="s">
        <v>82</v>
      </c>
      <c r="AW187" s="13" t="s">
        <v>30</v>
      </c>
      <c r="AX187" s="13" t="s">
        <v>73</v>
      </c>
      <c r="AY187" s="199" t="s">
        <v>370</v>
      </c>
    </row>
    <row r="188" s="14" customFormat="1">
      <c r="A188" s="14"/>
      <c r="B188" s="209"/>
      <c r="C188" s="14"/>
      <c r="D188" s="193" t="s">
        <v>382</v>
      </c>
      <c r="E188" s="210" t="s">
        <v>1</v>
      </c>
      <c r="F188" s="211" t="s">
        <v>495</v>
      </c>
      <c r="G188" s="14"/>
      <c r="H188" s="212">
        <v>3429</v>
      </c>
      <c r="I188" s="213"/>
      <c r="J188" s="14"/>
      <c r="K188" s="14"/>
      <c r="L188" s="209"/>
      <c r="M188" s="214"/>
      <c r="N188" s="215"/>
      <c r="O188" s="215"/>
      <c r="P188" s="215"/>
      <c r="Q188" s="215"/>
      <c r="R188" s="215"/>
      <c r="S188" s="215"/>
      <c r="T188" s="216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10" t="s">
        <v>382</v>
      </c>
      <c r="AU188" s="210" t="s">
        <v>82</v>
      </c>
      <c r="AV188" s="14" t="s">
        <v>392</v>
      </c>
      <c r="AW188" s="14" t="s">
        <v>30</v>
      </c>
      <c r="AX188" s="14" t="s">
        <v>80</v>
      </c>
      <c r="AY188" s="210" t="s">
        <v>370</v>
      </c>
    </row>
    <row r="189" s="2" customFormat="1" ht="21.75" customHeight="1">
      <c r="A189" s="38"/>
      <c r="B189" s="179"/>
      <c r="C189" s="217" t="s">
        <v>7</v>
      </c>
      <c r="D189" s="217" t="s">
        <v>459</v>
      </c>
      <c r="E189" s="218" t="s">
        <v>617</v>
      </c>
      <c r="F189" s="219" t="s">
        <v>614</v>
      </c>
      <c r="G189" s="220" t="s">
        <v>492</v>
      </c>
      <c r="H189" s="221">
        <v>3.3199999999999998</v>
      </c>
      <c r="I189" s="222"/>
      <c r="J189" s="223">
        <f>ROUND(I189*H189,2)</f>
        <v>0</v>
      </c>
      <c r="K189" s="219" t="s">
        <v>1</v>
      </c>
      <c r="L189" s="224"/>
      <c r="M189" s="225" t="s">
        <v>1</v>
      </c>
      <c r="N189" s="226" t="s">
        <v>38</v>
      </c>
      <c r="O189" s="77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1" t="s">
        <v>433</v>
      </c>
      <c r="AT189" s="191" t="s">
        <v>459</v>
      </c>
      <c r="AU189" s="191" t="s">
        <v>82</v>
      </c>
      <c r="AY189" s="19" t="s">
        <v>370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80</v>
      </c>
      <c r="BK189" s="192">
        <f>ROUND(I189*H189,2)</f>
        <v>0</v>
      </c>
      <c r="BL189" s="19" t="s">
        <v>392</v>
      </c>
      <c r="BM189" s="191" t="s">
        <v>571</v>
      </c>
    </row>
    <row r="190" s="2" customFormat="1">
      <c r="A190" s="38"/>
      <c r="B190" s="39"/>
      <c r="C190" s="38"/>
      <c r="D190" s="193" t="s">
        <v>380</v>
      </c>
      <c r="E190" s="38"/>
      <c r="F190" s="194" t="s">
        <v>614</v>
      </c>
      <c r="G190" s="38"/>
      <c r="H190" s="38"/>
      <c r="I190" s="195"/>
      <c r="J190" s="38"/>
      <c r="K190" s="38"/>
      <c r="L190" s="39"/>
      <c r="M190" s="196"/>
      <c r="N190" s="197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380</v>
      </c>
      <c r="AU190" s="19" t="s">
        <v>82</v>
      </c>
    </row>
    <row r="191" s="13" customFormat="1">
      <c r="A191" s="13"/>
      <c r="B191" s="198"/>
      <c r="C191" s="13"/>
      <c r="D191" s="193" t="s">
        <v>382</v>
      </c>
      <c r="E191" s="199" t="s">
        <v>1</v>
      </c>
      <c r="F191" s="200" t="s">
        <v>618</v>
      </c>
      <c r="G191" s="13"/>
      <c r="H191" s="201">
        <v>3.3199999999999998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82</v>
      </c>
      <c r="AV191" s="13" t="s">
        <v>82</v>
      </c>
      <c r="AW191" s="13" t="s">
        <v>30</v>
      </c>
      <c r="AX191" s="13" t="s">
        <v>73</v>
      </c>
      <c r="AY191" s="199" t="s">
        <v>370</v>
      </c>
    </row>
    <row r="192" s="14" customFormat="1">
      <c r="A192" s="14"/>
      <c r="B192" s="209"/>
      <c r="C192" s="14"/>
      <c r="D192" s="193" t="s">
        <v>382</v>
      </c>
      <c r="E192" s="210" t="s">
        <v>1</v>
      </c>
      <c r="F192" s="211" t="s">
        <v>495</v>
      </c>
      <c r="G192" s="14"/>
      <c r="H192" s="212">
        <v>3.3199999999999998</v>
      </c>
      <c r="I192" s="213"/>
      <c r="J192" s="14"/>
      <c r="K192" s="14"/>
      <c r="L192" s="209"/>
      <c r="M192" s="214"/>
      <c r="N192" s="215"/>
      <c r="O192" s="215"/>
      <c r="P192" s="215"/>
      <c r="Q192" s="215"/>
      <c r="R192" s="215"/>
      <c r="S192" s="215"/>
      <c r="T192" s="21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10" t="s">
        <v>382</v>
      </c>
      <c r="AU192" s="210" t="s">
        <v>82</v>
      </c>
      <c r="AV192" s="14" t="s">
        <v>392</v>
      </c>
      <c r="AW192" s="14" t="s">
        <v>30</v>
      </c>
      <c r="AX192" s="14" t="s">
        <v>80</v>
      </c>
      <c r="AY192" s="210" t="s">
        <v>370</v>
      </c>
    </row>
    <row r="193" s="2" customFormat="1" ht="21.75" customHeight="1">
      <c r="A193" s="38"/>
      <c r="B193" s="179"/>
      <c r="C193" s="217" t="s">
        <v>527</v>
      </c>
      <c r="D193" s="217" t="s">
        <v>459</v>
      </c>
      <c r="E193" s="218" t="s">
        <v>619</v>
      </c>
      <c r="F193" s="219" t="s">
        <v>614</v>
      </c>
      <c r="G193" s="220" t="s">
        <v>492</v>
      </c>
      <c r="H193" s="221">
        <v>1062</v>
      </c>
      <c r="I193" s="222"/>
      <c r="J193" s="223">
        <f>ROUND(I193*H193,2)</f>
        <v>0</v>
      </c>
      <c r="K193" s="219" t="s">
        <v>1</v>
      </c>
      <c r="L193" s="224"/>
      <c r="M193" s="225" t="s">
        <v>1</v>
      </c>
      <c r="N193" s="226" t="s">
        <v>38</v>
      </c>
      <c r="O193" s="77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1" t="s">
        <v>433</v>
      </c>
      <c r="AT193" s="191" t="s">
        <v>459</v>
      </c>
      <c r="AU193" s="191" t="s">
        <v>82</v>
      </c>
      <c r="AY193" s="19" t="s">
        <v>370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9" t="s">
        <v>80</v>
      </c>
      <c r="BK193" s="192">
        <f>ROUND(I193*H193,2)</f>
        <v>0</v>
      </c>
      <c r="BL193" s="19" t="s">
        <v>392</v>
      </c>
      <c r="BM193" s="191" t="s">
        <v>574</v>
      </c>
    </row>
    <row r="194" s="2" customFormat="1">
      <c r="A194" s="38"/>
      <c r="B194" s="39"/>
      <c r="C194" s="38"/>
      <c r="D194" s="193" t="s">
        <v>380</v>
      </c>
      <c r="E194" s="38"/>
      <c r="F194" s="194" t="s">
        <v>614</v>
      </c>
      <c r="G194" s="38"/>
      <c r="H194" s="38"/>
      <c r="I194" s="195"/>
      <c r="J194" s="38"/>
      <c r="K194" s="38"/>
      <c r="L194" s="39"/>
      <c r="M194" s="196"/>
      <c r="N194" s="197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380</v>
      </c>
      <c r="AU194" s="19" t="s">
        <v>82</v>
      </c>
    </row>
    <row r="195" s="13" customFormat="1">
      <c r="A195" s="13"/>
      <c r="B195" s="198"/>
      <c r="C195" s="13"/>
      <c r="D195" s="193" t="s">
        <v>382</v>
      </c>
      <c r="E195" s="199" t="s">
        <v>1</v>
      </c>
      <c r="F195" s="200" t="s">
        <v>620</v>
      </c>
      <c r="G195" s="13"/>
      <c r="H195" s="201">
        <v>356</v>
      </c>
      <c r="I195" s="202"/>
      <c r="J195" s="13"/>
      <c r="K195" s="13"/>
      <c r="L195" s="198"/>
      <c r="M195" s="206"/>
      <c r="N195" s="207"/>
      <c r="O195" s="207"/>
      <c r="P195" s="207"/>
      <c r="Q195" s="207"/>
      <c r="R195" s="207"/>
      <c r="S195" s="207"/>
      <c r="T195" s="20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9" t="s">
        <v>382</v>
      </c>
      <c r="AU195" s="199" t="s">
        <v>82</v>
      </c>
      <c r="AV195" s="13" t="s">
        <v>82</v>
      </c>
      <c r="AW195" s="13" t="s">
        <v>30</v>
      </c>
      <c r="AX195" s="13" t="s">
        <v>73</v>
      </c>
      <c r="AY195" s="199" t="s">
        <v>370</v>
      </c>
    </row>
    <row r="196" s="13" customFormat="1">
      <c r="A196" s="13"/>
      <c r="B196" s="198"/>
      <c r="C196" s="13"/>
      <c r="D196" s="193" t="s">
        <v>382</v>
      </c>
      <c r="E196" s="199" t="s">
        <v>1</v>
      </c>
      <c r="F196" s="200" t="s">
        <v>621</v>
      </c>
      <c r="G196" s="13"/>
      <c r="H196" s="201">
        <v>706</v>
      </c>
      <c r="I196" s="202"/>
      <c r="J196" s="13"/>
      <c r="K196" s="13"/>
      <c r="L196" s="198"/>
      <c r="M196" s="206"/>
      <c r="N196" s="207"/>
      <c r="O196" s="207"/>
      <c r="P196" s="207"/>
      <c r="Q196" s="207"/>
      <c r="R196" s="207"/>
      <c r="S196" s="207"/>
      <c r="T196" s="20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9" t="s">
        <v>382</v>
      </c>
      <c r="AU196" s="199" t="s">
        <v>82</v>
      </c>
      <c r="AV196" s="13" t="s">
        <v>82</v>
      </c>
      <c r="AW196" s="13" t="s">
        <v>30</v>
      </c>
      <c r="AX196" s="13" t="s">
        <v>73</v>
      </c>
      <c r="AY196" s="199" t="s">
        <v>370</v>
      </c>
    </row>
    <row r="197" s="14" customFormat="1">
      <c r="A197" s="14"/>
      <c r="B197" s="209"/>
      <c r="C197" s="14"/>
      <c r="D197" s="193" t="s">
        <v>382</v>
      </c>
      <c r="E197" s="210" t="s">
        <v>1</v>
      </c>
      <c r="F197" s="211" t="s">
        <v>495</v>
      </c>
      <c r="G197" s="14"/>
      <c r="H197" s="212">
        <v>1062</v>
      </c>
      <c r="I197" s="213"/>
      <c r="J197" s="14"/>
      <c r="K197" s="14"/>
      <c r="L197" s="209"/>
      <c r="M197" s="214"/>
      <c r="N197" s="215"/>
      <c r="O197" s="215"/>
      <c r="P197" s="215"/>
      <c r="Q197" s="215"/>
      <c r="R197" s="215"/>
      <c r="S197" s="215"/>
      <c r="T197" s="216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10" t="s">
        <v>382</v>
      </c>
      <c r="AU197" s="210" t="s">
        <v>82</v>
      </c>
      <c r="AV197" s="14" t="s">
        <v>392</v>
      </c>
      <c r="AW197" s="14" t="s">
        <v>30</v>
      </c>
      <c r="AX197" s="14" t="s">
        <v>80</v>
      </c>
      <c r="AY197" s="210" t="s">
        <v>370</v>
      </c>
    </row>
    <row r="198" s="2" customFormat="1" ht="76.35" customHeight="1">
      <c r="A198" s="38"/>
      <c r="B198" s="179"/>
      <c r="C198" s="180" t="s">
        <v>622</v>
      </c>
      <c r="D198" s="180" t="s">
        <v>373</v>
      </c>
      <c r="E198" s="181" t="s">
        <v>623</v>
      </c>
      <c r="F198" s="182" t="s">
        <v>624</v>
      </c>
      <c r="G198" s="183" t="s">
        <v>492</v>
      </c>
      <c r="H198" s="184">
        <v>80.680000000000007</v>
      </c>
      <c r="I198" s="185"/>
      <c r="J198" s="186">
        <f>ROUND(I198*H198,2)</f>
        <v>0</v>
      </c>
      <c r="K198" s="182" t="s">
        <v>493</v>
      </c>
      <c r="L198" s="39"/>
      <c r="M198" s="187" t="s">
        <v>1</v>
      </c>
      <c r="N198" s="188" t="s">
        <v>38</v>
      </c>
      <c r="O198" s="77"/>
      <c r="P198" s="189">
        <f>O198*H198</f>
        <v>0</v>
      </c>
      <c r="Q198" s="189">
        <v>0</v>
      </c>
      <c r="R198" s="189">
        <f>Q198*H198</f>
        <v>0</v>
      </c>
      <c r="S198" s="189">
        <v>0</v>
      </c>
      <c r="T198" s="190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1" t="s">
        <v>392</v>
      </c>
      <c r="AT198" s="191" t="s">
        <v>373</v>
      </c>
      <c r="AU198" s="191" t="s">
        <v>82</v>
      </c>
      <c r="AY198" s="19" t="s">
        <v>370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9" t="s">
        <v>80</v>
      </c>
      <c r="BK198" s="192">
        <f>ROUND(I198*H198,2)</f>
        <v>0</v>
      </c>
      <c r="BL198" s="19" t="s">
        <v>392</v>
      </c>
      <c r="BM198" s="191" t="s">
        <v>625</v>
      </c>
    </row>
    <row r="199" s="2" customFormat="1">
      <c r="A199" s="38"/>
      <c r="B199" s="39"/>
      <c r="C199" s="38"/>
      <c r="D199" s="193" t="s">
        <v>380</v>
      </c>
      <c r="E199" s="38"/>
      <c r="F199" s="194" t="s">
        <v>626</v>
      </c>
      <c r="G199" s="38"/>
      <c r="H199" s="38"/>
      <c r="I199" s="195"/>
      <c r="J199" s="38"/>
      <c r="K199" s="38"/>
      <c r="L199" s="39"/>
      <c r="M199" s="196"/>
      <c r="N199" s="197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380</v>
      </c>
      <c r="AU199" s="19" t="s">
        <v>82</v>
      </c>
    </row>
    <row r="200" s="13" customFormat="1">
      <c r="A200" s="13"/>
      <c r="B200" s="198"/>
      <c r="C200" s="13"/>
      <c r="D200" s="193" t="s">
        <v>382</v>
      </c>
      <c r="E200" s="199" t="s">
        <v>1</v>
      </c>
      <c r="F200" s="200" t="s">
        <v>627</v>
      </c>
      <c r="G200" s="13"/>
      <c r="H200" s="201">
        <v>80.680000000000007</v>
      </c>
      <c r="I200" s="202"/>
      <c r="J200" s="13"/>
      <c r="K200" s="13"/>
      <c r="L200" s="198"/>
      <c r="M200" s="206"/>
      <c r="N200" s="207"/>
      <c r="O200" s="207"/>
      <c r="P200" s="207"/>
      <c r="Q200" s="207"/>
      <c r="R200" s="207"/>
      <c r="S200" s="207"/>
      <c r="T200" s="20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9" t="s">
        <v>382</v>
      </c>
      <c r="AU200" s="199" t="s">
        <v>82</v>
      </c>
      <c r="AV200" s="13" t="s">
        <v>82</v>
      </c>
      <c r="AW200" s="13" t="s">
        <v>30</v>
      </c>
      <c r="AX200" s="13" t="s">
        <v>73</v>
      </c>
      <c r="AY200" s="199" t="s">
        <v>370</v>
      </c>
    </row>
    <row r="201" s="14" customFormat="1">
      <c r="A201" s="14"/>
      <c r="B201" s="209"/>
      <c r="C201" s="14"/>
      <c r="D201" s="193" t="s">
        <v>382</v>
      </c>
      <c r="E201" s="210" t="s">
        <v>1</v>
      </c>
      <c r="F201" s="211" t="s">
        <v>495</v>
      </c>
      <c r="G201" s="14"/>
      <c r="H201" s="212">
        <v>80.680000000000007</v>
      </c>
      <c r="I201" s="213"/>
      <c r="J201" s="14"/>
      <c r="K201" s="14"/>
      <c r="L201" s="209"/>
      <c r="M201" s="214"/>
      <c r="N201" s="215"/>
      <c r="O201" s="215"/>
      <c r="P201" s="215"/>
      <c r="Q201" s="215"/>
      <c r="R201" s="215"/>
      <c r="S201" s="215"/>
      <c r="T201" s="216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10" t="s">
        <v>382</v>
      </c>
      <c r="AU201" s="210" t="s">
        <v>82</v>
      </c>
      <c r="AV201" s="14" t="s">
        <v>392</v>
      </c>
      <c r="AW201" s="14" t="s">
        <v>30</v>
      </c>
      <c r="AX201" s="14" t="s">
        <v>80</v>
      </c>
      <c r="AY201" s="210" t="s">
        <v>370</v>
      </c>
    </row>
    <row r="202" s="12" customFormat="1" ht="22.8" customHeight="1">
      <c r="A202" s="12"/>
      <c r="B202" s="166"/>
      <c r="C202" s="12"/>
      <c r="D202" s="167" t="s">
        <v>72</v>
      </c>
      <c r="E202" s="177" t="s">
        <v>439</v>
      </c>
      <c r="F202" s="177" t="s">
        <v>538</v>
      </c>
      <c r="G202" s="12"/>
      <c r="H202" s="12"/>
      <c r="I202" s="169"/>
      <c r="J202" s="178">
        <f>BK202</f>
        <v>0</v>
      </c>
      <c r="K202" s="12"/>
      <c r="L202" s="166"/>
      <c r="M202" s="171"/>
      <c r="N202" s="172"/>
      <c r="O202" s="172"/>
      <c r="P202" s="173">
        <f>SUM(P203:P230)</f>
        <v>0</v>
      </c>
      <c r="Q202" s="172"/>
      <c r="R202" s="173">
        <f>SUM(R203:R230)</f>
        <v>0</v>
      </c>
      <c r="S202" s="172"/>
      <c r="T202" s="174">
        <f>SUM(T203:T230)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67" t="s">
        <v>80</v>
      </c>
      <c r="AT202" s="175" t="s">
        <v>72</v>
      </c>
      <c r="AU202" s="175" t="s">
        <v>80</v>
      </c>
      <c r="AY202" s="167" t="s">
        <v>370</v>
      </c>
      <c r="BK202" s="176">
        <f>SUM(BK203:BK230)</f>
        <v>0</v>
      </c>
    </row>
    <row r="203" s="2" customFormat="1" ht="24.15" customHeight="1">
      <c r="A203" s="38"/>
      <c r="B203" s="179"/>
      <c r="C203" s="180" t="s">
        <v>532</v>
      </c>
      <c r="D203" s="180" t="s">
        <v>373</v>
      </c>
      <c r="E203" s="181" t="s">
        <v>628</v>
      </c>
      <c r="F203" s="182" t="s">
        <v>629</v>
      </c>
      <c r="G203" s="183" t="s">
        <v>630</v>
      </c>
      <c r="H203" s="184">
        <v>17</v>
      </c>
      <c r="I203" s="185"/>
      <c r="J203" s="186">
        <f>ROUND(I203*H203,2)</f>
        <v>0</v>
      </c>
      <c r="K203" s="182" t="s">
        <v>493</v>
      </c>
      <c r="L203" s="39"/>
      <c r="M203" s="187" t="s">
        <v>1</v>
      </c>
      <c r="N203" s="188" t="s">
        <v>38</v>
      </c>
      <c r="O203" s="77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91" t="s">
        <v>392</v>
      </c>
      <c r="AT203" s="191" t="s">
        <v>373</v>
      </c>
      <c r="AU203" s="191" t="s">
        <v>82</v>
      </c>
      <c r="AY203" s="19" t="s">
        <v>370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9" t="s">
        <v>80</v>
      </c>
      <c r="BK203" s="192">
        <f>ROUND(I203*H203,2)</f>
        <v>0</v>
      </c>
      <c r="BL203" s="19" t="s">
        <v>392</v>
      </c>
      <c r="BM203" s="191" t="s">
        <v>631</v>
      </c>
    </row>
    <row r="204" s="2" customFormat="1">
      <c r="A204" s="38"/>
      <c r="B204" s="39"/>
      <c r="C204" s="38"/>
      <c r="D204" s="193" t="s">
        <v>380</v>
      </c>
      <c r="E204" s="38"/>
      <c r="F204" s="194" t="s">
        <v>629</v>
      </c>
      <c r="G204" s="38"/>
      <c r="H204" s="38"/>
      <c r="I204" s="195"/>
      <c r="J204" s="38"/>
      <c r="K204" s="38"/>
      <c r="L204" s="39"/>
      <c r="M204" s="196"/>
      <c r="N204" s="197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380</v>
      </c>
      <c r="AU204" s="19" t="s">
        <v>82</v>
      </c>
    </row>
    <row r="205" s="2" customFormat="1" ht="24.15" customHeight="1">
      <c r="A205" s="38"/>
      <c r="B205" s="179"/>
      <c r="C205" s="217" t="s">
        <v>632</v>
      </c>
      <c r="D205" s="217" t="s">
        <v>459</v>
      </c>
      <c r="E205" s="218" t="s">
        <v>633</v>
      </c>
      <c r="F205" s="219" t="s">
        <v>634</v>
      </c>
      <c r="G205" s="220" t="s">
        <v>630</v>
      </c>
      <c r="H205" s="221">
        <v>17</v>
      </c>
      <c r="I205" s="222"/>
      <c r="J205" s="223">
        <f>ROUND(I205*H205,2)</f>
        <v>0</v>
      </c>
      <c r="K205" s="219" t="s">
        <v>493</v>
      </c>
      <c r="L205" s="224"/>
      <c r="M205" s="225" t="s">
        <v>1</v>
      </c>
      <c r="N205" s="226" t="s">
        <v>38</v>
      </c>
      <c r="O205" s="77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1" t="s">
        <v>433</v>
      </c>
      <c r="AT205" s="191" t="s">
        <v>459</v>
      </c>
      <c r="AU205" s="191" t="s">
        <v>82</v>
      </c>
      <c r="AY205" s="19" t="s">
        <v>370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9" t="s">
        <v>80</v>
      </c>
      <c r="BK205" s="192">
        <f>ROUND(I205*H205,2)</f>
        <v>0</v>
      </c>
      <c r="BL205" s="19" t="s">
        <v>392</v>
      </c>
      <c r="BM205" s="191" t="s">
        <v>635</v>
      </c>
    </row>
    <row r="206" s="2" customFormat="1">
      <c r="A206" s="38"/>
      <c r="B206" s="39"/>
      <c r="C206" s="38"/>
      <c r="D206" s="193" t="s">
        <v>380</v>
      </c>
      <c r="E206" s="38"/>
      <c r="F206" s="194" t="s">
        <v>634</v>
      </c>
      <c r="G206" s="38"/>
      <c r="H206" s="38"/>
      <c r="I206" s="195"/>
      <c r="J206" s="38"/>
      <c r="K206" s="38"/>
      <c r="L206" s="39"/>
      <c r="M206" s="196"/>
      <c r="N206" s="197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380</v>
      </c>
      <c r="AU206" s="19" t="s">
        <v>82</v>
      </c>
    </row>
    <row r="207" s="2" customFormat="1" ht="49.05" customHeight="1">
      <c r="A207" s="38"/>
      <c r="B207" s="179"/>
      <c r="C207" s="180" t="s">
        <v>536</v>
      </c>
      <c r="D207" s="180" t="s">
        <v>373</v>
      </c>
      <c r="E207" s="181" t="s">
        <v>539</v>
      </c>
      <c r="F207" s="182" t="s">
        <v>540</v>
      </c>
      <c r="G207" s="183" t="s">
        <v>541</v>
      </c>
      <c r="H207" s="184">
        <v>804</v>
      </c>
      <c r="I207" s="185"/>
      <c r="J207" s="186">
        <f>ROUND(I207*H207,2)</f>
        <v>0</v>
      </c>
      <c r="K207" s="182" t="s">
        <v>493</v>
      </c>
      <c r="L207" s="39"/>
      <c r="M207" s="187" t="s">
        <v>1</v>
      </c>
      <c r="N207" s="188" t="s">
        <v>38</v>
      </c>
      <c r="O207" s="77"/>
      <c r="P207" s="189">
        <f>O207*H207</f>
        <v>0</v>
      </c>
      <c r="Q207" s="189">
        <v>0</v>
      </c>
      <c r="R207" s="189">
        <f>Q207*H207</f>
        <v>0</v>
      </c>
      <c r="S207" s="189">
        <v>0</v>
      </c>
      <c r="T207" s="190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1" t="s">
        <v>392</v>
      </c>
      <c r="AT207" s="191" t="s">
        <v>373</v>
      </c>
      <c r="AU207" s="191" t="s">
        <v>82</v>
      </c>
      <c r="AY207" s="19" t="s">
        <v>370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9" t="s">
        <v>80</v>
      </c>
      <c r="BK207" s="192">
        <f>ROUND(I207*H207,2)</f>
        <v>0</v>
      </c>
      <c r="BL207" s="19" t="s">
        <v>392</v>
      </c>
      <c r="BM207" s="191" t="s">
        <v>636</v>
      </c>
    </row>
    <row r="208" s="2" customFormat="1">
      <c r="A208" s="38"/>
      <c r="B208" s="39"/>
      <c r="C208" s="38"/>
      <c r="D208" s="193" t="s">
        <v>380</v>
      </c>
      <c r="E208" s="38"/>
      <c r="F208" s="194" t="s">
        <v>540</v>
      </c>
      <c r="G208" s="38"/>
      <c r="H208" s="38"/>
      <c r="I208" s="195"/>
      <c r="J208" s="38"/>
      <c r="K208" s="38"/>
      <c r="L208" s="39"/>
      <c r="M208" s="196"/>
      <c r="N208" s="197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380</v>
      </c>
      <c r="AU208" s="19" t="s">
        <v>82</v>
      </c>
    </row>
    <row r="209" s="2" customFormat="1" ht="16.5" customHeight="1">
      <c r="A209" s="38"/>
      <c r="B209" s="179"/>
      <c r="C209" s="217" t="s">
        <v>637</v>
      </c>
      <c r="D209" s="217" t="s">
        <v>459</v>
      </c>
      <c r="E209" s="218" t="s">
        <v>638</v>
      </c>
      <c r="F209" s="219" t="s">
        <v>639</v>
      </c>
      <c r="G209" s="220" t="s">
        <v>541</v>
      </c>
      <c r="H209" s="221">
        <v>804</v>
      </c>
      <c r="I209" s="222"/>
      <c r="J209" s="223">
        <f>ROUND(I209*H209,2)</f>
        <v>0</v>
      </c>
      <c r="K209" s="219" t="s">
        <v>493</v>
      </c>
      <c r="L209" s="224"/>
      <c r="M209" s="225" t="s">
        <v>1</v>
      </c>
      <c r="N209" s="226" t="s">
        <v>38</v>
      </c>
      <c r="O209" s="77"/>
      <c r="P209" s="189">
        <f>O209*H209</f>
        <v>0</v>
      </c>
      <c r="Q209" s="189">
        <v>0</v>
      </c>
      <c r="R209" s="189">
        <f>Q209*H209</f>
        <v>0</v>
      </c>
      <c r="S209" s="189">
        <v>0</v>
      </c>
      <c r="T209" s="190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1" t="s">
        <v>433</v>
      </c>
      <c r="AT209" s="191" t="s">
        <v>459</v>
      </c>
      <c r="AU209" s="191" t="s">
        <v>82</v>
      </c>
      <c r="AY209" s="19" t="s">
        <v>370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9" t="s">
        <v>80</v>
      </c>
      <c r="BK209" s="192">
        <f>ROUND(I209*H209,2)</f>
        <v>0</v>
      </c>
      <c r="BL209" s="19" t="s">
        <v>392</v>
      </c>
      <c r="BM209" s="191" t="s">
        <v>640</v>
      </c>
    </row>
    <row r="210" s="2" customFormat="1">
      <c r="A210" s="38"/>
      <c r="B210" s="39"/>
      <c r="C210" s="38"/>
      <c r="D210" s="193" t="s">
        <v>380</v>
      </c>
      <c r="E210" s="38"/>
      <c r="F210" s="194" t="s">
        <v>639</v>
      </c>
      <c r="G210" s="38"/>
      <c r="H210" s="38"/>
      <c r="I210" s="195"/>
      <c r="J210" s="38"/>
      <c r="K210" s="38"/>
      <c r="L210" s="39"/>
      <c r="M210" s="196"/>
      <c r="N210" s="197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380</v>
      </c>
      <c r="AU210" s="19" t="s">
        <v>82</v>
      </c>
    </row>
    <row r="211" s="2" customFormat="1" ht="33" customHeight="1">
      <c r="A211" s="38"/>
      <c r="B211" s="179"/>
      <c r="C211" s="180" t="s">
        <v>542</v>
      </c>
      <c r="D211" s="180" t="s">
        <v>373</v>
      </c>
      <c r="E211" s="181" t="s">
        <v>641</v>
      </c>
      <c r="F211" s="182" t="s">
        <v>642</v>
      </c>
      <c r="G211" s="183" t="s">
        <v>541</v>
      </c>
      <c r="H211" s="184">
        <v>30.5</v>
      </c>
      <c r="I211" s="185"/>
      <c r="J211" s="186">
        <f>ROUND(I211*H211,2)</f>
        <v>0</v>
      </c>
      <c r="K211" s="182" t="s">
        <v>493</v>
      </c>
      <c r="L211" s="39"/>
      <c r="M211" s="187" t="s">
        <v>1</v>
      </c>
      <c r="N211" s="188" t="s">
        <v>38</v>
      </c>
      <c r="O211" s="77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91" t="s">
        <v>392</v>
      </c>
      <c r="AT211" s="191" t="s">
        <v>373</v>
      </c>
      <c r="AU211" s="191" t="s">
        <v>82</v>
      </c>
      <c r="AY211" s="19" t="s">
        <v>370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9" t="s">
        <v>80</v>
      </c>
      <c r="BK211" s="192">
        <f>ROUND(I211*H211,2)</f>
        <v>0</v>
      </c>
      <c r="BL211" s="19" t="s">
        <v>392</v>
      </c>
      <c r="BM211" s="191" t="s">
        <v>643</v>
      </c>
    </row>
    <row r="212" s="2" customFormat="1">
      <c r="A212" s="38"/>
      <c r="B212" s="39"/>
      <c r="C212" s="38"/>
      <c r="D212" s="193" t="s">
        <v>380</v>
      </c>
      <c r="E212" s="38"/>
      <c r="F212" s="194" t="s">
        <v>642</v>
      </c>
      <c r="G212" s="38"/>
      <c r="H212" s="38"/>
      <c r="I212" s="195"/>
      <c r="J212" s="38"/>
      <c r="K212" s="38"/>
      <c r="L212" s="39"/>
      <c r="M212" s="196"/>
      <c r="N212" s="197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380</v>
      </c>
      <c r="AU212" s="19" t="s">
        <v>82</v>
      </c>
    </row>
    <row r="213" s="2" customFormat="1" ht="24.15" customHeight="1">
      <c r="A213" s="38"/>
      <c r="B213" s="179"/>
      <c r="C213" s="217" t="s">
        <v>644</v>
      </c>
      <c r="D213" s="217" t="s">
        <v>459</v>
      </c>
      <c r="E213" s="218" t="s">
        <v>645</v>
      </c>
      <c r="F213" s="219" t="s">
        <v>646</v>
      </c>
      <c r="G213" s="220" t="s">
        <v>541</v>
      </c>
      <c r="H213" s="221">
        <v>30.5</v>
      </c>
      <c r="I213" s="222"/>
      <c r="J213" s="223">
        <f>ROUND(I213*H213,2)</f>
        <v>0</v>
      </c>
      <c r="K213" s="219" t="s">
        <v>493</v>
      </c>
      <c r="L213" s="224"/>
      <c r="M213" s="225" t="s">
        <v>1</v>
      </c>
      <c r="N213" s="226" t="s">
        <v>38</v>
      </c>
      <c r="O213" s="77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1" t="s">
        <v>433</v>
      </c>
      <c r="AT213" s="191" t="s">
        <v>459</v>
      </c>
      <c r="AU213" s="191" t="s">
        <v>82</v>
      </c>
      <c r="AY213" s="19" t="s">
        <v>370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9" t="s">
        <v>80</v>
      </c>
      <c r="BK213" s="192">
        <f>ROUND(I213*H213,2)</f>
        <v>0</v>
      </c>
      <c r="BL213" s="19" t="s">
        <v>392</v>
      </c>
      <c r="BM213" s="191" t="s">
        <v>647</v>
      </c>
    </row>
    <row r="214" s="2" customFormat="1">
      <c r="A214" s="38"/>
      <c r="B214" s="39"/>
      <c r="C214" s="38"/>
      <c r="D214" s="193" t="s">
        <v>380</v>
      </c>
      <c r="E214" s="38"/>
      <c r="F214" s="194" t="s">
        <v>646</v>
      </c>
      <c r="G214" s="38"/>
      <c r="H214" s="38"/>
      <c r="I214" s="195"/>
      <c r="J214" s="38"/>
      <c r="K214" s="38"/>
      <c r="L214" s="39"/>
      <c r="M214" s="196"/>
      <c r="N214" s="197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380</v>
      </c>
      <c r="AU214" s="19" t="s">
        <v>82</v>
      </c>
    </row>
    <row r="215" s="2" customFormat="1" ht="24.15" customHeight="1">
      <c r="A215" s="38"/>
      <c r="B215" s="179"/>
      <c r="C215" s="217" t="s">
        <v>545</v>
      </c>
      <c r="D215" s="217" t="s">
        <v>459</v>
      </c>
      <c r="E215" s="218" t="s">
        <v>648</v>
      </c>
      <c r="F215" s="219" t="s">
        <v>649</v>
      </c>
      <c r="G215" s="220" t="s">
        <v>541</v>
      </c>
      <c r="H215" s="221">
        <v>30.5</v>
      </c>
      <c r="I215" s="222"/>
      <c r="J215" s="223">
        <f>ROUND(I215*H215,2)</f>
        <v>0</v>
      </c>
      <c r="K215" s="219" t="s">
        <v>1</v>
      </c>
      <c r="L215" s="224"/>
      <c r="M215" s="225" t="s">
        <v>1</v>
      </c>
      <c r="N215" s="226" t="s">
        <v>38</v>
      </c>
      <c r="O215" s="77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1" t="s">
        <v>433</v>
      </c>
      <c r="AT215" s="191" t="s">
        <v>459</v>
      </c>
      <c r="AU215" s="191" t="s">
        <v>82</v>
      </c>
      <c r="AY215" s="19" t="s">
        <v>370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9" t="s">
        <v>80</v>
      </c>
      <c r="BK215" s="192">
        <f>ROUND(I215*H215,2)</f>
        <v>0</v>
      </c>
      <c r="BL215" s="19" t="s">
        <v>392</v>
      </c>
      <c r="BM215" s="191" t="s">
        <v>650</v>
      </c>
    </row>
    <row r="216" s="2" customFormat="1">
      <c r="A216" s="38"/>
      <c r="B216" s="39"/>
      <c r="C216" s="38"/>
      <c r="D216" s="193" t="s">
        <v>380</v>
      </c>
      <c r="E216" s="38"/>
      <c r="F216" s="194" t="s">
        <v>649</v>
      </c>
      <c r="G216" s="38"/>
      <c r="H216" s="38"/>
      <c r="I216" s="195"/>
      <c r="J216" s="38"/>
      <c r="K216" s="38"/>
      <c r="L216" s="39"/>
      <c r="M216" s="196"/>
      <c r="N216" s="197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380</v>
      </c>
      <c r="AU216" s="19" t="s">
        <v>82</v>
      </c>
    </row>
    <row r="217" s="2" customFormat="1" ht="24.15" customHeight="1">
      <c r="A217" s="38"/>
      <c r="B217" s="179"/>
      <c r="C217" s="180" t="s">
        <v>651</v>
      </c>
      <c r="D217" s="180" t="s">
        <v>373</v>
      </c>
      <c r="E217" s="181" t="s">
        <v>652</v>
      </c>
      <c r="F217" s="182" t="s">
        <v>653</v>
      </c>
      <c r="G217" s="183" t="s">
        <v>630</v>
      </c>
      <c r="H217" s="184">
        <v>3</v>
      </c>
      <c r="I217" s="185"/>
      <c r="J217" s="186">
        <f>ROUND(I217*H217,2)</f>
        <v>0</v>
      </c>
      <c r="K217" s="182" t="s">
        <v>493</v>
      </c>
      <c r="L217" s="39"/>
      <c r="M217" s="187" t="s">
        <v>1</v>
      </c>
      <c r="N217" s="188" t="s">
        <v>38</v>
      </c>
      <c r="O217" s="77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1" t="s">
        <v>392</v>
      </c>
      <c r="AT217" s="191" t="s">
        <v>373</v>
      </c>
      <c r="AU217" s="191" t="s">
        <v>82</v>
      </c>
      <c r="AY217" s="19" t="s">
        <v>370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9" t="s">
        <v>80</v>
      </c>
      <c r="BK217" s="192">
        <f>ROUND(I217*H217,2)</f>
        <v>0</v>
      </c>
      <c r="BL217" s="19" t="s">
        <v>392</v>
      </c>
      <c r="BM217" s="191" t="s">
        <v>654</v>
      </c>
    </row>
    <row r="218" s="2" customFormat="1">
      <c r="A218" s="38"/>
      <c r="B218" s="39"/>
      <c r="C218" s="38"/>
      <c r="D218" s="193" t="s">
        <v>380</v>
      </c>
      <c r="E218" s="38"/>
      <c r="F218" s="194" t="s">
        <v>653</v>
      </c>
      <c r="G218" s="38"/>
      <c r="H218" s="38"/>
      <c r="I218" s="195"/>
      <c r="J218" s="38"/>
      <c r="K218" s="38"/>
      <c r="L218" s="39"/>
      <c r="M218" s="196"/>
      <c r="N218" s="197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380</v>
      </c>
      <c r="AU218" s="19" t="s">
        <v>82</v>
      </c>
    </row>
    <row r="219" s="2" customFormat="1" ht="21.75" customHeight="1">
      <c r="A219" s="38"/>
      <c r="B219" s="179"/>
      <c r="C219" s="217" t="s">
        <v>549</v>
      </c>
      <c r="D219" s="217" t="s">
        <v>459</v>
      </c>
      <c r="E219" s="218" t="s">
        <v>655</v>
      </c>
      <c r="F219" s="219" t="s">
        <v>656</v>
      </c>
      <c r="G219" s="220" t="s">
        <v>630</v>
      </c>
      <c r="H219" s="221">
        <v>3</v>
      </c>
      <c r="I219" s="222"/>
      <c r="J219" s="223">
        <f>ROUND(I219*H219,2)</f>
        <v>0</v>
      </c>
      <c r="K219" s="219" t="s">
        <v>1</v>
      </c>
      <c r="L219" s="224"/>
      <c r="M219" s="225" t="s">
        <v>1</v>
      </c>
      <c r="N219" s="226" t="s">
        <v>38</v>
      </c>
      <c r="O219" s="77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91" t="s">
        <v>433</v>
      </c>
      <c r="AT219" s="191" t="s">
        <v>459</v>
      </c>
      <c r="AU219" s="191" t="s">
        <v>82</v>
      </c>
      <c r="AY219" s="19" t="s">
        <v>370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9" t="s">
        <v>80</v>
      </c>
      <c r="BK219" s="192">
        <f>ROUND(I219*H219,2)</f>
        <v>0</v>
      </c>
      <c r="BL219" s="19" t="s">
        <v>392</v>
      </c>
      <c r="BM219" s="191" t="s">
        <v>657</v>
      </c>
    </row>
    <row r="220" s="2" customFormat="1">
      <c r="A220" s="38"/>
      <c r="B220" s="39"/>
      <c r="C220" s="38"/>
      <c r="D220" s="193" t="s">
        <v>380</v>
      </c>
      <c r="E220" s="38"/>
      <c r="F220" s="194" t="s">
        <v>656</v>
      </c>
      <c r="G220" s="38"/>
      <c r="H220" s="38"/>
      <c r="I220" s="195"/>
      <c r="J220" s="38"/>
      <c r="K220" s="38"/>
      <c r="L220" s="39"/>
      <c r="M220" s="196"/>
      <c r="N220" s="197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380</v>
      </c>
      <c r="AU220" s="19" t="s">
        <v>82</v>
      </c>
    </row>
    <row r="221" s="2" customFormat="1" ht="24.15" customHeight="1">
      <c r="A221" s="38"/>
      <c r="B221" s="179"/>
      <c r="C221" s="180" t="s">
        <v>658</v>
      </c>
      <c r="D221" s="180" t="s">
        <v>373</v>
      </c>
      <c r="E221" s="181" t="s">
        <v>659</v>
      </c>
      <c r="F221" s="182" t="s">
        <v>660</v>
      </c>
      <c r="G221" s="183" t="s">
        <v>630</v>
      </c>
      <c r="H221" s="184">
        <v>22</v>
      </c>
      <c r="I221" s="185"/>
      <c r="J221" s="186">
        <f>ROUND(I221*H221,2)</f>
        <v>0</v>
      </c>
      <c r="K221" s="182" t="s">
        <v>493</v>
      </c>
      <c r="L221" s="39"/>
      <c r="M221" s="187" t="s">
        <v>1</v>
      </c>
      <c r="N221" s="188" t="s">
        <v>38</v>
      </c>
      <c r="O221" s="77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1" t="s">
        <v>392</v>
      </c>
      <c r="AT221" s="191" t="s">
        <v>373</v>
      </c>
      <c r="AU221" s="191" t="s">
        <v>82</v>
      </c>
      <c r="AY221" s="19" t="s">
        <v>370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392</v>
      </c>
      <c r="BM221" s="191" t="s">
        <v>661</v>
      </c>
    </row>
    <row r="222" s="2" customFormat="1">
      <c r="A222" s="38"/>
      <c r="B222" s="39"/>
      <c r="C222" s="38"/>
      <c r="D222" s="193" t="s">
        <v>380</v>
      </c>
      <c r="E222" s="38"/>
      <c r="F222" s="194" t="s">
        <v>660</v>
      </c>
      <c r="G222" s="38"/>
      <c r="H222" s="38"/>
      <c r="I222" s="195"/>
      <c r="J222" s="38"/>
      <c r="K222" s="38"/>
      <c r="L222" s="39"/>
      <c r="M222" s="196"/>
      <c r="N222" s="197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380</v>
      </c>
      <c r="AU222" s="19" t="s">
        <v>82</v>
      </c>
    </row>
    <row r="223" s="2" customFormat="1" ht="24.15" customHeight="1">
      <c r="A223" s="38"/>
      <c r="B223" s="179"/>
      <c r="C223" s="217" t="s">
        <v>553</v>
      </c>
      <c r="D223" s="217" t="s">
        <v>459</v>
      </c>
      <c r="E223" s="218" t="s">
        <v>662</v>
      </c>
      <c r="F223" s="219" t="s">
        <v>663</v>
      </c>
      <c r="G223" s="220" t="s">
        <v>630</v>
      </c>
      <c r="H223" s="221">
        <v>11</v>
      </c>
      <c r="I223" s="222"/>
      <c r="J223" s="223">
        <f>ROUND(I223*H223,2)</f>
        <v>0</v>
      </c>
      <c r="K223" s="219" t="s">
        <v>1</v>
      </c>
      <c r="L223" s="224"/>
      <c r="M223" s="225" t="s">
        <v>1</v>
      </c>
      <c r="N223" s="226" t="s">
        <v>38</v>
      </c>
      <c r="O223" s="77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1" t="s">
        <v>433</v>
      </c>
      <c r="AT223" s="191" t="s">
        <v>459</v>
      </c>
      <c r="AU223" s="191" t="s">
        <v>82</v>
      </c>
      <c r="AY223" s="19" t="s">
        <v>370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9" t="s">
        <v>80</v>
      </c>
      <c r="BK223" s="192">
        <f>ROUND(I223*H223,2)</f>
        <v>0</v>
      </c>
      <c r="BL223" s="19" t="s">
        <v>392</v>
      </c>
      <c r="BM223" s="191" t="s">
        <v>664</v>
      </c>
    </row>
    <row r="224" s="2" customFormat="1">
      <c r="A224" s="38"/>
      <c r="B224" s="39"/>
      <c r="C224" s="38"/>
      <c r="D224" s="193" t="s">
        <v>380</v>
      </c>
      <c r="E224" s="38"/>
      <c r="F224" s="194" t="s">
        <v>663</v>
      </c>
      <c r="G224" s="38"/>
      <c r="H224" s="38"/>
      <c r="I224" s="195"/>
      <c r="J224" s="38"/>
      <c r="K224" s="38"/>
      <c r="L224" s="39"/>
      <c r="M224" s="196"/>
      <c r="N224" s="197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380</v>
      </c>
      <c r="AU224" s="19" t="s">
        <v>82</v>
      </c>
    </row>
    <row r="225" s="2" customFormat="1" ht="21.75" customHeight="1">
      <c r="A225" s="38"/>
      <c r="B225" s="179"/>
      <c r="C225" s="217" t="s">
        <v>665</v>
      </c>
      <c r="D225" s="217" t="s">
        <v>459</v>
      </c>
      <c r="E225" s="218" t="s">
        <v>666</v>
      </c>
      <c r="F225" s="219" t="s">
        <v>667</v>
      </c>
      <c r="G225" s="220" t="s">
        <v>630</v>
      </c>
      <c r="H225" s="221">
        <v>11</v>
      </c>
      <c r="I225" s="222"/>
      <c r="J225" s="223">
        <f>ROUND(I225*H225,2)</f>
        <v>0</v>
      </c>
      <c r="K225" s="219" t="s">
        <v>1</v>
      </c>
      <c r="L225" s="224"/>
      <c r="M225" s="225" t="s">
        <v>1</v>
      </c>
      <c r="N225" s="226" t="s">
        <v>38</v>
      </c>
      <c r="O225" s="77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1" t="s">
        <v>433</v>
      </c>
      <c r="AT225" s="191" t="s">
        <v>459</v>
      </c>
      <c r="AU225" s="191" t="s">
        <v>82</v>
      </c>
      <c r="AY225" s="19" t="s">
        <v>370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9" t="s">
        <v>80</v>
      </c>
      <c r="BK225" s="192">
        <f>ROUND(I225*H225,2)</f>
        <v>0</v>
      </c>
      <c r="BL225" s="19" t="s">
        <v>392</v>
      </c>
      <c r="BM225" s="191" t="s">
        <v>668</v>
      </c>
    </row>
    <row r="226" s="2" customFormat="1">
      <c r="A226" s="38"/>
      <c r="B226" s="39"/>
      <c r="C226" s="38"/>
      <c r="D226" s="193" t="s">
        <v>380</v>
      </c>
      <c r="E226" s="38"/>
      <c r="F226" s="194" t="s">
        <v>667</v>
      </c>
      <c r="G226" s="38"/>
      <c r="H226" s="38"/>
      <c r="I226" s="195"/>
      <c r="J226" s="38"/>
      <c r="K226" s="38"/>
      <c r="L226" s="39"/>
      <c r="M226" s="196"/>
      <c r="N226" s="197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380</v>
      </c>
      <c r="AU226" s="19" t="s">
        <v>82</v>
      </c>
    </row>
    <row r="227" s="2" customFormat="1" ht="24.15" customHeight="1">
      <c r="A227" s="38"/>
      <c r="B227" s="179"/>
      <c r="C227" s="180" t="s">
        <v>557</v>
      </c>
      <c r="D227" s="180" t="s">
        <v>373</v>
      </c>
      <c r="E227" s="181" t="s">
        <v>669</v>
      </c>
      <c r="F227" s="182" t="s">
        <v>670</v>
      </c>
      <c r="G227" s="183" t="s">
        <v>630</v>
      </c>
      <c r="H227" s="184">
        <v>15</v>
      </c>
      <c r="I227" s="185"/>
      <c r="J227" s="186">
        <f>ROUND(I227*H227,2)</f>
        <v>0</v>
      </c>
      <c r="K227" s="182" t="s">
        <v>493</v>
      </c>
      <c r="L227" s="39"/>
      <c r="M227" s="187" t="s">
        <v>1</v>
      </c>
      <c r="N227" s="188" t="s">
        <v>38</v>
      </c>
      <c r="O227" s="77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1" t="s">
        <v>392</v>
      </c>
      <c r="AT227" s="191" t="s">
        <v>373</v>
      </c>
      <c r="AU227" s="191" t="s">
        <v>82</v>
      </c>
      <c r="AY227" s="19" t="s">
        <v>370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9" t="s">
        <v>80</v>
      </c>
      <c r="BK227" s="192">
        <f>ROUND(I227*H227,2)</f>
        <v>0</v>
      </c>
      <c r="BL227" s="19" t="s">
        <v>392</v>
      </c>
      <c r="BM227" s="191" t="s">
        <v>671</v>
      </c>
    </row>
    <row r="228" s="2" customFormat="1">
      <c r="A228" s="38"/>
      <c r="B228" s="39"/>
      <c r="C228" s="38"/>
      <c r="D228" s="193" t="s">
        <v>380</v>
      </c>
      <c r="E228" s="38"/>
      <c r="F228" s="194" t="s">
        <v>670</v>
      </c>
      <c r="G228" s="38"/>
      <c r="H228" s="38"/>
      <c r="I228" s="195"/>
      <c r="J228" s="38"/>
      <c r="K228" s="38"/>
      <c r="L228" s="39"/>
      <c r="M228" s="196"/>
      <c r="N228" s="197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380</v>
      </c>
      <c r="AU228" s="19" t="s">
        <v>82</v>
      </c>
    </row>
    <row r="229" s="2" customFormat="1" ht="24.15" customHeight="1">
      <c r="A229" s="38"/>
      <c r="B229" s="179"/>
      <c r="C229" s="217" t="s">
        <v>672</v>
      </c>
      <c r="D229" s="217" t="s">
        <v>459</v>
      </c>
      <c r="E229" s="218" t="s">
        <v>673</v>
      </c>
      <c r="F229" s="219" t="s">
        <v>674</v>
      </c>
      <c r="G229" s="220" t="s">
        <v>630</v>
      </c>
      <c r="H229" s="221">
        <v>15</v>
      </c>
      <c r="I229" s="222"/>
      <c r="J229" s="223">
        <f>ROUND(I229*H229,2)</f>
        <v>0</v>
      </c>
      <c r="K229" s="219" t="s">
        <v>1</v>
      </c>
      <c r="L229" s="224"/>
      <c r="M229" s="225" t="s">
        <v>1</v>
      </c>
      <c r="N229" s="226" t="s">
        <v>38</v>
      </c>
      <c r="O229" s="77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1" t="s">
        <v>433</v>
      </c>
      <c r="AT229" s="191" t="s">
        <v>459</v>
      </c>
      <c r="AU229" s="191" t="s">
        <v>82</v>
      </c>
      <c r="AY229" s="19" t="s">
        <v>370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392</v>
      </c>
      <c r="BM229" s="191" t="s">
        <v>675</v>
      </c>
    </row>
    <row r="230" s="2" customFormat="1">
      <c r="A230" s="38"/>
      <c r="B230" s="39"/>
      <c r="C230" s="38"/>
      <c r="D230" s="193" t="s">
        <v>380</v>
      </c>
      <c r="E230" s="38"/>
      <c r="F230" s="194" t="s">
        <v>674</v>
      </c>
      <c r="G230" s="38"/>
      <c r="H230" s="38"/>
      <c r="I230" s="195"/>
      <c r="J230" s="38"/>
      <c r="K230" s="38"/>
      <c r="L230" s="39"/>
      <c r="M230" s="196"/>
      <c r="N230" s="197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380</v>
      </c>
      <c r="AU230" s="19" t="s">
        <v>82</v>
      </c>
    </row>
    <row r="231" s="12" customFormat="1" ht="22.8" customHeight="1">
      <c r="A231" s="12"/>
      <c r="B231" s="166"/>
      <c r="C231" s="12"/>
      <c r="D231" s="167" t="s">
        <v>72</v>
      </c>
      <c r="E231" s="177" t="s">
        <v>566</v>
      </c>
      <c r="F231" s="177" t="s">
        <v>567</v>
      </c>
      <c r="G231" s="12"/>
      <c r="H231" s="12"/>
      <c r="I231" s="169"/>
      <c r="J231" s="178">
        <f>BK231</f>
        <v>0</v>
      </c>
      <c r="K231" s="12"/>
      <c r="L231" s="166"/>
      <c r="M231" s="171"/>
      <c r="N231" s="172"/>
      <c r="O231" s="172"/>
      <c r="P231" s="173">
        <f>SUM(P232:P235)</f>
        <v>0</v>
      </c>
      <c r="Q231" s="172"/>
      <c r="R231" s="173">
        <f>SUM(R232:R235)</f>
        <v>0</v>
      </c>
      <c r="S231" s="172"/>
      <c r="T231" s="174">
        <f>SUM(T232:T235)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67" t="s">
        <v>80</v>
      </c>
      <c r="AT231" s="175" t="s">
        <v>72</v>
      </c>
      <c r="AU231" s="175" t="s">
        <v>80</v>
      </c>
      <c r="AY231" s="167" t="s">
        <v>370</v>
      </c>
      <c r="BK231" s="176">
        <f>SUM(BK232:BK235)</f>
        <v>0</v>
      </c>
    </row>
    <row r="232" s="2" customFormat="1" ht="44.25" customHeight="1">
      <c r="A232" s="38"/>
      <c r="B232" s="179"/>
      <c r="C232" s="180" t="s">
        <v>561</v>
      </c>
      <c r="D232" s="180" t="s">
        <v>373</v>
      </c>
      <c r="E232" s="181" t="s">
        <v>568</v>
      </c>
      <c r="F232" s="182" t="s">
        <v>569</v>
      </c>
      <c r="G232" s="183" t="s">
        <v>570</v>
      </c>
      <c r="H232" s="184">
        <v>1628.7439999999999</v>
      </c>
      <c r="I232" s="185"/>
      <c r="J232" s="186">
        <f>ROUND(I232*H232,2)</f>
        <v>0</v>
      </c>
      <c r="K232" s="182" t="s">
        <v>493</v>
      </c>
      <c r="L232" s="39"/>
      <c r="M232" s="187" t="s">
        <v>1</v>
      </c>
      <c r="N232" s="188" t="s">
        <v>38</v>
      </c>
      <c r="O232" s="77"/>
      <c r="P232" s="189">
        <f>O232*H232</f>
        <v>0</v>
      </c>
      <c r="Q232" s="189">
        <v>0</v>
      </c>
      <c r="R232" s="189">
        <f>Q232*H232</f>
        <v>0</v>
      </c>
      <c r="S232" s="189">
        <v>0</v>
      </c>
      <c r="T232" s="190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1" t="s">
        <v>392</v>
      </c>
      <c r="AT232" s="191" t="s">
        <v>373</v>
      </c>
      <c r="AU232" s="191" t="s">
        <v>82</v>
      </c>
      <c r="AY232" s="19" t="s">
        <v>370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9" t="s">
        <v>80</v>
      </c>
      <c r="BK232" s="192">
        <f>ROUND(I232*H232,2)</f>
        <v>0</v>
      </c>
      <c r="BL232" s="19" t="s">
        <v>392</v>
      </c>
      <c r="BM232" s="191" t="s">
        <v>676</v>
      </c>
    </row>
    <row r="233" s="2" customFormat="1">
      <c r="A233" s="38"/>
      <c r="B233" s="39"/>
      <c r="C233" s="38"/>
      <c r="D233" s="193" t="s">
        <v>380</v>
      </c>
      <c r="E233" s="38"/>
      <c r="F233" s="194" t="s">
        <v>569</v>
      </c>
      <c r="G233" s="38"/>
      <c r="H233" s="38"/>
      <c r="I233" s="195"/>
      <c r="J233" s="38"/>
      <c r="K233" s="38"/>
      <c r="L233" s="39"/>
      <c r="M233" s="196"/>
      <c r="N233" s="197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380</v>
      </c>
      <c r="AU233" s="19" t="s">
        <v>82</v>
      </c>
    </row>
    <row r="234" s="2" customFormat="1" ht="55.5" customHeight="1">
      <c r="A234" s="38"/>
      <c r="B234" s="179"/>
      <c r="C234" s="180" t="s">
        <v>677</v>
      </c>
      <c r="D234" s="180" t="s">
        <v>373</v>
      </c>
      <c r="E234" s="181" t="s">
        <v>572</v>
      </c>
      <c r="F234" s="182" t="s">
        <v>573</v>
      </c>
      <c r="G234" s="183" t="s">
        <v>570</v>
      </c>
      <c r="H234" s="184">
        <v>1628.7439999999999</v>
      </c>
      <c r="I234" s="185"/>
      <c r="J234" s="186">
        <f>ROUND(I234*H234,2)</f>
        <v>0</v>
      </c>
      <c r="K234" s="182" t="s">
        <v>493</v>
      </c>
      <c r="L234" s="39"/>
      <c r="M234" s="187" t="s">
        <v>1</v>
      </c>
      <c r="N234" s="188" t="s">
        <v>38</v>
      </c>
      <c r="O234" s="77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1" t="s">
        <v>392</v>
      </c>
      <c r="AT234" s="191" t="s">
        <v>373</v>
      </c>
      <c r="AU234" s="191" t="s">
        <v>82</v>
      </c>
      <c r="AY234" s="19" t="s">
        <v>370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80</v>
      </c>
      <c r="BK234" s="192">
        <f>ROUND(I234*H234,2)</f>
        <v>0</v>
      </c>
      <c r="BL234" s="19" t="s">
        <v>392</v>
      </c>
      <c r="BM234" s="191" t="s">
        <v>678</v>
      </c>
    </row>
    <row r="235" s="2" customFormat="1">
      <c r="A235" s="38"/>
      <c r="B235" s="39"/>
      <c r="C235" s="38"/>
      <c r="D235" s="193" t="s">
        <v>380</v>
      </c>
      <c r="E235" s="38"/>
      <c r="F235" s="194" t="s">
        <v>573</v>
      </c>
      <c r="G235" s="38"/>
      <c r="H235" s="38"/>
      <c r="I235" s="195"/>
      <c r="J235" s="38"/>
      <c r="K235" s="38"/>
      <c r="L235" s="39"/>
      <c r="M235" s="227"/>
      <c r="N235" s="228"/>
      <c r="O235" s="229"/>
      <c r="P235" s="229"/>
      <c r="Q235" s="229"/>
      <c r="R235" s="229"/>
      <c r="S235" s="229"/>
      <c r="T235" s="230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380</v>
      </c>
      <c r="AU235" s="19" t="s">
        <v>82</v>
      </c>
    </row>
    <row r="236" s="2" customFormat="1" ht="6.96" customHeight="1">
      <c r="A236" s="38"/>
      <c r="B236" s="60"/>
      <c r="C236" s="61"/>
      <c r="D236" s="61"/>
      <c r="E236" s="61"/>
      <c r="F236" s="61"/>
      <c r="G236" s="61"/>
      <c r="H236" s="61"/>
      <c r="I236" s="61"/>
      <c r="J236" s="61"/>
      <c r="K236" s="61"/>
      <c r="L236" s="39"/>
      <c r="M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</row>
  </sheetData>
  <autoFilter ref="C125:K23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679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ROUND(J124,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ROUND((SUM(BE124:BE170)),  2)</f>
        <v>0</v>
      </c>
      <c r="G35" s="38"/>
      <c r="H35" s="38"/>
      <c r="I35" s="136">
        <v>0.20999999999999999</v>
      </c>
      <c r="J35" s="135">
        <f>ROUND(((SUM(BE124:BE170))*I35),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ROUND((SUM(BF124:BF170)),  2)</f>
        <v>0</v>
      </c>
      <c r="G36" s="38"/>
      <c r="H36" s="38"/>
      <c r="I36" s="136">
        <v>0.14999999999999999</v>
      </c>
      <c r="J36" s="135">
        <f>ROUND(((SUM(BF124:BF170))*I36),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ROUND((SUM(BG124:BG170)),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ROUND((SUM(BH124:BH170)),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ROUND((SUM(BI124:BI170)),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101.1 - Sjezd, chodník na komunikaci SO 101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J124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J125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484</v>
      </c>
      <c r="E100" s="154"/>
      <c r="F100" s="154"/>
      <c r="G100" s="154"/>
      <c r="H100" s="154"/>
      <c r="I100" s="154"/>
      <c r="J100" s="155">
        <f>J126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485</v>
      </c>
      <c r="E101" s="154"/>
      <c r="F101" s="154"/>
      <c r="G101" s="154"/>
      <c r="H101" s="154"/>
      <c r="I101" s="154"/>
      <c r="J101" s="155">
        <f>J155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486</v>
      </c>
      <c r="E102" s="154"/>
      <c r="F102" s="154"/>
      <c r="G102" s="154"/>
      <c r="H102" s="154"/>
      <c r="I102" s="154"/>
      <c r="J102" s="155">
        <f>J166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355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29" t="str">
        <f>E7</f>
        <v>1. STAVBA - MODRÁ - Multifunkční sportovní a kulturní pavilon 1. ETAPA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344</v>
      </c>
      <c r="L113" s="22"/>
    </row>
    <row r="114" s="2" customFormat="1" ht="16.5" customHeight="1">
      <c r="A114" s="38"/>
      <c r="B114" s="39"/>
      <c r="C114" s="38"/>
      <c r="D114" s="38"/>
      <c r="E114" s="129" t="s">
        <v>481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346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E11</f>
        <v>SO 101.1 - Sjezd, chodník na komunikaci SO 101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F14</f>
        <v xml:space="preserve"> </v>
      </c>
      <c r="G118" s="38"/>
      <c r="H118" s="38"/>
      <c r="I118" s="32" t="s">
        <v>22</v>
      </c>
      <c r="J118" s="69" t="str">
        <f>IF(J14="","",J14)</f>
        <v>13. 12. 2021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E17</f>
        <v xml:space="preserve"> </v>
      </c>
      <c r="G120" s="38"/>
      <c r="H120" s="38"/>
      <c r="I120" s="32" t="s">
        <v>29</v>
      </c>
      <c r="J120" s="36" t="str">
        <f>E23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IF(E20="","",E20)</f>
        <v>Vyplň údaj</v>
      </c>
      <c r="G121" s="38"/>
      <c r="H121" s="38"/>
      <c r="I121" s="32" t="s">
        <v>31</v>
      </c>
      <c r="J121" s="36" t="str">
        <f>E26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56"/>
      <c r="B123" s="157"/>
      <c r="C123" s="158" t="s">
        <v>356</v>
      </c>
      <c r="D123" s="159" t="s">
        <v>58</v>
      </c>
      <c r="E123" s="159" t="s">
        <v>54</v>
      </c>
      <c r="F123" s="159" t="s">
        <v>55</v>
      </c>
      <c r="G123" s="159" t="s">
        <v>357</v>
      </c>
      <c r="H123" s="159" t="s">
        <v>358</v>
      </c>
      <c r="I123" s="159" t="s">
        <v>359</v>
      </c>
      <c r="J123" s="159" t="s">
        <v>350</v>
      </c>
      <c r="K123" s="160" t="s">
        <v>360</v>
      </c>
      <c r="L123" s="161"/>
      <c r="M123" s="86" t="s">
        <v>1</v>
      </c>
      <c r="N123" s="87" t="s">
        <v>37</v>
      </c>
      <c r="O123" s="87" t="s">
        <v>361</v>
      </c>
      <c r="P123" s="87" t="s">
        <v>362</v>
      </c>
      <c r="Q123" s="87" t="s">
        <v>363</v>
      </c>
      <c r="R123" s="87" t="s">
        <v>364</v>
      </c>
      <c r="S123" s="87" t="s">
        <v>365</v>
      </c>
      <c r="T123" s="88" t="s">
        <v>366</v>
      </c>
      <c r="U123" s="156"/>
      <c r="V123" s="156"/>
      <c r="W123" s="156"/>
      <c r="X123" s="156"/>
      <c r="Y123" s="156"/>
      <c r="Z123" s="156"/>
      <c r="AA123" s="156"/>
      <c r="AB123" s="156"/>
      <c r="AC123" s="156"/>
      <c r="AD123" s="156"/>
      <c r="AE123" s="156"/>
    </row>
    <row r="124" s="2" customFormat="1" ht="22.8" customHeight="1">
      <c r="A124" s="38"/>
      <c r="B124" s="39"/>
      <c r="C124" s="93" t="s">
        <v>367</v>
      </c>
      <c r="D124" s="38"/>
      <c r="E124" s="38"/>
      <c r="F124" s="38"/>
      <c r="G124" s="38"/>
      <c r="H124" s="38"/>
      <c r="I124" s="38"/>
      <c r="J124" s="162">
        <f>BK124</f>
        <v>0</v>
      </c>
      <c r="K124" s="38"/>
      <c r="L124" s="39"/>
      <c r="M124" s="89"/>
      <c r="N124" s="73"/>
      <c r="O124" s="90"/>
      <c r="P124" s="163">
        <f>P125</f>
        <v>0</v>
      </c>
      <c r="Q124" s="90"/>
      <c r="R124" s="163">
        <f>R125</f>
        <v>0</v>
      </c>
      <c r="S124" s="90"/>
      <c r="T124" s="164">
        <f>T125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352</v>
      </c>
      <c r="BK124" s="165">
        <f>BK125</f>
        <v>0</v>
      </c>
    </row>
    <row r="125" s="12" customFormat="1" ht="25.92" customHeight="1">
      <c r="A125" s="12"/>
      <c r="B125" s="166"/>
      <c r="C125" s="12"/>
      <c r="D125" s="167" t="s">
        <v>72</v>
      </c>
      <c r="E125" s="168" t="s">
        <v>487</v>
      </c>
      <c r="F125" s="168" t="s">
        <v>488</v>
      </c>
      <c r="G125" s="12"/>
      <c r="H125" s="12"/>
      <c r="I125" s="169"/>
      <c r="J125" s="170">
        <f>BK125</f>
        <v>0</v>
      </c>
      <c r="K125" s="12"/>
      <c r="L125" s="166"/>
      <c r="M125" s="171"/>
      <c r="N125" s="172"/>
      <c r="O125" s="172"/>
      <c r="P125" s="173">
        <f>P126+P155+P166</f>
        <v>0</v>
      </c>
      <c r="Q125" s="172"/>
      <c r="R125" s="173">
        <f>R126+R155+R166</f>
        <v>0</v>
      </c>
      <c r="S125" s="172"/>
      <c r="T125" s="174">
        <f>T126+T155+T166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7" t="s">
        <v>80</v>
      </c>
      <c r="AT125" s="175" t="s">
        <v>72</v>
      </c>
      <c r="AU125" s="175" t="s">
        <v>73</v>
      </c>
      <c r="AY125" s="167" t="s">
        <v>370</v>
      </c>
      <c r="BK125" s="176">
        <f>BK126+BK155+BK166</f>
        <v>0</v>
      </c>
    </row>
    <row r="126" s="12" customFormat="1" ht="22.8" customHeight="1">
      <c r="A126" s="12"/>
      <c r="B126" s="166"/>
      <c r="C126" s="12"/>
      <c r="D126" s="167" t="s">
        <v>72</v>
      </c>
      <c r="E126" s="177" t="s">
        <v>369</v>
      </c>
      <c r="F126" s="177" t="s">
        <v>489</v>
      </c>
      <c r="G126" s="12"/>
      <c r="H126" s="12"/>
      <c r="I126" s="169"/>
      <c r="J126" s="178">
        <f>BK126</f>
        <v>0</v>
      </c>
      <c r="K126" s="12"/>
      <c r="L126" s="166"/>
      <c r="M126" s="171"/>
      <c r="N126" s="172"/>
      <c r="O126" s="172"/>
      <c r="P126" s="173">
        <f>SUM(P127:P154)</f>
        <v>0</v>
      </c>
      <c r="Q126" s="172"/>
      <c r="R126" s="173">
        <f>SUM(R127:R154)</f>
        <v>0</v>
      </c>
      <c r="S126" s="172"/>
      <c r="T126" s="174">
        <f>SUM(T127:T154)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7" t="s">
        <v>80</v>
      </c>
      <c r="AT126" s="175" t="s">
        <v>72</v>
      </c>
      <c r="AU126" s="175" t="s">
        <v>80</v>
      </c>
      <c r="AY126" s="167" t="s">
        <v>370</v>
      </c>
      <c r="BK126" s="176">
        <f>SUM(BK127:BK154)</f>
        <v>0</v>
      </c>
    </row>
    <row r="127" s="2" customFormat="1" ht="24.15" customHeight="1">
      <c r="A127" s="38"/>
      <c r="B127" s="179"/>
      <c r="C127" s="180" t="s">
        <v>80</v>
      </c>
      <c r="D127" s="180" t="s">
        <v>373</v>
      </c>
      <c r="E127" s="181" t="s">
        <v>490</v>
      </c>
      <c r="F127" s="182" t="s">
        <v>491</v>
      </c>
      <c r="G127" s="183" t="s">
        <v>492</v>
      </c>
      <c r="H127" s="184">
        <v>119</v>
      </c>
      <c r="I127" s="185"/>
      <c r="J127" s="186">
        <f>ROUND(I127*H127,2)</f>
        <v>0</v>
      </c>
      <c r="K127" s="182" t="s">
        <v>493</v>
      </c>
      <c r="L127" s="39"/>
      <c r="M127" s="187" t="s">
        <v>1</v>
      </c>
      <c r="N127" s="188" t="s">
        <v>38</v>
      </c>
      <c r="O127" s="77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1" t="s">
        <v>392</v>
      </c>
      <c r="AT127" s="191" t="s">
        <v>373</v>
      </c>
      <c r="AU127" s="191" t="s">
        <v>82</v>
      </c>
      <c r="AY127" s="19" t="s">
        <v>370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392</v>
      </c>
      <c r="BM127" s="191" t="s">
        <v>82</v>
      </c>
    </row>
    <row r="128" s="2" customFormat="1">
      <c r="A128" s="38"/>
      <c r="B128" s="39"/>
      <c r="C128" s="38"/>
      <c r="D128" s="193" t="s">
        <v>380</v>
      </c>
      <c r="E128" s="38"/>
      <c r="F128" s="194" t="s">
        <v>491</v>
      </c>
      <c r="G128" s="38"/>
      <c r="H128" s="38"/>
      <c r="I128" s="195"/>
      <c r="J128" s="38"/>
      <c r="K128" s="38"/>
      <c r="L128" s="39"/>
      <c r="M128" s="196"/>
      <c r="N128" s="197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380</v>
      </c>
      <c r="AU128" s="19" t="s">
        <v>82</v>
      </c>
    </row>
    <row r="129" s="2" customFormat="1" ht="24.15" customHeight="1">
      <c r="A129" s="38"/>
      <c r="B129" s="179"/>
      <c r="C129" s="180" t="s">
        <v>82</v>
      </c>
      <c r="D129" s="180" t="s">
        <v>373</v>
      </c>
      <c r="E129" s="181" t="s">
        <v>496</v>
      </c>
      <c r="F129" s="182" t="s">
        <v>497</v>
      </c>
      <c r="G129" s="183" t="s">
        <v>492</v>
      </c>
      <c r="H129" s="184">
        <v>119</v>
      </c>
      <c r="I129" s="185"/>
      <c r="J129" s="186">
        <f>ROUND(I129*H129,2)</f>
        <v>0</v>
      </c>
      <c r="K129" s="182" t="s">
        <v>493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82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392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497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82</v>
      </c>
    </row>
    <row r="131" s="2" customFormat="1" ht="24.15" customHeight="1">
      <c r="A131" s="38"/>
      <c r="B131" s="179"/>
      <c r="C131" s="180" t="s">
        <v>403</v>
      </c>
      <c r="D131" s="180" t="s">
        <v>373</v>
      </c>
      <c r="E131" s="181" t="s">
        <v>499</v>
      </c>
      <c r="F131" s="182" t="s">
        <v>500</v>
      </c>
      <c r="G131" s="183" t="s">
        <v>492</v>
      </c>
      <c r="H131" s="184">
        <v>237</v>
      </c>
      <c r="I131" s="185"/>
      <c r="J131" s="186">
        <f>ROUND(I131*H131,2)</f>
        <v>0</v>
      </c>
      <c r="K131" s="182" t="s">
        <v>493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82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421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500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82</v>
      </c>
    </row>
    <row r="133" s="2" customFormat="1" ht="49.05" customHeight="1">
      <c r="A133" s="38"/>
      <c r="B133" s="179"/>
      <c r="C133" s="180" t="s">
        <v>392</v>
      </c>
      <c r="D133" s="180" t="s">
        <v>373</v>
      </c>
      <c r="E133" s="181" t="s">
        <v>503</v>
      </c>
      <c r="F133" s="182" t="s">
        <v>504</v>
      </c>
      <c r="G133" s="183" t="s">
        <v>492</v>
      </c>
      <c r="H133" s="184">
        <v>237</v>
      </c>
      <c r="I133" s="185"/>
      <c r="J133" s="186">
        <f>ROUND(I133*H133,2)</f>
        <v>0</v>
      </c>
      <c r="K133" s="182" t="s">
        <v>493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82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433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504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82</v>
      </c>
    </row>
    <row r="135" s="2" customFormat="1" ht="37.8" customHeight="1">
      <c r="A135" s="38"/>
      <c r="B135" s="179"/>
      <c r="C135" s="180" t="s">
        <v>369</v>
      </c>
      <c r="D135" s="180" t="s">
        <v>373</v>
      </c>
      <c r="E135" s="181" t="s">
        <v>680</v>
      </c>
      <c r="F135" s="182" t="s">
        <v>681</v>
      </c>
      <c r="G135" s="183" t="s">
        <v>492</v>
      </c>
      <c r="H135" s="184">
        <v>237</v>
      </c>
      <c r="I135" s="185"/>
      <c r="J135" s="186">
        <f>ROUND(I135*H135,2)</f>
        <v>0</v>
      </c>
      <c r="K135" s="182" t="s">
        <v>493</v>
      </c>
      <c r="L135" s="39"/>
      <c r="M135" s="187" t="s">
        <v>1</v>
      </c>
      <c r="N135" s="188" t="s">
        <v>38</v>
      </c>
      <c r="O135" s="77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1" t="s">
        <v>392</v>
      </c>
      <c r="AT135" s="191" t="s">
        <v>373</v>
      </c>
      <c r="AU135" s="191" t="s">
        <v>82</v>
      </c>
      <c r="AY135" s="19" t="s">
        <v>370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392</v>
      </c>
      <c r="BM135" s="191" t="s">
        <v>445</v>
      </c>
    </row>
    <row r="136" s="2" customFormat="1">
      <c r="A136" s="38"/>
      <c r="B136" s="39"/>
      <c r="C136" s="38"/>
      <c r="D136" s="193" t="s">
        <v>380</v>
      </c>
      <c r="E136" s="38"/>
      <c r="F136" s="194" t="s">
        <v>681</v>
      </c>
      <c r="G136" s="38"/>
      <c r="H136" s="38"/>
      <c r="I136" s="195"/>
      <c r="J136" s="38"/>
      <c r="K136" s="38"/>
      <c r="L136" s="39"/>
      <c r="M136" s="196"/>
      <c r="N136" s="197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380</v>
      </c>
      <c r="AU136" s="19" t="s">
        <v>82</v>
      </c>
    </row>
    <row r="137" s="2" customFormat="1" ht="24.15" customHeight="1">
      <c r="A137" s="38"/>
      <c r="B137" s="179"/>
      <c r="C137" s="180" t="s">
        <v>421</v>
      </c>
      <c r="D137" s="180" t="s">
        <v>373</v>
      </c>
      <c r="E137" s="181" t="s">
        <v>505</v>
      </c>
      <c r="F137" s="182" t="s">
        <v>506</v>
      </c>
      <c r="G137" s="183" t="s">
        <v>492</v>
      </c>
      <c r="H137" s="184">
        <v>711</v>
      </c>
      <c r="I137" s="185"/>
      <c r="J137" s="186">
        <f>ROUND(I137*H137,2)</f>
        <v>0</v>
      </c>
      <c r="K137" s="182" t="s">
        <v>493</v>
      </c>
      <c r="L137" s="39"/>
      <c r="M137" s="187" t="s">
        <v>1</v>
      </c>
      <c r="N137" s="188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392</v>
      </c>
      <c r="AT137" s="191" t="s">
        <v>373</v>
      </c>
      <c r="AU137" s="191" t="s">
        <v>82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392</v>
      </c>
      <c r="BM137" s="191" t="s">
        <v>456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506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82</v>
      </c>
    </row>
    <row r="139" s="13" customFormat="1">
      <c r="A139" s="13"/>
      <c r="B139" s="198"/>
      <c r="C139" s="13"/>
      <c r="D139" s="193" t="s">
        <v>382</v>
      </c>
      <c r="E139" s="199" t="s">
        <v>1</v>
      </c>
      <c r="F139" s="200" t="s">
        <v>682</v>
      </c>
      <c r="G139" s="13"/>
      <c r="H139" s="201">
        <v>237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82</v>
      </c>
      <c r="AV139" s="13" t="s">
        <v>82</v>
      </c>
      <c r="AW139" s="13" t="s">
        <v>30</v>
      </c>
      <c r="AX139" s="13" t="s">
        <v>73</v>
      </c>
      <c r="AY139" s="199" t="s">
        <v>370</v>
      </c>
    </row>
    <row r="140" s="13" customFormat="1">
      <c r="A140" s="13"/>
      <c r="B140" s="198"/>
      <c r="C140" s="13"/>
      <c r="D140" s="193" t="s">
        <v>382</v>
      </c>
      <c r="E140" s="199" t="s">
        <v>1</v>
      </c>
      <c r="F140" s="200" t="s">
        <v>683</v>
      </c>
      <c r="G140" s="13"/>
      <c r="H140" s="201">
        <v>237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82</v>
      </c>
      <c r="AV140" s="13" t="s">
        <v>82</v>
      </c>
      <c r="AW140" s="13" t="s">
        <v>30</v>
      </c>
      <c r="AX140" s="13" t="s">
        <v>73</v>
      </c>
      <c r="AY140" s="199" t="s">
        <v>370</v>
      </c>
    </row>
    <row r="141" s="13" customFormat="1">
      <c r="A141" s="13"/>
      <c r="B141" s="198"/>
      <c r="C141" s="13"/>
      <c r="D141" s="193" t="s">
        <v>382</v>
      </c>
      <c r="E141" s="199" t="s">
        <v>1</v>
      </c>
      <c r="F141" s="200" t="s">
        <v>684</v>
      </c>
      <c r="G141" s="13"/>
      <c r="H141" s="201">
        <v>237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82</v>
      </c>
      <c r="AV141" s="13" t="s">
        <v>82</v>
      </c>
      <c r="AW141" s="13" t="s">
        <v>30</v>
      </c>
      <c r="AX141" s="13" t="s">
        <v>73</v>
      </c>
      <c r="AY141" s="199" t="s">
        <v>370</v>
      </c>
    </row>
    <row r="142" s="14" customFormat="1">
      <c r="A142" s="14"/>
      <c r="B142" s="209"/>
      <c r="C142" s="14"/>
      <c r="D142" s="193" t="s">
        <v>382</v>
      </c>
      <c r="E142" s="210" t="s">
        <v>1</v>
      </c>
      <c r="F142" s="211" t="s">
        <v>495</v>
      </c>
      <c r="G142" s="14"/>
      <c r="H142" s="212">
        <v>711</v>
      </c>
      <c r="I142" s="213"/>
      <c r="J142" s="14"/>
      <c r="K142" s="14"/>
      <c r="L142" s="209"/>
      <c r="M142" s="214"/>
      <c r="N142" s="215"/>
      <c r="O142" s="215"/>
      <c r="P142" s="215"/>
      <c r="Q142" s="215"/>
      <c r="R142" s="215"/>
      <c r="S142" s="215"/>
      <c r="T142" s="216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10" t="s">
        <v>382</v>
      </c>
      <c r="AU142" s="210" t="s">
        <v>82</v>
      </c>
      <c r="AV142" s="14" t="s">
        <v>392</v>
      </c>
      <c r="AW142" s="14" t="s">
        <v>30</v>
      </c>
      <c r="AX142" s="14" t="s">
        <v>80</v>
      </c>
      <c r="AY142" s="210" t="s">
        <v>370</v>
      </c>
    </row>
    <row r="143" s="2" customFormat="1" ht="44.25" customHeight="1">
      <c r="A143" s="38"/>
      <c r="B143" s="179"/>
      <c r="C143" s="180" t="s">
        <v>427</v>
      </c>
      <c r="D143" s="180" t="s">
        <v>373</v>
      </c>
      <c r="E143" s="181" t="s">
        <v>509</v>
      </c>
      <c r="F143" s="182" t="s">
        <v>510</v>
      </c>
      <c r="G143" s="183" t="s">
        <v>492</v>
      </c>
      <c r="H143" s="184">
        <v>237</v>
      </c>
      <c r="I143" s="185"/>
      <c r="J143" s="186">
        <f>ROUND(I143*H143,2)</f>
        <v>0</v>
      </c>
      <c r="K143" s="182" t="s">
        <v>493</v>
      </c>
      <c r="L143" s="39"/>
      <c r="M143" s="187" t="s">
        <v>1</v>
      </c>
      <c r="N143" s="188" t="s">
        <v>38</v>
      </c>
      <c r="O143" s="77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1" t="s">
        <v>392</v>
      </c>
      <c r="AT143" s="191" t="s">
        <v>373</v>
      </c>
      <c r="AU143" s="191" t="s">
        <v>82</v>
      </c>
      <c r="AY143" s="19" t="s">
        <v>370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9" t="s">
        <v>80</v>
      </c>
      <c r="BK143" s="192">
        <f>ROUND(I143*H143,2)</f>
        <v>0</v>
      </c>
      <c r="BL143" s="19" t="s">
        <v>392</v>
      </c>
      <c r="BM143" s="191" t="s">
        <v>469</v>
      </c>
    </row>
    <row r="144" s="2" customFormat="1">
      <c r="A144" s="38"/>
      <c r="B144" s="39"/>
      <c r="C144" s="38"/>
      <c r="D144" s="193" t="s">
        <v>380</v>
      </c>
      <c r="E144" s="38"/>
      <c r="F144" s="194" t="s">
        <v>510</v>
      </c>
      <c r="G144" s="38"/>
      <c r="H144" s="38"/>
      <c r="I144" s="195"/>
      <c r="J144" s="38"/>
      <c r="K144" s="38"/>
      <c r="L144" s="39"/>
      <c r="M144" s="196"/>
      <c r="N144" s="197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380</v>
      </c>
      <c r="AU144" s="19" t="s">
        <v>82</v>
      </c>
    </row>
    <row r="145" s="2" customFormat="1" ht="44.25" customHeight="1">
      <c r="A145" s="38"/>
      <c r="B145" s="179"/>
      <c r="C145" s="180" t="s">
        <v>433</v>
      </c>
      <c r="D145" s="180" t="s">
        <v>373</v>
      </c>
      <c r="E145" s="181" t="s">
        <v>512</v>
      </c>
      <c r="F145" s="182" t="s">
        <v>513</v>
      </c>
      <c r="G145" s="183" t="s">
        <v>492</v>
      </c>
      <c r="H145" s="184">
        <v>237</v>
      </c>
      <c r="I145" s="185"/>
      <c r="J145" s="186">
        <f>ROUND(I145*H145,2)</f>
        <v>0</v>
      </c>
      <c r="K145" s="182" t="s">
        <v>493</v>
      </c>
      <c r="L145" s="39"/>
      <c r="M145" s="187" t="s">
        <v>1</v>
      </c>
      <c r="N145" s="188" t="s">
        <v>38</v>
      </c>
      <c r="O145" s="77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1" t="s">
        <v>392</v>
      </c>
      <c r="AT145" s="191" t="s">
        <v>373</v>
      </c>
      <c r="AU145" s="191" t="s">
        <v>82</v>
      </c>
      <c r="AY145" s="19" t="s">
        <v>370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392</v>
      </c>
      <c r="BM145" s="191" t="s">
        <v>516</v>
      </c>
    </row>
    <row r="146" s="2" customFormat="1">
      <c r="A146" s="38"/>
      <c r="B146" s="39"/>
      <c r="C146" s="38"/>
      <c r="D146" s="193" t="s">
        <v>380</v>
      </c>
      <c r="E146" s="38"/>
      <c r="F146" s="194" t="s">
        <v>513</v>
      </c>
      <c r="G146" s="38"/>
      <c r="H146" s="38"/>
      <c r="I146" s="195"/>
      <c r="J146" s="38"/>
      <c r="K146" s="38"/>
      <c r="L146" s="39"/>
      <c r="M146" s="196"/>
      <c r="N146" s="197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380</v>
      </c>
      <c r="AU146" s="19" t="s">
        <v>82</v>
      </c>
    </row>
    <row r="147" s="2" customFormat="1" ht="76.35" customHeight="1">
      <c r="A147" s="38"/>
      <c r="B147" s="179"/>
      <c r="C147" s="180" t="s">
        <v>439</v>
      </c>
      <c r="D147" s="180" t="s">
        <v>373</v>
      </c>
      <c r="E147" s="181" t="s">
        <v>518</v>
      </c>
      <c r="F147" s="182" t="s">
        <v>519</v>
      </c>
      <c r="G147" s="183" t="s">
        <v>492</v>
      </c>
      <c r="H147" s="184">
        <v>119</v>
      </c>
      <c r="I147" s="185"/>
      <c r="J147" s="186">
        <f>ROUND(I147*H147,2)</f>
        <v>0</v>
      </c>
      <c r="K147" s="182" t="s">
        <v>493</v>
      </c>
      <c r="L147" s="39"/>
      <c r="M147" s="187" t="s">
        <v>1</v>
      </c>
      <c r="N147" s="188" t="s">
        <v>38</v>
      </c>
      <c r="O147" s="77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1" t="s">
        <v>392</v>
      </c>
      <c r="AT147" s="191" t="s">
        <v>373</v>
      </c>
      <c r="AU147" s="191" t="s">
        <v>82</v>
      </c>
      <c r="AY147" s="19" t="s">
        <v>370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392</v>
      </c>
      <c r="BM147" s="191" t="s">
        <v>520</v>
      </c>
    </row>
    <row r="148" s="2" customFormat="1">
      <c r="A148" s="38"/>
      <c r="B148" s="39"/>
      <c r="C148" s="38"/>
      <c r="D148" s="193" t="s">
        <v>380</v>
      </c>
      <c r="E148" s="38"/>
      <c r="F148" s="194" t="s">
        <v>521</v>
      </c>
      <c r="G148" s="38"/>
      <c r="H148" s="38"/>
      <c r="I148" s="195"/>
      <c r="J148" s="38"/>
      <c r="K148" s="38"/>
      <c r="L148" s="39"/>
      <c r="M148" s="196"/>
      <c r="N148" s="197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380</v>
      </c>
      <c r="AU148" s="19" t="s">
        <v>82</v>
      </c>
    </row>
    <row r="149" s="2" customFormat="1" ht="24.15" customHeight="1">
      <c r="A149" s="38"/>
      <c r="B149" s="179"/>
      <c r="C149" s="217" t="s">
        <v>445</v>
      </c>
      <c r="D149" s="217" t="s">
        <v>459</v>
      </c>
      <c r="E149" s="218" t="s">
        <v>522</v>
      </c>
      <c r="F149" s="219" t="s">
        <v>523</v>
      </c>
      <c r="G149" s="220" t="s">
        <v>492</v>
      </c>
      <c r="H149" s="221">
        <v>13</v>
      </c>
      <c r="I149" s="222"/>
      <c r="J149" s="223">
        <f>ROUND(I149*H149,2)</f>
        <v>0</v>
      </c>
      <c r="K149" s="219" t="s">
        <v>493</v>
      </c>
      <c r="L149" s="224"/>
      <c r="M149" s="225" t="s">
        <v>1</v>
      </c>
      <c r="N149" s="226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433</v>
      </c>
      <c r="AT149" s="191" t="s">
        <v>459</v>
      </c>
      <c r="AU149" s="191" t="s">
        <v>82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524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523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82</v>
      </c>
    </row>
    <row r="151" s="13" customFormat="1">
      <c r="A151" s="13"/>
      <c r="B151" s="198"/>
      <c r="C151" s="13"/>
      <c r="D151" s="193" t="s">
        <v>382</v>
      </c>
      <c r="E151" s="199" t="s">
        <v>1</v>
      </c>
      <c r="F151" s="200" t="s">
        <v>685</v>
      </c>
      <c r="G151" s="13"/>
      <c r="H151" s="201">
        <v>13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82</v>
      </c>
      <c r="AV151" s="13" t="s">
        <v>82</v>
      </c>
      <c r="AW151" s="13" t="s">
        <v>30</v>
      </c>
      <c r="AX151" s="13" t="s">
        <v>73</v>
      </c>
      <c r="AY151" s="199" t="s">
        <v>370</v>
      </c>
    </row>
    <row r="152" s="14" customFormat="1">
      <c r="A152" s="14"/>
      <c r="B152" s="209"/>
      <c r="C152" s="14"/>
      <c r="D152" s="193" t="s">
        <v>382</v>
      </c>
      <c r="E152" s="210" t="s">
        <v>1</v>
      </c>
      <c r="F152" s="211" t="s">
        <v>495</v>
      </c>
      <c r="G152" s="14"/>
      <c r="H152" s="212">
        <v>13</v>
      </c>
      <c r="I152" s="213"/>
      <c r="J152" s="14"/>
      <c r="K152" s="14"/>
      <c r="L152" s="209"/>
      <c r="M152" s="214"/>
      <c r="N152" s="215"/>
      <c r="O152" s="215"/>
      <c r="P152" s="215"/>
      <c r="Q152" s="215"/>
      <c r="R152" s="215"/>
      <c r="S152" s="215"/>
      <c r="T152" s="21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10" t="s">
        <v>382</v>
      </c>
      <c r="AU152" s="210" t="s">
        <v>82</v>
      </c>
      <c r="AV152" s="14" t="s">
        <v>392</v>
      </c>
      <c r="AW152" s="14" t="s">
        <v>30</v>
      </c>
      <c r="AX152" s="14" t="s">
        <v>80</v>
      </c>
      <c r="AY152" s="210" t="s">
        <v>370</v>
      </c>
    </row>
    <row r="153" s="2" customFormat="1" ht="21.75" customHeight="1">
      <c r="A153" s="38"/>
      <c r="B153" s="179"/>
      <c r="C153" s="217" t="s">
        <v>451</v>
      </c>
      <c r="D153" s="217" t="s">
        <v>459</v>
      </c>
      <c r="E153" s="218" t="s">
        <v>525</v>
      </c>
      <c r="F153" s="219" t="s">
        <v>526</v>
      </c>
      <c r="G153" s="220" t="s">
        <v>492</v>
      </c>
      <c r="H153" s="221">
        <v>106</v>
      </c>
      <c r="I153" s="222"/>
      <c r="J153" s="223">
        <f>ROUND(I153*H153,2)</f>
        <v>0</v>
      </c>
      <c r="K153" s="219" t="s">
        <v>493</v>
      </c>
      <c r="L153" s="224"/>
      <c r="M153" s="225" t="s">
        <v>1</v>
      </c>
      <c r="N153" s="226" t="s">
        <v>38</v>
      </c>
      <c r="O153" s="77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1" t="s">
        <v>433</v>
      </c>
      <c r="AT153" s="191" t="s">
        <v>459</v>
      </c>
      <c r="AU153" s="191" t="s">
        <v>82</v>
      </c>
      <c r="AY153" s="19" t="s">
        <v>370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9" t="s">
        <v>80</v>
      </c>
      <c r="BK153" s="192">
        <f>ROUND(I153*H153,2)</f>
        <v>0</v>
      </c>
      <c r="BL153" s="19" t="s">
        <v>392</v>
      </c>
      <c r="BM153" s="191" t="s">
        <v>527</v>
      </c>
    </row>
    <row r="154" s="2" customFormat="1">
      <c r="A154" s="38"/>
      <c r="B154" s="39"/>
      <c r="C154" s="38"/>
      <c r="D154" s="193" t="s">
        <v>380</v>
      </c>
      <c r="E154" s="38"/>
      <c r="F154" s="194" t="s">
        <v>526</v>
      </c>
      <c r="G154" s="38"/>
      <c r="H154" s="38"/>
      <c r="I154" s="195"/>
      <c r="J154" s="38"/>
      <c r="K154" s="38"/>
      <c r="L154" s="39"/>
      <c r="M154" s="196"/>
      <c r="N154" s="197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380</v>
      </c>
      <c r="AU154" s="19" t="s">
        <v>82</v>
      </c>
    </row>
    <row r="155" s="12" customFormat="1" ht="22.8" customHeight="1">
      <c r="A155" s="12"/>
      <c r="B155" s="166"/>
      <c r="C155" s="12"/>
      <c r="D155" s="167" t="s">
        <v>72</v>
      </c>
      <c r="E155" s="177" t="s">
        <v>439</v>
      </c>
      <c r="F155" s="177" t="s">
        <v>538</v>
      </c>
      <c r="G155" s="12"/>
      <c r="H155" s="12"/>
      <c r="I155" s="169"/>
      <c r="J155" s="178">
        <f>BK155</f>
        <v>0</v>
      </c>
      <c r="K155" s="12"/>
      <c r="L155" s="166"/>
      <c r="M155" s="171"/>
      <c r="N155" s="172"/>
      <c r="O155" s="172"/>
      <c r="P155" s="173">
        <f>SUM(P156:P165)</f>
        <v>0</v>
      </c>
      <c r="Q155" s="172"/>
      <c r="R155" s="173">
        <f>SUM(R156:R165)</f>
        <v>0</v>
      </c>
      <c r="S155" s="172"/>
      <c r="T155" s="174">
        <f>SUM(T156:T165)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67" t="s">
        <v>80</v>
      </c>
      <c r="AT155" s="175" t="s">
        <v>72</v>
      </c>
      <c r="AU155" s="175" t="s">
        <v>80</v>
      </c>
      <c r="AY155" s="167" t="s">
        <v>370</v>
      </c>
      <c r="BK155" s="176">
        <f>SUM(BK156:BK165)</f>
        <v>0</v>
      </c>
    </row>
    <row r="156" s="2" customFormat="1" ht="49.05" customHeight="1">
      <c r="A156" s="38"/>
      <c r="B156" s="179"/>
      <c r="C156" s="180" t="s">
        <v>456</v>
      </c>
      <c r="D156" s="180" t="s">
        <v>373</v>
      </c>
      <c r="E156" s="181" t="s">
        <v>539</v>
      </c>
      <c r="F156" s="182" t="s">
        <v>540</v>
      </c>
      <c r="G156" s="183" t="s">
        <v>541</v>
      </c>
      <c r="H156" s="184">
        <v>15.5</v>
      </c>
      <c r="I156" s="185"/>
      <c r="J156" s="186">
        <f>ROUND(I156*H156,2)</f>
        <v>0</v>
      </c>
      <c r="K156" s="182" t="s">
        <v>493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392</v>
      </c>
      <c r="AT156" s="191" t="s">
        <v>373</v>
      </c>
      <c r="AU156" s="191" t="s">
        <v>82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532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540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82</v>
      </c>
    </row>
    <row r="158" s="2" customFormat="1" ht="16.5" customHeight="1">
      <c r="A158" s="38"/>
      <c r="B158" s="179"/>
      <c r="C158" s="217" t="s">
        <v>463</v>
      </c>
      <c r="D158" s="217" t="s">
        <v>459</v>
      </c>
      <c r="E158" s="218" t="s">
        <v>543</v>
      </c>
      <c r="F158" s="219" t="s">
        <v>544</v>
      </c>
      <c r="G158" s="220" t="s">
        <v>541</v>
      </c>
      <c r="H158" s="221">
        <v>15.5</v>
      </c>
      <c r="I158" s="222"/>
      <c r="J158" s="223">
        <f>ROUND(I158*H158,2)</f>
        <v>0</v>
      </c>
      <c r="K158" s="219" t="s">
        <v>493</v>
      </c>
      <c r="L158" s="224"/>
      <c r="M158" s="225" t="s">
        <v>1</v>
      </c>
      <c r="N158" s="226" t="s">
        <v>38</v>
      </c>
      <c r="O158" s="77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1" t="s">
        <v>433</v>
      </c>
      <c r="AT158" s="191" t="s">
        <v>459</v>
      </c>
      <c r="AU158" s="191" t="s">
        <v>82</v>
      </c>
      <c r="AY158" s="19" t="s">
        <v>370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392</v>
      </c>
      <c r="BM158" s="191" t="s">
        <v>536</v>
      </c>
    </row>
    <row r="159" s="2" customFormat="1">
      <c r="A159" s="38"/>
      <c r="B159" s="39"/>
      <c r="C159" s="38"/>
      <c r="D159" s="193" t="s">
        <v>380</v>
      </c>
      <c r="E159" s="38"/>
      <c r="F159" s="194" t="s">
        <v>544</v>
      </c>
      <c r="G159" s="38"/>
      <c r="H159" s="38"/>
      <c r="I159" s="195"/>
      <c r="J159" s="38"/>
      <c r="K159" s="38"/>
      <c r="L159" s="39"/>
      <c r="M159" s="196"/>
      <c r="N159" s="197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380</v>
      </c>
      <c r="AU159" s="19" t="s">
        <v>82</v>
      </c>
    </row>
    <row r="160" s="13" customFormat="1">
      <c r="A160" s="13"/>
      <c r="B160" s="198"/>
      <c r="C160" s="13"/>
      <c r="D160" s="193" t="s">
        <v>382</v>
      </c>
      <c r="E160" s="199" t="s">
        <v>1</v>
      </c>
      <c r="F160" s="200" t="s">
        <v>686</v>
      </c>
      <c r="G160" s="13"/>
      <c r="H160" s="201">
        <v>15.5</v>
      </c>
      <c r="I160" s="202"/>
      <c r="J160" s="13"/>
      <c r="K160" s="13"/>
      <c r="L160" s="198"/>
      <c r="M160" s="206"/>
      <c r="N160" s="207"/>
      <c r="O160" s="207"/>
      <c r="P160" s="207"/>
      <c r="Q160" s="207"/>
      <c r="R160" s="207"/>
      <c r="S160" s="207"/>
      <c r="T160" s="20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9" t="s">
        <v>382</v>
      </c>
      <c r="AU160" s="199" t="s">
        <v>82</v>
      </c>
      <c r="AV160" s="13" t="s">
        <v>82</v>
      </c>
      <c r="AW160" s="13" t="s">
        <v>30</v>
      </c>
      <c r="AX160" s="13" t="s">
        <v>73</v>
      </c>
      <c r="AY160" s="199" t="s">
        <v>370</v>
      </c>
    </row>
    <row r="161" s="14" customFormat="1">
      <c r="A161" s="14"/>
      <c r="B161" s="209"/>
      <c r="C161" s="14"/>
      <c r="D161" s="193" t="s">
        <v>382</v>
      </c>
      <c r="E161" s="210" t="s">
        <v>1</v>
      </c>
      <c r="F161" s="211" t="s">
        <v>495</v>
      </c>
      <c r="G161" s="14"/>
      <c r="H161" s="212">
        <v>15.5</v>
      </c>
      <c r="I161" s="213"/>
      <c r="J161" s="14"/>
      <c r="K161" s="14"/>
      <c r="L161" s="209"/>
      <c r="M161" s="214"/>
      <c r="N161" s="215"/>
      <c r="O161" s="215"/>
      <c r="P161" s="215"/>
      <c r="Q161" s="215"/>
      <c r="R161" s="215"/>
      <c r="S161" s="215"/>
      <c r="T161" s="216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10" t="s">
        <v>382</v>
      </c>
      <c r="AU161" s="210" t="s">
        <v>82</v>
      </c>
      <c r="AV161" s="14" t="s">
        <v>392</v>
      </c>
      <c r="AW161" s="14" t="s">
        <v>30</v>
      </c>
      <c r="AX161" s="14" t="s">
        <v>80</v>
      </c>
      <c r="AY161" s="210" t="s">
        <v>370</v>
      </c>
    </row>
    <row r="162" s="2" customFormat="1" ht="49.05" customHeight="1">
      <c r="A162" s="38"/>
      <c r="B162" s="179"/>
      <c r="C162" s="180" t="s">
        <v>469</v>
      </c>
      <c r="D162" s="180" t="s">
        <v>373</v>
      </c>
      <c r="E162" s="181" t="s">
        <v>547</v>
      </c>
      <c r="F162" s="182" t="s">
        <v>548</v>
      </c>
      <c r="G162" s="183" t="s">
        <v>541</v>
      </c>
      <c r="H162" s="184">
        <v>7.5</v>
      </c>
      <c r="I162" s="185"/>
      <c r="J162" s="186">
        <f>ROUND(I162*H162,2)</f>
        <v>0</v>
      </c>
      <c r="K162" s="182" t="s">
        <v>493</v>
      </c>
      <c r="L162" s="39"/>
      <c r="M162" s="187" t="s">
        <v>1</v>
      </c>
      <c r="N162" s="188" t="s">
        <v>38</v>
      </c>
      <c r="O162" s="77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1" t="s">
        <v>392</v>
      </c>
      <c r="AT162" s="191" t="s">
        <v>373</v>
      </c>
      <c r="AU162" s="191" t="s">
        <v>82</v>
      </c>
      <c r="AY162" s="19" t="s">
        <v>370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80</v>
      </c>
      <c r="BK162" s="192">
        <f>ROUND(I162*H162,2)</f>
        <v>0</v>
      </c>
      <c r="BL162" s="19" t="s">
        <v>392</v>
      </c>
      <c r="BM162" s="191" t="s">
        <v>542</v>
      </c>
    </row>
    <row r="163" s="2" customFormat="1">
      <c r="A163" s="38"/>
      <c r="B163" s="39"/>
      <c r="C163" s="38"/>
      <c r="D163" s="193" t="s">
        <v>380</v>
      </c>
      <c r="E163" s="38"/>
      <c r="F163" s="194" t="s">
        <v>548</v>
      </c>
      <c r="G163" s="38"/>
      <c r="H163" s="38"/>
      <c r="I163" s="195"/>
      <c r="J163" s="38"/>
      <c r="K163" s="38"/>
      <c r="L163" s="39"/>
      <c r="M163" s="196"/>
      <c r="N163" s="197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380</v>
      </c>
      <c r="AU163" s="19" t="s">
        <v>82</v>
      </c>
    </row>
    <row r="164" s="2" customFormat="1" ht="16.5" customHeight="1">
      <c r="A164" s="38"/>
      <c r="B164" s="179"/>
      <c r="C164" s="217" t="s">
        <v>8</v>
      </c>
      <c r="D164" s="217" t="s">
        <v>459</v>
      </c>
      <c r="E164" s="218" t="s">
        <v>551</v>
      </c>
      <c r="F164" s="219" t="s">
        <v>552</v>
      </c>
      <c r="G164" s="220" t="s">
        <v>541</v>
      </c>
      <c r="H164" s="221">
        <v>7.5</v>
      </c>
      <c r="I164" s="222"/>
      <c r="J164" s="223">
        <f>ROUND(I164*H164,2)</f>
        <v>0</v>
      </c>
      <c r="K164" s="219" t="s">
        <v>493</v>
      </c>
      <c r="L164" s="224"/>
      <c r="M164" s="225" t="s">
        <v>1</v>
      </c>
      <c r="N164" s="226" t="s">
        <v>38</v>
      </c>
      <c r="O164" s="77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1" t="s">
        <v>433</v>
      </c>
      <c r="AT164" s="191" t="s">
        <v>459</v>
      </c>
      <c r="AU164" s="191" t="s">
        <v>82</v>
      </c>
      <c r="AY164" s="19" t="s">
        <v>370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392</v>
      </c>
      <c r="BM164" s="191" t="s">
        <v>545</v>
      </c>
    </row>
    <row r="165" s="2" customFormat="1">
      <c r="A165" s="38"/>
      <c r="B165" s="39"/>
      <c r="C165" s="38"/>
      <c r="D165" s="193" t="s">
        <v>380</v>
      </c>
      <c r="E165" s="38"/>
      <c r="F165" s="194" t="s">
        <v>552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380</v>
      </c>
      <c r="AU165" s="19" t="s">
        <v>82</v>
      </c>
    </row>
    <row r="166" s="12" customFormat="1" ht="22.8" customHeight="1">
      <c r="A166" s="12"/>
      <c r="B166" s="166"/>
      <c r="C166" s="12"/>
      <c r="D166" s="167" t="s">
        <v>72</v>
      </c>
      <c r="E166" s="177" t="s">
        <v>566</v>
      </c>
      <c r="F166" s="177" t="s">
        <v>567</v>
      </c>
      <c r="G166" s="12"/>
      <c r="H166" s="12"/>
      <c r="I166" s="169"/>
      <c r="J166" s="178">
        <f>BK166</f>
        <v>0</v>
      </c>
      <c r="K166" s="12"/>
      <c r="L166" s="166"/>
      <c r="M166" s="171"/>
      <c r="N166" s="172"/>
      <c r="O166" s="172"/>
      <c r="P166" s="173">
        <f>SUM(P167:P170)</f>
        <v>0</v>
      </c>
      <c r="Q166" s="172"/>
      <c r="R166" s="173">
        <f>SUM(R167:R170)</f>
        <v>0</v>
      </c>
      <c r="S166" s="172"/>
      <c r="T166" s="174">
        <f>SUM(T167:T170)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67" t="s">
        <v>80</v>
      </c>
      <c r="AT166" s="175" t="s">
        <v>72</v>
      </c>
      <c r="AU166" s="175" t="s">
        <v>80</v>
      </c>
      <c r="AY166" s="167" t="s">
        <v>370</v>
      </c>
      <c r="BK166" s="176">
        <f>SUM(BK167:BK170)</f>
        <v>0</v>
      </c>
    </row>
    <row r="167" s="2" customFormat="1" ht="44.25" customHeight="1">
      <c r="A167" s="38"/>
      <c r="B167" s="179"/>
      <c r="C167" s="180" t="s">
        <v>516</v>
      </c>
      <c r="D167" s="180" t="s">
        <v>373</v>
      </c>
      <c r="E167" s="181" t="s">
        <v>568</v>
      </c>
      <c r="F167" s="182" t="s">
        <v>569</v>
      </c>
      <c r="G167" s="183" t="s">
        <v>570</v>
      </c>
      <c r="H167" s="184">
        <v>31.672999999999998</v>
      </c>
      <c r="I167" s="185"/>
      <c r="J167" s="186">
        <f>ROUND(I167*H167,2)</f>
        <v>0</v>
      </c>
      <c r="K167" s="182" t="s">
        <v>493</v>
      </c>
      <c r="L167" s="39"/>
      <c r="M167" s="187" t="s">
        <v>1</v>
      </c>
      <c r="N167" s="188" t="s">
        <v>38</v>
      </c>
      <c r="O167" s="77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1" t="s">
        <v>392</v>
      </c>
      <c r="AT167" s="191" t="s">
        <v>373</v>
      </c>
      <c r="AU167" s="191" t="s">
        <v>82</v>
      </c>
      <c r="AY167" s="19" t="s">
        <v>370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80</v>
      </c>
      <c r="BK167" s="192">
        <f>ROUND(I167*H167,2)</f>
        <v>0</v>
      </c>
      <c r="BL167" s="19" t="s">
        <v>392</v>
      </c>
      <c r="BM167" s="191" t="s">
        <v>549</v>
      </c>
    </row>
    <row r="168" s="2" customFormat="1">
      <c r="A168" s="38"/>
      <c r="B168" s="39"/>
      <c r="C168" s="38"/>
      <c r="D168" s="193" t="s">
        <v>380</v>
      </c>
      <c r="E168" s="38"/>
      <c r="F168" s="194" t="s">
        <v>569</v>
      </c>
      <c r="G168" s="38"/>
      <c r="H168" s="38"/>
      <c r="I168" s="195"/>
      <c r="J168" s="38"/>
      <c r="K168" s="38"/>
      <c r="L168" s="39"/>
      <c r="M168" s="196"/>
      <c r="N168" s="197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380</v>
      </c>
      <c r="AU168" s="19" t="s">
        <v>82</v>
      </c>
    </row>
    <row r="169" s="2" customFormat="1" ht="55.5" customHeight="1">
      <c r="A169" s="38"/>
      <c r="B169" s="179"/>
      <c r="C169" s="180" t="s">
        <v>550</v>
      </c>
      <c r="D169" s="180" t="s">
        <v>373</v>
      </c>
      <c r="E169" s="181" t="s">
        <v>572</v>
      </c>
      <c r="F169" s="182" t="s">
        <v>573</v>
      </c>
      <c r="G169" s="183" t="s">
        <v>570</v>
      </c>
      <c r="H169" s="184">
        <v>31.672999999999998</v>
      </c>
      <c r="I169" s="185"/>
      <c r="J169" s="186">
        <f>ROUND(I169*H169,2)</f>
        <v>0</v>
      </c>
      <c r="K169" s="182" t="s">
        <v>493</v>
      </c>
      <c r="L169" s="39"/>
      <c r="M169" s="187" t="s">
        <v>1</v>
      </c>
      <c r="N169" s="188" t="s">
        <v>38</v>
      </c>
      <c r="O169" s="77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1" t="s">
        <v>392</v>
      </c>
      <c r="AT169" s="191" t="s">
        <v>373</v>
      </c>
      <c r="AU169" s="191" t="s">
        <v>82</v>
      </c>
      <c r="AY169" s="19" t="s">
        <v>370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392</v>
      </c>
      <c r="BM169" s="191" t="s">
        <v>553</v>
      </c>
    </row>
    <row r="170" s="2" customFormat="1">
      <c r="A170" s="38"/>
      <c r="B170" s="39"/>
      <c r="C170" s="38"/>
      <c r="D170" s="193" t="s">
        <v>380</v>
      </c>
      <c r="E170" s="38"/>
      <c r="F170" s="194" t="s">
        <v>573</v>
      </c>
      <c r="G170" s="38"/>
      <c r="H170" s="38"/>
      <c r="I170" s="195"/>
      <c r="J170" s="38"/>
      <c r="K170" s="38"/>
      <c r="L170" s="39"/>
      <c r="M170" s="227"/>
      <c r="N170" s="228"/>
      <c r="O170" s="229"/>
      <c r="P170" s="229"/>
      <c r="Q170" s="229"/>
      <c r="R170" s="229"/>
      <c r="S170" s="229"/>
      <c r="T170" s="230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380</v>
      </c>
      <c r="AU170" s="19" t="s">
        <v>82</v>
      </c>
    </row>
    <row r="171" s="2" customFormat="1" ht="6.96" customHeight="1">
      <c r="A171" s="38"/>
      <c r="B171" s="60"/>
      <c r="C171" s="61"/>
      <c r="D171" s="61"/>
      <c r="E171" s="61"/>
      <c r="F171" s="61"/>
      <c r="G171" s="61"/>
      <c r="H171" s="61"/>
      <c r="I171" s="61"/>
      <c r="J171" s="61"/>
      <c r="K171" s="61"/>
      <c r="L171" s="39"/>
      <c r="M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</row>
  </sheetData>
  <autoFilter ref="C123:K17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687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ROUND(J127,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ROUND((SUM(BE127:BE222)),  2)</f>
        <v>0</v>
      </c>
      <c r="G35" s="38"/>
      <c r="H35" s="38"/>
      <c r="I35" s="136">
        <v>0.20999999999999999</v>
      </c>
      <c r="J35" s="135">
        <f>ROUND(((SUM(BE127:BE222))*I35),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ROUND((SUM(BF127:BF222)),  2)</f>
        <v>0</v>
      </c>
      <c r="G36" s="38"/>
      <c r="H36" s="38"/>
      <c r="I36" s="136">
        <v>0.14999999999999999</v>
      </c>
      <c r="J36" s="135">
        <f>ROUND(((SUM(BF127:BF222))*I36),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ROUND((SUM(BG127:BG222)),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ROUND((SUM(BH127:BH222)),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ROUND((SUM(BI127:BI222)),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102 - Parkoviště P1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J127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J128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576</v>
      </c>
      <c r="E100" s="154"/>
      <c r="F100" s="154"/>
      <c r="G100" s="154"/>
      <c r="H100" s="154"/>
      <c r="I100" s="154"/>
      <c r="J100" s="155">
        <f>J129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577</v>
      </c>
      <c r="E101" s="154"/>
      <c r="F101" s="154"/>
      <c r="G101" s="154"/>
      <c r="H101" s="154"/>
      <c r="I101" s="154"/>
      <c r="J101" s="155">
        <f>J130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688</v>
      </c>
      <c r="E102" s="154"/>
      <c r="F102" s="154"/>
      <c r="G102" s="154"/>
      <c r="H102" s="154"/>
      <c r="I102" s="154"/>
      <c r="J102" s="155">
        <f>J152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484</v>
      </c>
      <c r="E103" s="154"/>
      <c r="F103" s="154"/>
      <c r="G103" s="154"/>
      <c r="H103" s="154"/>
      <c r="I103" s="154"/>
      <c r="J103" s="155">
        <f>J157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485</v>
      </c>
      <c r="E104" s="154"/>
      <c r="F104" s="154"/>
      <c r="G104" s="154"/>
      <c r="H104" s="154"/>
      <c r="I104" s="154"/>
      <c r="J104" s="155">
        <f>J207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2"/>
      <c r="C105" s="10"/>
      <c r="D105" s="153" t="s">
        <v>486</v>
      </c>
      <c r="E105" s="154"/>
      <c r="F105" s="154"/>
      <c r="G105" s="154"/>
      <c r="H105" s="154"/>
      <c r="I105" s="154"/>
      <c r="J105" s="155">
        <f>J218</f>
        <v>0</v>
      </c>
      <c r="K105" s="10"/>
      <c r="L105" s="15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355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29" t="str">
        <f>E7</f>
        <v>1. STAVBA - MODRÁ - Multifunkční sportovní a kulturní pavilon 1. ETAPA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344</v>
      </c>
      <c r="L116" s="22"/>
    </row>
    <row r="117" s="2" customFormat="1" ht="16.5" customHeight="1">
      <c r="A117" s="38"/>
      <c r="B117" s="39"/>
      <c r="C117" s="38"/>
      <c r="D117" s="38"/>
      <c r="E117" s="129" t="s">
        <v>481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346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6.5" customHeight="1">
      <c r="A119" s="38"/>
      <c r="B119" s="39"/>
      <c r="C119" s="38"/>
      <c r="D119" s="38"/>
      <c r="E119" s="67" t="str">
        <f>E11</f>
        <v>SO 102 - Parkoviště P1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20</v>
      </c>
      <c r="D121" s="38"/>
      <c r="E121" s="38"/>
      <c r="F121" s="27" t="str">
        <f>F14</f>
        <v xml:space="preserve"> </v>
      </c>
      <c r="G121" s="38"/>
      <c r="H121" s="38"/>
      <c r="I121" s="32" t="s">
        <v>22</v>
      </c>
      <c r="J121" s="69" t="str">
        <f>IF(J14="","",J14)</f>
        <v>13. 12. 2021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24</v>
      </c>
      <c r="D123" s="38"/>
      <c r="E123" s="38"/>
      <c r="F123" s="27" t="str">
        <f>E17</f>
        <v xml:space="preserve"> </v>
      </c>
      <c r="G123" s="38"/>
      <c r="H123" s="38"/>
      <c r="I123" s="32" t="s">
        <v>29</v>
      </c>
      <c r="J123" s="36" t="str">
        <f>E23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27</v>
      </c>
      <c r="D124" s="38"/>
      <c r="E124" s="38"/>
      <c r="F124" s="27" t="str">
        <f>IF(E20="","",E20)</f>
        <v>Vyplň údaj</v>
      </c>
      <c r="G124" s="38"/>
      <c r="H124" s="38"/>
      <c r="I124" s="32" t="s">
        <v>31</v>
      </c>
      <c r="J124" s="36" t="str">
        <f>E26</f>
        <v xml:space="preserve"> 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0.32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11" customFormat="1" ht="29.28" customHeight="1">
      <c r="A126" s="156"/>
      <c r="B126" s="157"/>
      <c r="C126" s="158" t="s">
        <v>356</v>
      </c>
      <c r="D126" s="159" t="s">
        <v>58</v>
      </c>
      <c r="E126" s="159" t="s">
        <v>54</v>
      </c>
      <c r="F126" s="159" t="s">
        <v>55</v>
      </c>
      <c r="G126" s="159" t="s">
        <v>357</v>
      </c>
      <c r="H126" s="159" t="s">
        <v>358</v>
      </c>
      <c r="I126" s="159" t="s">
        <v>359</v>
      </c>
      <c r="J126" s="159" t="s">
        <v>350</v>
      </c>
      <c r="K126" s="160" t="s">
        <v>360</v>
      </c>
      <c r="L126" s="161"/>
      <c r="M126" s="86" t="s">
        <v>1</v>
      </c>
      <c r="N126" s="87" t="s">
        <v>37</v>
      </c>
      <c r="O126" s="87" t="s">
        <v>361</v>
      </c>
      <c r="P126" s="87" t="s">
        <v>362</v>
      </c>
      <c r="Q126" s="87" t="s">
        <v>363</v>
      </c>
      <c r="R126" s="87" t="s">
        <v>364</v>
      </c>
      <c r="S126" s="87" t="s">
        <v>365</v>
      </c>
      <c r="T126" s="88" t="s">
        <v>366</v>
      </c>
      <c r="U126" s="156"/>
      <c r="V126" s="156"/>
      <c r="W126" s="156"/>
      <c r="X126" s="156"/>
      <c r="Y126" s="156"/>
      <c r="Z126" s="156"/>
      <c r="AA126" s="156"/>
      <c r="AB126" s="156"/>
      <c r="AC126" s="156"/>
      <c r="AD126" s="156"/>
      <c r="AE126" s="156"/>
    </row>
    <row r="127" s="2" customFormat="1" ht="22.8" customHeight="1">
      <c r="A127" s="38"/>
      <c r="B127" s="39"/>
      <c r="C127" s="93" t="s">
        <v>367</v>
      </c>
      <c r="D127" s="38"/>
      <c r="E127" s="38"/>
      <c r="F127" s="38"/>
      <c r="G127" s="38"/>
      <c r="H127" s="38"/>
      <c r="I127" s="38"/>
      <c r="J127" s="162">
        <f>BK127</f>
        <v>0</v>
      </c>
      <c r="K127" s="38"/>
      <c r="L127" s="39"/>
      <c r="M127" s="89"/>
      <c r="N127" s="73"/>
      <c r="O127" s="90"/>
      <c r="P127" s="163">
        <f>P128</f>
        <v>0</v>
      </c>
      <c r="Q127" s="90"/>
      <c r="R127" s="163">
        <f>R128</f>
        <v>0</v>
      </c>
      <c r="S127" s="90"/>
      <c r="T127" s="164">
        <f>T128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72</v>
      </c>
      <c r="AU127" s="19" t="s">
        <v>352</v>
      </c>
      <c r="BK127" s="165">
        <f>BK128</f>
        <v>0</v>
      </c>
    </row>
    <row r="128" s="12" customFormat="1" ht="25.92" customHeight="1">
      <c r="A128" s="12"/>
      <c r="B128" s="166"/>
      <c r="C128" s="12"/>
      <c r="D128" s="167" t="s">
        <v>72</v>
      </c>
      <c r="E128" s="168" t="s">
        <v>487</v>
      </c>
      <c r="F128" s="168" t="s">
        <v>488</v>
      </c>
      <c r="G128" s="12"/>
      <c r="H128" s="12"/>
      <c r="I128" s="169"/>
      <c r="J128" s="170">
        <f>BK128</f>
        <v>0</v>
      </c>
      <c r="K128" s="12"/>
      <c r="L128" s="166"/>
      <c r="M128" s="171"/>
      <c r="N128" s="172"/>
      <c r="O128" s="172"/>
      <c r="P128" s="173">
        <f>P129+P130+P152+P157+P207+P218</f>
        <v>0</v>
      </c>
      <c r="Q128" s="172"/>
      <c r="R128" s="173">
        <f>R129+R130+R152+R157+R207+R218</f>
        <v>0</v>
      </c>
      <c r="S128" s="172"/>
      <c r="T128" s="174">
        <f>T129+T130+T152+T157+T207+T218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7" t="s">
        <v>80</v>
      </c>
      <c r="AT128" s="175" t="s">
        <v>72</v>
      </c>
      <c r="AU128" s="175" t="s">
        <v>73</v>
      </c>
      <c r="AY128" s="167" t="s">
        <v>370</v>
      </c>
      <c r="BK128" s="176">
        <f>BK129+BK130+BK152+BK157+BK207+BK218</f>
        <v>0</v>
      </c>
    </row>
    <row r="129" s="12" customFormat="1" ht="22.8" customHeight="1">
      <c r="A129" s="12"/>
      <c r="B129" s="166"/>
      <c r="C129" s="12"/>
      <c r="D129" s="167" t="s">
        <v>72</v>
      </c>
      <c r="E129" s="177" t="s">
        <v>80</v>
      </c>
      <c r="F129" s="177" t="s">
        <v>414</v>
      </c>
      <c r="G129" s="12"/>
      <c r="H129" s="12"/>
      <c r="I129" s="169"/>
      <c r="J129" s="178">
        <f>BK129</f>
        <v>0</v>
      </c>
      <c r="K129" s="12"/>
      <c r="L129" s="166"/>
      <c r="M129" s="171"/>
      <c r="N129" s="172"/>
      <c r="O129" s="172"/>
      <c r="P129" s="173">
        <v>0</v>
      </c>
      <c r="Q129" s="172"/>
      <c r="R129" s="173">
        <v>0</v>
      </c>
      <c r="S129" s="172"/>
      <c r="T129" s="174"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7" t="s">
        <v>80</v>
      </c>
      <c r="AT129" s="175" t="s">
        <v>72</v>
      </c>
      <c r="AU129" s="175" t="s">
        <v>80</v>
      </c>
      <c r="AY129" s="167" t="s">
        <v>370</v>
      </c>
      <c r="BK129" s="176">
        <v>0</v>
      </c>
    </row>
    <row r="130" s="12" customFormat="1" ht="22.8" customHeight="1">
      <c r="A130" s="12"/>
      <c r="B130" s="166"/>
      <c r="C130" s="12"/>
      <c r="D130" s="167" t="s">
        <v>72</v>
      </c>
      <c r="E130" s="177" t="s">
        <v>520</v>
      </c>
      <c r="F130" s="177" t="s">
        <v>578</v>
      </c>
      <c r="G130" s="12"/>
      <c r="H130" s="12"/>
      <c r="I130" s="169"/>
      <c r="J130" s="178">
        <f>BK130</f>
        <v>0</v>
      </c>
      <c r="K130" s="12"/>
      <c r="L130" s="166"/>
      <c r="M130" s="171"/>
      <c r="N130" s="172"/>
      <c r="O130" s="172"/>
      <c r="P130" s="173">
        <f>SUM(P131:P151)</f>
        <v>0</v>
      </c>
      <c r="Q130" s="172"/>
      <c r="R130" s="173">
        <f>SUM(R131:R151)</f>
        <v>0</v>
      </c>
      <c r="S130" s="172"/>
      <c r="T130" s="174">
        <f>SUM(T131:T151)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7" t="s">
        <v>80</v>
      </c>
      <c r="AT130" s="175" t="s">
        <v>72</v>
      </c>
      <c r="AU130" s="175" t="s">
        <v>80</v>
      </c>
      <c r="AY130" s="167" t="s">
        <v>370</v>
      </c>
      <c r="BK130" s="176">
        <f>SUM(BK131:BK151)</f>
        <v>0</v>
      </c>
    </row>
    <row r="131" s="2" customFormat="1" ht="37.8" customHeight="1">
      <c r="A131" s="38"/>
      <c r="B131" s="179"/>
      <c r="C131" s="180" t="s">
        <v>80</v>
      </c>
      <c r="D131" s="180" t="s">
        <v>373</v>
      </c>
      <c r="E131" s="181" t="s">
        <v>689</v>
      </c>
      <c r="F131" s="182" t="s">
        <v>690</v>
      </c>
      <c r="G131" s="183" t="s">
        <v>492</v>
      </c>
      <c r="H131" s="184">
        <v>1537</v>
      </c>
      <c r="I131" s="185"/>
      <c r="J131" s="186">
        <f>ROUND(I131*H131,2)</f>
        <v>0</v>
      </c>
      <c r="K131" s="182" t="s">
        <v>493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82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82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690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82</v>
      </c>
    </row>
    <row r="133" s="2" customFormat="1" ht="16.5" customHeight="1">
      <c r="A133" s="38"/>
      <c r="B133" s="179"/>
      <c r="C133" s="217" t="s">
        <v>82</v>
      </c>
      <c r="D133" s="217" t="s">
        <v>459</v>
      </c>
      <c r="E133" s="218" t="s">
        <v>691</v>
      </c>
      <c r="F133" s="219" t="s">
        <v>692</v>
      </c>
      <c r="G133" s="220" t="s">
        <v>693</v>
      </c>
      <c r="H133" s="221">
        <v>38.424999999999997</v>
      </c>
      <c r="I133" s="222"/>
      <c r="J133" s="223">
        <f>ROUND(I133*H133,2)</f>
        <v>0</v>
      </c>
      <c r="K133" s="219" t="s">
        <v>493</v>
      </c>
      <c r="L133" s="224"/>
      <c r="M133" s="225" t="s">
        <v>1</v>
      </c>
      <c r="N133" s="226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433</v>
      </c>
      <c r="AT133" s="191" t="s">
        <v>459</v>
      </c>
      <c r="AU133" s="191" t="s">
        <v>82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392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692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82</v>
      </c>
    </row>
    <row r="135" s="13" customFormat="1">
      <c r="A135" s="13"/>
      <c r="B135" s="198"/>
      <c r="C135" s="13"/>
      <c r="D135" s="193" t="s">
        <v>382</v>
      </c>
      <c r="E135" s="199" t="s">
        <v>1</v>
      </c>
      <c r="F135" s="200" t="s">
        <v>694</v>
      </c>
      <c r="G135" s="13"/>
      <c r="H135" s="201">
        <v>38.424999999999997</v>
      </c>
      <c r="I135" s="202"/>
      <c r="J135" s="13"/>
      <c r="K135" s="13"/>
      <c r="L135" s="198"/>
      <c r="M135" s="206"/>
      <c r="N135" s="207"/>
      <c r="O135" s="207"/>
      <c r="P135" s="207"/>
      <c r="Q135" s="207"/>
      <c r="R135" s="207"/>
      <c r="S135" s="207"/>
      <c r="T135" s="20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9" t="s">
        <v>382</v>
      </c>
      <c r="AU135" s="199" t="s">
        <v>82</v>
      </c>
      <c r="AV135" s="13" t="s">
        <v>82</v>
      </c>
      <c r="AW135" s="13" t="s">
        <v>30</v>
      </c>
      <c r="AX135" s="13" t="s">
        <v>73</v>
      </c>
      <c r="AY135" s="199" t="s">
        <v>370</v>
      </c>
    </row>
    <row r="136" s="14" customFormat="1">
      <c r="A136" s="14"/>
      <c r="B136" s="209"/>
      <c r="C136" s="14"/>
      <c r="D136" s="193" t="s">
        <v>382</v>
      </c>
      <c r="E136" s="210" t="s">
        <v>1</v>
      </c>
      <c r="F136" s="211" t="s">
        <v>495</v>
      </c>
      <c r="G136" s="14"/>
      <c r="H136" s="212">
        <v>38.424999999999997</v>
      </c>
      <c r="I136" s="213"/>
      <c r="J136" s="14"/>
      <c r="K136" s="14"/>
      <c r="L136" s="209"/>
      <c r="M136" s="214"/>
      <c r="N136" s="215"/>
      <c r="O136" s="215"/>
      <c r="P136" s="215"/>
      <c r="Q136" s="215"/>
      <c r="R136" s="215"/>
      <c r="S136" s="215"/>
      <c r="T136" s="21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10" t="s">
        <v>382</v>
      </c>
      <c r="AU136" s="210" t="s">
        <v>82</v>
      </c>
      <c r="AV136" s="14" t="s">
        <v>392</v>
      </c>
      <c r="AW136" s="14" t="s">
        <v>30</v>
      </c>
      <c r="AX136" s="14" t="s">
        <v>80</v>
      </c>
      <c r="AY136" s="210" t="s">
        <v>370</v>
      </c>
    </row>
    <row r="137" s="2" customFormat="1" ht="33" customHeight="1">
      <c r="A137" s="38"/>
      <c r="B137" s="179"/>
      <c r="C137" s="180" t="s">
        <v>403</v>
      </c>
      <c r="D137" s="180" t="s">
        <v>373</v>
      </c>
      <c r="E137" s="181" t="s">
        <v>695</v>
      </c>
      <c r="F137" s="182" t="s">
        <v>696</v>
      </c>
      <c r="G137" s="183" t="s">
        <v>492</v>
      </c>
      <c r="H137" s="184">
        <v>1537</v>
      </c>
      <c r="I137" s="185"/>
      <c r="J137" s="186">
        <f>ROUND(I137*H137,2)</f>
        <v>0</v>
      </c>
      <c r="K137" s="182" t="s">
        <v>493</v>
      </c>
      <c r="L137" s="39"/>
      <c r="M137" s="187" t="s">
        <v>1</v>
      </c>
      <c r="N137" s="188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392</v>
      </c>
      <c r="AT137" s="191" t="s">
        <v>373</v>
      </c>
      <c r="AU137" s="191" t="s">
        <v>82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392</v>
      </c>
      <c r="BM137" s="191" t="s">
        <v>421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696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82</v>
      </c>
    </row>
    <row r="139" s="2" customFormat="1">
      <c r="A139" s="38"/>
      <c r="B139" s="39"/>
      <c r="C139" s="38"/>
      <c r="D139" s="193" t="s">
        <v>605</v>
      </c>
      <c r="E139" s="38"/>
      <c r="F139" s="231" t="s">
        <v>697</v>
      </c>
      <c r="G139" s="38"/>
      <c r="H139" s="38"/>
      <c r="I139" s="195"/>
      <c r="J139" s="38"/>
      <c r="K139" s="38"/>
      <c r="L139" s="39"/>
      <c r="M139" s="196"/>
      <c r="N139" s="197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605</v>
      </c>
      <c r="AU139" s="19" t="s">
        <v>82</v>
      </c>
    </row>
    <row r="140" s="2" customFormat="1" ht="16.5" customHeight="1">
      <c r="A140" s="38"/>
      <c r="B140" s="179"/>
      <c r="C140" s="217" t="s">
        <v>392</v>
      </c>
      <c r="D140" s="217" t="s">
        <v>459</v>
      </c>
      <c r="E140" s="218" t="s">
        <v>698</v>
      </c>
      <c r="F140" s="219" t="s">
        <v>699</v>
      </c>
      <c r="G140" s="220" t="s">
        <v>700</v>
      </c>
      <c r="H140" s="221">
        <v>92.219999999999999</v>
      </c>
      <c r="I140" s="222"/>
      <c r="J140" s="223">
        <f>ROUND(I140*H140,2)</f>
        <v>0</v>
      </c>
      <c r="K140" s="219" t="s">
        <v>493</v>
      </c>
      <c r="L140" s="224"/>
      <c r="M140" s="225" t="s">
        <v>1</v>
      </c>
      <c r="N140" s="226" t="s">
        <v>38</v>
      </c>
      <c r="O140" s="77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433</v>
      </c>
      <c r="AT140" s="191" t="s">
        <v>459</v>
      </c>
      <c r="AU140" s="191" t="s">
        <v>82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392</v>
      </c>
      <c r="BM140" s="191" t="s">
        <v>433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699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82</v>
      </c>
    </row>
    <row r="142" s="13" customFormat="1">
      <c r="A142" s="13"/>
      <c r="B142" s="198"/>
      <c r="C142" s="13"/>
      <c r="D142" s="193" t="s">
        <v>382</v>
      </c>
      <c r="E142" s="199" t="s">
        <v>1</v>
      </c>
      <c r="F142" s="200" t="s">
        <v>701</v>
      </c>
      <c r="G142" s="13"/>
      <c r="H142" s="201">
        <v>92.219999999999999</v>
      </c>
      <c r="I142" s="202"/>
      <c r="J142" s="13"/>
      <c r="K142" s="13"/>
      <c r="L142" s="198"/>
      <c r="M142" s="206"/>
      <c r="N142" s="207"/>
      <c r="O142" s="207"/>
      <c r="P142" s="207"/>
      <c r="Q142" s="207"/>
      <c r="R142" s="207"/>
      <c r="S142" s="207"/>
      <c r="T142" s="20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9" t="s">
        <v>382</v>
      </c>
      <c r="AU142" s="199" t="s">
        <v>82</v>
      </c>
      <c r="AV142" s="13" t="s">
        <v>82</v>
      </c>
      <c r="AW142" s="13" t="s">
        <v>30</v>
      </c>
      <c r="AX142" s="13" t="s">
        <v>73</v>
      </c>
      <c r="AY142" s="199" t="s">
        <v>370</v>
      </c>
    </row>
    <row r="143" s="14" customFormat="1">
      <c r="A143" s="14"/>
      <c r="B143" s="209"/>
      <c r="C143" s="14"/>
      <c r="D143" s="193" t="s">
        <v>382</v>
      </c>
      <c r="E143" s="210" t="s">
        <v>1</v>
      </c>
      <c r="F143" s="211" t="s">
        <v>495</v>
      </c>
      <c r="G143" s="14"/>
      <c r="H143" s="212">
        <v>92.219999999999999</v>
      </c>
      <c r="I143" s="213"/>
      <c r="J143" s="14"/>
      <c r="K143" s="14"/>
      <c r="L143" s="209"/>
      <c r="M143" s="214"/>
      <c r="N143" s="215"/>
      <c r="O143" s="215"/>
      <c r="P143" s="215"/>
      <c r="Q143" s="215"/>
      <c r="R143" s="215"/>
      <c r="S143" s="215"/>
      <c r="T143" s="21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10" t="s">
        <v>382</v>
      </c>
      <c r="AU143" s="210" t="s">
        <v>82</v>
      </c>
      <c r="AV143" s="14" t="s">
        <v>392</v>
      </c>
      <c r="AW143" s="14" t="s">
        <v>30</v>
      </c>
      <c r="AX143" s="14" t="s">
        <v>80</v>
      </c>
      <c r="AY143" s="210" t="s">
        <v>370</v>
      </c>
    </row>
    <row r="144" s="2" customFormat="1" ht="49.05" customHeight="1">
      <c r="A144" s="38"/>
      <c r="B144" s="179"/>
      <c r="C144" s="180" t="s">
        <v>369</v>
      </c>
      <c r="D144" s="180" t="s">
        <v>373</v>
      </c>
      <c r="E144" s="181" t="s">
        <v>588</v>
      </c>
      <c r="F144" s="182" t="s">
        <v>589</v>
      </c>
      <c r="G144" s="183" t="s">
        <v>492</v>
      </c>
      <c r="H144" s="184">
        <v>1537</v>
      </c>
      <c r="I144" s="185"/>
      <c r="J144" s="186">
        <f>ROUND(I144*H144,2)</f>
        <v>0</v>
      </c>
      <c r="K144" s="182" t="s">
        <v>493</v>
      </c>
      <c r="L144" s="39"/>
      <c r="M144" s="187" t="s">
        <v>1</v>
      </c>
      <c r="N144" s="188" t="s">
        <v>38</v>
      </c>
      <c r="O144" s="77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1" t="s">
        <v>392</v>
      </c>
      <c r="AT144" s="191" t="s">
        <v>373</v>
      </c>
      <c r="AU144" s="191" t="s">
        <v>82</v>
      </c>
      <c r="AY144" s="19" t="s">
        <v>370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392</v>
      </c>
      <c r="BM144" s="191" t="s">
        <v>445</v>
      </c>
    </row>
    <row r="145" s="2" customFormat="1">
      <c r="A145" s="38"/>
      <c r="B145" s="39"/>
      <c r="C145" s="38"/>
      <c r="D145" s="193" t="s">
        <v>380</v>
      </c>
      <c r="E145" s="38"/>
      <c r="F145" s="194" t="s">
        <v>589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380</v>
      </c>
      <c r="AU145" s="19" t="s">
        <v>82</v>
      </c>
    </row>
    <row r="146" s="2" customFormat="1" ht="21.75" customHeight="1">
      <c r="A146" s="38"/>
      <c r="B146" s="179"/>
      <c r="C146" s="180" t="s">
        <v>421</v>
      </c>
      <c r="D146" s="180" t="s">
        <v>373</v>
      </c>
      <c r="E146" s="181" t="s">
        <v>702</v>
      </c>
      <c r="F146" s="182" t="s">
        <v>703</v>
      </c>
      <c r="G146" s="183" t="s">
        <v>700</v>
      </c>
      <c r="H146" s="184">
        <v>23.055</v>
      </c>
      <c r="I146" s="185"/>
      <c r="J146" s="186">
        <f>ROUND(I146*H146,2)</f>
        <v>0</v>
      </c>
      <c r="K146" s="182" t="s">
        <v>493</v>
      </c>
      <c r="L146" s="39"/>
      <c r="M146" s="187" t="s">
        <v>1</v>
      </c>
      <c r="N146" s="188" t="s">
        <v>38</v>
      </c>
      <c r="O146" s="77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1" t="s">
        <v>392</v>
      </c>
      <c r="AT146" s="191" t="s">
        <v>373</v>
      </c>
      <c r="AU146" s="191" t="s">
        <v>82</v>
      </c>
      <c r="AY146" s="19" t="s">
        <v>370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392</v>
      </c>
      <c r="BM146" s="191" t="s">
        <v>456</v>
      </c>
    </row>
    <row r="147" s="2" customFormat="1">
      <c r="A147" s="38"/>
      <c r="B147" s="39"/>
      <c r="C147" s="38"/>
      <c r="D147" s="193" t="s">
        <v>380</v>
      </c>
      <c r="E147" s="38"/>
      <c r="F147" s="194" t="s">
        <v>703</v>
      </c>
      <c r="G147" s="38"/>
      <c r="H147" s="38"/>
      <c r="I147" s="195"/>
      <c r="J147" s="38"/>
      <c r="K147" s="38"/>
      <c r="L147" s="39"/>
      <c r="M147" s="196"/>
      <c r="N147" s="197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380</v>
      </c>
      <c r="AU147" s="19" t="s">
        <v>82</v>
      </c>
    </row>
    <row r="148" s="2" customFormat="1" ht="16.5" customHeight="1">
      <c r="A148" s="38"/>
      <c r="B148" s="179"/>
      <c r="C148" s="217" t="s">
        <v>427</v>
      </c>
      <c r="D148" s="217" t="s">
        <v>459</v>
      </c>
      <c r="E148" s="218" t="s">
        <v>704</v>
      </c>
      <c r="F148" s="219" t="s">
        <v>705</v>
      </c>
      <c r="G148" s="220" t="s">
        <v>700</v>
      </c>
      <c r="H148" s="221">
        <v>23.055</v>
      </c>
      <c r="I148" s="222"/>
      <c r="J148" s="223">
        <f>ROUND(I148*H148,2)</f>
        <v>0</v>
      </c>
      <c r="K148" s="219" t="s">
        <v>493</v>
      </c>
      <c r="L148" s="224"/>
      <c r="M148" s="225" t="s">
        <v>1</v>
      </c>
      <c r="N148" s="226" t="s">
        <v>38</v>
      </c>
      <c r="O148" s="77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1" t="s">
        <v>433</v>
      </c>
      <c r="AT148" s="191" t="s">
        <v>459</v>
      </c>
      <c r="AU148" s="191" t="s">
        <v>82</v>
      </c>
      <c r="AY148" s="19" t="s">
        <v>370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392</v>
      </c>
      <c r="BM148" s="191" t="s">
        <v>469</v>
      </c>
    </row>
    <row r="149" s="2" customFormat="1">
      <c r="A149" s="38"/>
      <c r="B149" s="39"/>
      <c r="C149" s="38"/>
      <c r="D149" s="193" t="s">
        <v>380</v>
      </c>
      <c r="E149" s="38"/>
      <c r="F149" s="194" t="s">
        <v>705</v>
      </c>
      <c r="G149" s="38"/>
      <c r="H149" s="38"/>
      <c r="I149" s="195"/>
      <c r="J149" s="38"/>
      <c r="K149" s="38"/>
      <c r="L149" s="39"/>
      <c r="M149" s="196"/>
      <c r="N149" s="197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380</v>
      </c>
      <c r="AU149" s="19" t="s">
        <v>82</v>
      </c>
    </row>
    <row r="150" s="13" customFormat="1">
      <c r="A150" s="13"/>
      <c r="B150" s="198"/>
      <c r="C150" s="13"/>
      <c r="D150" s="193" t="s">
        <v>382</v>
      </c>
      <c r="E150" s="199" t="s">
        <v>1</v>
      </c>
      <c r="F150" s="200" t="s">
        <v>706</v>
      </c>
      <c r="G150" s="13"/>
      <c r="H150" s="201">
        <v>23.055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82</v>
      </c>
      <c r="AV150" s="13" t="s">
        <v>82</v>
      </c>
      <c r="AW150" s="13" t="s">
        <v>30</v>
      </c>
      <c r="AX150" s="13" t="s">
        <v>73</v>
      </c>
      <c r="AY150" s="199" t="s">
        <v>370</v>
      </c>
    </row>
    <row r="151" s="14" customFormat="1">
      <c r="A151" s="14"/>
      <c r="B151" s="209"/>
      <c r="C151" s="14"/>
      <c r="D151" s="193" t="s">
        <v>382</v>
      </c>
      <c r="E151" s="210" t="s">
        <v>1</v>
      </c>
      <c r="F151" s="211" t="s">
        <v>495</v>
      </c>
      <c r="G151" s="14"/>
      <c r="H151" s="212">
        <v>23.055</v>
      </c>
      <c r="I151" s="213"/>
      <c r="J151" s="14"/>
      <c r="K151" s="14"/>
      <c r="L151" s="209"/>
      <c r="M151" s="214"/>
      <c r="N151" s="215"/>
      <c r="O151" s="215"/>
      <c r="P151" s="215"/>
      <c r="Q151" s="215"/>
      <c r="R151" s="215"/>
      <c r="S151" s="215"/>
      <c r="T151" s="216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10" t="s">
        <v>382</v>
      </c>
      <c r="AU151" s="210" t="s">
        <v>82</v>
      </c>
      <c r="AV151" s="14" t="s">
        <v>392</v>
      </c>
      <c r="AW151" s="14" t="s">
        <v>30</v>
      </c>
      <c r="AX151" s="14" t="s">
        <v>80</v>
      </c>
      <c r="AY151" s="210" t="s">
        <v>370</v>
      </c>
    </row>
    <row r="152" s="12" customFormat="1" ht="22.8" customHeight="1">
      <c r="A152" s="12"/>
      <c r="B152" s="166"/>
      <c r="C152" s="12"/>
      <c r="D152" s="167" t="s">
        <v>72</v>
      </c>
      <c r="E152" s="177" t="s">
        <v>82</v>
      </c>
      <c r="F152" s="177" t="s">
        <v>707</v>
      </c>
      <c r="G152" s="12"/>
      <c r="H152" s="12"/>
      <c r="I152" s="169"/>
      <c r="J152" s="178">
        <f>BK152</f>
        <v>0</v>
      </c>
      <c r="K152" s="12"/>
      <c r="L152" s="166"/>
      <c r="M152" s="171"/>
      <c r="N152" s="172"/>
      <c r="O152" s="172"/>
      <c r="P152" s="173">
        <f>SUM(P153:P156)</f>
        <v>0</v>
      </c>
      <c r="Q152" s="172"/>
      <c r="R152" s="173">
        <f>SUM(R153:R156)</f>
        <v>0</v>
      </c>
      <c r="S152" s="172"/>
      <c r="T152" s="174">
        <f>SUM(T153:T156)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67" t="s">
        <v>80</v>
      </c>
      <c r="AT152" s="175" t="s">
        <v>72</v>
      </c>
      <c r="AU152" s="175" t="s">
        <v>80</v>
      </c>
      <c r="AY152" s="167" t="s">
        <v>370</v>
      </c>
      <c r="BK152" s="176">
        <f>SUM(BK153:BK156)</f>
        <v>0</v>
      </c>
    </row>
    <row r="153" s="2" customFormat="1" ht="37.8" customHeight="1">
      <c r="A153" s="38"/>
      <c r="B153" s="179"/>
      <c r="C153" s="180" t="s">
        <v>433</v>
      </c>
      <c r="D153" s="180" t="s">
        <v>373</v>
      </c>
      <c r="E153" s="181" t="s">
        <v>708</v>
      </c>
      <c r="F153" s="182" t="s">
        <v>709</v>
      </c>
      <c r="G153" s="183" t="s">
        <v>492</v>
      </c>
      <c r="H153" s="184">
        <v>2953</v>
      </c>
      <c r="I153" s="185"/>
      <c r="J153" s="186">
        <f>ROUND(I153*H153,2)</f>
        <v>0</v>
      </c>
      <c r="K153" s="182" t="s">
        <v>493</v>
      </c>
      <c r="L153" s="39"/>
      <c r="M153" s="187" t="s">
        <v>1</v>
      </c>
      <c r="N153" s="188" t="s">
        <v>38</v>
      </c>
      <c r="O153" s="77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1" t="s">
        <v>392</v>
      </c>
      <c r="AT153" s="191" t="s">
        <v>373</v>
      </c>
      <c r="AU153" s="191" t="s">
        <v>82</v>
      </c>
      <c r="AY153" s="19" t="s">
        <v>370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9" t="s">
        <v>80</v>
      </c>
      <c r="BK153" s="192">
        <f>ROUND(I153*H153,2)</f>
        <v>0</v>
      </c>
      <c r="BL153" s="19" t="s">
        <v>392</v>
      </c>
      <c r="BM153" s="191" t="s">
        <v>516</v>
      </c>
    </row>
    <row r="154" s="2" customFormat="1">
      <c r="A154" s="38"/>
      <c r="B154" s="39"/>
      <c r="C154" s="38"/>
      <c r="D154" s="193" t="s">
        <v>380</v>
      </c>
      <c r="E154" s="38"/>
      <c r="F154" s="194" t="s">
        <v>709</v>
      </c>
      <c r="G154" s="38"/>
      <c r="H154" s="38"/>
      <c r="I154" s="195"/>
      <c r="J154" s="38"/>
      <c r="K154" s="38"/>
      <c r="L154" s="39"/>
      <c r="M154" s="196"/>
      <c r="N154" s="197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380</v>
      </c>
      <c r="AU154" s="19" t="s">
        <v>82</v>
      </c>
    </row>
    <row r="155" s="2" customFormat="1" ht="21.75" customHeight="1">
      <c r="A155" s="38"/>
      <c r="B155" s="179"/>
      <c r="C155" s="217" t="s">
        <v>439</v>
      </c>
      <c r="D155" s="217" t="s">
        <v>459</v>
      </c>
      <c r="E155" s="218" t="s">
        <v>710</v>
      </c>
      <c r="F155" s="219" t="s">
        <v>711</v>
      </c>
      <c r="G155" s="220" t="s">
        <v>492</v>
      </c>
      <c r="H155" s="221">
        <v>2953</v>
      </c>
      <c r="I155" s="222"/>
      <c r="J155" s="223">
        <f>ROUND(I155*H155,2)</f>
        <v>0</v>
      </c>
      <c r="K155" s="219" t="s">
        <v>1</v>
      </c>
      <c r="L155" s="224"/>
      <c r="M155" s="225" t="s">
        <v>1</v>
      </c>
      <c r="N155" s="226" t="s">
        <v>38</v>
      </c>
      <c r="O155" s="77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1" t="s">
        <v>433</v>
      </c>
      <c r="AT155" s="191" t="s">
        <v>459</v>
      </c>
      <c r="AU155" s="191" t="s">
        <v>82</v>
      </c>
      <c r="AY155" s="19" t="s">
        <v>370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80</v>
      </c>
      <c r="BK155" s="192">
        <f>ROUND(I155*H155,2)</f>
        <v>0</v>
      </c>
      <c r="BL155" s="19" t="s">
        <v>392</v>
      </c>
      <c r="BM155" s="191" t="s">
        <v>520</v>
      </c>
    </row>
    <row r="156" s="2" customFormat="1">
      <c r="A156" s="38"/>
      <c r="B156" s="39"/>
      <c r="C156" s="38"/>
      <c r="D156" s="193" t="s">
        <v>380</v>
      </c>
      <c r="E156" s="38"/>
      <c r="F156" s="194" t="s">
        <v>711</v>
      </c>
      <c r="G156" s="38"/>
      <c r="H156" s="38"/>
      <c r="I156" s="195"/>
      <c r="J156" s="38"/>
      <c r="K156" s="38"/>
      <c r="L156" s="39"/>
      <c r="M156" s="196"/>
      <c r="N156" s="197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380</v>
      </c>
      <c r="AU156" s="19" t="s">
        <v>82</v>
      </c>
    </row>
    <row r="157" s="12" customFormat="1" ht="22.8" customHeight="1">
      <c r="A157" s="12"/>
      <c r="B157" s="166"/>
      <c r="C157" s="12"/>
      <c r="D157" s="167" t="s">
        <v>72</v>
      </c>
      <c r="E157" s="177" t="s">
        <v>369</v>
      </c>
      <c r="F157" s="177" t="s">
        <v>489</v>
      </c>
      <c r="G157" s="12"/>
      <c r="H157" s="12"/>
      <c r="I157" s="169"/>
      <c r="J157" s="178">
        <f>BK157</f>
        <v>0</v>
      </c>
      <c r="K157" s="12"/>
      <c r="L157" s="166"/>
      <c r="M157" s="171"/>
      <c r="N157" s="172"/>
      <c r="O157" s="172"/>
      <c r="P157" s="173">
        <f>SUM(P158:P206)</f>
        <v>0</v>
      </c>
      <c r="Q157" s="172"/>
      <c r="R157" s="173">
        <f>SUM(R158:R206)</f>
        <v>0</v>
      </c>
      <c r="S157" s="172"/>
      <c r="T157" s="174">
        <f>SUM(T158:T206)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67" t="s">
        <v>80</v>
      </c>
      <c r="AT157" s="175" t="s">
        <v>72</v>
      </c>
      <c r="AU157" s="175" t="s">
        <v>80</v>
      </c>
      <c r="AY157" s="167" t="s">
        <v>370</v>
      </c>
      <c r="BK157" s="176">
        <f>SUM(BK158:BK206)</f>
        <v>0</v>
      </c>
    </row>
    <row r="158" s="2" customFormat="1" ht="37.8" customHeight="1">
      <c r="A158" s="38"/>
      <c r="B158" s="179"/>
      <c r="C158" s="180" t="s">
        <v>445</v>
      </c>
      <c r="D158" s="180" t="s">
        <v>373</v>
      </c>
      <c r="E158" s="181" t="s">
        <v>712</v>
      </c>
      <c r="F158" s="182" t="s">
        <v>713</v>
      </c>
      <c r="G158" s="183" t="s">
        <v>492</v>
      </c>
      <c r="H158" s="184">
        <v>2953</v>
      </c>
      <c r="I158" s="185"/>
      <c r="J158" s="186">
        <f>ROUND(I158*H158,2)</f>
        <v>0</v>
      </c>
      <c r="K158" s="182" t="s">
        <v>1</v>
      </c>
      <c r="L158" s="39"/>
      <c r="M158" s="187" t="s">
        <v>1</v>
      </c>
      <c r="N158" s="188" t="s">
        <v>38</v>
      </c>
      <c r="O158" s="77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1" t="s">
        <v>392</v>
      </c>
      <c r="AT158" s="191" t="s">
        <v>373</v>
      </c>
      <c r="AU158" s="191" t="s">
        <v>82</v>
      </c>
      <c r="AY158" s="19" t="s">
        <v>370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392</v>
      </c>
      <c r="BM158" s="191" t="s">
        <v>524</v>
      </c>
    </row>
    <row r="159" s="2" customFormat="1">
      <c r="A159" s="38"/>
      <c r="B159" s="39"/>
      <c r="C159" s="38"/>
      <c r="D159" s="193" t="s">
        <v>380</v>
      </c>
      <c r="E159" s="38"/>
      <c r="F159" s="194" t="s">
        <v>713</v>
      </c>
      <c r="G159" s="38"/>
      <c r="H159" s="38"/>
      <c r="I159" s="195"/>
      <c r="J159" s="38"/>
      <c r="K159" s="38"/>
      <c r="L159" s="39"/>
      <c r="M159" s="196"/>
      <c r="N159" s="197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380</v>
      </c>
      <c r="AU159" s="19" t="s">
        <v>82</v>
      </c>
    </row>
    <row r="160" s="2" customFormat="1">
      <c r="A160" s="38"/>
      <c r="B160" s="39"/>
      <c r="C160" s="38"/>
      <c r="D160" s="193" t="s">
        <v>605</v>
      </c>
      <c r="E160" s="38"/>
      <c r="F160" s="231" t="s">
        <v>714</v>
      </c>
      <c r="G160" s="38"/>
      <c r="H160" s="38"/>
      <c r="I160" s="195"/>
      <c r="J160" s="38"/>
      <c r="K160" s="38"/>
      <c r="L160" s="39"/>
      <c r="M160" s="196"/>
      <c r="N160" s="197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605</v>
      </c>
      <c r="AU160" s="19" t="s">
        <v>82</v>
      </c>
    </row>
    <row r="161" s="2" customFormat="1" ht="37.8" customHeight="1">
      <c r="A161" s="38"/>
      <c r="B161" s="179"/>
      <c r="C161" s="180" t="s">
        <v>451</v>
      </c>
      <c r="D161" s="180" t="s">
        <v>373</v>
      </c>
      <c r="E161" s="181" t="s">
        <v>715</v>
      </c>
      <c r="F161" s="182" t="s">
        <v>716</v>
      </c>
      <c r="G161" s="183" t="s">
        <v>492</v>
      </c>
      <c r="H161" s="184">
        <v>2953</v>
      </c>
      <c r="I161" s="185"/>
      <c r="J161" s="186">
        <f>ROUND(I161*H161,2)</f>
        <v>0</v>
      </c>
      <c r="K161" s="182" t="s">
        <v>1</v>
      </c>
      <c r="L161" s="39"/>
      <c r="M161" s="187" t="s">
        <v>1</v>
      </c>
      <c r="N161" s="188" t="s">
        <v>38</v>
      </c>
      <c r="O161" s="77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1" t="s">
        <v>392</v>
      </c>
      <c r="AT161" s="191" t="s">
        <v>373</v>
      </c>
      <c r="AU161" s="191" t="s">
        <v>82</v>
      </c>
      <c r="AY161" s="19" t="s">
        <v>370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392</v>
      </c>
      <c r="BM161" s="191" t="s">
        <v>527</v>
      </c>
    </row>
    <row r="162" s="2" customFormat="1">
      <c r="A162" s="38"/>
      <c r="B162" s="39"/>
      <c r="C162" s="38"/>
      <c r="D162" s="193" t="s">
        <v>380</v>
      </c>
      <c r="E162" s="38"/>
      <c r="F162" s="194" t="s">
        <v>716</v>
      </c>
      <c r="G162" s="38"/>
      <c r="H162" s="38"/>
      <c r="I162" s="195"/>
      <c r="J162" s="38"/>
      <c r="K162" s="38"/>
      <c r="L162" s="39"/>
      <c r="M162" s="196"/>
      <c r="N162" s="197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380</v>
      </c>
      <c r="AU162" s="19" t="s">
        <v>82</v>
      </c>
    </row>
    <row r="163" s="2" customFormat="1">
      <c r="A163" s="38"/>
      <c r="B163" s="39"/>
      <c r="C163" s="38"/>
      <c r="D163" s="193" t="s">
        <v>605</v>
      </c>
      <c r="E163" s="38"/>
      <c r="F163" s="231" t="s">
        <v>717</v>
      </c>
      <c r="G163" s="38"/>
      <c r="H163" s="38"/>
      <c r="I163" s="195"/>
      <c r="J163" s="38"/>
      <c r="K163" s="38"/>
      <c r="L163" s="39"/>
      <c r="M163" s="196"/>
      <c r="N163" s="197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605</v>
      </c>
      <c r="AU163" s="19" t="s">
        <v>82</v>
      </c>
    </row>
    <row r="164" s="2" customFormat="1" ht="24.15" customHeight="1">
      <c r="A164" s="38"/>
      <c r="B164" s="179"/>
      <c r="C164" s="180" t="s">
        <v>456</v>
      </c>
      <c r="D164" s="180" t="s">
        <v>373</v>
      </c>
      <c r="E164" s="181" t="s">
        <v>490</v>
      </c>
      <c r="F164" s="182" t="s">
        <v>491</v>
      </c>
      <c r="G164" s="183" t="s">
        <v>492</v>
      </c>
      <c r="H164" s="184">
        <v>157</v>
      </c>
      <c r="I164" s="185"/>
      <c r="J164" s="186">
        <f>ROUND(I164*H164,2)</f>
        <v>0</v>
      </c>
      <c r="K164" s="182" t="s">
        <v>493</v>
      </c>
      <c r="L164" s="39"/>
      <c r="M164" s="187" t="s">
        <v>1</v>
      </c>
      <c r="N164" s="188" t="s">
        <v>38</v>
      </c>
      <c r="O164" s="77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1" t="s">
        <v>392</v>
      </c>
      <c r="AT164" s="191" t="s">
        <v>373</v>
      </c>
      <c r="AU164" s="191" t="s">
        <v>82</v>
      </c>
      <c r="AY164" s="19" t="s">
        <v>370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392</v>
      </c>
      <c r="BM164" s="191" t="s">
        <v>532</v>
      </c>
    </row>
    <row r="165" s="2" customFormat="1">
      <c r="A165" s="38"/>
      <c r="B165" s="39"/>
      <c r="C165" s="38"/>
      <c r="D165" s="193" t="s">
        <v>380</v>
      </c>
      <c r="E165" s="38"/>
      <c r="F165" s="194" t="s">
        <v>491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380</v>
      </c>
      <c r="AU165" s="19" t="s">
        <v>82</v>
      </c>
    </row>
    <row r="166" s="2" customFormat="1" ht="24.15" customHeight="1">
      <c r="A166" s="38"/>
      <c r="B166" s="179"/>
      <c r="C166" s="180" t="s">
        <v>463</v>
      </c>
      <c r="D166" s="180" t="s">
        <v>373</v>
      </c>
      <c r="E166" s="181" t="s">
        <v>496</v>
      </c>
      <c r="F166" s="182" t="s">
        <v>497</v>
      </c>
      <c r="G166" s="183" t="s">
        <v>492</v>
      </c>
      <c r="H166" s="184">
        <v>583</v>
      </c>
      <c r="I166" s="185"/>
      <c r="J166" s="186">
        <f>ROUND(I166*H166,2)</f>
        <v>0</v>
      </c>
      <c r="K166" s="182" t="s">
        <v>493</v>
      </c>
      <c r="L166" s="39"/>
      <c r="M166" s="187" t="s">
        <v>1</v>
      </c>
      <c r="N166" s="188" t="s">
        <v>38</v>
      </c>
      <c r="O166" s="77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1" t="s">
        <v>392</v>
      </c>
      <c r="AT166" s="191" t="s">
        <v>373</v>
      </c>
      <c r="AU166" s="191" t="s">
        <v>82</v>
      </c>
      <c r="AY166" s="19" t="s">
        <v>370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392</v>
      </c>
      <c r="BM166" s="191" t="s">
        <v>536</v>
      </c>
    </row>
    <row r="167" s="2" customFormat="1">
      <c r="A167" s="38"/>
      <c r="B167" s="39"/>
      <c r="C167" s="38"/>
      <c r="D167" s="193" t="s">
        <v>380</v>
      </c>
      <c r="E167" s="38"/>
      <c r="F167" s="194" t="s">
        <v>497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380</v>
      </c>
      <c r="AU167" s="19" t="s">
        <v>82</v>
      </c>
    </row>
    <row r="168" s="13" customFormat="1">
      <c r="A168" s="13"/>
      <c r="B168" s="198"/>
      <c r="C168" s="13"/>
      <c r="D168" s="193" t="s">
        <v>382</v>
      </c>
      <c r="E168" s="199" t="s">
        <v>1</v>
      </c>
      <c r="F168" s="200" t="s">
        <v>718</v>
      </c>
      <c r="G168" s="13"/>
      <c r="H168" s="201">
        <v>157</v>
      </c>
      <c r="I168" s="202"/>
      <c r="J168" s="13"/>
      <c r="K168" s="13"/>
      <c r="L168" s="198"/>
      <c r="M168" s="206"/>
      <c r="N168" s="207"/>
      <c r="O168" s="207"/>
      <c r="P168" s="207"/>
      <c r="Q168" s="207"/>
      <c r="R168" s="207"/>
      <c r="S168" s="207"/>
      <c r="T168" s="20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9" t="s">
        <v>382</v>
      </c>
      <c r="AU168" s="199" t="s">
        <v>82</v>
      </c>
      <c r="AV168" s="13" t="s">
        <v>82</v>
      </c>
      <c r="AW168" s="13" t="s">
        <v>30</v>
      </c>
      <c r="AX168" s="13" t="s">
        <v>73</v>
      </c>
      <c r="AY168" s="199" t="s">
        <v>370</v>
      </c>
    </row>
    <row r="169" s="13" customFormat="1">
      <c r="A169" s="13"/>
      <c r="B169" s="198"/>
      <c r="C169" s="13"/>
      <c r="D169" s="193" t="s">
        <v>382</v>
      </c>
      <c r="E169" s="199" t="s">
        <v>1</v>
      </c>
      <c r="F169" s="200" t="s">
        <v>719</v>
      </c>
      <c r="G169" s="13"/>
      <c r="H169" s="201">
        <v>426</v>
      </c>
      <c r="I169" s="202"/>
      <c r="J169" s="13"/>
      <c r="K169" s="13"/>
      <c r="L169" s="198"/>
      <c r="M169" s="206"/>
      <c r="N169" s="207"/>
      <c r="O169" s="207"/>
      <c r="P169" s="207"/>
      <c r="Q169" s="207"/>
      <c r="R169" s="207"/>
      <c r="S169" s="207"/>
      <c r="T169" s="20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9" t="s">
        <v>382</v>
      </c>
      <c r="AU169" s="199" t="s">
        <v>82</v>
      </c>
      <c r="AV169" s="13" t="s">
        <v>82</v>
      </c>
      <c r="AW169" s="13" t="s">
        <v>30</v>
      </c>
      <c r="AX169" s="13" t="s">
        <v>73</v>
      </c>
      <c r="AY169" s="199" t="s">
        <v>370</v>
      </c>
    </row>
    <row r="170" s="14" customFormat="1">
      <c r="A170" s="14"/>
      <c r="B170" s="209"/>
      <c r="C170" s="14"/>
      <c r="D170" s="193" t="s">
        <v>382</v>
      </c>
      <c r="E170" s="210" t="s">
        <v>1</v>
      </c>
      <c r="F170" s="211" t="s">
        <v>495</v>
      </c>
      <c r="G170" s="14"/>
      <c r="H170" s="212">
        <v>583</v>
      </c>
      <c r="I170" s="213"/>
      <c r="J170" s="14"/>
      <c r="K170" s="14"/>
      <c r="L170" s="209"/>
      <c r="M170" s="214"/>
      <c r="N170" s="215"/>
      <c r="O170" s="215"/>
      <c r="P170" s="215"/>
      <c r="Q170" s="215"/>
      <c r="R170" s="215"/>
      <c r="S170" s="215"/>
      <c r="T170" s="21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10" t="s">
        <v>382</v>
      </c>
      <c r="AU170" s="210" t="s">
        <v>82</v>
      </c>
      <c r="AV170" s="14" t="s">
        <v>392</v>
      </c>
      <c r="AW170" s="14" t="s">
        <v>30</v>
      </c>
      <c r="AX170" s="14" t="s">
        <v>80</v>
      </c>
      <c r="AY170" s="210" t="s">
        <v>370</v>
      </c>
    </row>
    <row r="171" s="2" customFormat="1" ht="24.15" customHeight="1">
      <c r="A171" s="38"/>
      <c r="B171" s="179"/>
      <c r="C171" s="180" t="s">
        <v>469</v>
      </c>
      <c r="D171" s="180" t="s">
        <v>373</v>
      </c>
      <c r="E171" s="181" t="s">
        <v>499</v>
      </c>
      <c r="F171" s="182" t="s">
        <v>500</v>
      </c>
      <c r="G171" s="183" t="s">
        <v>492</v>
      </c>
      <c r="H171" s="184">
        <v>426</v>
      </c>
      <c r="I171" s="185"/>
      <c r="J171" s="186">
        <f>ROUND(I171*H171,2)</f>
        <v>0</v>
      </c>
      <c r="K171" s="182" t="s">
        <v>493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82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542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500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82</v>
      </c>
    </row>
    <row r="173" s="2" customFormat="1" ht="49.05" customHeight="1">
      <c r="A173" s="38"/>
      <c r="B173" s="179"/>
      <c r="C173" s="180" t="s">
        <v>8</v>
      </c>
      <c r="D173" s="180" t="s">
        <v>373</v>
      </c>
      <c r="E173" s="181" t="s">
        <v>503</v>
      </c>
      <c r="F173" s="182" t="s">
        <v>504</v>
      </c>
      <c r="G173" s="183" t="s">
        <v>492</v>
      </c>
      <c r="H173" s="184">
        <v>426</v>
      </c>
      <c r="I173" s="185"/>
      <c r="J173" s="186">
        <f>ROUND(I173*H173,2)</f>
        <v>0</v>
      </c>
      <c r="K173" s="182" t="s">
        <v>493</v>
      </c>
      <c r="L173" s="39"/>
      <c r="M173" s="187" t="s">
        <v>1</v>
      </c>
      <c r="N173" s="188" t="s">
        <v>38</v>
      </c>
      <c r="O173" s="77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392</v>
      </c>
      <c r="AT173" s="191" t="s">
        <v>373</v>
      </c>
      <c r="AU173" s="191" t="s">
        <v>82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545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504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82</v>
      </c>
    </row>
    <row r="175" s="2" customFormat="1" ht="24.15" customHeight="1">
      <c r="A175" s="38"/>
      <c r="B175" s="179"/>
      <c r="C175" s="180" t="s">
        <v>516</v>
      </c>
      <c r="D175" s="180" t="s">
        <v>373</v>
      </c>
      <c r="E175" s="181" t="s">
        <v>505</v>
      </c>
      <c r="F175" s="182" t="s">
        <v>506</v>
      </c>
      <c r="G175" s="183" t="s">
        <v>492</v>
      </c>
      <c r="H175" s="184">
        <v>852</v>
      </c>
      <c r="I175" s="185"/>
      <c r="J175" s="186">
        <f>ROUND(I175*H175,2)</f>
        <v>0</v>
      </c>
      <c r="K175" s="182" t="s">
        <v>493</v>
      </c>
      <c r="L175" s="39"/>
      <c r="M175" s="187" t="s">
        <v>1</v>
      </c>
      <c r="N175" s="188" t="s">
        <v>38</v>
      </c>
      <c r="O175" s="77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392</v>
      </c>
      <c r="AT175" s="191" t="s">
        <v>373</v>
      </c>
      <c r="AU175" s="191" t="s">
        <v>82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549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506</v>
      </c>
      <c r="G176" s="38"/>
      <c r="H176" s="38"/>
      <c r="I176" s="195"/>
      <c r="J176" s="38"/>
      <c r="K176" s="38"/>
      <c r="L176" s="39"/>
      <c r="M176" s="196"/>
      <c r="N176" s="197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82</v>
      </c>
    </row>
    <row r="177" s="13" customFormat="1">
      <c r="A177" s="13"/>
      <c r="B177" s="198"/>
      <c r="C177" s="13"/>
      <c r="D177" s="193" t="s">
        <v>382</v>
      </c>
      <c r="E177" s="199" t="s">
        <v>1</v>
      </c>
      <c r="F177" s="200" t="s">
        <v>720</v>
      </c>
      <c r="G177" s="13"/>
      <c r="H177" s="201">
        <v>426</v>
      </c>
      <c r="I177" s="202"/>
      <c r="J177" s="13"/>
      <c r="K177" s="13"/>
      <c r="L177" s="198"/>
      <c r="M177" s="206"/>
      <c r="N177" s="207"/>
      <c r="O177" s="207"/>
      <c r="P177" s="207"/>
      <c r="Q177" s="207"/>
      <c r="R177" s="207"/>
      <c r="S177" s="207"/>
      <c r="T177" s="20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9" t="s">
        <v>382</v>
      </c>
      <c r="AU177" s="199" t="s">
        <v>82</v>
      </c>
      <c r="AV177" s="13" t="s">
        <v>82</v>
      </c>
      <c r="AW177" s="13" t="s">
        <v>30</v>
      </c>
      <c r="AX177" s="13" t="s">
        <v>73</v>
      </c>
      <c r="AY177" s="199" t="s">
        <v>370</v>
      </c>
    </row>
    <row r="178" s="13" customFormat="1">
      <c r="A178" s="13"/>
      <c r="B178" s="198"/>
      <c r="C178" s="13"/>
      <c r="D178" s="193" t="s">
        <v>382</v>
      </c>
      <c r="E178" s="199" t="s">
        <v>1</v>
      </c>
      <c r="F178" s="200" t="s">
        <v>721</v>
      </c>
      <c r="G178" s="13"/>
      <c r="H178" s="201">
        <v>426</v>
      </c>
      <c r="I178" s="202"/>
      <c r="J178" s="13"/>
      <c r="K178" s="13"/>
      <c r="L178" s="198"/>
      <c r="M178" s="206"/>
      <c r="N178" s="207"/>
      <c r="O178" s="207"/>
      <c r="P178" s="207"/>
      <c r="Q178" s="207"/>
      <c r="R178" s="207"/>
      <c r="S178" s="207"/>
      <c r="T178" s="20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9" t="s">
        <v>382</v>
      </c>
      <c r="AU178" s="199" t="s">
        <v>82</v>
      </c>
      <c r="AV178" s="13" t="s">
        <v>82</v>
      </c>
      <c r="AW178" s="13" t="s">
        <v>30</v>
      </c>
      <c r="AX178" s="13" t="s">
        <v>73</v>
      </c>
      <c r="AY178" s="199" t="s">
        <v>370</v>
      </c>
    </row>
    <row r="179" s="14" customFormat="1">
      <c r="A179" s="14"/>
      <c r="B179" s="209"/>
      <c r="C179" s="14"/>
      <c r="D179" s="193" t="s">
        <v>382</v>
      </c>
      <c r="E179" s="210" t="s">
        <v>1</v>
      </c>
      <c r="F179" s="211" t="s">
        <v>495</v>
      </c>
      <c r="G179" s="14"/>
      <c r="H179" s="212">
        <v>852</v>
      </c>
      <c r="I179" s="213"/>
      <c r="J179" s="14"/>
      <c r="K179" s="14"/>
      <c r="L179" s="209"/>
      <c r="M179" s="214"/>
      <c r="N179" s="215"/>
      <c r="O179" s="215"/>
      <c r="P179" s="215"/>
      <c r="Q179" s="215"/>
      <c r="R179" s="215"/>
      <c r="S179" s="215"/>
      <c r="T179" s="216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10" t="s">
        <v>382</v>
      </c>
      <c r="AU179" s="210" t="s">
        <v>82</v>
      </c>
      <c r="AV179" s="14" t="s">
        <v>392</v>
      </c>
      <c r="AW179" s="14" t="s">
        <v>30</v>
      </c>
      <c r="AX179" s="14" t="s">
        <v>80</v>
      </c>
      <c r="AY179" s="210" t="s">
        <v>370</v>
      </c>
    </row>
    <row r="180" s="2" customFormat="1" ht="44.25" customHeight="1">
      <c r="A180" s="38"/>
      <c r="B180" s="179"/>
      <c r="C180" s="180" t="s">
        <v>550</v>
      </c>
      <c r="D180" s="180" t="s">
        <v>373</v>
      </c>
      <c r="E180" s="181" t="s">
        <v>509</v>
      </c>
      <c r="F180" s="182" t="s">
        <v>510</v>
      </c>
      <c r="G180" s="183" t="s">
        <v>492</v>
      </c>
      <c r="H180" s="184">
        <v>426</v>
      </c>
      <c r="I180" s="185"/>
      <c r="J180" s="186">
        <f>ROUND(I180*H180,2)</f>
        <v>0</v>
      </c>
      <c r="K180" s="182" t="s">
        <v>493</v>
      </c>
      <c r="L180" s="39"/>
      <c r="M180" s="187" t="s">
        <v>1</v>
      </c>
      <c r="N180" s="188" t="s">
        <v>38</v>
      </c>
      <c r="O180" s="77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1" t="s">
        <v>392</v>
      </c>
      <c r="AT180" s="191" t="s">
        <v>373</v>
      </c>
      <c r="AU180" s="191" t="s">
        <v>82</v>
      </c>
      <c r="AY180" s="19" t="s">
        <v>370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80</v>
      </c>
      <c r="BK180" s="192">
        <f>ROUND(I180*H180,2)</f>
        <v>0</v>
      </c>
      <c r="BL180" s="19" t="s">
        <v>392</v>
      </c>
      <c r="BM180" s="191" t="s">
        <v>553</v>
      </c>
    </row>
    <row r="181" s="2" customFormat="1">
      <c r="A181" s="38"/>
      <c r="B181" s="39"/>
      <c r="C181" s="38"/>
      <c r="D181" s="193" t="s">
        <v>380</v>
      </c>
      <c r="E181" s="38"/>
      <c r="F181" s="194" t="s">
        <v>510</v>
      </c>
      <c r="G181" s="38"/>
      <c r="H181" s="38"/>
      <c r="I181" s="195"/>
      <c r="J181" s="38"/>
      <c r="K181" s="38"/>
      <c r="L181" s="39"/>
      <c r="M181" s="196"/>
      <c r="N181" s="197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380</v>
      </c>
      <c r="AU181" s="19" t="s">
        <v>82</v>
      </c>
    </row>
    <row r="182" s="2" customFormat="1" ht="44.25" customHeight="1">
      <c r="A182" s="38"/>
      <c r="B182" s="179"/>
      <c r="C182" s="180" t="s">
        <v>520</v>
      </c>
      <c r="D182" s="180" t="s">
        <v>373</v>
      </c>
      <c r="E182" s="181" t="s">
        <v>512</v>
      </c>
      <c r="F182" s="182" t="s">
        <v>513</v>
      </c>
      <c r="G182" s="183" t="s">
        <v>492</v>
      </c>
      <c r="H182" s="184">
        <v>426</v>
      </c>
      <c r="I182" s="185"/>
      <c r="J182" s="186">
        <f>ROUND(I182*H182,2)</f>
        <v>0</v>
      </c>
      <c r="K182" s="182" t="s">
        <v>493</v>
      </c>
      <c r="L182" s="39"/>
      <c r="M182" s="187" t="s">
        <v>1</v>
      </c>
      <c r="N182" s="188" t="s">
        <v>38</v>
      </c>
      <c r="O182" s="77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1" t="s">
        <v>392</v>
      </c>
      <c r="AT182" s="191" t="s">
        <v>373</v>
      </c>
      <c r="AU182" s="191" t="s">
        <v>82</v>
      </c>
      <c r="AY182" s="19" t="s">
        <v>370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392</v>
      </c>
      <c r="BM182" s="191" t="s">
        <v>557</v>
      </c>
    </row>
    <row r="183" s="2" customFormat="1">
      <c r="A183" s="38"/>
      <c r="B183" s="39"/>
      <c r="C183" s="38"/>
      <c r="D183" s="193" t="s">
        <v>380</v>
      </c>
      <c r="E183" s="38"/>
      <c r="F183" s="194" t="s">
        <v>513</v>
      </c>
      <c r="G183" s="38"/>
      <c r="H183" s="38"/>
      <c r="I183" s="195"/>
      <c r="J183" s="38"/>
      <c r="K183" s="38"/>
      <c r="L183" s="39"/>
      <c r="M183" s="196"/>
      <c r="N183" s="197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380</v>
      </c>
      <c r="AU183" s="19" t="s">
        <v>82</v>
      </c>
    </row>
    <row r="184" s="2" customFormat="1" ht="62.7" customHeight="1">
      <c r="A184" s="38"/>
      <c r="B184" s="179"/>
      <c r="C184" s="180" t="s">
        <v>558</v>
      </c>
      <c r="D184" s="180" t="s">
        <v>373</v>
      </c>
      <c r="E184" s="181" t="s">
        <v>722</v>
      </c>
      <c r="F184" s="182" t="s">
        <v>723</v>
      </c>
      <c r="G184" s="183" t="s">
        <v>492</v>
      </c>
      <c r="H184" s="184">
        <v>2953</v>
      </c>
      <c r="I184" s="185"/>
      <c r="J184" s="186">
        <f>ROUND(I184*H184,2)</f>
        <v>0</v>
      </c>
      <c r="K184" s="182" t="s">
        <v>724</v>
      </c>
      <c r="L184" s="39"/>
      <c r="M184" s="187" t="s">
        <v>1</v>
      </c>
      <c r="N184" s="188" t="s">
        <v>38</v>
      </c>
      <c r="O184" s="77"/>
      <c r="P184" s="189">
        <f>O184*H184</f>
        <v>0</v>
      </c>
      <c r="Q184" s="189">
        <v>0</v>
      </c>
      <c r="R184" s="189">
        <f>Q184*H184</f>
        <v>0</v>
      </c>
      <c r="S184" s="189">
        <v>0</v>
      </c>
      <c r="T184" s="190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1" t="s">
        <v>392</v>
      </c>
      <c r="AT184" s="191" t="s">
        <v>373</v>
      </c>
      <c r="AU184" s="191" t="s">
        <v>82</v>
      </c>
      <c r="AY184" s="19" t="s">
        <v>370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9" t="s">
        <v>80</v>
      </c>
      <c r="BK184" s="192">
        <f>ROUND(I184*H184,2)</f>
        <v>0</v>
      </c>
      <c r="BL184" s="19" t="s">
        <v>392</v>
      </c>
      <c r="BM184" s="191" t="s">
        <v>561</v>
      </c>
    </row>
    <row r="185" s="2" customFormat="1">
      <c r="A185" s="38"/>
      <c r="B185" s="39"/>
      <c r="C185" s="38"/>
      <c r="D185" s="193" t="s">
        <v>380</v>
      </c>
      <c r="E185" s="38"/>
      <c r="F185" s="194" t="s">
        <v>723</v>
      </c>
      <c r="G185" s="38"/>
      <c r="H185" s="38"/>
      <c r="I185" s="195"/>
      <c r="J185" s="38"/>
      <c r="K185" s="38"/>
      <c r="L185" s="39"/>
      <c r="M185" s="196"/>
      <c r="N185" s="197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380</v>
      </c>
      <c r="AU185" s="19" t="s">
        <v>82</v>
      </c>
    </row>
    <row r="186" s="2" customFormat="1" ht="24.15" customHeight="1">
      <c r="A186" s="38"/>
      <c r="B186" s="179"/>
      <c r="C186" s="217" t="s">
        <v>524</v>
      </c>
      <c r="D186" s="217" t="s">
        <v>459</v>
      </c>
      <c r="E186" s="218" t="s">
        <v>725</v>
      </c>
      <c r="F186" s="219" t="s">
        <v>726</v>
      </c>
      <c r="G186" s="220" t="s">
        <v>492</v>
      </c>
      <c r="H186" s="221">
        <v>2953</v>
      </c>
      <c r="I186" s="222"/>
      <c r="J186" s="223">
        <f>ROUND(I186*H186,2)</f>
        <v>0</v>
      </c>
      <c r="K186" s="219" t="s">
        <v>1</v>
      </c>
      <c r="L186" s="224"/>
      <c r="M186" s="225" t="s">
        <v>1</v>
      </c>
      <c r="N186" s="226" t="s">
        <v>38</v>
      </c>
      <c r="O186" s="77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1" t="s">
        <v>433</v>
      </c>
      <c r="AT186" s="191" t="s">
        <v>459</v>
      </c>
      <c r="AU186" s="191" t="s">
        <v>82</v>
      </c>
      <c r="AY186" s="19" t="s">
        <v>370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9" t="s">
        <v>80</v>
      </c>
      <c r="BK186" s="192">
        <f>ROUND(I186*H186,2)</f>
        <v>0</v>
      </c>
      <c r="BL186" s="19" t="s">
        <v>392</v>
      </c>
      <c r="BM186" s="191" t="s">
        <v>564</v>
      </c>
    </row>
    <row r="187" s="2" customFormat="1">
      <c r="A187" s="38"/>
      <c r="B187" s="39"/>
      <c r="C187" s="38"/>
      <c r="D187" s="193" t="s">
        <v>380</v>
      </c>
      <c r="E187" s="38"/>
      <c r="F187" s="194" t="s">
        <v>726</v>
      </c>
      <c r="G187" s="38"/>
      <c r="H187" s="38"/>
      <c r="I187" s="195"/>
      <c r="J187" s="38"/>
      <c r="K187" s="38"/>
      <c r="L187" s="39"/>
      <c r="M187" s="196"/>
      <c r="N187" s="197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380</v>
      </c>
      <c r="AU187" s="19" t="s">
        <v>82</v>
      </c>
    </row>
    <row r="188" s="13" customFormat="1">
      <c r="A188" s="13"/>
      <c r="B188" s="198"/>
      <c r="C188" s="13"/>
      <c r="D188" s="193" t="s">
        <v>382</v>
      </c>
      <c r="E188" s="199" t="s">
        <v>1</v>
      </c>
      <c r="F188" s="200" t="s">
        <v>727</v>
      </c>
      <c r="G188" s="13"/>
      <c r="H188" s="201">
        <v>1416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82</v>
      </c>
      <c r="AV188" s="13" t="s">
        <v>82</v>
      </c>
      <c r="AW188" s="13" t="s">
        <v>30</v>
      </c>
      <c r="AX188" s="13" t="s">
        <v>73</v>
      </c>
      <c r="AY188" s="199" t="s">
        <v>370</v>
      </c>
    </row>
    <row r="189" s="13" customFormat="1">
      <c r="A189" s="13"/>
      <c r="B189" s="198"/>
      <c r="C189" s="13"/>
      <c r="D189" s="193" t="s">
        <v>382</v>
      </c>
      <c r="E189" s="199" t="s">
        <v>1</v>
      </c>
      <c r="F189" s="200" t="s">
        <v>728</v>
      </c>
      <c r="G189" s="13"/>
      <c r="H189" s="201">
        <v>1537</v>
      </c>
      <c r="I189" s="202"/>
      <c r="J189" s="13"/>
      <c r="K189" s="13"/>
      <c r="L189" s="198"/>
      <c r="M189" s="206"/>
      <c r="N189" s="207"/>
      <c r="O189" s="207"/>
      <c r="P189" s="207"/>
      <c r="Q189" s="207"/>
      <c r="R189" s="207"/>
      <c r="S189" s="207"/>
      <c r="T189" s="20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9" t="s">
        <v>382</v>
      </c>
      <c r="AU189" s="199" t="s">
        <v>82</v>
      </c>
      <c r="AV189" s="13" t="s">
        <v>82</v>
      </c>
      <c r="AW189" s="13" t="s">
        <v>30</v>
      </c>
      <c r="AX189" s="13" t="s">
        <v>73</v>
      </c>
      <c r="AY189" s="199" t="s">
        <v>370</v>
      </c>
    </row>
    <row r="190" s="14" customFormat="1">
      <c r="A190" s="14"/>
      <c r="B190" s="209"/>
      <c r="C190" s="14"/>
      <c r="D190" s="193" t="s">
        <v>382</v>
      </c>
      <c r="E190" s="210" t="s">
        <v>1</v>
      </c>
      <c r="F190" s="211" t="s">
        <v>495</v>
      </c>
      <c r="G190" s="14"/>
      <c r="H190" s="212">
        <v>2953</v>
      </c>
      <c r="I190" s="213"/>
      <c r="J190" s="14"/>
      <c r="K190" s="14"/>
      <c r="L190" s="209"/>
      <c r="M190" s="214"/>
      <c r="N190" s="215"/>
      <c r="O190" s="215"/>
      <c r="P190" s="215"/>
      <c r="Q190" s="215"/>
      <c r="R190" s="215"/>
      <c r="S190" s="215"/>
      <c r="T190" s="216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10" t="s">
        <v>382</v>
      </c>
      <c r="AU190" s="210" t="s">
        <v>82</v>
      </c>
      <c r="AV190" s="14" t="s">
        <v>392</v>
      </c>
      <c r="AW190" s="14" t="s">
        <v>30</v>
      </c>
      <c r="AX190" s="14" t="s">
        <v>80</v>
      </c>
      <c r="AY190" s="210" t="s">
        <v>370</v>
      </c>
    </row>
    <row r="191" s="2" customFormat="1" ht="76.35" customHeight="1">
      <c r="A191" s="38"/>
      <c r="B191" s="179"/>
      <c r="C191" s="180" t="s">
        <v>7</v>
      </c>
      <c r="D191" s="180" t="s">
        <v>373</v>
      </c>
      <c r="E191" s="181" t="s">
        <v>514</v>
      </c>
      <c r="F191" s="182" t="s">
        <v>515</v>
      </c>
      <c r="G191" s="183" t="s">
        <v>492</v>
      </c>
      <c r="H191" s="184">
        <v>19.5</v>
      </c>
      <c r="I191" s="185"/>
      <c r="J191" s="186">
        <f>ROUND(I191*H191,2)</f>
        <v>0</v>
      </c>
      <c r="K191" s="182" t="s">
        <v>493</v>
      </c>
      <c r="L191" s="39"/>
      <c r="M191" s="187" t="s">
        <v>1</v>
      </c>
      <c r="N191" s="188" t="s">
        <v>38</v>
      </c>
      <c r="O191" s="77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1" t="s">
        <v>392</v>
      </c>
      <c r="AT191" s="191" t="s">
        <v>373</v>
      </c>
      <c r="AU191" s="191" t="s">
        <v>82</v>
      </c>
      <c r="AY191" s="19" t="s">
        <v>370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9" t="s">
        <v>80</v>
      </c>
      <c r="BK191" s="192">
        <f>ROUND(I191*H191,2)</f>
        <v>0</v>
      </c>
      <c r="BL191" s="19" t="s">
        <v>392</v>
      </c>
      <c r="BM191" s="191" t="s">
        <v>571</v>
      </c>
    </row>
    <row r="192" s="2" customFormat="1">
      <c r="A192" s="38"/>
      <c r="B192" s="39"/>
      <c r="C192" s="38"/>
      <c r="D192" s="193" t="s">
        <v>380</v>
      </c>
      <c r="E192" s="38"/>
      <c r="F192" s="194" t="s">
        <v>517</v>
      </c>
      <c r="G192" s="38"/>
      <c r="H192" s="38"/>
      <c r="I192" s="195"/>
      <c r="J192" s="38"/>
      <c r="K192" s="38"/>
      <c r="L192" s="39"/>
      <c r="M192" s="196"/>
      <c r="N192" s="197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380</v>
      </c>
      <c r="AU192" s="19" t="s">
        <v>82</v>
      </c>
    </row>
    <row r="193" s="2" customFormat="1" ht="76.35" customHeight="1">
      <c r="A193" s="38"/>
      <c r="B193" s="179"/>
      <c r="C193" s="180" t="s">
        <v>527</v>
      </c>
      <c r="D193" s="180" t="s">
        <v>373</v>
      </c>
      <c r="E193" s="181" t="s">
        <v>518</v>
      </c>
      <c r="F193" s="182" t="s">
        <v>519</v>
      </c>
      <c r="G193" s="183" t="s">
        <v>492</v>
      </c>
      <c r="H193" s="184">
        <v>157</v>
      </c>
      <c r="I193" s="185"/>
      <c r="J193" s="186">
        <f>ROUND(I193*H193,2)</f>
        <v>0</v>
      </c>
      <c r="K193" s="182" t="s">
        <v>493</v>
      </c>
      <c r="L193" s="39"/>
      <c r="M193" s="187" t="s">
        <v>1</v>
      </c>
      <c r="N193" s="188" t="s">
        <v>38</v>
      </c>
      <c r="O193" s="77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1" t="s">
        <v>392</v>
      </c>
      <c r="AT193" s="191" t="s">
        <v>373</v>
      </c>
      <c r="AU193" s="191" t="s">
        <v>82</v>
      </c>
      <c r="AY193" s="19" t="s">
        <v>370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9" t="s">
        <v>80</v>
      </c>
      <c r="BK193" s="192">
        <f>ROUND(I193*H193,2)</f>
        <v>0</v>
      </c>
      <c r="BL193" s="19" t="s">
        <v>392</v>
      </c>
      <c r="BM193" s="191" t="s">
        <v>574</v>
      </c>
    </row>
    <row r="194" s="2" customFormat="1">
      <c r="A194" s="38"/>
      <c r="B194" s="39"/>
      <c r="C194" s="38"/>
      <c r="D194" s="193" t="s">
        <v>380</v>
      </c>
      <c r="E194" s="38"/>
      <c r="F194" s="194" t="s">
        <v>521</v>
      </c>
      <c r="G194" s="38"/>
      <c r="H194" s="38"/>
      <c r="I194" s="195"/>
      <c r="J194" s="38"/>
      <c r="K194" s="38"/>
      <c r="L194" s="39"/>
      <c r="M194" s="196"/>
      <c r="N194" s="197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380</v>
      </c>
      <c r="AU194" s="19" t="s">
        <v>82</v>
      </c>
    </row>
    <row r="195" s="2" customFormat="1" ht="24.15" customHeight="1">
      <c r="A195" s="38"/>
      <c r="B195" s="179"/>
      <c r="C195" s="217" t="s">
        <v>622</v>
      </c>
      <c r="D195" s="217" t="s">
        <v>459</v>
      </c>
      <c r="E195" s="218" t="s">
        <v>522</v>
      </c>
      <c r="F195" s="219" t="s">
        <v>523</v>
      </c>
      <c r="G195" s="220" t="s">
        <v>492</v>
      </c>
      <c r="H195" s="221">
        <v>19.5</v>
      </c>
      <c r="I195" s="222"/>
      <c r="J195" s="223">
        <f>ROUND(I195*H195,2)</f>
        <v>0</v>
      </c>
      <c r="K195" s="219" t="s">
        <v>493</v>
      </c>
      <c r="L195" s="224"/>
      <c r="M195" s="225" t="s">
        <v>1</v>
      </c>
      <c r="N195" s="226" t="s">
        <v>38</v>
      </c>
      <c r="O195" s="77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1" t="s">
        <v>433</v>
      </c>
      <c r="AT195" s="191" t="s">
        <v>459</v>
      </c>
      <c r="AU195" s="191" t="s">
        <v>82</v>
      </c>
      <c r="AY195" s="19" t="s">
        <v>370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9" t="s">
        <v>80</v>
      </c>
      <c r="BK195" s="192">
        <f>ROUND(I195*H195,2)</f>
        <v>0</v>
      </c>
      <c r="BL195" s="19" t="s">
        <v>392</v>
      </c>
      <c r="BM195" s="191" t="s">
        <v>625</v>
      </c>
    </row>
    <row r="196" s="2" customFormat="1">
      <c r="A196" s="38"/>
      <c r="B196" s="39"/>
      <c r="C196" s="38"/>
      <c r="D196" s="193" t="s">
        <v>380</v>
      </c>
      <c r="E196" s="38"/>
      <c r="F196" s="194" t="s">
        <v>523</v>
      </c>
      <c r="G196" s="38"/>
      <c r="H196" s="38"/>
      <c r="I196" s="195"/>
      <c r="J196" s="38"/>
      <c r="K196" s="38"/>
      <c r="L196" s="39"/>
      <c r="M196" s="196"/>
      <c r="N196" s="197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380</v>
      </c>
      <c r="AU196" s="19" t="s">
        <v>82</v>
      </c>
    </row>
    <row r="197" s="2" customFormat="1" ht="21.75" customHeight="1">
      <c r="A197" s="38"/>
      <c r="B197" s="179"/>
      <c r="C197" s="217" t="s">
        <v>532</v>
      </c>
      <c r="D197" s="217" t="s">
        <v>459</v>
      </c>
      <c r="E197" s="218" t="s">
        <v>525</v>
      </c>
      <c r="F197" s="219" t="s">
        <v>526</v>
      </c>
      <c r="G197" s="220" t="s">
        <v>492</v>
      </c>
      <c r="H197" s="221">
        <v>137.5</v>
      </c>
      <c r="I197" s="222"/>
      <c r="J197" s="223">
        <f>ROUND(I197*H197,2)</f>
        <v>0</v>
      </c>
      <c r="K197" s="219" t="s">
        <v>493</v>
      </c>
      <c r="L197" s="224"/>
      <c r="M197" s="225" t="s">
        <v>1</v>
      </c>
      <c r="N197" s="226" t="s">
        <v>38</v>
      </c>
      <c r="O197" s="77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1" t="s">
        <v>433</v>
      </c>
      <c r="AT197" s="191" t="s">
        <v>459</v>
      </c>
      <c r="AU197" s="191" t="s">
        <v>82</v>
      </c>
      <c r="AY197" s="19" t="s">
        <v>370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9" t="s">
        <v>80</v>
      </c>
      <c r="BK197" s="192">
        <f>ROUND(I197*H197,2)</f>
        <v>0</v>
      </c>
      <c r="BL197" s="19" t="s">
        <v>392</v>
      </c>
      <c r="BM197" s="191" t="s">
        <v>631</v>
      </c>
    </row>
    <row r="198" s="2" customFormat="1">
      <c r="A198" s="38"/>
      <c r="B198" s="39"/>
      <c r="C198" s="38"/>
      <c r="D198" s="193" t="s">
        <v>380</v>
      </c>
      <c r="E198" s="38"/>
      <c r="F198" s="194" t="s">
        <v>526</v>
      </c>
      <c r="G198" s="38"/>
      <c r="H198" s="38"/>
      <c r="I198" s="195"/>
      <c r="J198" s="38"/>
      <c r="K198" s="38"/>
      <c r="L198" s="39"/>
      <c r="M198" s="196"/>
      <c r="N198" s="197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380</v>
      </c>
      <c r="AU198" s="19" t="s">
        <v>82</v>
      </c>
    </row>
    <row r="199" s="13" customFormat="1">
      <c r="A199" s="13"/>
      <c r="B199" s="198"/>
      <c r="C199" s="13"/>
      <c r="D199" s="193" t="s">
        <v>382</v>
      </c>
      <c r="E199" s="199" t="s">
        <v>1</v>
      </c>
      <c r="F199" s="200" t="s">
        <v>729</v>
      </c>
      <c r="G199" s="13"/>
      <c r="H199" s="201">
        <v>157</v>
      </c>
      <c r="I199" s="202"/>
      <c r="J199" s="13"/>
      <c r="K199" s="13"/>
      <c r="L199" s="198"/>
      <c r="M199" s="206"/>
      <c r="N199" s="207"/>
      <c r="O199" s="207"/>
      <c r="P199" s="207"/>
      <c r="Q199" s="207"/>
      <c r="R199" s="207"/>
      <c r="S199" s="207"/>
      <c r="T199" s="20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9" t="s">
        <v>382</v>
      </c>
      <c r="AU199" s="199" t="s">
        <v>82</v>
      </c>
      <c r="AV199" s="13" t="s">
        <v>82</v>
      </c>
      <c r="AW199" s="13" t="s">
        <v>30</v>
      </c>
      <c r="AX199" s="13" t="s">
        <v>73</v>
      </c>
      <c r="AY199" s="199" t="s">
        <v>370</v>
      </c>
    </row>
    <row r="200" s="13" customFormat="1">
      <c r="A200" s="13"/>
      <c r="B200" s="198"/>
      <c r="C200" s="13"/>
      <c r="D200" s="193" t="s">
        <v>382</v>
      </c>
      <c r="E200" s="199" t="s">
        <v>1</v>
      </c>
      <c r="F200" s="200" t="s">
        <v>730</v>
      </c>
      <c r="G200" s="13"/>
      <c r="H200" s="201">
        <v>-19.5</v>
      </c>
      <c r="I200" s="202"/>
      <c r="J200" s="13"/>
      <c r="K200" s="13"/>
      <c r="L200" s="198"/>
      <c r="M200" s="206"/>
      <c r="N200" s="207"/>
      <c r="O200" s="207"/>
      <c r="P200" s="207"/>
      <c r="Q200" s="207"/>
      <c r="R200" s="207"/>
      <c r="S200" s="207"/>
      <c r="T200" s="20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9" t="s">
        <v>382</v>
      </c>
      <c r="AU200" s="199" t="s">
        <v>82</v>
      </c>
      <c r="AV200" s="13" t="s">
        <v>82</v>
      </c>
      <c r="AW200" s="13" t="s">
        <v>30</v>
      </c>
      <c r="AX200" s="13" t="s">
        <v>73</v>
      </c>
      <c r="AY200" s="199" t="s">
        <v>370</v>
      </c>
    </row>
    <row r="201" s="14" customFormat="1">
      <c r="A201" s="14"/>
      <c r="B201" s="209"/>
      <c r="C201" s="14"/>
      <c r="D201" s="193" t="s">
        <v>382</v>
      </c>
      <c r="E201" s="210" t="s">
        <v>1</v>
      </c>
      <c r="F201" s="211" t="s">
        <v>495</v>
      </c>
      <c r="G201" s="14"/>
      <c r="H201" s="212">
        <v>137.5</v>
      </c>
      <c r="I201" s="213"/>
      <c r="J201" s="14"/>
      <c r="K201" s="14"/>
      <c r="L201" s="209"/>
      <c r="M201" s="214"/>
      <c r="N201" s="215"/>
      <c r="O201" s="215"/>
      <c r="P201" s="215"/>
      <c r="Q201" s="215"/>
      <c r="R201" s="215"/>
      <c r="S201" s="215"/>
      <c r="T201" s="216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10" t="s">
        <v>382</v>
      </c>
      <c r="AU201" s="210" t="s">
        <v>82</v>
      </c>
      <c r="AV201" s="14" t="s">
        <v>392</v>
      </c>
      <c r="AW201" s="14" t="s">
        <v>30</v>
      </c>
      <c r="AX201" s="14" t="s">
        <v>80</v>
      </c>
      <c r="AY201" s="210" t="s">
        <v>370</v>
      </c>
    </row>
    <row r="202" s="2" customFormat="1" ht="76.35" customHeight="1">
      <c r="A202" s="38"/>
      <c r="B202" s="179"/>
      <c r="C202" s="180" t="s">
        <v>632</v>
      </c>
      <c r="D202" s="180" t="s">
        <v>373</v>
      </c>
      <c r="E202" s="181" t="s">
        <v>731</v>
      </c>
      <c r="F202" s="182" t="s">
        <v>732</v>
      </c>
      <c r="G202" s="183" t="s">
        <v>492</v>
      </c>
      <c r="H202" s="184">
        <v>1416</v>
      </c>
      <c r="I202" s="185"/>
      <c r="J202" s="186">
        <f>ROUND(I202*H202,2)</f>
        <v>0</v>
      </c>
      <c r="K202" s="182" t="s">
        <v>1</v>
      </c>
      <c r="L202" s="39"/>
      <c r="M202" s="187" t="s">
        <v>1</v>
      </c>
      <c r="N202" s="188" t="s">
        <v>38</v>
      </c>
      <c r="O202" s="77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1" t="s">
        <v>392</v>
      </c>
      <c r="AT202" s="191" t="s">
        <v>373</v>
      </c>
      <c r="AU202" s="191" t="s">
        <v>82</v>
      </c>
      <c r="AY202" s="19" t="s">
        <v>370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9" t="s">
        <v>80</v>
      </c>
      <c r="BK202" s="192">
        <f>ROUND(I202*H202,2)</f>
        <v>0</v>
      </c>
      <c r="BL202" s="19" t="s">
        <v>392</v>
      </c>
      <c r="BM202" s="191" t="s">
        <v>635</v>
      </c>
    </row>
    <row r="203" s="2" customFormat="1">
      <c r="A203" s="38"/>
      <c r="B203" s="39"/>
      <c r="C203" s="38"/>
      <c r="D203" s="193" t="s">
        <v>380</v>
      </c>
      <c r="E203" s="38"/>
      <c r="F203" s="194" t="s">
        <v>733</v>
      </c>
      <c r="G203" s="38"/>
      <c r="H203" s="38"/>
      <c r="I203" s="195"/>
      <c r="J203" s="38"/>
      <c r="K203" s="38"/>
      <c r="L203" s="39"/>
      <c r="M203" s="196"/>
      <c r="N203" s="197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380</v>
      </c>
      <c r="AU203" s="19" t="s">
        <v>82</v>
      </c>
    </row>
    <row r="204" s="2" customFormat="1">
      <c r="A204" s="38"/>
      <c r="B204" s="39"/>
      <c r="C204" s="38"/>
      <c r="D204" s="193" t="s">
        <v>605</v>
      </c>
      <c r="E204" s="38"/>
      <c r="F204" s="231" t="s">
        <v>734</v>
      </c>
      <c r="G204" s="38"/>
      <c r="H204" s="38"/>
      <c r="I204" s="195"/>
      <c r="J204" s="38"/>
      <c r="K204" s="38"/>
      <c r="L204" s="39"/>
      <c r="M204" s="196"/>
      <c r="N204" s="197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605</v>
      </c>
      <c r="AU204" s="19" t="s">
        <v>82</v>
      </c>
    </row>
    <row r="205" s="2" customFormat="1" ht="21.75" customHeight="1">
      <c r="A205" s="38"/>
      <c r="B205" s="179"/>
      <c r="C205" s="217" t="s">
        <v>536</v>
      </c>
      <c r="D205" s="217" t="s">
        <v>459</v>
      </c>
      <c r="E205" s="218" t="s">
        <v>735</v>
      </c>
      <c r="F205" s="219" t="s">
        <v>736</v>
      </c>
      <c r="G205" s="220" t="s">
        <v>492</v>
      </c>
      <c r="H205" s="221">
        <v>1416</v>
      </c>
      <c r="I205" s="222"/>
      <c r="J205" s="223">
        <f>ROUND(I205*H205,2)</f>
        <v>0</v>
      </c>
      <c r="K205" s="219" t="s">
        <v>1</v>
      </c>
      <c r="L205" s="224"/>
      <c r="M205" s="225" t="s">
        <v>1</v>
      </c>
      <c r="N205" s="226" t="s">
        <v>38</v>
      </c>
      <c r="O205" s="77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1" t="s">
        <v>433</v>
      </c>
      <c r="AT205" s="191" t="s">
        <v>459</v>
      </c>
      <c r="AU205" s="191" t="s">
        <v>82</v>
      </c>
      <c r="AY205" s="19" t="s">
        <v>370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9" t="s">
        <v>80</v>
      </c>
      <c r="BK205" s="192">
        <f>ROUND(I205*H205,2)</f>
        <v>0</v>
      </c>
      <c r="BL205" s="19" t="s">
        <v>392</v>
      </c>
      <c r="BM205" s="191" t="s">
        <v>636</v>
      </c>
    </row>
    <row r="206" s="2" customFormat="1">
      <c r="A206" s="38"/>
      <c r="B206" s="39"/>
      <c r="C206" s="38"/>
      <c r="D206" s="193" t="s">
        <v>380</v>
      </c>
      <c r="E206" s="38"/>
      <c r="F206" s="194" t="s">
        <v>736</v>
      </c>
      <c r="G206" s="38"/>
      <c r="H206" s="38"/>
      <c r="I206" s="195"/>
      <c r="J206" s="38"/>
      <c r="K206" s="38"/>
      <c r="L206" s="39"/>
      <c r="M206" s="196"/>
      <c r="N206" s="197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380</v>
      </c>
      <c r="AU206" s="19" t="s">
        <v>82</v>
      </c>
    </row>
    <row r="207" s="12" customFormat="1" ht="22.8" customHeight="1">
      <c r="A207" s="12"/>
      <c r="B207" s="166"/>
      <c r="C207" s="12"/>
      <c r="D207" s="167" t="s">
        <v>72</v>
      </c>
      <c r="E207" s="177" t="s">
        <v>439</v>
      </c>
      <c r="F207" s="177" t="s">
        <v>538</v>
      </c>
      <c r="G207" s="12"/>
      <c r="H207" s="12"/>
      <c r="I207" s="169"/>
      <c r="J207" s="178">
        <f>BK207</f>
        <v>0</v>
      </c>
      <c r="K207" s="12"/>
      <c r="L207" s="166"/>
      <c r="M207" s="171"/>
      <c r="N207" s="172"/>
      <c r="O207" s="172"/>
      <c r="P207" s="173">
        <f>SUM(P208:P217)</f>
        <v>0</v>
      </c>
      <c r="Q207" s="172"/>
      <c r="R207" s="173">
        <f>SUM(R208:R217)</f>
        <v>0</v>
      </c>
      <c r="S207" s="172"/>
      <c r="T207" s="174">
        <f>SUM(T208:T217)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167" t="s">
        <v>80</v>
      </c>
      <c r="AT207" s="175" t="s">
        <v>72</v>
      </c>
      <c r="AU207" s="175" t="s">
        <v>80</v>
      </c>
      <c r="AY207" s="167" t="s">
        <v>370</v>
      </c>
      <c r="BK207" s="176">
        <f>SUM(BK208:BK217)</f>
        <v>0</v>
      </c>
    </row>
    <row r="208" s="2" customFormat="1" ht="49.05" customHeight="1">
      <c r="A208" s="38"/>
      <c r="B208" s="179"/>
      <c r="C208" s="180" t="s">
        <v>637</v>
      </c>
      <c r="D208" s="180" t="s">
        <v>373</v>
      </c>
      <c r="E208" s="181" t="s">
        <v>539</v>
      </c>
      <c r="F208" s="182" t="s">
        <v>540</v>
      </c>
      <c r="G208" s="183" t="s">
        <v>541</v>
      </c>
      <c r="H208" s="184">
        <v>698.5</v>
      </c>
      <c r="I208" s="185"/>
      <c r="J208" s="186">
        <f>ROUND(I208*H208,2)</f>
        <v>0</v>
      </c>
      <c r="K208" s="182" t="s">
        <v>493</v>
      </c>
      <c r="L208" s="39"/>
      <c r="M208" s="187" t="s">
        <v>1</v>
      </c>
      <c r="N208" s="188" t="s">
        <v>38</v>
      </c>
      <c r="O208" s="77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1" t="s">
        <v>392</v>
      </c>
      <c r="AT208" s="191" t="s">
        <v>373</v>
      </c>
      <c r="AU208" s="191" t="s">
        <v>82</v>
      </c>
      <c r="AY208" s="19" t="s">
        <v>370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9" t="s">
        <v>80</v>
      </c>
      <c r="BK208" s="192">
        <f>ROUND(I208*H208,2)</f>
        <v>0</v>
      </c>
      <c r="BL208" s="19" t="s">
        <v>392</v>
      </c>
      <c r="BM208" s="191" t="s">
        <v>640</v>
      </c>
    </row>
    <row r="209" s="2" customFormat="1">
      <c r="A209" s="38"/>
      <c r="B209" s="39"/>
      <c r="C209" s="38"/>
      <c r="D209" s="193" t="s">
        <v>380</v>
      </c>
      <c r="E209" s="38"/>
      <c r="F209" s="194" t="s">
        <v>540</v>
      </c>
      <c r="G209" s="38"/>
      <c r="H209" s="38"/>
      <c r="I209" s="195"/>
      <c r="J209" s="38"/>
      <c r="K209" s="38"/>
      <c r="L209" s="39"/>
      <c r="M209" s="196"/>
      <c r="N209" s="197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380</v>
      </c>
      <c r="AU209" s="19" t="s">
        <v>82</v>
      </c>
    </row>
    <row r="210" s="2" customFormat="1" ht="16.5" customHeight="1">
      <c r="A210" s="38"/>
      <c r="B210" s="179"/>
      <c r="C210" s="217" t="s">
        <v>542</v>
      </c>
      <c r="D210" s="217" t="s">
        <v>459</v>
      </c>
      <c r="E210" s="218" t="s">
        <v>543</v>
      </c>
      <c r="F210" s="219" t="s">
        <v>544</v>
      </c>
      <c r="G210" s="220" t="s">
        <v>541</v>
      </c>
      <c r="H210" s="221">
        <v>698.5</v>
      </c>
      <c r="I210" s="222"/>
      <c r="J210" s="223">
        <f>ROUND(I210*H210,2)</f>
        <v>0</v>
      </c>
      <c r="K210" s="219" t="s">
        <v>493</v>
      </c>
      <c r="L210" s="224"/>
      <c r="M210" s="225" t="s">
        <v>1</v>
      </c>
      <c r="N210" s="226" t="s">
        <v>38</v>
      </c>
      <c r="O210" s="77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1" t="s">
        <v>433</v>
      </c>
      <c r="AT210" s="191" t="s">
        <v>459</v>
      </c>
      <c r="AU210" s="191" t="s">
        <v>82</v>
      </c>
      <c r="AY210" s="19" t="s">
        <v>370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9" t="s">
        <v>80</v>
      </c>
      <c r="BK210" s="192">
        <f>ROUND(I210*H210,2)</f>
        <v>0</v>
      </c>
      <c r="BL210" s="19" t="s">
        <v>392</v>
      </c>
      <c r="BM210" s="191" t="s">
        <v>643</v>
      </c>
    </row>
    <row r="211" s="2" customFormat="1">
      <c r="A211" s="38"/>
      <c r="B211" s="39"/>
      <c r="C211" s="38"/>
      <c r="D211" s="193" t="s">
        <v>380</v>
      </c>
      <c r="E211" s="38"/>
      <c r="F211" s="194" t="s">
        <v>544</v>
      </c>
      <c r="G211" s="38"/>
      <c r="H211" s="38"/>
      <c r="I211" s="195"/>
      <c r="J211" s="38"/>
      <c r="K211" s="38"/>
      <c r="L211" s="39"/>
      <c r="M211" s="196"/>
      <c r="N211" s="197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380</v>
      </c>
      <c r="AU211" s="19" t="s">
        <v>82</v>
      </c>
    </row>
    <row r="212" s="13" customFormat="1">
      <c r="A212" s="13"/>
      <c r="B212" s="198"/>
      <c r="C212" s="13"/>
      <c r="D212" s="193" t="s">
        <v>382</v>
      </c>
      <c r="E212" s="199" t="s">
        <v>1</v>
      </c>
      <c r="F212" s="200" t="s">
        <v>737</v>
      </c>
      <c r="G212" s="13"/>
      <c r="H212" s="201">
        <v>698.5</v>
      </c>
      <c r="I212" s="202"/>
      <c r="J212" s="13"/>
      <c r="K212" s="13"/>
      <c r="L212" s="198"/>
      <c r="M212" s="206"/>
      <c r="N212" s="207"/>
      <c r="O212" s="207"/>
      <c r="P212" s="207"/>
      <c r="Q212" s="207"/>
      <c r="R212" s="207"/>
      <c r="S212" s="207"/>
      <c r="T212" s="20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9" t="s">
        <v>382</v>
      </c>
      <c r="AU212" s="199" t="s">
        <v>82</v>
      </c>
      <c r="AV212" s="13" t="s">
        <v>82</v>
      </c>
      <c r="AW212" s="13" t="s">
        <v>30</v>
      </c>
      <c r="AX212" s="13" t="s">
        <v>73</v>
      </c>
      <c r="AY212" s="199" t="s">
        <v>370</v>
      </c>
    </row>
    <row r="213" s="14" customFormat="1">
      <c r="A213" s="14"/>
      <c r="B213" s="209"/>
      <c r="C213" s="14"/>
      <c r="D213" s="193" t="s">
        <v>382</v>
      </c>
      <c r="E213" s="210" t="s">
        <v>1</v>
      </c>
      <c r="F213" s="211" t="s">
        <v>495</v>
      </c>
      <c r="G213" s="14"/>
      <c r="H213" s="212">
        <v>698.5</v>
      </c>
      <c r="I213" s="213"/>
      <c r="J213" s="14"/>
      <c r="K213" s="14"/>
      <c r="L213" s="209"/>
      <c r="M213" s="214"/>
      <c r="N213" s="215"/>
      <c r="O213" s="215"/>
      <c r="P213" s="215"/>
      <c r="Q213" s="215"/>
      <c r="R213" s="215"/>
      <c r="S213" s="215"/>
      <c r="T213" s="21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10" t="s">
        <v>382</v>
      </c>
      <c r="AU213" s="210" t="s">
        <v>82</v>
      </c>
      <c r="AV213" s="14" t="s">
        <v>392</v>
      </c>
      <c r="AW213" s="14" t="s">
        <v>30</v>
      </c>
      <c r="AX213" s="14" t="s">
        <v>80</v>
      </c>
      <c r="AY213" s="210" t="s">
        <v>370</v>
      </c>
    </row>
    <row r="214" s="2" customFormat="1" ht="49.05" customHeight="1">
      <c r="A214" s="38"/>
      <c r="B214" s="179"/>
      <c r="C214" s="180" t="s">
        <v>644</v>
      </c>
      <c r="D214" s="180" t="s">
        <v>373</v>
      </c>
      <c r="E214" s="181" t="s">
        <v>547</v>
      </c>
      <c r="F214" s="182" t="s">
        <v>548</v>
      </c>
      <c r="G214" s="183" t="s">
        <v>541</v>
      </c>
      <c r="H214" s="184">
        <v>27</v>
      </c>
      <c r="I214" s="185"/>
      <c r="J214" s="186">
        <f>ROUND(I214*H214,2)</f>
        <v>0</v>
      </c>
      <c r="K214" s="182" t="s">
        <v>493</v>
      </c>
      <c r="L214" s="39"/>
      <c r="M214" s="187" t="s">
        <v>1</v>
      </c>
      <c r="N214" s="188" t="s">
        <v>38</v>
      </c>
      <c r="O214" s="77"/>
      <c r="P214" s="189">
        <f>O214*H214</f>
        <v>0</v>
      </c>
      <c r="Q214" s="189">
        <v>0</v>
      </c>
      <c r="R214" s="189">
        <f>Q214*H214</f>
        <v>0</v>
      </c>
      <c r="S214" s="189">
        <v>0</v>
      </c>
      <c r="T214" s="190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1" t="s">
        <v>392</v>
      </c>
      <c r="AT214" s="191" t="s">
        <v>373</v>
      </c>
      <c r="AU214" s="191" t="s">
        <v>82</v>
      </c>
      <c r="AY214" s="19" t="s">
        <v>370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9" t="s">
        <v>80</v>
      </c>
      <c r="BK214" s="192">
        <f>ROUND(I214*H214,2)</f>
        <v>0</v>
      </c>
      <c r="BL214" s="19" t="s">
        <v>392</v>
      </c>
      <c r="BM214" s="191" t="s">
        <v>647</v>
      </c>
    </row>
    <row r="215" s="2" customFormat="1">
      <c r="A215" s="38"/>
      <c r="B215" s="39"/>
      <c r="C215" s="38"/>
      <c r="D215" s="193" t="s">
        <v>380</v>
      </c>
      <c r="E215" s="38"/>
      <c r="F215" s="194" t="s">
        <v>548</v>
      </c>
      <c r="G215" s="38"/>
      <c r="H215" s="38"/>
      <c r="I215" s="195"/>
      <c r="J215" s="38"/>
      <c r="K215" s="38"/>
      <c r="L215" s="39"/>
      <c r="M215" s="196"/>
      <c r="N215" s="197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380</v>
      </c>
      <c r="AU215" s="19" t="s">
        <v>82</v>
      </c>
    </row>
    <row r="216" s="2" customFormat="1" ht="16.5" customHeight="1">
      <c r="A216" s="38"/>
      <c r="B216" s="179"/>
      <c r="C216" s="217" t="s">
        <v>545</v>
      </c>
      <c r="D216" s="217" t="s">
        <v>459</v>
      </c>
      <c r="E216" s="218" t="s">
        <v>551</v>
      </c>
      <c r="F216" s="219" t="s">
        <v>552</v>
      </c>
      <c r="G216" s="220" t="s">
        <v>541</v>
      </c>
      <c r="H216" s="221">
        <v>27</v>
      </c>
      <c r="I216" s="222"/>
      <c r="J216" s="223">
        <f>ROUND(I216*H216,2)</f>
        <v>0</v>
      </c>
      <c r="K216" s="219" t="s">
        <v>493</v>
      </c>
      <c r="L216" s="224"/>
      <c r="M216" s="225" t="s">
        <v>1</v>
      </c>
      <c r="N216" s="226" t="s">
        <v>38</v>
      </c>
      <c r="O216" s="77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1" t="s">
        <v>433</v>
      </c>
      <c r="AT216" s="191" t="s">
        <v>459</v>
      </c>
      <c r="AU216" s="191" t="s">
        <v>82</v>
      </c>
      <c r="AY216" s="19" t="s">
        <v>370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9" t="s">
        <v>80</v>
      </c>
      <c r="BK216" s="192">
        <f>ROUND(I216*H216,2)</f>
        <v>0</v>
      </c>
      <c r="BL216" s="19" t="s">
        <v>392</v>
      </c>
      <c r="BM216" s="191" t="s">
        <v>650</v>
      </c>
    </row>
    <row r="217" s="2" customFormat="1">
      <c r="A217" s="38"/>
      <c r="B217" s="39"/>
      <c r="C217" s="38"/>
      <c r="D217" s="193" t="s">
        <v>380</v>
      </c>
      <c r="E217" s="38"/>
      <c r="F217" s="194" t="s">
        <v>552</v>
      </c>
      <c r="G217" s="38"/>
      <c r="H217" s="38"/>
      <c r="I217" s="195"/>
      <c r="J217" s="38"/>
      <c r="K217" s="38"/>
      <c r="L217" s="39"/>
      <c r="M217" s="196"/>
      <c r="N217" s="197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380</v>
      </c>
      <c r="AU217" s="19" t="s">
        <v>82</v>
      </c>
    </row>
    <row r="218" s="12" customFormat="1" ht="22.8" customHeight="1">
      <c r="A218" s="12"/>
      <c r="B218" s="166"/>
      <c r="C218" s="12"/>
      <c r="D218" s="167" t="s">
        <v>72</v>
      </c>
      <c r="E218" s="177" t="s">
        <v>566</v>
      </c>
      <c r="F218" s="177" t="s">
        <v>567</v>
      </c>
      <c r="G218" s="12"/>
      <c r="H218" s="12"/>
      <c r="I218" s="169"/>
      <c r="J218" s="178">
        <f>BK218</f>
        <v>0</v>
      </c>
      <c r="K218" s="12"/>
      <c r="L218" s="166"/>
      <c r="M218" s="171"/>
      <c r="N218" s="172"/>
      <c r="O218" s="172"/>
      <c r="P218" s="173">
        <f>SUM(P219:P222)</f>
        <v>0</v>
      </c>
      <c r="Q218" s="172"/>
      <c r="R218" s="173">
        <f>SUM(R219:R222)</f>
        <v>0</v>
      </c>
      <c r="S218" s="172"/>
      <c r="T218" s="174">
        <f>SUM(T219:T222)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167" t="s">
        <v>80</v>
      </c>
      <c r="AT218" s="175" t="s">
        <v>72</v>
      </c>
      <c r="AU218" s="175" t="s">
        <v>80</v>
      </c>
      <c r="AY218" s="167" t="s">
        <v>370</v>
      </c>
      <c r="BK218" s="176">
        <f>SUM(BK219:BK222)</f>
        <v>0</v>
      </c>
    </row>
    <row r="219" s="2" customFormat="1" ht="44.25" customHeight="1">
      <c r="A219" s="38"/>
      <c r="B219" s="179"/>
      <c r="C219" s="180" t="s">
        <v>651</v>
      </c>
      <c r="D219" s="180" t="s">
        <v>373</v>
      </c>
      <c r="E219" s="181" t="s">
        <v>568</v>
      </c>
      <c r="F219" s="182" t="s">
        <v>569</v>
      </c>
      <c r="G219" s="183" t="s">
        <v>570</v>
      </c>
      <c r="H219" s="184">
        <v>708.38499999999999</v>
      </c>
      <c r="I219" s="185"/>
      <c r="J219" s="186">
        <f>ROUND(I219*H219,2)</f>
        <v>0</v>
      </c>
      <c r="K219" s="182" t="s">
        <v>493</v>
      </c>
      <c r="L219" s="39"/>
      <c r="M219" s="187" t="s">
        <v>1</v>
      </c>
      <c r="N219" s="188" t="s">
        <v>38</v>
      </c>
      <c r="O219" s="77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91" t="s">
        <v>392</v>
      </c>
      <c r="AT219" s="191" t="s">
        <v>373</v>
      </c>
      <c r="AU219" s="191" t="s">
        <v>82</v>
      </c>
      <c r="AY219" s="19" t="s">
        <v>370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9" t="s">
        <v>80</v>
      </c>
      <c r="BK219" s="192">
        <f>ROUND(I219*H219,2)</f>
        <v>0</v>
      </c>
      <c r="BL219" s="19" t="s">
        <v>392</v>
      </c>
      <c r="BM219" s="191" t="s">
        <v>654</v>
      </c>
    </row>
    <row r="220" s="2" customFormat="1">
      <c r="A220" s="38"/>
      <c r="B220" s="39"/>
      <c r="C220" s="38"/>
      <c r="D220" s="193" t="s">
        <v>380</v>
      </c>
      <c r="E220" s="38"/>
      <c r="F220" s="194" t="s">
        <v>569</v>
      </c>
      <c r="G220" s="38"/>
      <c r="H220" s="38"/>
      <c r="I220" s="195"/>
      <c r="J220" s="38"/>
      <c r="K220" s="38"/>
      <c r="L220" s="39"/>
      <c r="M220" s="196"/>
      <c r="N220" s="197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380</v>
      </c>
      <c r="AU220" s="19" t="s">
        <v>82</v>
      </c>
    </row>
    <row r="221" s="2" customFormat="1" ht="55.5" customHeight="1">
      <c r="A221" s="38"/>
      <c r="B221" s="179"/>
      <c r="C221" s="180" t="s">
        <v>549</v>
      </c>
      <c r="D221" s="180" t="s">
        <v>373</v>
      </c>
      <c r="E221" s="181" t="s">
        <v>572</v>
      </c>
      <c r="F221" s="182" t="s">
        <v>573</v>
      </c>
      <c r="G221" s="183" t="s">
        <v>570</v>
      </c>
      <c r="H221" s="184">
        <v>708.38499999999999</v>
      </c>
      <c r="I221" s="185"/>
      <c r="J221" s="186">
        <f>ROUND(I221*H221,2)</f>
        <v>0</v>
      </c>
      <c r="K221" s="182" t="s">
        <v>493</v>
      </c>
      <c r="L221" s="39"/>
      <c r="M221" s="187" t="s">
        <v>1</v>
      </c>
      <c r="N221" s="188" t="s">
        <v>38</v>
      </c>
      <c r="O221" s="77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1" t="s">
        <v>392</v>
      </c>
      <c r="AT221" s="191" t="s">
        <v>373</v>
      </c>
      <c r="AU221" s="191" t="s">
        <v>82</v>
      </c>
      <c r="AY221" s="19" t="s">
        <v>370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392</v>
      </c>
      <c r="BM221" s="191" t="s">
        <v>657</v>
      </c>
    </row>
    <row r="222" s="2" customFormat="1">
      <c r="A222" s="38"/>
      <c r="B222" s="39"/>
      <c r="C222" s="38"/>
      <c r="D222" s="193" t="s">
        <v>380</v>
      </c>
      <c r="E222" s="38"/>
      <c r="F222" s="194" t="s">
        <v>573</v>
      </c>
      <c r="G222" s="38"/>
      <c r="H222" s="38"/>
      <c r="I222" s="195"/>
      <c r="J222" s="38"/>
      <c r="K222" s="38"/>
      <c r="L222" s="39"/>
      <c r="M222" s="227"/>
      <c r="N222" s="228"/>
      <c r="O222" s="229"/>
      <c r="P222" s="229"/>
      <c r="Q222" s="229"/>
      <c r="R222" s="229"/>
      <c r="S222" s="229"/>
      <c r="T222" s="230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380</v>
      </c>
      <c r="AU222" s="19" t="s">
        <v>82</v>
      </c>
    </row>
    <row r="223" s="2" customFormat="1" ht="6.96" customHeight="1">
      <c r="A223" s="38"/>
      <c r="B223" s="60"/>
      <c r="C223" s="61"/>
      <c r="D223" s="61"/>
      <c r="E223" s="61"/>
      <c r="F223" s="61"/>
      <c r="G223" s="61"/>
      <c r="H223" s="61"/>
      <c r="I223" s="61"/>
      <c r="J223" s="61"/>
      <c r="K223" s="61"/>
      <c r="L223" s="39"/>
      <c r="M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</row>
  </sheetData>
  <autoFilter ref="C126:K22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738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ROUND(J123,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ROUND((SUM(BE123:BE142)),  2)</f>
        <v>0</v>
      </c>
      <c r="G35" s="38"/>
      <c r="H35" s="38"/>
      <c r="I35" s="136">
        <v>0.20999999999999999</v>
      </c>
      <c r="J35" s="135">
        <f>ROUND(((SUM(BE123:BE142))*I35),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ROUND((SUM(BF123:BF142)),  2)</f>
        <v>0</v>
      </c>
      <c r="G36" s="38"/>
      <c r="H36" s="38"/>
      <c r="I36" s="136">
        <v>0.14999999999999999</v>
      </c>
      <c r="J36" s="135">
        <f>ROUND(((SUM(BF123:BF142))*I36),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ROUND((SUM(BG123:BG142)),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ROUND((SUM(BH123:BH142)),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ROUND((SUM(BI123:BI142)),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103a - Plocha stanice lanové dráhy Lipová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J123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J124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485</v>
      </c>
      <c r="E100" s="154"/>
      <c r="F100" s="154"/>
      <c r="G100" s="154"/>
      <c r="H100" s="154"/>
      <c r="I100" s="154"/>
      <c r="J100" s="155">
        <f>J133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486</v>
      </c>
      <c r="E101" s="154"/>
      <c r="F101" s="154"/>
      <c r="G101" s="154"/>
      <c r="H101" s="154"/>
      <c r="I101" s="154"/>
      <c r="J101" s="155">
        <f>J138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8"/>
      <c r="B102" s="39"/>
      <c r="C102" s="38"/>
      <c r="D102" s="38"/>
      <c r="E102" s="38"/>
      <c r="F102" s="38"/>
      <c r="G102" s="38"/>
      <c r="H102" s="38"/>
      <c r="I102" s="38"/>
      <c r="J102" s="38"/>
      <c r="K102" s="38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6.96" customHeight="1">
      <c r="A103" s="38"/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7" s="2" customFormat="1" ht="6.96" customHeight="1">
      <c r="A107" s="38"/>
      <c r="B107" s="62"/>
      <c r="C107" s="63"/>
      <c r="D107" s="63"/>
      <c r="E107" s="63"/>
      <c r="F107" s="63"/>
      <c r="G107" s="63"/>
      <c r="H107" s="63"/>
      <c r="I107" s="63"/>
      <c r="J107" s="63"/>
      <c r="K107" s="63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4.96" customHeight="1">
      <c r="A108" s="38"/>
      <c r="B108" s="39"/>
      <c r="C108" s="23" t="s">
        <v>355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16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6.25" customHeight="1">
      <c r="A111" s="38"/>
      <c r="B111" s="39"/>
      <c r="C111" s="38"/>
      <c r="D111" s="38"/>
      <c r="E111" s="129" t="str">
        <f>E7</f>
        <v>1. STAVBA - MODRÁ - Multifunkční sportovní a kulturní pavilon 1. ETAPA</v>
      </c>
      <c r="F111" s="32"/>
      <c r="G111" s="32"/>
      <c r="H111" s="32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1" customFormat="1" ht="12" customHeight="1">
      <c r="B112" s="22"/>
      <c r="C112" s="32" t="s">
        <v>344</v>
      </c>
      <c r="L112" s="22"/>
    </row>
    <row r="113" s="2" customFormat="1" ht="16.5" customHeight="1">
      <c r="A113" s="38"/>
      <c r="B113" s="39"/>
      <c r="C113" s="38"/>
      <c r="D113" s="38"/>
      <c r="E113" s="129" t="s">
        <v>481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346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E11</f>
        <v>SO 103a - Plocha stanice lanové dráhy Lipová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F14</f>
        <v xml:space="preserve"> </v>
      </c>
      <c r="G117" s="38"/>
      <c r="H117" s="38"/>
      <c r="I117" s="32" t="s">
        <v>22</v>
      </c>
      <c r="J117" s="69" t="str">
        <f>IF(J14="","",J14)</f>
        <v>13. 12. 2021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E17</f>
        <v xml:space="preserve"> </v>
      </c>
      <c r="G119" s="38"/>
      <c r="H119" s="38"/>
      <c r="I119" s="32" t="s">
        <v>29</v>
      </c>
      <c r="J119" s="36" t="str">
        <f>E23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IF(E20="","",E20)</f>
        <v>Vyplň údaj</v>
      </c>
      <c r="G120" s="38"/>
      <c r="H120" s="38"/>
      <c r="I120" s="32" t="s">
        <v>31</v>
      </c>
      <c r="J120" s="36" t="str">
        <f>E26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56"/>
      <c r="B122" s="157"/>
      <c r="C122" s="158" t="s">
        <v>356</v>
      </c>
      <c r="D122" s="159" t="s">
        <v>58</v>
      </c>
      <c r="E122" s="159" t="s">
        <v>54</v>
      </c>
      <c r="F122" s="159" t="s">
        <v>55</v>
      </c>
      <c r="G122" s="159" t="s">
        <v>357</v>
      </c>
      <c r="H122" s="159" t="s">
        <v>358</v>
      </c>
      <c r="I122" s="159" t="s">
        <v>359</v>
      </c>
      <c r="J122" s="159" t="s">
        <v>350</v>
      </c>
      <c r="K122" s="160" t="s">
        <v>360</v>
      </c>
      <c r="L122" s="161"/>
      <c r="M122" s="86" t="s">
        <v>1</v>
      </c>
      <c r="N122" s="87" t="s">
        <v>37</v>
      </c>
      <c r="O122" s="87" t="s">
        <v>361</v>
      </c>
      <c r="P122" s="87" t="s">
        <v>362</v>
      </c>
      <c r="Q122" s="87" t="s">
        <v>363</v>
      </c>
      <c r="R122" s="87" t="s">
        <v>364</v>
      </c>
      <c r="S122" s="87" t="s">
        <v>365</v>
      </c>
      <c r="T122" s="88" t="s">
        <v>366</v>
      </c>
      <c r="U122" s="156"/>
      <c r="V122" s="156"/>
      <c r="W122" s="156"/>
      <c r="X122" s="156"/>
      <c r="Y122" s="156"/>
      <c r="Z122" s="156"/>
      <c r="AA122" s="156"/>
      <c r="AB122" s="156"/>
      <c r="AC122" s="156"/>
      <c r="AD122" s="156"/>
      <c r="AE122" s="156"/>
    </row>
    <row r="123" s="2" customFormat="1" ht="22.8" customHeight="1">
      <c r="A123" s="38"/>
      <c r="B123" s="39"/>
      <c r="C123" s="93" t="s">
        <v>367</v>
      </c>
      <c r="D123" s="38"/>
      <c r="E123" s="38"/>
      <c r="F123" s="38"/>
      <c r="G123" s="38"/>
      <c r="H123" s="38"/>
      <c r="I123" s="38"/>
      <c r="J123" s="162">
        <f>BK123</f>
        <v>0</v>
      </c>
      <c r="K123" s="38"/>
      <c r="L123" s="39"/>
      <c r="M123" s="89"/>
      <c r="N123" s="73"/>
      <c r="O123" s="90"/>
      <c r="P123" s="163">
        <f>P124</f>
        <v>0</v>
      </c>
      <c r="Q123" s="90"/>
      <c r="R123" s="163">
        <f>R124</f>
        <v>0</v>
      </c>
      <c r="S123" s="90"/>
      <c r="T123" s="164">
        <f>T124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352</v>
      </c>
      <c r="BK123" s="165">
        <f>BK124</f>
        <v>0</v>
      </c>
    </row>
    <row r="124" s="12" customFormat="1" ht="25.92" customHeight="1">
      <c r="A124" s="12"/>
      <c r="B124" s="166"/>
      <c r="C124" s="12"/>
      <c r="D124" s="167" t="s">
        <v>72</v>
      </c>
      <c r="E124" s="168" t="s">
        <v>487</v>
      </c>
      <c r="F124" s="168" t="s">
        <v>488</v>
      </c>
      <c r="G124" s="12"/>
      <c r="H124" s="12"/>
      <c r="I124" s="169"/>
      <c r="J124" s="170">
        <f>BK124</f>
        <v>0</v>
      </c>
      <c r="K124" s="12"/>
      <c r="L124" s="166"/>
      <c r="M124" s="171"/>
      <c r="N124" s="172"/>
      <c r="O124" s="172"/>
      <c r="P124" s="173">
        <f>P125+SUM(P126:P133)+P138</f>
        <v>0</v>
      </c>
      <c r="Q124" s="172"/>
      <c r="R124" s="173">
        <f>R125+SUM(R126:R133)+R138</f>
        <v>0</v>
      </c>
      <c r="S124" s="172"/>
      <c r="T124" s="174">
        <f>T125+SUM(T126:T133)+T138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80</v>
      </c>
      <c r="AT124" s="175" t="s">
        <v>72</v>
      </c>
      <c r="AU124" s="175" t="s">
        <v>73</v>
      </c>
      <c r="AY124" s="167" t="s">
        <v>370</v>
      </c>
      <c r="BK124" s="176">
        <f>BK125+SUM(BK126:BK133)+BK138</f>
        <v>0</v>
      </c>
    </row>
    <row r="125" s="2" customFormat="1" ht="24.15" customHeight="1">
      <c r="A125" s="38"/>
      <c r="B125" s="179"/>
      <c r="C125" s="180" t="s">
        <v>80</v>
      </c>
      <c r="D125" s="180" t="s">
        <v>373</v>
      </c>
      <c r="E125" s="181" t="s">
        <v>496</v>
      </c>
      <c r="F125" s="182" t="s">
        <v>497</v>
      </c>
      <c r="G125" s="183" t="s">
        <v>492</v>
      </c>
      <c r="H125" s="184">
        <v>212.69999999999999</v>
      </c>
      <c r="I125" s="185"/>
      <c r="J125" s="186">
        <f>ROUND(I125*H125,2)</f>
        <v>0</v>
      </c>
      <c r="K125" s="182" t="s">
        <v>493</v>
      </c>
      <c r="L125" s="39"/>
      <c r="M125" s="187" t="s">
        <v>1</v>
      </c>
      <c r="N125" s="188" t="s">
        <v>38</v>
      </c>
      <c r="O125" s="77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392</v>
      </c>
      <c r="AT125" s="191" t="s">
        <v>373</v>
      </c>
      <c r="AU125" s="191" t="s">
        <v>80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392</v>
      </c>
      <c r="BM125" s="191" t="s">
        <v>82</v>
      </c>
    </row>
    <row r="126" s="2" customFormat="1">
      <c r="A126" s="38"/>
      <c r="B126" s="39"/>
      <c r="C126" s="38"/>
      <c r="D126" s="193" t="s">
        <v>380</v>
      </c>
      <c r="E126" s="38"/>
      <c r="F126" s="194" t="s">
        <v>497</v>
      </c>
      <c r="G126" s="38"/>
      <c r="H126" s="38"/>
      <c r="I126" s="195"/>
      <c r="J126" s="38"/>
      <c r="K126" s="38"/>
      <c r="L126" s="39"/>
      <c r="M126" s="196"/>
      <c r="N126" s="197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380</v>
      </c>
      <c r="AU126" s="19" t="s">
        <v>80</v>
      </c>
    </row>
    <row r="127" s="2" customFormat="1" ht="24.15" customHeight="1">
      <c r="A127" s="38"/>
      <c r="B127" s="179"/>
      <c r="C127" s="180" t="s">
        <v>82</v>
      </c>
      <c r="D127" s="180" t="s">
        <v>373</v>
      </c>
      <c r="E127" s="181" t="s">
        <v>499</v>
      </c>
      <c r="F127" s="182" t="s">
        <v>500</v>
      </c>
      <c r="G127" s="183" t="s">
        <v>492</v>
      </c>
      <c r="H127" s="184">
        <v>212.69999999999999</v>
      </c>
      <c r="I127" s="185"/>
      <c r="J127" s="186">
        <f>ROUND(I127*H127,2)</f>
        <v>0</v>
      </c>
      <c r="K127" s="182" t="s">
        <v>493</v>
      </c>
      <c r="L127" s="39"/>
      <c r="M127" s="187" t="s">
        <v>1</v>
      </c>
      <c r="N127" s="188" t="s">
        <v>38</v>
      </c>
      <c r="O127" s="77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1" t="s">
        <v>392</v>
      </c>
      <c r="AT127" s="191" t="s">
        <v>373</v>
      </c>
      <c r="AU127" s="191" t="s">
        <v>80</v>
      </c>
      <c r="AY127" s="19" t="s">
        <v>370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392</v>
      </c>
      <c r="BM127" s="191" t="s">
        <v>392</v>
      </c>
    </row>
    <row r="128" s="2" customFormat="1">
      <c r="A128" s="38"/>
      <c r="B128" s="39"/>
      <c r="C128" s="38"/>
      <c r="D128" s="193" t="s">
        <v>380</v>
      </c>
      <c r="E128" s="38"/>
      <c r="F128" s="194" t="s">
        <v>500</v>
      </c>
      <c r="G128" s="38"/>
      <c r="H128" s="38"/>
      <c r="I128" s="195"/>
      <c r="J128" s="38"/>
      <c r="K128" s="38"/>
      <c r="L128" s="39"/>
      <c r="M128" s="196"/>
      <c r="N128" s="197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380</v>
      </c>
      <c r="AU128" s="19" t="s">
        <v>80</v>
      </c>
    </row>
    <row r="129" s="2" customFormat="1" ht="76.35" customHeight="1">
      <c r="A129" s="38"/>
      <c r="B129" s="179"/>
      <c r="C129" s="180" t="s">
        <v>403</v>
      </c>
      <c r="D129" s="180" t="s">
        <v>373</v>
      </c>
      <c r="E129" s="181" t="s">
        <v>530</v>
      </c>
      <c r="F129" s="182" t="s">
        <v>531</v>
      </c>
      <c r="G129" s="183" t="s">
        <v>492</v>
      </c>
      <c r="H129" s="184">
        <v>212.69999999999999</v>
      </c>
      <c r="I129" s="185"/>
      <c r="J129" s="186">
        <f>ROUND(I129*H129,2)</f>
        <v>0</v>
      </c>
      <c r="K129" s="182" t="s">
        <v>493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80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421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533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80</v>
      </c>
    </row>
    <row r="131" s="2" customFormat="1" ht="21.75" customHeight="1">
      <c r="A131" s="38"/>
      <c r="B131" s="179"/>
      <c r="C131" s="217" t="s">
        <v>392</v>
      </c>
      <c r="D131" s="217" t="s">
        <v>459</v>
      </c>
      <c r="E131" s="218" t="s">
        <v>613</v>
      </c>
      <c r="F131" s="219" t="s">
        <v>614</v>
      </c>
      <c r="G131" s="220" t="s">
        <v>492</v>
      </c>
      <c r="H131" s="221">
        <v>212.69999999999999</v>
      </c>
      <c r="I131" s="222"/>
      <c r="J131" s="223">
        <f>ROUND(I131*H131,2)</f>
        <v>0</v>
      </c>
      <c r="K131" s="219" t="s">
        <v>493</v>
      </c>
      <c r="L131" s="224"/>
      <c r="M131" s="225" t="s">
        <v>1</v>
      </c>
      <c r="N131" s="226" t="s">
        <v>38</v>
      </c>
      <c r="O131" s="77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433</v>
      </c>
      <c r="AT131" s="191" t="s">
        <v>459</v>
      </c>
      <c r="AU131" s="191" t="s">
        <v>80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433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614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80</v>
      </c>
    </row>
    <row r="133" s="12" customFormat="1" ht="22.8" customHeight="1">
      <c r="A133" s="12"/>
      <c r="B133" s="166"/>
      <c r="C133" s="12"/>
      <c r="D133" s="167" t="s">
        <v>72</v>
      </c>
      <c r="E133" s="177" t="s">
        <v>439</v>
      </c>
      <c r="F133" s="177" t="s">
        <v>538</v>
      </c>
      <c r="G133" s="12"/>
      <c r="H133" s="12"/>
      <c r="I133" s="169"/>
      <c r="J133" s="178">
        <f>BK133</f>
        <v>0</v>
      </c>
      <c r="K133" s="12"/>
      <c r="L133" s="166"/>
      <c r="M133" s="171"/>
      <c r="N133" s="172"/>
      <c r="O133" s="172"/>
      <c r="P133" s="173">
        <f>SUM(P134:P137)</f>
        <v>0</v>
      </c>
      <c r="Q133" s="172"/>
      <c r="R133" s="173">
        <f>SUM(R134:R137)</f>
        <v>0</v>
      </c>
      <c r="S133" s="172"/>
      <c r="T133" s="174">
        <f>SUM(T134:T137)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7" t="s">
        <v>80</v>
      </c>
      <c r="AT133" s="175" t="s">
        <v>72</v>
      </c>
      <c r="AU133" s="175" t="s">
        <v>80</v>
      </c>
      <c r="AY133" s="167" t="s">
        <v>370</v>
      </c>
      <c r="BK133" s="176">
        <f>SUM(BK134:BK137)</f>
        <v>0</v>
      </c>
    </row>
    <row r="134" s="2" customFormat="1" ht="49.05" customHeight="1">
      <c r="A134" s="38"/>
      <c r="B134" s="179"/>
      <c r="C134" s="180" t="s">
        <v>369</v>
      </c>
      <c r="D134" s="180" t="s">
        <v>373</v>
      </c>
      <c r="E134" s="181" t="s">
        <v>547</v>
      </c>
      <c r="F134" s="182" t="s">
        <v>548</v>
      </c>
      <c r="G134" s="183" t="s">
        <v>541</v>
      </c>
      <c r="H134" s="184">
        <v>36.299999999999997</v>
      </c>
      <c r="I134" s="185"/>
      <c r="J134" s="186">
        <f>ROUND(I134*H134,2)</f>
        <v>0</v>
      </c>
      <c r="K134" s="182" t="s">
        <v>493</v>
      </c>
      <c r="L134" s="39"/>
      <c r="M134" s="187" t="s">
        <v>1</v>
      </c>
      <c r="N134" s="188" t="s">
        <v>38</v>
      </c>
      <c r="O134" s="77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1" t="s">
        <v>392</v>
      </c>
      <c r="AT134" s="191" t="s">
        <v>373</v>
      </c>
      <c r="AU134" s="191" t="s">
        <v>82</v>
      </c>
      <c r="AY134" s="19" t="s">
        <v>370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392</v>
      </c>
      <c r="BM134" s="191" t="s">
        <v>445</v>
      </c>
    </row>
    <row r="135" s="2" customFormat="1">
      <c r="A135" s="38"/>
      <c r="B135" s="39"/>
      <c r="C135" s="38"/>
      <c r="D135" s="193" t="s">
        <v>380</v>
      </c>
      <c r="E135" s="38"/>
      <c r="F135" s="194" t="s">
        <v>548</v>
      </c>
      <c r="G135" s="38"/>
      <c r="H135" s="38"/>
      <c r="I135" s="195"/>
      <c r="J135" s="38"/>
      <c r="K135" s="38"/>
      <c r="L135" s="39"/>
      <c r="M135" s="196"/>
      <c r="N135" s="197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380</v>
      </c>
      <c r="AU135" s="19" t="s">
        <v>82</v>
      </c>
    </row>
    <row r="136" s="2" customFormat="1" ht="16.5" customHeight="1">
      <c r="A136" s="38"/>
      <c r="B136" s="179"/>
      <c r="C136" s="217" t="s">
        <v>421</v>
      </c>
      <c r="D136" s="217" t="s">
        <v>459</v>
      </c>
      <c r="E136" s="218" t="s">
        <v>638</v>
      </c>
      <c r="F136" s="219" t="s">
        <v>639</v>
      </c>
      <c r="G136" s="220" t="s">
        <v>541</v>
      </c>
      <c r="H136" s="221">
        <v>36.299999999999997</v>
      </c>
      <c r="I136" s="222"/>
      <c r="J136" s="223">
        <f>ROUND(I136*H136,2)</f>
        <v>0</v>
      </c>
      <c r="K136" s="219" t="s">
        <v>493</v>
      </c>
      <c r="L136" s="224"/>
      <c r="M136" s="225" t="s">
        <v>1</v>
      </c>
      <c r="N136" s="226" t="s">
        <v>38</v>
      </c>
      <c r="O136" s="77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433</v>
      </c>
      <c r="AT136" s="191" t="s">
        <v>459</v>
      </c>
      <c r="AU136" s="191" t="s">
        <v>82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456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639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82</v>
      </c>
    </row>
    <row r="138" s="12" customFormat="1" ht="22.8" customHeight="1">
      <c r="A138" s="12"/>
      <c r="B138" s="166"/>
      <c r="C138" s="12"/>
      <c r="D138" s="167" t="s">
        <v>72</v>
      </c>
      <c r="E138" s="177" t="s">
        <v>566</v>
      </c>
      <c r="F138" s="177" t="s">
        <v>567</v>
      </c>
      <c r="G138" s="12"/>
      <c r="H138" s="12"/>
      <c r="I138" s="169"/>
      <c r="J138" s="178">
        <f>BK138</f>
        <v>0</v>
      </c>
      <c r="K138" s="12"/>
      <c r="L138" s="166"/>
      <c r="M138" s="171"/>
      <c r="N138" s="172"/>
      <c r="O138" s="172"/>
      <c r="P138" s="173">
        <f>SUM(P139:P142)</f>
        <v>0</v>
      </c>
      <c r="Q138" s="172"/>
      <c r="R138" s="173">
        <f>SUM(R139:R142)</f>
        <v>0</v>
      </c>
      <c r="S138" s="172"/>
      <c r="T138" s="174">
        <f>SUM(T139:T142)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67" t="s">
        <v>80</v>
      </c>
      <c r="AT138" s="175" t="s">
        <v>72</v>
      </c>
      <c r="AU138" s="175" t="s">
        <v>80</v>
      </c>
      <c r="AY138" s="167" t="s">
        <v>370</v>
      </c>
      <c r="BK138" s="176">
        <f>SUM(BK139:BK142)</f>
        <v>0</v>
      </c>
    </row>
    <row r="139" s="2" customFormat="1" ht="44.25" customHeight="1">
      <c r="A139" s="38"/>
      <c r="B139" s="179"/>
      <c r="C139" s="180" t="s">
        <v>427</v>
      </c>
      <c r="D139" s="180" t="s">
        <v>373</v>
      </c>
      <c r="E139" s="181" t="s">
        <v>568</v>
      </c>
      <c r="F139" s="182" t="s">
        <v>569</v>
      </c>
      <c r="G139" s="183" t="s">
        <v>570</v>
      </c>
      <c r="H139" s="184">
        <v>57.908999999999999</v>
      </c>
      <c r="I139" s="185"/>
      <c r="J139" s="186">
        <f>ROUND(I139*H139,2)</f>
        <v>0</v>
      </c>
      <c r="K139" s="182" t="s">
        <v>493</v>
      </c>
      <c r="L139" s="39"/>
      <c r="M139" s="187" t="s">
        <v>1</v>
      </c>
      <c r="N139" s="188" t="s">
        <v>38</v>
      </c>
      <c r="O139" s="77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1" t="s">
        <v>392</v>
      </c>
      <c r="AT139" s="191" t="s">
        <v>373</v>
      </c>
      <c r="AU139" s="191" t="s">
        <v>82</v>
      </c>
      <c r="AY139" s="19" t="s">
        <v>370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9" t="s">
        <v>80</v>
      </c>
      <c r="BK139" s="192">
        <f>ROUND(I139*H139,2)</f>
        <v>0</v>
      </c>
      <c r="BL139" s="19" t="s">
        <v>392</v>
      </c>
      <c r="BM139" s="191" t="s">
        <v>469</v>
      </c>
    </row>
    <row r="140" s="2" customFormat="1">
      <c r="A140" s="38"/>
      <c r="B140" s="39"/>
      <c r="C140" s="38"/>
      <c r="D140" s="193" t="s">
        <v>380</v>
      </c>
      <c r="E140" s="38"/>
      <c r="F140" s="194" t="s">
        <v>569</v>
      </c>
      <c r="G140" s="38"/>
      <c r="H140" s="38"/>
      <c r="I140" s="195"/>
      <c r="J140" s="38"/>
      <c r="K140" s="38"/>
      <c r="L140" s="39"/>
      <c r="M140" s="196"/>
      <c r="N140" s="197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380</v>
      </c>
      <c r="AU140" s="19" t="s">
        <v>82</v>
      </c>
    </row>
    <row r="141" s="2" customFormat="1" ht="55.5" customHeight="1">
      <c r="A141" s="38"/>
      <c r="B141" s="179"/>
      <c r="C141" s="180" t="s">
        <v>433</v>
      </c>
      <c r="D141" s="180" t="s">
        <v>373</v>
      </c>
      <c r="E141" s="181" t="s">
        <v>572</v>
      </c>
      <c r="F141" s="182" t="s">
        <v>573</v>
      </c>
      <c r="G141" s="183" t="s">
        <v>570</v>
      </c>
      <c r="H141" s="184">
        <v>57.908999999999999</v>
      </c>
      <c r="I141" s="185"/>
      <c r="J141" s="186">
        <f>ROUND(I141*H141,2)</f>
        <v>0</v>
      </c>
      <c r="K141" s="182" t="s">
        <v>493</v>
      </c>
      <c r="L141" s="39"/>
      <c r="M141" s="187" t="s">
        <v>1</v>
      </c>
      <c r="N141" s="188" t="s">
        <v>38</v>
      </c>
      <c r="O141" s="77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1" t="s">
        <v>392</v>
      </c>
      <c r="AT141" s="191" t="s">
        <v>373</v>
      </c>
      <c r="AU141" s="191" t="s">
        <v>82</v>
      </c>
      <c r="AY141" s="19" t="s">
        <v>370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9" t="s">
        <v>80</v>
      </c>
      <c r="BK141" s="192">
        <f>ROUND(I141*H141,2)</f>
        <v>0</v>
      </c>
      <c r="BL141" s="19" t="s">
        <v>392</v>
      </c>
      <c r="BM141" s="191" t="s">
        <v>516</v>
      </c>
    </row>
    <row r="142" s="2" customFormat="1">
      <c r="A142" s="38"/>
      <c r="B142" s="39"/>
      <c r="C142" s="38"/>
      <c r="D142" s="193" t="s">
        <v>380</v>
      </c>
      <c r="E142" s="38"/>
      <c r="F142" s="194" t="s">
        <v>573</v>
      </c>
      <c r="G142" s="38"/>
      <c r="H142" s="38"/>
      <c r="I142" s="195"/>
      <c r="J142" s="38"/>
      <c r="K142" s="38"/>
      <c r="L142" s="39"/>
      <c r="M142" s="227"/>
      <c r="N142" s="228"/>
      <c r="O142" s="229"/>
      <c r="P142" s="229"/>
      <c r="Q142" s="229"/>
      <c r="R142" s="229"/>
      <c r="S142" s="229"/>
      <c r="T142" s="230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380</v>
      </c>
      <c r="AU142" s="19" t="s">
        <v>82</v>
      </c>
    </row>
    <row r="143" s="2" customFormat="1" ht="6.96" customHeight="1">
      <c r="A143" s="38"/>
      <c r="B143" s="60"/>
      <c r="C143" s="61"/>
      <c r="D143" s="61"/>
      <c r="E143" s="61"/>
      <c r="F143" s="61"/>
      <c r="G143" s="61"/>
      <c r="H143" s="61"/>
      <c r="I143" s="61"/>
      <c r="J143" s="61"/>
      <c r="K143" s="61"/>
      <c r="L143" s="39"/>
      <c r="M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</row>
  </sheetData>
  <autoFilter ref="C122:K14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739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ROUND(J129,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ROUND((SUM(BE129:BE179)),  2)</f>
        <v>0</v>
      </c>
      <c r="G35" s="38"/>
      <c r="H35" s="38"/>
      <c r="I35" s="136">
        <v>0.20999999999999999</v>
      </c>
      <c r="J35" s="135">
        <f>ROUND(((SUM(BE129:BE179))*I35),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ROUND((SUM(BF129:BF179)),  2)</f>
        <v>0</v>
      </c>
      <c r="G36" s="38"/>
      <c r="H36" s="38"/>
      <c r="I36" s="136">
        <v>0.14999999999999999</v>
      </c>
      <c r="J36" s="135">
        <f>ROUND(((SUM(BF129:BF179))*I36),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ROUND((SUM(BG129:BG179)),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ROUND((SUM(BH129:BH179)),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ROUND((SUM(BI129:BI179)),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103b - Plocha P2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J129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J130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576</v>
      </c>
      <c r="E100" s="154"/>
      <c r="F100" s="154"/>
      <c r="G100" s="154"/>
      <c r="H100" s="154"/>
      <c r="I100" s="154"/>
      <c r="J100" s="155">
        <f>J131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577</v>
      </c>
      <c r="E101" s="154"/>
      <c r="F101" s="154"/>
      <c r="G101" s="154"/>
      <c r="H101" s="154"/>
      <c r="I101" s="154"/>
      <c r="J101" s="155">
        <f>J132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688</v>
      </c>
      <c r="E102" s="154"/>
      <c r="F102" s="154"/>
      <c r="G102" s="154"/>
      <c r="H102" s="154"/>
      <c r="I102" s="154"/>
      <c r="J102" s="155">
        <f>J139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740</v>
      </c>
      <c r="E103" s="154"/>
      <c r="F103" s="154"/>
      <c r="G103" s="154"/>
      <c r="H103" s="154"/>
      <c r="I103" s="154"/>
      <c r="J103" s="155">
        <f>J144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741</v>
      </c>
      <c r="E104" s="154"/>
      <c r="F104" s="154"/>
      <c r="G104" s="154"/>
      <c r="H104" s="154"/>
      <c r="I104" s="154"/>
      <c r="J104" s="155">
        <f>J145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2"/>
      <c r="C105" s="10"/>
      <c r="D105" s="153" t="s">
        <v>484</v>
      </c>
      <c r="E105" s="154"/>
      <c r="F105" s="154"/>
      <c r="G105" s="154"/>
      <c r="H105" s="154"/>
      <c r="I105" s="154"/>
      <c r="J105" s="155">
        <f>J154</f>
        <v>0</v>
      </c>
      <c r="K105" s="10"/>
      <c r="L105" s="15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2"/>
      <c r="C106" s="10"/>
      <c r="D106" s="153" t="s">
        <v>485</v>
      </c>
      <c r="E106" s="154"/>
      <c r="F106" s="154"/>
      <c r="G106" s="154"/>
      <c r="H106" s="154"/>
      <c r="I106" s="154"/>
      <c r="J106" s="155">
        <f>J170</f>
        <v>0</v>
      </c>
      <c r="K106" s="10"/>
      <c r="L106" s="15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2"/>
      <c r="C107" s="10"/>
      <c r="D107" s="153" t="s">
        <v>486</v>
      </c>
      <c r="E107" s="154"/>
      <c r="F107" s="154"/>
      <c r="G107" s="154"/>
      <c r="H107" s="154"/>
      <c r="I107" s="154"/>
      <c r="J107" s="155">
        <f>J175</f>
        <v>0</v>
      </c>
      <c r="K107" s="10"/>
      <c r="L107" s="15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355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6.25" customHeight="1">
      <c r="A117" s="38"/>
      <c r="B117" s="39"/>
      <c r="C117" s="38"/>
      <c r="D117" s="38"/>
      <c r="E117" s="129" t="str">
        <f>E7</f>
        <v>1. STAVBA - MODRÁ - Multifunkční sportovní a kulturní pavilon 1. ETAPA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344</v>
      </c>
      <c r="L118" s="22"/>
    </row>
    <row r="119" s="2" customFormat="1" ht="16.5" customHeight="1">
      <c r="A119" s="38"/>
      <c r="B119" s="39"/>
      <c r="C119" s="38"/>
      <c r="D119" s="38"/>
      <c r="E119" s="129" t="s">
        <v>481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346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6.5" customHeight="1">
      <c r="A121" s="38"/>
      <c r="B121" s="39"/>
      <c r="C121" s="38"/>
      <c r="D121" s="38"/>
      <c r="E121" s="67" t="str">
        <f>E11</f>
        <v>SO 103b - Plocha P2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F14</f>
        <v xml:space="preserve"> </v>
      </c>
      <c r="G123" s="38"/>
      <c r="H123" s="38"/>
      <c r="I123" s="32" t="s">
        <v>22</v>
      </c>
      <c r="J123" s="69" t="str">
        <f>IF(J14="","",J14)</f>
        <v>13. 12. 2021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E17</f>
        <v xml:space="preserve"> </v>
      </c>
      <c r="G125" s="38"/>
      <c r="H125" s="38"/>
      <c r="I125" s="32" t="s">
        <v>29</v>
      </c>
      <c r="J125" s="36" t="str">
        <f>E23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27</v>
      </c>
      <c r="D126" s="38"/>
      <c r="E126" s="38"/>
      <c r="F126" s="27" t="str">
        <f>IF(E20="","",E20)</f>
        <v>Vyplň údaj</v>
      </c>
      <c r="G126" s="38"/>
      <c r="H126" s="38"/>
      <c r="I126" s="32" t="s">
        <v>31</v>
      </c>
      <c r="J126" s="36" t="str">
        <f>E26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1" customFormat="1" ht="29.28" customHeight="1">
      <c r="A128" s="156"/>
      <c r="B128" s="157"/>
      <c r="C128" s="158" t="s">
        <v>356</v>
      </c>
      <c r="D128" s="159" t="s">
        <v>58</v>
      </c>
      <c r="E128" s="159" t="s">
        <v>54</v>
      </c>
      <c r="F128" s="159" t="s">
        <v>55</v>
      </c>
      <c r="G128" s="159" t="s">
        <v>357</v>
      </c>
      <c r="H128" s="159" t="s">
        <v>358</v>
      </c>
      <c r="I128" s="159" t="s">
        <v>359</v>
      </c>
      <c r="J128" s="159" t="s">
        <v>350</v>
      </c>
      <c r="K128" s="160" t="s">
        <v>360</v>
      </c>
      <c r="L128" s="161"/>
      <c r="M128" s="86" t="s">
        <v>1</v>
      </c>
      <c r="N128" s="87" t="s">
        <v>37</v>
      </c>
      <c r="O128" s="87" t="s">
        <v>361</v>
      </c>
      <c r="P128" s="87" t="s">
        <v>362</v>
      </c>
      <c r="Q128" s="87" t="s">
        <v>363</v>
      </c>
      <c r="R128" s="87" t="s">
        <v>364</v>
      </c>
      <c r="S128" s="87" t="s">
        <v>365</v>
      </c>
      <c r="T128" s="88" t="s">
        <v>366</v>
      </c>
      <c r="U128" s="156"/>
      <c r="V128" s="156"/>
      <c r="W128" s="156"/>
      <c r="X128" s="156"/>
      <c r="Y128" s="156"/>
      <c r="Z128" s="156"/>
      <c r="AA128" s="156"/>
      <c r="AB128" s="156"/>
      <c r="AC128" s="156"/>
      <c r="AD128" s="156"/>
      <c r="AE128" s="156"/>
    </row>
    <row r="129" s="2" customFormat="1" ht="22.8" customHeight="1">
      <c r="A129" s="38"/>
      <c r="B129" s="39"/>
      <c r="C129" s="93" t="s">
        <v>367</v>
      </c>
      <c r="D129" s="38"/>
      <c r="E129" s="38"/>
      <c r="F129" s="38"/>
      <c r="G129" s="38"/>
      <c r="H129" s="38"/>
      <c r="I129" s="38"/>
      <c r="J129" s="162">
        <f>BK129</f>
        <v>0</v>
      </c>
      <c r="K129" s="38"/>
      <c r="L129" s="39"/>
      <c r="M129" s="89"/>
      <c r="N129" s="73"/>
      <c r="O129" s="90"/>
      <c r="P129" s="163">
        <f>P130</f>
        <v>0</v>
      </c>
      <c r="Q129" s="90"/>
      <c r="R129" s="163">
        <f>R130</f>
        <v>0</v>
      </c>
      <c r="S129" s="90"/>
      <c r="T129" s="164">
        <f>T130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72</v>
      </c>
      <c r="AU129" s="19" t="s">
        <v>352</v>
      </c>
      <c r="BK129" s="165">
        <f>BK130</f>
        <v>0</v>
      </c>
    </row>
    <row r="130" s="12" customFormat="1" ht="25.92" customHeight="1">
      <c r="A130" s="12"/>
      <c r="B130" s="166"/>
      <c r="C130" s="12"/>
      <c r="D130" s="167" t="s">
        <v>72</v>
      </c>
      <c r="E130" s="168" t="s">
        <v>487</v>
      </c>
      <c r="F130" s="168" t="s">
        <v>488</v>
      </c>
      <c r="G130" s="12"/>
      <c r="H130" s="12"/>
      <c r="I130" s="169"/>
      <c r="J130" s="170">
        <f>BK130</f>
        <v>0</v>
      </c>
      <c r="K130" s="12"/>
      <c r="L130" s="166"/>
      <c r="M130" s="171"/>
      <c r="N130" s="172"/>
      <c r="O130" s="172"/>
      <c r="P130" s="173">
        <f>P131+P132+P139+P144+P145+P154+P170+P175</f>
        <v>0</v>
      </c>
      <c r="Q130" s="172"/>
      <c r="R130" s="173">
        <f>R131+R132+R139+R144+R145+R154+R170+R175</f>
        <v>0</v>
      </c>
      <c r="S130" s="172"/>
      <c r="T130" s="174">
        <f>T131+T132+T139+T144+T145+T154+T170+T175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7" t="s">
        <v>80</v>
      </c>
      <c r="AT130" s="175" t="s">
        <v>72</v>
      </c>
      <c r="AU130" s="175" t="s">
        <v>73</v>
      </c>
      <c r="AY130" s="167" t="s">
        <v>370</v>
      </c>
      <c r="BK130" s="176">
        <f>BK131+BK132+BK139+BK144+BK145+BK154+BK170+BK175</f>
        <v>0</v>
      </c>
    </row>
    <row r="131" s="12" customFormat="1" ht="22.8" customHeight="1">
      <c r="A131" s="12"/>
      <c r="B131" s="166"/>
      <c r="C131" s="12"/>
      <c r="D131" s="167" t="s">
        <v>72</v>
      </c>
      <c r="E131" s="177" t="s">
        <v>80</v>
      </c>
      <c r="F131" s="177" t="s">
        <v>414</v>
      </c>
      <c r="G131" s="12"/>
      <c r="H131" s="12"/>
      <c r="I131" s="169"/>
      <c r="J131" s="178">
        <f>BK131</f>
        <v>0</v>
      </c>
      <c r="K131" s="12"/>
      <c r="L131" s="166"/>
      <c r="M131" s="171"/>
      <c r="N131" s="172"/>
      <c r="O131" s="172"/>
      <c r="P131" s="173">
        <v>0</v>
      </c>
      <c r="Q131" s="172"/>
      <c r="R131" s="173">
        <v>0</v>
      </c>
      <c r="S131" s="172"/>
      <c r="T131" s="174"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7" t="s">
        <v>80</v>
      </c>
      <c r="AT131" s="175" t="s">
        <v>72</v>
      </c>
      <c r="AU131" s="175" t="s">
        <v>80</v>
      </c>
      <c r="AY131" s="167" t="s">
        <v>370</v>
      </c>
      <c r="BK131" s="176">
        <v>0</v>
      </c>
    </row>
    <row r="132" s="12" customFormat="1" ht="22.8" customHeight="1">
      <c r="A132" s="12"/>
      <c r="B132" s="166"/>
      <c r="C132" s="12"/>
      <c r="D132" s="167" t="s">
        <v>72</v>
      </c>
      <c r="E132" s="177" t="s">
        <v>520</v>
      </c>
      <c r="F132" s="177" t="s">
        <v>578</v>
      </c>
      <c r="G132" s="12"/>
      <c r="H132" s="12"/>
      <c r="I132" s="169"/>
      <c r="J132" s="178">
        <f>BK132</f>
        <v>0</v>
      </c>
      <c r="K132" s="12"/>
      <c r="L132" s="166"/>
      <c r="M132" s="171"/>
      <c r="N132" s="172"/>
      <c r="O132" s="172"/>
      <c r="P132" s="173">
        <f>SUM(P133:P138)</f>
        <v>0</v>
      </c>
      <c r="Q132" s="172"/>
      <c r="R132" s="173">
        <f>SUM(R133:R138)</f>
        <v>0</v>
      </c>
      <c r="S132" s="172"/>
      <c r="T132" s="174">
        <f>SUM(T133:T138)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7" t="s">
        <v>80</v>
      </c>
      <c r="AT132" s="175" t="s">
        <v>72</v>
      </c>
      <c r="AU132" s="175" t="s">
        <v>80</v>
      </c>
      <c r="AY132" s="167" t="s">
        <v>370</v>
      </c>
      <c r="BK132" s="176">
        <f>SUM(BK133:BK138)</f>
        <v>0</v>
      </c>
    </row>
    <row r="133" s="2" customFormat="1" ht="33" customHeight="1">
      <c r="A133" s="38"/>
      <c r="B133" s="179"/>
      <c r="C133" s="180" t="s">
        <v>80</v>
      </c>
      <c r="D133" s="180" t="s">
        <v>373</v>
      </c>
      <c r="E133" s="181" t="s">
        <v>742</v>
      </c>
      <c r="F133" s="182" t="s">
        <v>743</v>
      </c>
      <c r="G133" s="183" t="s">
        <v>492</v>
      </c>
      <c r="H133" s="184">
        <v>8885</v>
      </c>
      <c r="I133" s="185"/>
      <c r="J133" s="186">
        <f>ROUND(I133*H133,2)</f>
        <v>0</v>
      </c>
      <c r="K133" s="182" t="s">
        <v>1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82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82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743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82</v>
      </c>
    </row>
    <row r="135" s="2" customFormat="1" ht="16.5" customHeight="1">
      <c r="A135" s="38"/>
      <c r="B135" s="179"/>
      <c r="C135" s="217" t="s">
        <v>82</v>
      </c>
      <c r="D135" s="217" t="s">
        <v>459</v>
      </c>
      <c r="E135" s="218" t="s">
        <v>744</v>
      </c>
      <c r="F135" s="219" t="s">
        <v>745</v>
      </c>
      <c r="G135" s="220" t="s">
        <v>570</v>
      </c>
      <c r="H135" s="221">
        <v>799.64999999999998</v>
      </c>
      <c r="I135" s="222"/>
      <c r="J135" s="223">
        <f>ROUND(I135*H135,2)</f>
        <v>0</v>
      </c>
      <c r="K135" s="219" t="s">
        <v>1</v>
      </c>
      <c r="L135" s="224"/>
      <c r="M135" s="225" t="s">
        <v>1</v>
      </c>
      <c r="N135" s="226" t="s">
        <v>38</v>
      </c>
      <c r="O135" s="77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1" t="s">
        <v>433</v>
      </c>
      <c r="AT135" s="191" t="s">
        <v>459</v>
      </c>
      <c r="AU135" s="191" t="s">
        <v>82</v>
      </c>
      <c r="AY135" s="19" t="s">
        <v>370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392</v>
      </c>
      <c r="BM135" s="191" t="s">
        <v>392</v>
      </c>
    </row>
    <row r="136" s="2" customFormat="1">
      <c r="A136" s="38"/>
      <c r="B136" s="39"/>
      <c r="C136" s="38"/>
      <c r="D136" s="193" t="s">
        <v>380</v>
      </c>
      <c r="E136" s="38"/>
      <c r="F136" s="194" t="s">
        <v>745</v>
      </c>
      <c r="G136" s="38"/>
      <c r="H136" s="38"/>
      <c r="I136" s="195"/>
      <c r="J136" s="38"/>
      <c r="K136" s="38"/>
      <c r="L136" s="39"/>
      <c r="M136" s="196"/>
      <c r="N136" s="197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380</v>
      </c>
      <c r="AU136" s="19" t="s">
        <v>82</v>
      </c>
    </row>
    <row r="137" s="13" customFormat="1">
      <c r="A137" s="13"/>
      <c r="B137" s="198"/>
      <c r="C137" s="13"/>
      <c r="D137" s="193" t="s">
        <v>382</v>
      </c>
      <c r="E137" s="199" t="s">
        <v>1</v>
      </c>
      <c r="F137" s="200" t="s">
        <v>746</v>
      </c>
      <c r="G137" s="13"/>
      <c r="H137" s="201">
        <v>799.64999999999998</v>
      </c>
      <c r="I137" s="202"/>
      <c r="J137" s="13"/>
      <c r="K137" s="13"/>
      <c r="L137" s="198"/>
      <c r="M137" s="206"/>
      <c r="N137" s="207"/>
      <c r="O137" s="207"/>
      <c r="P137" s="207"/>
      <c r="Q137" s="207"/>
      <c r="R137" s="207"/>
      <c r="S137" s="207"/>
      <c r="T137" s="20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9" t="s">
        <v>382</v>
      </c>
      <c r="AU137" s="199" t="s">
        <v>82</v>
      </c>
      <c r="AV137" s="13" t="s">
        <v>82</v>
      </c>
      <c r="AW137" s="13" t="s">
        <v>30</v>
      </c>
      <c r="AX137" s="13" t="s">
        <v>73</v>
      </c>
      <c r="AY137" s="199" t="s">
        <v>370</v>
      </c>
    </row>
    <row r="138" s="14" customFormat="1">
      <c r="A138" s="14"/>
      <c r="B138" s="209"/>
      <c r="C138" s="14"/>
      <c r="D138" s="193" t="s">
        <v>382</v>
      </c>
      <c r="E138" s="210" t="s">
        <v>1</v>
      </c>
      <c r="F138" s="211" t="s">
        <v>495</v>
      </c>
      <c r="G138" s="14"/>
      <c r="H138" s="212">
        <v>799.64999999999998</v>
      </c>
      <c r="I138" s="213"/>
      <c r="J138" s="14"/>
      <c r="K138" s="14"/>
      <c r="L138" s="209"/>
      <c r="M138" s="214"/>
      <c r="N138" s="215"/>
      <c r="O138" s="215"/>
      <c r="P138" s="215"/>
      <c r="Q138" s="215"/>
      <c r="R138" s="215"/>
      <c r="S138" s="215"/>
      <c r="T138" s="216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10" t="s">
        <v>382</v>
      </c>
      <c r="AU138" s="210" t="s">
        <v>82</v>
      </c>
      <c r="AV138" s="14" t="s">
        <v>392</v>
      </c>
      <c r="AW138" s="14" t="s">
        <v>30</v>
      </c>
      <c r="AX138" s="14" t="s">
        <v>80</v>
      </c>
      <c r="AY138" s="210" t="s">
        <v>370</v>
      </c>
    </row>
    <row r="139" s="12" customFormat="1" ht="22.8" customHeight="1">
      <c r="A139" s="12"/>
      <c r="B139" s="166"/>
      <c r="C139" s="12"/>
      <c r="D139" s="167" t="s">
        <v>72</v>
      </c>
      <c r="E139" s="177" t="s">
        <v>82</v>
      </c>
      <c r="F139" s="177" t="s">
        <v>707</v>
      </c>
      <c r="G139" s="12"/>
      <c r="H139" s="12"/>
      <c r="I139" s="169"/>
      <c r="J139" s="178">
        <f>BK139</f>
        <v>0</v>
      </c>
      <c r="K139" s="12"/>
      <c r="L139" s="166"/>
      <c r="M139" s="171"/>
      <c r="N139" s="172"/>
      <c r="O139" s="172"/>
      <c r="P139" s="173">
        <f>SUM(P140:P143)</f>
        <v>0</v>
      </c>
      <c r="Q139" s="172"/>
      <c r="R139" s="173">
        <f>SUM(R140:R143)</f>
        <v>0</v>
      </c>
      <c r="S139" s="172"/>
      <c r="T139" s="174">
        <f>SUM(T140:T143)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167" t="s">
        <v>80</v>
      </c>
      <c r="AT139" s="175" t="s">
        <v>72</v>
      </c>
      <c r="AU139" s="175" t="s">
        <v>80</v>
      </c>
      <c r="AY139" s="167" t="s">
        <v>370</v>
      </c>
      <c r="BK139" s="176">
        <f>SUM(BK140:BK143)</f>
        <v>0</v>
      </c>
    </row>
    <row r="140" s="2" customFormat="1" ht="37.8" customHeight="1">
      <c r="A140" s="38"/>
      <c r="B140" s="179"/>
      <c r="C140" s="180" t="s">
        <v>403</v>
      </c>
      <c r="D140" s="180" t="s">
        <v>373</v>
      </c>
      <c r="E140" s="181" t="s">
        <v>708</v>
      </c>
      <c r="F140" s="182" t="s">
        <v>709</v>
      </c>
      <c r="G140" s="183" t="s">
        <v>492</v>
      </c>
      <c r="H140" s="184">
        <v>8885</v>
      </c>
      <c r="I140" s="185"/>
      <c r="J140" s="186">
        <f>ROUND(I140*H140,2)</f>
        <v>0</v>
      </c>
      <c r="K140" s="182" t="s">
        <v>493</v>
      </c>
      <c r="L140" s="39"/>
      <c r="M140" s="187" t="s">
        <v>1</v>
      </c>
      <c r="N140" s="188" t="s">
        <v>38</v>
      </c>
      <c r="O140" s="77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392</v>
      </c>
      <c r="AT140" s="191" t="s">
        <v>373</v>
      </c>
      <c r="AU140" s="191" t="s">
        <v>82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392</v>
      </c>
      <c r="BM140" s="191" t="s">
        <v>421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709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82</v>
      </c>
    </row>
    <row r="142" s="2" customFormat="1" ht="21.75" customHeight="1">
      <c r="A142" s="38"/>
      <c r="B142" s="179"/>
      <c r="C142" s="217" t="s">
        <v>392</v>
      </c>
      <c r="D142" s="217" t="s">
        <v>459</v>
      </c>
      <c r="E142" s="218" t="s">
        <v>710</v>
      </c>
      <c r="F142" s="219" t="s">
        <v>711</v>
      </c>
      <c r="G142" s="220" t="s">
        <v>492</v>
      </c>
      <c r="H142" s="221">
        <v>8885</v>
      </c>
      <c r="I142" s="222"/>
      <c r="J142" s="223">
        <f>ROUND(I142*H142,2)</f>
        <v>0</v>
      </c>
      <c r="K142" s="219" t="s">
        <v>1</v>
      </c>
      <c r="L142" s="224"/>
      <c r="M142" s="225" t="s">
        <v>1</v>
      </c>
      <c r="N142" s="226" t="s">
        <v>38</v>
      </c>
      <c r="O142" s="77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1" t="s">
        <v>433</v>
      </c>
      <c r="AT142" s="191" t="s">
        <v>459</v>
      </c>
      <c r="AU142" s="191" t="s">
        <v>82</v>
      </c>
      <c r="AY142" s="19" t="s">
        <v>370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392</v>
      </c>
      <c r="BM142" s="191" t="s">
        <v>433</v>
      </c>
    </row>
    <row r="143" s="2" customFormat="1">
      <c r="A143" s="38"/>
      <c r="B143" s="39"/>
      <c r="C143" s="38"/>
      <c r="D143" s="193" t="s">
        <v>380</v>
      </c>
      <c r="E143" s="38"/>
      <c r="F143" s="194" t="s">
        <v>711</v>
      </c>
      <c r="G143" s="38"/>
      <c r="H143" s="38"/>
      <c r="I143" s="195"/>
      <c r="J143" s="38"/>
      <c r="K143" s="38"/>
      <c r="L143" s="39"/>
      <c r="M143" s="196"/>
      <c r="N143" s="197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380</v>
      </c>
      <c r="AU143" s="19" t="s">
        <v>82</v>
      </c>
    </row>
    <row r="144" s="12" customFormat="1" ht="22.8" customHeight="1">
      <c r="A144" s="12"/>
      <c r="B144" s="166"/>
      <c r="C144" s="12"/>
      <c r="D144" s="167" t="s">
        <v>72</v>
      </c>
      <c r="E144" s="177" t="s">
        <v>403</v>
      </c>
      <c r="F144" s="177" t="s">
        <v>747</v>
      </c>
      <c r="G144" s="12"/>
      <c r="H144" s="12"/>
      <c r="I144" s="169"/>
      <c r="J144" s="178">
        <f>BK144</f>
        <v>0</v>
      </c>
      <c r="K144" s="12"/>
      <c r="L144" s="166"/>
      <c r="M144" s="171"/>
      <c r="N144" s="172"/>
      <c r="O144" s="172"/>
      <c r="P144" s="173">
        <v>0</v>
      </c>
      <c r="Q144" s="172"/>
      <c r="R144" s="173">
        <v>0</v>
      </c>
      <c r="S144" s="172"/>
      <c r="T144" s="174"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67" t="s">
        <v>80</v>
      </c>
      <c r="AT144" s="175" t="s">
        <v>72</v>
      </c>
      <c r="AU144" s="175" t="s">
        <v>80</v>
      </c>
      <c r="AY144" s="167" t="s">
        <v>370</v>
      </c>
      <c r="BK144" s="176">
        <v>0</v>
      </c>
    </row>
    <row r="145" s="12" customFormat="1" ht="22.8" customHeight="1">
      <c r="A145" s="12"/>
      <c r="B145" s="166"/>
      <c r="C145" s="12"/>
      <c r="D145" s="167" t="s">
        <v>72</v>
      </c>
      <c r="E145" s="177" t="s">
        <v>549</v>
      </c>
      <c r="F145" s="177" t="s">
        <v>748</v>
      </c>
      <c r="G145" s="12"/>
      <c r="H145" s="12"/>
      <c r="I145" s="169"/>
      <c r="J145" s="178">
        <f>BK145</f>
        <v>0</v>
      </c>
      <c r="K145" s="12"/>
      <c r="L145" s="166"/>
      <c r="M145" s="171"/>
      <c r="N145" s="172"/>
      <c r="O145" s="172"/>
      <c r="P145" s="173">
        <f>SUM(P146:P153)</f>
        <v>0</v>
      </c>
      <c r="Q145" s="172"/>
      <c r="R145" s="173">
        <f>SUM(R146:R153)</f>
        <v>0</v>
      </c>
      <c r="S145" s="172"/>
      <c r="T145" s="174">
        <f>SUM(T146:T153)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167" t="s">
        <v>80</v>
      </c>
      <c r="AT145" s="175" t="s">
        <v>72</v>
      </c>
      <c r="AU145" s="175" t="s">
        <v>80</v>
      </c>
      <c r="AY145" s="167" t="s">
        <v>370</v>
      </c>
      <c r="BK145" s="176">
        <f>SUM(BK146:BK153)</f>
        <v>0</v>
      </c>
    </row>
    <row r="146" s="2" customFormat="1" ht="37.8" customHeight="1">
      <c r="A146" s="38"/>
      <c r="B146" s="179"/>
      <c r="C146" s="180" t="s">
        <v>369</v>
      </c>
      <c r="D146" s="180" t="s">
        <v>373</v>
      </c>
      <c r="E146" s="181" t="s">
        <v>749</v>
      </c>
      <c r="F146" s="182" t="s">
        <v>750</v>
      </c>
      <c r="G146" s="183" t="s">
        <v>541</v>
      </c>
      <c r="H146" s="184">
        <v>40.5</v>
      </c>
      <c r="I146" s="185"/>
      <c r="J146" s="186">
        <f>ROUND(I146*H146,2)</f>
        <v>0</v>
      </c>
      <c r="K146" s="182" t="s">
        <v>493</v>
      </c>
      <c r="L146" s="39"/>
      <c r="M146" s="187" t="s">
        <v>1</v>
      </c>
      <c r="N146" s="188" t="s">
        <v>38</v>
      </c>
      <c r="O146" s="77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1" t="s">
        <v>392</v>
      </c>
      <c r="AT146" s="191" t="s">
        <v>373</v>
      </c>
      <c r="AU146" s="191" t="s">
        <v>82</v>
      </c>
      <c r="AY146" s="19" t="s">
        <v>370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392</v>
      </c>
      <c r="BM146" s="191" t="s">
        <v>445</v>
      </c>
    </row>
    <row r="147" s="2" customFormat="1">
      <c r="A147" s="38"/>
      <c r="B147" s="39"/>
      <c r="C147" s="38"/>
      <c r="D147" s="193" t="s">
        <v>380</v>
      </c>
      <c r="E147" s="38"/>
      <c r="F147" s="194" t="s">
        <v>750</v>
      </c>
      <c r="G147" s="38"/>
      <c r="H147" s="38"/>
      <c r="I147" s="195"/>
      <c r="J147" s="38"/>
      <c r="K147" s="38"/>
      <c r="L147" s="39"/>
      <c r="M147" s="196"/>
      <c r="N147" s="197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380</v>
      </c>
      <c r="AU147" s="19" t="s">
        <v>82</v>
      </c>
    </row>
    <row r="148" s="2" customFormat="1" ht="24.15" customHeight="1">
      <c r="A148" s="38"/>
      <c r="B148" s="179"/>
      <c r="C148" s="217" t="s">
        <v>421</v>
      </c>
      <c r="D148" s="217" t="s">
        <v>459</v>
      </c>
      <c r="E148" s="218" t="s">
        <v>751</v>
      </c>
      <c r="F148" s="219" t="s">
        <v>752</v>
      </c>
      <c r="G148" s="220" t="s">
        <v>630</v>
      </c>
      <c r="H148" s="221">
        <v>93</v>
      </c>
      <c r="I148" s="222"/>
      <c r="J148" s="223">
        <f>ROUND(I148*H148,2)</f>
        <v>0</v>
      </c>
      <c r="K148" s="219" t="s">
        <v>493</v>
      </c>
      <c r="L148" s="224"/>
      <c r="M148" s="225" t="s">
        <v>1</v>
      </c>
      <c r="N148" s="226" t="s">
        <v>38</v>
      </c>
      <c r="O148" s="77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1" t="s">
        <v>433</v>
      </c>
      <c r="AT148" s="191" t="s">
        <v>459</v>
      </c>
      <c r="AU148" s="191" t="s">
        <v>82</v>
      </c>
      <c r="AY148" s="19" t="s">
        <v>370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392</v>
      </c>
      <c r="BM148" s="191" t="s">
        <v>456</v>
      </c>
    </row>
    <row r="149" s="2" customFormat="1">
      <c r="A149" s="38"/>
      <c r="B149" s="39"/>
      <c r="C149" s="38"/>
      <c r="D149" s="193" t="s">
        <v>380</v>
      </c>
      <c r="E149" s="38"/>
      <c r="F149" s="194" t="s">
        <v>752</v>
      </c>
      <c r="G149" s="38"/>
      <c r="H149" s="38"/>
      <c r="I149" s="195"/>
      <c r="J149" s="38"/>
      <c r="K149" s="38"/>
      <c r="L149" s="39"/>
      <c r="M149" s="196"/>
      <c r="N149" s="197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380</v>
      </c>
      <c r="AU149" s="19" t="s">
        <v>82</v>
      </c>
    </row>
    <row r="150" s="2" customFormat="1" ht="37.8" customHeight="1">
      <c r="A150" s="38"/>
      <c r="B150" s="179"/>
      <c r="C150" s="180" t="s">
        <v>427</v>
      </c>
      <c r="D150" s="180" t="s">
        <v>373</v>
      </c>
      <c r="E150" s="181" t="s">
        <v>753</v>
      </c>
      <c r="F150" s="182" t="s">
        <v>754</v>
      </c>
      <c r="G150" s="183" t="s">
        <v>630</v>
      </c>
      <c r="H150" s="184">
        <v>2</v>
      </c>
      <c r="I150" s="185"/>
      <c r="J150" s="186">
        <f>ROUND(I150*H150,2)</f>
        <v>0</v>
      </c>
      <c r="K150" s="182" t="s">
        <v>493</v>
      </c>
      <c r="L150" s="39"/>
      <c r="M150" s="187" t="s">
        <v>1</v>
      </c>
      <c r="N150" s="188" t="s">
        <v>38</v>
      </c>
      <c r="O150" s="77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1" t="s">
        <v>392</v>
      </c>
      <c r="AT150" s="191" t="s">
        <v>373</v>
      </c>
      <c r="AU150" s="191" t="s">
        <v>82</v>
      </c>
      <c r="AY150" s="19" t="s">
        <v>370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9" t="s">
        <v>80</v>
      </c>
      <c r="BK150" s="192">
        <f>ROUND(I150*H150,2)</f>
        <v>0</v>
      </c>
      <c r="BL150" s="19" t="s">
        <v>392</v>
      </c>
      <c r="BM150" s="191" t="s">
        <v>469</v>
      </c>
    </row>
    <row r="151" s="2" customFormat="1">
      <c r="A151" s="38"/>
      <c r="B151" s="39"/>
      <c r="C151" s="38"/>
      <c r="D151" s="193" t="s">
        <v>380</v>
      </c>
      <c r="E151" s="38"/>
      <c r="F151" s="194" t="s">
        <v>754</v>
      </c>
      <c r="G151" s="38"/>
      <c r="H151" s="38"/>
      <c r="I151" s="195"/>
      <c r="J151" s="38"/>
      <c r="K151" s="38"/>
      <c r="L151" s="39"/>
      <c r="M151" s="196"/>
      <c r="N151" s="197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380</v>
      </c>
      <c r="AU151" s="19" t="s">
        <v>82</v>
      </c>
    </row>
    <row r="152" s="2" customFormat="1" ht="24.15" customHeight="1">
      <c r="A152" s="38"/>
      <c r="B152" s="179"/>
      <c r="C152" s="217" t="s">
        <v>433</v>
      </c>
      <c r="D152" s="217" t="s">
        <v>459</v>
      </c>
      <c r="E152" s="218" t="s">
        <v>755</v>
      </c>
      <c r="F152" s="219" t="s">
        <v>756</v>
      </c>
      <c r="G152" s="220" t="s">
        <v>630</v>
      </c>
      <c r="H152" s="221">
        <v>2</v>
      </c>
      <c r="I152" s="222"/>
      <c r="J152" s="223">
        <f>ROUND(I152*H152,2)</f>
        <v>0</v>
      </c>
      <c r="K152" s="219" t="s">
        <v>493</v>
      </c>
      <c r="L152" s="224"/>
      <c r="M152" s="225" t="s">
        <v>1</v>
      </c>
      <c r="N152" s="226" t="s">
        <v>38</v>
      </c>
      <c r="O152" s="77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1" t="s">
        <v>433</v>
      </c>
      <c r="AT152" s="191" t="s">
        <v>459</v>
      </c>
      <c r="AU152" s="191" t="s">
        <v>82</v>
      </c>
      <c r="AY152" s="19" t="s">
        <v>370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392</v>
      </c>
      <c r="BM152" s="191" t="s">
        <v>516</v>
      </c>
    </row>
    <row r="153" s="2" customFormat="1">
      <c r="A153" s="38"/>
      <c r="B153" s="39"/>
      <c r="C153" s="38"/>
      <c r="D153" s="193" t="s">
        <v>380</v>
      </c>
      <c r="E153" s="38"/>
      <c r="F153" s="194" t="s">
        <v>756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380</v>
      </c>
      <c r="AU153" s="19" t="s">
        <v>82</v>
      </c>
    </row>
    <row r="154" s="12" customFormat="1" ht="22.8" customHeight="1">
      <c r="A154" s="12"/>
      <c r="B154" s="166"/>
      <c r="C154" s="12"/>
      <c r="D154" s="167" t="s">
        <v>72</v>
      </c>
      <c r="E154" s="177" t="s">
        <v>369</v>
      </c>
      <c r="F154" s="177" t="s">
        <v>489</v>
      </c>
      <c r="G154" s="12"/>
      <c r="H154" s="12"/>
      <c r="I154" s="169"/>
      <c r="J154" s="178">
        <f>BK154</f>
        <v>0</v>
      </c>
      <c r="K154" s="12"/>
      <c r="L154" s="166"/>
      <c r="M154" s="171"/>
      <c r="N154" s="172"/>
      <c r="O154" s="172"/>
      <c r="P154" s="173">
        <f>SUM(P155:P169)</f>
        <v>0</v>
      </c>
      <c r="Q154" s="172"/>
      <c r="R154" s="173">
        <f>SUM(R155:R169)</f>
        <v>0</v>
      </c>
      <c r="S154" s="172"/>
      <c r="T154" s="174">
        <f>SUM(T155:T169)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167" t="s">
        <v>80</v>
      </c>
      <c r="AT154" s="175" t="s">
        <v>72</v>
      </c>
      <c r="AU154" s="175" t="s">
        <v>80</v>
      </c>
      <c r="AY154" s="167" t="s">
        <v>370</v>
      </c>
      <c r="BK154" s="176">
        <f>SUM(BK155:BK169)</f>
        <v>0</v>
      </c>
    </row>
    <row r="155" s="2" customFormat="1" ht="37.8" customHeight="1">
      <c r="A155" s="38"/>
      <c r="B155" s="179"/>
      <c r="C155" s="180" t="s">
        <v>439</v>
      </c>
      <c r="D155" s="180" t="s">
        <v>373</v>
      </c>
      <c r="E155" s="181" t="s">
        <v>757</v>
      </c>
      <c r="F155" s="182" t="s">
        <v>713</v>
      </c>
      <c r="G155" s="183" t="s">
        <v>492</v>
      </c>
      <c r="H155" s="184">
        <v>8885</v>
      </c>
      <c r="I155" s="185"/>
      <c r="J155" s="186">
        <f>ROUND(I155*H155,2)</f>
        <v>0</v>
      </c>
      <c r="K155" s="182" t="s">
        <v>493</v>
      </c>
      <c r="L155" s="39"/>
      <c r="M155" s="187" t="s">
        <v>1</v>
      </c>
      <c r="N155" s="188" t="s">
        <v>38</v>
      </c>
      <c r="O155" s="77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1" t="s">
        <v>392</v>
      </c>
      <c r="AT155" s="191" t="s">
        <v>373</v>
      </c>
      <c r="AU155" s="191" t="s">
        <v>82</v>
      </c>
      <c r="AY155" s="19" t="s">
        <v>370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80</v>
      </c>
      <c r="BK155" s="192">
        <f>ROUND(I155*H155,2)</f>
        <v>0</v>
      </c>
      <c r="BL155" s="19" t="s">
        <v>392</v>
      </c>
      <c r="BM155" s="191" t="s">
        <v>520</v>
      </c>
    </row>
    <row r="156" s="2" customFormat="1">
      <c r="A156" s="38"/>
      <c r="B156" s="39"/>
      <c r="C156" s="38"/>
      <c r="D156" s="193" t="s">
        <v>380</v>
      </c>
      <c r="E156" s="38"/>
      <c r="F156" s="194" t="s">
        <v>713</v>
      </c>
      <c r="G156" s="38"/>
      <c r="H156" s="38"/>
      <c r="I156" s="195"/>
      <c r="J156" s="38"/>
      <c r="K156" s="38"/>
      <c r="L156" s="39"/>
      <c r="M156" s="196"/>
      <c r="N156" s="197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380</v>
      </c>
      <c r="AU156" s="19" t="s">
        <v>82</v>
      </c>
    </row>
    <row r="157" s="2" customFormat="1">
      <c r="A157" s="38"/>
      <c r="B157" s="39"/>
      <c r="C157" s="38"/>
      <c r="D157" s="193" t="s">
        <v>605</v>
      </c>
      <c r="E157" s="38"/>
      <c r="F157" s="231" t="s">
        <v>714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605</v>
      </c>
      <c r="AU157" s="19" t="s">
        <v>82</v>
      </c>
    </row>
    <row r="158" s="2" customFormat="1" ht="37.8" customHeight="1">
      <c r="A158" s="38"/>
      <c r="B158" s="179"/>
      <c r="C158" s="180" t="s">
        <v>445</v>
      </c>
      <c r="D158" s="180" t="s">
        <v>373</v>
      </c>
      <c r="E158" s="181" t="s">
        <v>758</v>
      </c>
      <c r="F158" s="182" t="s">
        <v>716</v>
      </c>
      <c r="G158" s="183" t="s">
        <v>492</v>
      </c>
      <c r="H158" s="184">
        <v>8885</v>
      </c>
      <c r="I158" s="185"/>
      <c r="J158" s="186">
        <f>ROUND(I158*H158,2)</f>
        <v>0</v>
      </c>
      <c r="K158" s="182" t="s">
        <v>493</v>
      </c>
      <c r="L158" s="39"/>
      <c r="M158" s="187" t="s">
        <v>1</v>
      </c>
      <c r="N158" s="188" t="s">
        <v>38</v>
      </c>
      <c r="O158" s="77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1" t="s">
        <v>392</v>
      </c>
      <c r="AT158" s="191" t="s">
        <v>373</v>
      </c>
      <c r="AU158" s="191" t="s">
        <v>82</v>
      </c>
      <c r="AY158" s="19" t="s">
        <v>370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392</v>
      </c>
      <c r="BM158" s="191" t="s">
        <v>524</v>
      </c>
    </row>
    <row r="159" s="2" customFormat="1">
      <c r="A159" s="38"/>
      <c r="B159" s="39"/>
      <c r="C159" s="38"/>
      <c r="D159" s="193" t="s">
        <v>380</v>
      </c>
      <c r="E159" s="38"/>
      <c r="F159" s="194" t="s">
        <v>716</v>
      </c>
      <c r="G159" s="38"/>
      <c r="H159" s="38"/>
      <c r="I159" s="195"/>
      <c r="J159" s="38"/>
      <c r="K159" s="38"/>
      <c r="L159" s="39"/>
      <c r="M159" s="196"/>
      <c r="N159" s="197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380</v>
      </c>
      <c r="AU159" s="19" t="s">
        <v>82</v>
      </c>
    </row>
    <row r="160" s="2" customFormat="1">
      <c r="A160" s="38"/>
      <c r="B160" s="39"/>
      <c r="C160" s="38"/>
      <c r="D160" s="193" t="s">
        <v>605</v>
      </c>
      <c r="E160" s="38"/>
      <c r="F160" s="231" t="s">
        <v>717</v>
      </c>
      <c r="G160" s="38"/>
      <c r="H160" s="38"/>
      <c r="I160" s="195"/>
      <c r="J160" s="38"/>
      <c r="K160" s="38"/>
      <c r="L160" s="39"/>
      <c r="M160" s="196"/>
      <c r="N160" s="197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605</v>
      </c>
      <c r="AU160" s="19" t="s">
        <v>82</v>
      </c>
    </row>
    <row r="161" s="2" customFormat="1" ht="62.7" customHeight="1">
      <c r="A161" s="38"/>
      <c r="B161" s="179"/>
      <c r="C161" s="180" t="s">
        <v>451</v>
      </c>
      <c r="D161" s="180" t="s">
        <v>373</v>
      </c>
      <c r="E161" s="181" t="s">
        <v>722</v>
      </c>
      <c r="F161" s="182" t="s">
        <v>723</v>
      </c>
      <c r="G161" s="183" t="s">
        <v>492</v>
      </c>
      <c r="H161" s="184">
        <v>8885</v>
      </c>
      <c r="I161" s="185"/>
      <c r="J161" s="186">
        <f>ROUND(I161*H161,2)</f>
        <v>0</v>
      </c>
      <c r="K161" s="182" t="s">
        <v>724</v>
      </c>
      <c r="L161" s="39"/>
      <c r="M161" s="187" t="s">
        <v>1</v>
      </c>
      <c r="N161" s="188" t="s">
        <v>38</v>
      </c>
      <c r="O161" s="77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1" t="s">
        <v>392</v>
      </c>
      <c r="AT161" s="191" t="s">
        <v>373</v>
      </c>
      <c r="AU161" s="191" t="s">
        <v>82</v>
      </c>
      <c r="AY161" s="19" t="s">
        <v>370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392</v>
      </c>
      <c r="BM161" s="191" t="s">
        <v>527</v>
      </c>
    </row>
    <row r="162" s="2" customFormat="1">
      <c r="A162" s="38"/>
      <c r="B162" s="39"/>
      <c r="C162" s="38"/>
      <c r="D162" s="193" t="s">
        <v>380</v>
      </c>
      <c r="E162" s="38"/>
      <c r="F162" s="194" t="s">
        <v>723</v>
      </c>
      <c r="G162" s="38"/>
      <c r="H162" s="38"/>
      <c r="I162" s="195"/>
      <c r="J162" s="38"/>
      <c r="K162" s="38"/>
      <c r="L162" s="39"/>
      <c r="M162" s="196"/>
      <c r="N162" s="197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380</v>
      </c>
      <c r="AU162" s="19" t="s">
        <v>82</v>
      </c>
    </row>
    <row r="163" s="2" customFormat="1" ht="24.15" customHeight="1">
      <c r="A163" s="38"/>
      <c r="B163" s="179"/>
      <c r="C163" s="217" t="s">
        <v>456</v>
      </c>
      <c r="D163" s="217" t="s">
        <v>459</v>
      </c>
      <c r="E163" s="218" t="s">
        <v>725</v>
      </c>
      <c r="F163" s="219" t="s">
        <v>726</v>
      </c>
      <c r="G163" s="220" t="s">
        <v>492</v>
      </c>
      <c r="H163" s="221">
        <v>8885</v>
      </c>
      <c r="I163" s="222"/>
      <c r="J163" s="223">
        <f>ROUND(I163*H163,2)</f>
        <v>0</v>
      </c>
      <c r="K163" s="219" t="s">
        <v>1</v>
      </c>
      <c r="L163" s="224"/>
      <c r="M163" s="225" t="s">
        <v>1</v>
      </c>
      <c r="N163" s="226" t="s">
        <v>38</v>
      </c>
      <c r="O163" s="77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1" t="s">
        <v>433</v>
      </c>
      <c r="AT163" s="191" t="s">
        <v>459</v>
      </c>
      <c r="AU163" s="191" t="s">
        <v>82</v>
      </c>
      <c r="AY163" s="19" t="s">
        <v>370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392</v>
      </c>
      <c r="BM163" s="191" t="s">
        <v>532</v>
      </c>
    </row>
    <row r="164" s="2" customFormat="1">
      <c r="A164" s="38"/>
      <c r="B164" s="39"/>
      <c r="C164" s="38"/>
      <c r="D164" s="193" t="s">
        <v>380</v>
      </c>
      <c r="E164" s="38"/>
      <c r="F164" s="194" t="s">
        <v>726</v>
      </c>
      <c r="G164" s="38"/>
      <c r="H164" s="38"/>
      <c r="I164" s="195"/>
      <c r="J164" s="38"/>
      <c r="K164" s="38"/>
      <c r="L164" s="39"/>
      <c r="M164" s="196"/>
      <c r="N164" s="197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380</v>
      </c>
      <c r="AU164" s="19" t="s">
        <v>82</v>
      </c>
    </row>
    <row r="165" s="2" customFormat="1" ht="76.35" customHeight="1">
      <c r="A165" s="38"/>
      <c r="B165" s="179"/>
      <c r="C165" s="180" t="s">
        <v>463</v>
      </c>
      <c r="D165" s="180" t="s">
        <v>373</v>
      </c>
      <c r="E165" s="181" t="s">
        <v>731</v>
      </c>
      <c r="F165" s="182" t="s">
        <v>732</v>
      </c>
      <c r="G165" s="183" t="s">
        <v>492</v>
      </c>
      <c r="H165" s="184">
        <v>1416</v>
      </c>
      <c r="I165" s="185"/>
      <c r="J165" s="186">
        <f>ROUND(I165*H165,2)</f>
        <v>0</v>
      </c>
      <c r="K165" s="182" t="s">
        <v>1</v>
      </c>
      <c r="L165" s="39"/>
      <c r="M165" s="187" t="s">
        <v>1</v>
      </c>
      <c r="N165" s="188" t="s">
        <v>38</v>
      </c>
      <c r="O165" s="77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1" t="s">
        <v>392</v>
      </c>
      <c r="AT165" s="191" t="s">
        <v>373</v>
      </c>
      <c r="AU165" s="191" t="s">
        <v>82</v>
      </c>
      <c r="AY165" s="19" t="s">
        <v>370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392</v>
      </c>
      <c r="BM165" s="191" t="s">
        <v>536</v>
      </c>
    </row>
    <row r="166" s="2" customFormat="1">
      <c r="A166" s="38"/>
      <c r="B166" s="39"/>
      <c r="C166" s="38"/>
      <c r="D166" s="193" t="s">
        <v>380</v>
      </c>
      <c r="E166" s="38"/>
      <c r="F166" s="194" t="s">
        <v>733</v>
      </c>
      <c r="G166" s="38"/>
      <c r="H166" s="38"/>
      <c r="I166" s="195"/>
      <c r="J166" s="38"/>
      <c r="K166" s="38"/>
      <c r="L166" s="39"/>
      <c r="M166" s="196"/>
      <c r="N166" s="197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380</v>
      </c>
      <c r="AU166" s="19" t="s">
        <v>82</v>
      </c>
    </row>
    <row r="167" s="2" customFormat="1">
      <c r="A167" s="38"/>
      <c r="B167" s="39"/>
      <c r="C167" s="38"/>
      <c r="D167" s="193" t="s">
        <v>605</v>
      </c>
      <c r="E167" s="38"/>
      <c r="F167" s="231" t="s">
        <v>734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605</v>
      </c>
      <c r="AU167" s="19" t="s">
        <v>82</v>
      </c>
    </row>
    <row r="168" s="2" customFormat="1" ht="21.75" customHeight="1">
      <c r="A168" s="38"/>
      <c r="B168" s="179"/>
      <c r="C168" s="217" t="s">
        <v>469</v>
      </c>
      <c r="D168" s="217" t="s">
        <v>459</v>
      </c>
      <c r="E168" s="218" t="s">
        <v>735</v>
      </c>
      <c r="F168" s="219" t="s">
        <v>736</v>
      </c>
      <c r="G168" s="220" t="s">
        <v>492</v>
      </c>
      <c r="H168" s="221">
        <v>1416</v>
      </c>
      <c r="I168" s="222"/>
      <c r="J168" s="223">
        <f>ROUND(I168*H168,2)</f>
        <v>0</v>
      </c>
      <c r="K168" s="219" t="s">
        <v>1</v>
      </c>
      <c r="L168" s="224"/>
      <c r="M168" s="225" t="s">
        <v>1</v>
      </c>
      <c r="N168" s="226" t="s">
        <v>38</v>
      </c>
      <c r="O168" s="77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1" t="s">
        <v>433</v>
      </c>
      <c r="AT168" s="191" t="s">
        <v>459</v>
      </c>
      <c r="AU168" s="191" t="s">
        <v>82</v>
      </c>
      <c r="AY168" s="19" t="s">
        <v>370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392</v>
      </c>
      <c r="BM168" s="191" t="s">
        <v>542</v>
      </c>
    </row>
    <row r="169" s="2" customFormat="1">
      <c r="A169" s="38"/>
      <c r="B169" s="39"/>
      <c r="C169" s="38"/>
      <c r="D169" s="193" t="s">
        <v>380</v>
      </c>
      <c r="E169" s="38"/>
      <c r="F169" s="194" t="s">
        <v>736</v>
      </c>
      <c r="G169" s="38"/>
      <c r="H169" s="38"/>
      <c r="I169" s="195"/>
      <c r="J169" s="38"/>
      <c r="K169" s="38"/>
      <c r="L169" s="39"/>
      <c r="M169" s="196"/>
      <c r="N169" s="197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380</v>
      </c>
      <c r="AU169" s="19" t="s">
        <v>82</v>
      </c>
    </row>
    <row r="170" s="12" customFormat="1" ht="22.8" customHeight="1">
      <c r="A170" s="12"/>
      <c r="B170" s="166"/>
      <c r="C170" s="12"/>
      <c r="D170" s="167" t="s">
        <v>72</v>
      </c>
      <c r="E170" s="177" t="s">
        <v>439</v>
      </c>
      <c r="F170" s="177" t="s">
        <v>538</v>
      </c>
      <c r="G170" s="12"/>
      <c r="H170" s="12"/>
      <c r="I170" s="169"/>
      <c r="J170" s="178">
        <f>BK170</f>
        <v>0</v>
      </c>
      <c r="K170" s="12"/>
      <c r="L170" s="166"/>
      <c r="M170" s="171"/>
      <c r="N170" s="172"/>
      <c r="O170" s="172"/>
      <c r="P170" s="173">
        <f>SUM(P171:P174)</f>
        <v>0</v>
      </c>
      <c r="Q170" s="172"/>
      <c r="R170" s="173">
        <f>SUM(R171:R174)</f>
        <v>0</v>
      </c>
      <c r="S170" s="172"/>
      <c r="T170" s="174">
        <f>SUM(T171:T174)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67" t="s">
        <v>80</v>
      </c>
      <c r="AT170" s="175" t="s">
        <v>72</v>
      </c>
      <c r="AU170" s="175" t="s">
        <v>80</v>
      </c>
      <c r="AY170" s="167" t="s">
        <v>370</v>
      </c>
      <c r="BK170" s="176">
        <f>SUM(BK171:BK174)</f>
        <v>0</v>
      </c>
    </row>
    <row r="171" s="2" customFormat="1" ht="49.05" customHeight="1">
      <c r="A171" s="38"/>
      <c r="B171" s="179"/>
      <c r="C171" s="180" t="s">
        <v>8</v>
      </c>
      <c r="D171" s="180" t="s">
        <v>373</v>
      </c>
      <c r="E171" s="181" t="s">
        <v>539</v>
      </c>
      <c r="F171" s="182" t="s">
        <v>540</v>
      </c>
      <c r="G171" s="183" t="s">
        <v>541</v>
      </c>
      <c r="H171" s="184">
        <v>401</v>
      </c>
      <c r="I171" s="185"/>
      <c r="J171" s="186">
        <f>ROUND(I171*H171,2)</f>
        <v>0</v>
      </c>
      <c r="K171" s="182" t="s">
        <v>493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82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545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540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82</v>
      </c>
    </row>
    <row r="173" s="2" customFormat="1" ht="16.5" customHeight="1">
      <c r="A173" s="38"/>
      <c r="B173" s="179"/>
      <c r="C173" s="217" t="s">
        <v>516</v>
      </c>
      <c r="D173" s="217" t="s">
        <v>459</v>
      </c>
      <c r="E173" s="218" t="s">
        <v>543</v>
      </c>
      <c r="F173" s="219" t="s">
        <v>544</v>
      </c>
      <c r="G173" s="220" t="s">
        <v>541</v>
      </c>
      <c r="H173" s="221">
        <v>401</v>
      </c>
      <c r="I173" s="222"/>
      <c r="J173" s="223">
        <f>ROUND(I173*H173,2)</f>
        <v>0</v>
      </c>
      <c r="K173" s="219" t="s">
        <v>493</v>
      </c>
      <c r="L173" s="224"/>
      <c r="M173" s="225" t="s">
        <v>1</v>
      </c>
      <c r="N173" s="226" t="s">
        <v>38</v>
      </c>
      <c r="O173" s="77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433</v>
      </c>
      <c r="AT173" s="191" t="s">
        <v>459</v>
      </c>
      <c r="AU173" s="191" t="s">
        <v>82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549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544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82</v>
      </c>
    </row>
    <row r="175" s="12" customFormat="1" ht="22.8" customHeight="1">
      <c r="A175" s="12"/>
      <c r="B175" s="166"/>
      <c r="C175" s="12"/>
      <c r="D175" s="167" t="s">
        <v>72</v>
      </c>
      <c r="E175" s="177" t="s">
        <v>566</v>
      </c>
      <c r="F175" s="177" t="s">
        <v>567</v>
      </c>
      <c r="G175" s="12"/>
      <c r="H175" s="12"/>
      <c r="I175" s="169"/>
      <c r="J175" s="178">
        <f>BK175</f>
        <v>0</v>
      </c>
      <c r="K175" s="12"/>
      <c r="L175" s="166"/>
      <c r="M175" s="171"/>
      <c r="N175" s="172"/>
      <c r="O175" s="172"/>
      <c r="P175" s="173">
        <f>SUM(P176:P179)</f>
        <v>0</v>
      </c>
      <c r="Q175" s="172"/>
      <c r="R175" s="173">
        <f>SUM(R176:R179)</f>
        <v>0</v>
      </c>
      <c r="S175" s="172"/>
      <c r="T175" s="174">
        <f>SUM(T176:T179)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67" t="s">
        <v>80</v>
      </c>
      <c r="AT175" s="175" t="s">
        <v>72</v>
      </c>
      <c r="AU175" s="175" t="s">
        <v>80</v>
      </c>
      <c r="AY175" s="167" t="s">
        <v>370</v>
      </c>
      <c r="BK175" s="176">
        <f>SUM(BK176:BK179)</f>
        <v>0</v>
      </c>
    </row>
    <row r="176" s="2" customFormat="1" ht="44.25" customHeight="1">
      <c r="A176" s="38"/>
      <c r="B176" s="179"/>
      <c r="C176" s="180" t="s">
        <v>550</v>
      </c>
      <c r="D176" s="180" t="s">
        <v>373</v>
      </c>
      <c r="E176" s="181" t="s">
        <v>568</v>
      </c>
      <c r="F176" s="182" t="s">
        <v>569</v>
      </c>
      <c r="G176" s="183" t="s">
        <v>570</v>
      </c>
      <c r="H176" s="184">
        <v>1628.7439999999999</v>
      </c>
      <c r="I176" s="185"/>
      <c r="J176" s="186">
        <f>ROUND(I176*H176,2)</f>
        <v>0</v>
      </c>
      <c r="K176" s="182" t="s">
        <v>493</v>
      </c>
      <c r="L176" s="39"/>
      <c r="M176" s="187" t="s">
        <v>1</v>
      </c>
      <c r="N176" s="188" t="s">
        <v>38</v>
      </c>
      <c r="O176" s="77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1" t="s">
        <v>392</v>
      </c>
      <c r="AT176" s="191" t="s">
        <v>373</v>
      </c>
      <c r="AU176" s="191" t="s">
        <v>82</v>
      </c>
      <c r="AY176" s="19" t="s">
        <v>370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9" t="s">
        <v>80</v>
      </c>
      <c r="BK176" s="192">
        <f>ROUND(I176*H176,2)</f>
        <v>0</v>
      </c>
      <c r="BL176" s="19" t="s">
        <v>392</v>
      </c>
      <c r="BM176" s="191" t="s">
        <v>553</v>
      </c>
    </row>
    <row r="177" s="2" customFormat="1">
      <c r="A177" s="38"/>
      <c r="B177" s="39"/>
      <c r="C177" s="38"/>
      <c r="D177" s="193" t="s">
        <v>380</v>
      </c>
      <c r="E177" s="38"/>
      <c r="F177" s="194" t="s">
        <v>569</v>
      </c>
      <c r="G177" s="38"/>
      <c r="H177" s="38"/>
      <c r="I177" s="195"/>
      <c r="J177" s="38"/>
      <c r="K177" s="38"/>
      <c r="L177" s="39"/>
      <c r="M177" s="196"/>
      <c r="N177" s="197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380</v>
      </c>
      <c r="AU177" s="19" t="s">
        <v>82</v>
      </c>
    </row>
    <row r="178" s="2" customFormat="1" ht="55.5" customHeight="1">
      <c r="A178" s="38"/>
      <c r="B178" s="179"/>
      <c r="C178" s="180" t="s">
        <v>520</v>
      </c>
      <c r="D178" s="180" t="s">
        <v>373</v>
      </c>
      <c r="E178" s="181" t="s">
        <v>572</v>
      </c>
      <c r="F178" s="182" t="s">
        <v>573</v>
      </c>
      <c r="G178" s="183" t="s">
        <v>570</v>
      </c>
      <c r="H178" s="184">
        <v>1628.7439999999999</v>
      </c>
      <c r="I178" s="185"/>
      <c r="J178" s="186">
        <f>ROUND(I178*H178,2)</f>
        <v>0</v>
      </c>
      <c r="K178" s="182" t="s">
        <v>493</v>
      </c>
      <c r="L178" s="39"/>
      <c r="M178" s="187" t="s">
        <v>1</v>
      </c>
      <c r="N178" s="188" t="s">
        <v>38</v>
      </c>
      <c r="O178" s="77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1" t="s">
        <v>392</v>
      </c>
      <c r="AT178" s="191" t="s">
        <v>373</v>
      </c>
      <c r="AU178" s="191" t="s">
        <v>82</v>
      </c>
      <c r="AY178" s="19" t="s">
        <v>370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9" t="s">
        <v>80</v>
      </c>
      <c r="BK178" s="192">
        <f>ROUND(I178*H178,2)</f>
        <v>0</v>
      </c>
      <c r="BL178" s="19" t="s">
        <v>392</v>
      </c>
      <c r="BM178" s="191" t="s">
        <v>557</v>
      </c>
    </row>
    <row r="179" s="2" customFormat="1">
      <c r="A179" s="38"/>
      <c r="B179" s="39"/>
      <c r="C179" s="38"/>
      <c r="D179" s="193" t="s">
        <v>380</v>
      </c>
      <c r="E179" s="38"/>
      <c r="F179" s="194" t="s">
        <v>573</v>
      </c>
      <c r="G179" s="38"/>
      <c r="H179" s="38"/>
      <c r="I179" s="195"/>
      <c r="J179" s="38"/>
      <c r="K179" s="38"/>
      <c r="L179" s="39"/>
      <c r="M179" s="227"/>
      <c r="N179" s="228"/>
      <c r="O179" s="229"/>
      <c r="P179" s="229"/>
      <c r="Q179" s="229"/>
      <c r="R179" s="229"/>
      <c r="S179" s="229"/>
      <c r="T179" s="230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380</v>
      </c>
      <c r="AU179" s="19" t="s">
        <v>82</v>
      </c>
    </row>
    <row r="180" s="2" customFormat="1" ht="6.96" customHeight="1">
      <c r="A180" s="38"/>
      <c r="B180" s="60"/>
      <c r="C180" s="61"/>
      <c r="D180" s="61"/>
      <c r="E180" s="61"/>
      <c r="F180" s="61"/>
      <c r="G180" s="61"/>
      <c r="H180" s="61"/>
      <c r="I180" s="61"/>
      <c r="J180" s="61"/>
      <c r="K180" s="61"/>
      <c r="L180" s="39"/>
      <c r="M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</row>
  </sheetData>
  <autoFilter ref="C128:K17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759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ROUND(J124,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ROUND((SUM(BE124:BE176)),  2)</f>
        <v>0</v>
      </c>
      <c r="G35" s="38"/>
      <c r="H35" s="38"/>
      <c r="I35" s="136">
        <v>0.20999999999999999</v>
      </c>
      <c r="J35" s="135">
        <f>ROUND(((SUM(BE124:BE176))*I35),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ROUND((SUM(BF124:BF176)),  2)</f>
        <v>0</v>
      </c>
      <c r="G36" s="38"/>
      <c r="H36" s="38"/>
      <c r="I36" s="136">
        <v>0.14999999999999999</v>
      </c>
      <c r="J36" s="135">
        <f>ROUND(((SUM(BF124:BF176))*I36),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ROUND((SUM(BG124:BG176)),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ROUND((SUM(BH124:BH176)),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ROUND((SUM(BI124:BI176)),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104 - Parkoviště P3 - BUS, TAXI, MSKP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J124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J125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484</v>
      </c>
      <c r="E100" s="154"/>
      <c r="F100" s="154"/>
      <c r="G100" s="154"/>
      <c r="H100" s="154"/>
      <c r="I100" s="154"/>
      <c r="J100" s="155">
        <f>J126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485</v>
      </c>
      <c r="E101" s="154"/>
      <c r="F101" s="154"/>
      <c r="G101" s="154"/>
      <c r="H101" s="154"/>
      <c r="I101" s="154"/>
      <c r="J101" s="155">
        <f>J159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486</v>
      </c>
      <c r="E102" s="154"/>
      <c r="F102" s="154"/>
      <c r="G102" s="154"/>
      <c r="H102" s="154"/>
      <c r="I102" s="154"/>
      <c r="J102" s="155">
        <f>J172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355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29" t="str">
        <f>E7</f>
        <v>1. STAVBA - MODRÁ - Multifunkční sportovní a kulturní pavilon 1. ETAPA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344</v>
      </c>
      <c r="L113" s="22"/>
    </row>
    <row r="114" s="2" customFormat="1" ht="16.5" customHeight="1">
      <c r="A114" s="38"/>
      <c r="B114" s="39"/>
      <c r="C114" s="38"/>
      <c r="D114" s="38"/>
      <c r="E114" s="129" t="s">
        <v>481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346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E11</f>
        <v>SO 104 - Parkoviště P3 - BUS, TAXI, MSKP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F14</f>
        <v xml:space="preserve"> </v>
      </c>
      <c r="G118" s="38"/>
      <c r="H118" s="38"/>
      <c r="I118" s="32" t="s">
        <v>22</v>
      </c>
      <c r="J118" s="69" t="str">
        <f>IF(J14="","",J14)</f>
        <v>13. 12. 2021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E17</f>
        <v xml:space="preserve"> </v>
      </c>
      <c r="G120" s="38"/>
      <c r="H120" s="38"/>
      <c r="I120" s="32" t="s">
        <v>29</v>
      </c>
      <c r="J120" s="36" t="str">
        <f>E23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IF(E20="","",E20)</f>
        <v>Vyplň údaj</v>
      </c>
      <c r="G121" s="38"/>
      <c r="H121" s="38"/>
      <c r="I121" s="32" t="s">
        <v>31</v>
      </c>
      <c r="J121" s="36" t="str">
        <f>E26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56"/>
      <c r="B123" s="157"/>
      <c r="C123" s="158" t="s">
        <v>356</v>
      </c>
      <c r="D123" s="159" t="s">
        <v>58</v>
      </c>
      <c r="E123" s="159" t="s">
        <v>54</v>
      </c>
      <c r="F123" s="159" t="s">
        <v>55</v>
      </c>
      <c r="G123" s="159" t="s">
        <v>357</v>
      </c>
      <c r="H123" s="159" t="s">
        <v>358</v>
      </c>
      <c r="I123" s="159" t="s">
        <v>359</v>
      </c>
      <c r="J123" s="159" t="s">
        <v>350</v>
      </c>
      <c r="K123" s="160" t="s">
        <v>360</v>
      </c>
      <c r="L123" s="161"/>
      <c r="M123" s="86" t="s">
        <v>1</v>
      </c>
      <c r="N123" s="87" t="s">
        <v>37</v>
      </c>
      <c r="O123" s="87" t="s">
        <v>361</v>
      </c>
      <c r="P123" s="87" t="s">
        <v>362</v>
      </c>
      <c r="Q123" s="87" t="s">
        <v>363</v>
      </c>
      <c r="R123" s="87" t="s">
        <v>364</v>
      </c>
      <c r="S123" s="87" t="s">
        <v>365</v>
      </c>
      <c r="T123" s="88" t="s">
        <v>366</v>
      </c>
      <c r="U123" s="156"/>
      <c r="V123" s="156"/>
      <c r="W123" s="156"/>
      <c r="X123" s="156"/>
      <c r="Y123" s="156"/>
      <c r="Z123" s="156"/>
      <c r="AA123" s="156"/>
      <c r="AB123" s="156"/>
      <c r="AC123" s="156"/>
      <c r="AD123" s="156"/>
      <c r="AE123" s="156"/>
    </row>
    <row r="124" s="2" customFormat="1" ht="22.8" customHeight="1">
      <c r="A124" s="38"/>
      <c r="B124" s="39"/>
      <c r="C124" s="93" t="s">
        <v>367</v>
      </c>
      <c r="D124" s="38"/>
      <c r="E124" s="38"/>
      <c r="F124" s="38"/>
      <c r="G124" s="38"/>
      <c r="H124" s="38"/>
      <c r="I124" s="38"/>
      <c r="J124" s="162">
        <f>BK124</f>
        <v>0</v>
      </c>
      <c r="K124" s="38"/>
      <c r="L124" s="39"/>
      <c r="M124" s="89"/>
      <c r="N124" s="73"/>
      <c r="O124" s="90"/>
      <c r="P124" s="163">
        <f>P125</f>
        <v>0</v>
      </c>
      <c r="Q124" s="90"/>
      <c r="R124" s="163">
        <f>R125</f>
        <v>0</v>
      </c>
      <c r="S124" s="90"/>
      <c r="T124" s="164">
        <f>T125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352</v>
      </c>
      <c r="BK124" s="165">
        <f>BK125</f>
        <v>0</v>
      </c>
    </row>
    <row r="125" s="12" customFormat="1" ht="25.92" customHeight="1">
      <c r="A125" s="12"/>
      <c r="B125" s="166"/>
      <c r="C125" s="12"/>
      <c r="D125" s="167" t="s">
        <v>72</v>
      </c>
      <c r="E125" s="168" t="s">
        <v>487</v>
      </c>
      <c r="F125" s="168" t="s">
        <v>488</v>
      </c>
      <c r="G125" s="12"/>
      <c r="H125" s="12"/>
      <c r="I125" s="169"/>
      <c r="J125" s="170">
        <f>BK125</f>
        <v>0</v>
      </c>
      <c r="K125" s="12"/>
      <c r="L125" s="166"/>
      <c r="M125" s="171"/>
      <c r="N125" s="172"/>
      <c r="O125" s="172"/>
      <c r="P125" s="173">
        <f>P126+P159+P172</f>
        <v>0</v>
      </c>
      <c r="Q125" s="172"/>
      <c r="R125" s="173">
        <f>R126+R159+R172</f>
        <v>0</v>
      </c>
      <c r="S125" s="172"/>
      <c r="T125" s="174">
        <f>T126+T159+T172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7" t="s">
        <v>80</v>
      </c>
      <c r="AT125" s="175" t="s">
        <v>72</v>
      </c>
      <c r="AU125" s="175" t="s">
        <v>73</v>
      </c>
      <c r="AY125" s="167" t="s">
        <v>370</v>
      </c>
      <c r="BK125" s="176">
        <f>BK126+BK159+BK172</f>
        <v>0</v>
      </c>
    </row>
    <row r="126" s="12" customFormat="1" ht="22.8" customHeight="1">
      <c r="A126" s="12"/>
      <c r="B126" s="166"/>
      <c r="C126" s="12"/>
      <c r="D126" s="167" t="s">
        <v>72</v>
      </c>
      <c r="E126" s="177" t="s">
        <v>369</v>
      </c>
      <c r="F126" s="177" t="s">
        <v>489</v>
      </c>
      <c r="G126" s="12"/>
      <c r="H126" s="12"/>
      <c r="I126" s="169"/>
      <c r="J126" s="178">
        <f>BK126</f>
        <v>0</v>
      </c>
      <c r="K126" s="12"/>
      <c r="L126" s="166"/>
      <c r="M126" s="171"/>
      <c r="N126" s="172"/>
      <c r="O126" s="172"/>
      <c r="P126" s="173">
        <f>SUM(P127:P158)</f>
        <v>0</v>
      </c>
      <c r="Q126" s="172"/>
      <c r="R126" s="173">
        <f>SUM(R127:R158)</f>
        <v>0</v>
      </c>
      <c r="S126" s="172"/>
      <c r="T126" s="174">
        <f>SUM(T127:T158)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7" t="s">
        <v>80</v>
      </c>
      <c r="AT126" s="175" t="s">
        <v>72</v>
      </c>
      <c r="AU126" s="175" t="s">
        <v>80</v>
      </c>
      <c r="AY126" s="167" t="s">
        <v>370</v>
      </c>
      <c r="BK126" s="176">
        <f>SUM(BK127:BK158)</f>
        <v>0</v>
      </c>
    </row>
    <row r="127" s="2" customFormat="1" ht="24.15" customHeight="1">
      <c r="A127" s="38"/>
      <c r="B127" s="179"/>
      <c r="C127" s="180" t="s">
        <v>80</v>
      </c>
      <c r="D127" s="180" t="s">
        <v>373</v>
      </c>
      <c r="E127" s="181" t="s">
        <v>490</v>
      </c>
      <c r="F127" s="182" t="s">
        <v>491</v>
      </c>
      <c r="G127" s="183" t="s">
        <v>492</v>
      </c>
      <c r="H127" s="184">
        <v>247</v>
      </c>
      <c r="I127" s="185"/>
      <c r="J127" s="186">
        <f>ROUND(I127*H127,2)</f>
        <v>0</v>
      </c>
      <c r="K127" s="182" t="s">
        <v>493</v>
      </c>
      <c r="L127" s="39"/>
      <c r="M127" s="187" t="s">
        <v>1</v>
      </c>
      <c r="N127" s="188" t="s">
        <v>38</v>
      </c>
      <c r="O127" s="77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1" t="s">
        <v>392</v>
      </c>
      <c r="AT127" s="191" t="s">
        <v>373</v>
      </c>
      <c r="AU127" s="191" t="s">
        <v>82</v>
      </c>
      <c r="AY127" s="19" t="s">
        <v>370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392</v>
      </c>
      <c r="BM127" s="191" t="s">
        <v>82</v>
      </c>
    </row>
    <row r="128" s="2" customFormat="1">
      <c r="A128" s="38"/>
      <c r="B128" s="39"/>
      <c r="C128" s="38"/>
      <c r="D128" s="193" t="s">
        <v>380</v>
      </c>
      <c r="E128" s="38"/>
      <c r="F128" s="194" t="s">
        <v>491</v>
      </c>
      <c r="G128" s="38"/>
      <c r="H128" s="38"/>
      <c r="I128" s="195"/>
      <c r="J128" s="38"/>
      <c r="K128" s="38"/>
      <c r="L128" s="39"/>
      <c r="M128" s="196"/>
      <c r="N128" s="197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380</v>
      </c>
      <c r="AU128" s="19" t="s">
        <v>82</v>
      </c>
    </row>
    <row r="129" s="2" customFormat="1" ht="24.15" customHeight="1">
      <c r="A129" s="38"/>
      <c r="B129" s="179"/>
      <c r="C129" s="180" t="s">
        <v>82</v>
      </c>
      <c r="D129" s="180" t="s">
        <v>373</v>
      </c>
      <c r="E129" s="181" t="s">
        <v>496</v>
      </c>
      <c r="F129" s="182" t="s">
        <v>497</v>
      </c>
      <c r="G129" s="183" t="s">
        <v>492</v>
      </c>
      <c r="H129" s="184">
        <v>3511</v>
      </c>
      <c r="I129" s="185"/>
      <c r="J129" s="186">
        <f>ROUND(I129*H129,2)</f>
        <v>0</v>
      </c>
      <c r="K129" s="182" t="s">
        <v>493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82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392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497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82</v>
      </c>
    </row>
    <row r="131" s="13" customFormat="1">
      <c r="A131" s="13"/>
      <c r="B131" s="198"/>
      <c r="C131" s="13"/>
      <c r="D131" s="193" t="s">
        <v>382</v>
      </c>
      <c r="E131" s="199" t="s">
        <v>1</v>
      </c>
      <c r="F131" s="200" t="s">
        <v>760</v>
      </c>
      <c r="G131" s="13"/>
      <c r="H131" s="201">
        <v>247</v>
      </c>
      <c r="I131" s="202"/>
      <c r="J131" s="13"/>
      <c r="K131" s="13"/>
      <c r="L131" s="198"/>
      <c r="M131" s="206"/>
      <c r="N131" s="207"/>
      <c r="O131" s="207"/>
      <c r="P131" s="207"/>
      <c r="Q131" s="207"/>
      <c r="R131" s="207"/>
      <c r="S131" s="207"/>
      <c r="T131" s="208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9" t="s">
        <v>382</v>
      </c>
      <c r="AU131" s="199" t="s">
        <v>82</v>
      </c>
      <c r="AV131" s="13" t="s">
        <v>82</v>
      </c>
      <c r="AW131" s="13" t="s">
        <v>30</v>
      </c>
      <c r="AX131" s="13" t="s">
        <v>73</v>
      </c>
      <c r="AY131" s="199" t="s">
        <v>370</v>
      </c>
    </row>
    <row r="132" s="13" customFormat="1">
      <c r="A132" s="13"/>
      <c r="B132" s="198"/>
      <c r="C132" s="13"/>
      <c r="D132" s="193" t="s">
        <v>382</v>
      </c>
      <c r="E132" s="199" t="s">
        <v>1</v>
      </c>
      <c r="F132" s="200" t="s">
        <v>761</v>
      </c>
      <c r="G132" s="13"/>
      <c r="H132" s="201">
        <v>3264</v>
      </c>
      <c r="I132" s="202"/>
      <c r="J132" s="13"/>
      <c r="K132" s="13"/>
      <c r="L132" s="198"/>
      <c r="M132" s="206"/>
      <c r="N132" s="207"/>
      <c r="O132" s="207"/>
      <c r="P132" s="207"/>
      <c r="Q132" s="207"/>
      <c r="R132" s="207"/>
      <c r="S132" s="207"/>
      <c r="T132" s="20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9" t="s">
        <v>382</v>
      </c>
      <c r="AU132" s="199" t="s">
        <v>82</v>
      </c>
      <c r="AV132" s="13" t="s">
        <v>82</v>
      </c>
      <c r="AW132" s="13" t="s">
        <v>30</v>
      </c>
      <c r="AX132" s="13" t="s">
        <v>73</v>
      </c>
      <c r="AY132" s="199" t="s">
        <v>370</v>
      </c>
    </row>
    <row r="133" s="14" customFormat="1">
      <c r="A133" s="14"/>
      <c r="B133" s="209"/>
      <c r="C133" s="14"/>
      <c r="D133" s="193" t="s">
        <v>382</v>
      </c>
      <c r="E133" s="210" t="s">
        <v>1</v>
      </c>
      <c r="F133" s="211" t="s">
        <v>495</v>
      </c>
      <c r="G133" s="14"/>
      <c r="H133" s="212">
        <v>3511</v>
      </c>
      <c r="I133" s="213"/>
      <c r="J133" s="14"/>
      <c r="K133" s="14"/>
      <c r="L133" s="209"/>
      <c r="M133" s="214"/>
      <c r="N133" s="215"/>
      <c r="O133" s="215"/>
      <c r="P133" s="215"/>
      <c r="Q133" s="215"/>
      <c r="R133" s="215"/>
      <c r="S133" s="215"/>
      <c r="T133" s="216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10" t="s">
        <v>382</v>
      </c>
      <c r="AU133" s="210" t="s">
        <v>82</v>
      </c>
      <c r="AV133" s="14" t="s">
        <v>392</v>
      </c>
      <c r="AW133" s="14" t="s">
        <v>30</v>
      </c>
      <c r="AX133" s="14" t="s">
        <v>80</v>
      </c>
      <c r="AY133" s="210" t="s">
        <v>370</v>
      </c>
    </row>
    <row r="134" s="2" customFormat="1" ht="24.15" customHeight="1">
      <c r="A134" s="38"/>
      <c r="B134" s="179"/>
      <c r="C134" s="180" t="s">
        <v>403</v>
      </c>
      <c r="D134" s="180" t="s">
        <v>373</v>
      </c>
      <c r="E134" s="181" t="s">
        <v>499</v>
      </c>
      <c r="F134" s="182" t="s">
        <v>500</v>
      </c>
      <c r="G134" s="183" t="s">
        <v>492</v>
      </c>
      <c r="H134" s="184">
        <v>3264</v>
      </c>
      <c r="I134" s="185"/>
      <c r="J134" s="186">
        <f>ROUND(I134*H134,2)</f>
        <v>0</v>
      </c>
      <c r="K134" s="182" t="s">
        <v>493</v>
      </c>
      <c r="L134" s="39"/>
      <c r="M134" s="187" t="s">
        <v>1</v>
      </c>
      <c r="N134" s="188" t="s">
        <v>38</v>
      </c>
      <c r="O134" s="77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1" t="s">
        <v>392</v>
      </c>
      <c r="AT134" s="191" t="s">
        <v>373</v>
      </c>
      <c r="AU134" s="191" t="s">
        <v>82</v>
      </c>
      <c r="AY134" s="19" t="s">
        <v>370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392</v>
      </c>
      <c r="BM134" s="191" t="s">
        <v>421</v>
      </c>
    </row>
    <row r="135" s="2" customFormat="1">
      <c r="A135" s="38"/>
      <c r="B135" s="39"/>
      <c r="C135" s="38"/>
      <c r="D135" s="193" t="s">
        <v>380</v>
      </c>
      <c r="E135" s="38"/>
      <c r="F135" s="194" t="s">
        <v>500</v>
      </c>
      <c r="G135" s="38"/>
      <c r="H135" s="38"/>
      <c r="I135" s="195"/>
      <c r="J135" s="38"/>
      <c r="K135" s="38"/>
      <c r="L135" s="39"/>
      <c r="M135" s="196"/>
      <c r="N135" s="197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380</v>
      </c>
      <c r="AU135" s="19" t="s">
        <v>82</v>
      </c>
    </row>
    <row r="136" s="2" customFormat="1" ht="49.05" customHeight="1">
      <c r="A136" s="38"/>
      <c r="B136" s="179"/>
      <c r="C136" s="180" t="s">
        <v>392</v>
      </c>
      <c r="D136" s="180" t="s">
        <v>373</v>
      </c>
      <c r="E136" s="181" t="s">
        <v>503</v>
      </c>
      <c r="F136" s="182" t="s">
        <v>504</v>
      </c>
      <c r="G136" s="183" t="s">
        <v>492</v>
      </c>
      <c r="H136" s="184">
        <v>3264</v>
      </c>
      <c r="I136" s="185"/>
      <c r="J136" s="186">
        <f>ROUND(I136*H136,2)</f>
        <v>0</v>
      </c>
      <c r="K136" s="182" t="s">
        <v>493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82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433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504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82</v>
      </c>
    </row>
    <row r="138" s="2" customFormat="1" ht="37.8" customHeight="1">
      <c r="A138" s="38"/>
      <c r="B138" s="179"/>
      <c r="C138" s="180" t="s">
        <v>369</v>
      </c>
      <c r="D138" s="180" t="s">
        <v>373</v>
      </c>
      <c r="E138" s="181" t="s">
        <v>680</v>
      </c>
      <c r="F138" s="182" t="s">
        <v>681</v>
      </c>
      <c r="G138" s="183" t="s">
        <v>492</v>
      </c>
      <c r="H138" s="184">
        <v>3264</v>
      </c>
      <c r="I138" s="185"/>
      <c r="J138" s="186">
        <f>ROUND(I138*H138,2)</f>
        <v>0</v>
      </c>
      <c r="K138" s="182" t="s">
        <v>493</v>
      </c>
      <c r="L138" s="39"/>
      <c r="M138" s="187" t="s">
        <v>1</v>
      </c>
      <c r="N138" s="188" t="s">
        <v>38</v>
      </c>
      <c r="O138" s="77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1" t="s">
        <v>392</v>
      </c>
      <c r="AT138" s="191" t="s">
        <v>373</v>
      </c>
      <c r="AU138" s="191" t="s">
        <v>82</v>
      </c>
      <c r="AY138" s="19" t="s">
        <v>370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9" t="s">
        <v>80</v>
      </c>
      <c r="BK138" s="192">
        <f>ROUND(I138*H138,2)</f>
        <v>0</v>
      </c>
      <c r="BL138" s="19" t="s">
        <v>392</v>
      </c>
      <c r="BM138" s="191" t="s">
        <v>445</v>
      </c>
    </row>
    <row r="139" s="2" customFormat="1">
      <c r="A139" s="38"/>
      <c r="B139" s="39"/>
      <c r="C139" s="38"/>
      <c r="D139" s="193" t="s">
        <v>380</v>
      </c>
      <c r="E139" s="38"/>
      <c r="F139" s="194" t="s">
        <v>681</v>
      </c>
      <c r="G139" s="38"/>
      <c r="H139" s="38"/>
      <c r="I139" s="195"/>
      <c r="J139" s="38"/>
      <c r="K139" s="38"/>
      <c r="L139" s="39"/>
      <c r="M139" s="196"/>
      <c r="N139" s="197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380</v>
      </c>
      <c r="AU139" s="19" t="s">
        <v>82</v>
      </c>
    </row>
    <row r="140" s="2" customFormat="1" ht="24.15" customHeight="1">
      <c r="A140" s="38"/>
      <c r="B140" s="179"/>
      <c r="C140" s="180" t="s">
        <v>421</v>
      </c>
      <c r="D140" s="180" t="s">
        <v>373</v>
      </c>
      <c r="E140" s="181" t="s">
        <v>505</v>
      </c>
      <c r="F140" s="182" t="s">
        <v>506</v>
      </c>
      <c r="G140" s="183" t="s">
        <v>492</v>
      </c>
      <c r="H140" s="184">
        <v>9792</v>
      </c>
      <c r="I140" s="185"/>
      <c r="J140" s="186">
        <f>ROUND(I140*H140,2)</f>
        <v>0</v>
      </c>
      <c r="K140" s="182" t="s">
        <v>493</v>
      </c>
      <c r="L140" s="39"/>
      <c r="M140" s="187" t="s">
        <v>1</v>
      </c>
      <c r="N140" s="188" t="s">
        <v>38</v>
      </c>
      <c r="O140" s="77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392</v>
      </c>
      <c r="AT140" s="191" t="s">
        <v>373</v>
      </c>
      <c r="AU140" s="191" t="s">
        <v>82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392</v>
      </c>
      <c r="BM140" s="191" t="s">
        <v>456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506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82</v>
      </c>
    </row>
    <row r="142" s="13" customFormat="1">
      <c r="A142" s="13"/>
      <c r="B142" s="198"/>
      <c r="C142" s="13"/>
      <c r="D142" s="193" t="s">
        <v>382</v>
      </c>
      <c r="E142" s="199" t="s">
        <v>1</v>
      </c>
      <c r="F142" s="200" t="s">
        <v>762</v>
      </c>
      <c r="G142" s="13"/>
      <c r="H142" s="201">
        <v>3264</v>
      </c>
      <c r="I142" s="202"/>
      <c r="J142" s="13"/>
      <c r="K142" s="13"/>
      <c r="L142" s="198"/>
      <c r="M142" s="206"/>
      <c r="N142" s="207"/>
      <c r="O142" s="207"/>
      <c r="P142" s="207"/>
      <c r="Q142" s="207"/>
      <c r="R142" s="207"/>
      <c r="S142" s="207"/>
      <c r="T142" s="20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9" t="s">
        <v>382</v>
      </c>
      <c r="AU142" s="199" t="s">
        <v>82</v>
      </c>
      <c r="AV142" s="13" t="s">
        <v>82</v>
      </c>
      <c r="AW142" s="13" t="s">
        <v>30</v>
      </c>
      <c r="AX142" s="13" t="s">
        <v>73</v>
      </c>
      <c r="AY142" s="199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1</v>
      </c>
      <c r="F143" s="200" t="s">
        <v>763</v>
      </c>
      <c r="G143" s="13"/>
      <c r="H143" s="201">
        <v>3264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82</v>
      </c>
      <c r="AV143" s="13" t="s">
        <v>82</v>
      </c>
      <c r="AW143" s="13" t="s">
        <v>30</v>
      </c>
      <c r="AX143" s="13" t="s">
        <v>73</v>
      </c>
      <c r="AY143" s="199" t="s">
        <v>370</v>
      </c>
    </row>
    <row r="144" s="13" customFormat="1">
      <c r="A144" s="13"/>
      <c r="B144" s="198"/>
      <c r="C144" s="13"/>
      <c r="D144" s="193" t="s">
        <v>382</v>
      </c>
      <c r="E144" s="199" t="s">
        <v>1</v>
      </c>
      <c r="F144" s="200" t="s">
        <v>764</v>
      </c>
      <c r="G144" s="13"/>
      <c r="H144" s="201">
        <v>3264</v>
      </c>
      <c r="I144" s="202"/>
      <c r="J144" s="13"/>
      <c r="K144" s="13"/>
      <c r="L144" s="198"/>
      <c r="M144" s="206"/>
      <c r="N144" s="207"/>
      <c r="O144" s="207"/>
      <c r="P144" s="207"/>
      <c r="Q144" s="207"/>
      <c r="R144" s="207"/>
      <c r="S144" s="207"/>
      <c r="T144" s="20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9" t="s">
        <v>382</v>
      </c>
      <c r="AU144" s="199" t="s">
        <v>82</v>
      </c>
      <c r="AV144" s="13" t="s">
        <v>82</v>
      </c>
      <c r="AW144" s="13" t="s">
        <v>30</v>
      </c>
      <c r="AX144" s="13" t="s">
        <v>73</v>
      </c>
      <c r="AY144" s="199" t="s">
        <v>370</v>
      </c>
    </row>
    <row r="145" s="14" customFormat="1">
      <c r="A145" s="14"/>
      <c r="B145" s="209"/>
      <c r="C145" s="14"/>
      <c r="D145" s="193" t="s">
        <v>382</v>
      </c>
      <c r="E145" s="210" t="s">
        <v>1</v>
      </c>
      <c r="F145" s="211" t="s">
        <v>495</v>
      </c>
      <c r="G145" s="14"/>
      <c r="H145" s="212">
        <v>9792</v>
      </c>
      <c r="I145" s="213"/>
      <c r="J145" s="14"/>
      <c r="K145" s="14"/>
      <c r="L145" s="209"/>
      <c r="M145" s="214"/>
      <c r="N145" s="215"/>
      <c r="O145" s="215"/>
      <c r="P145" s="215"/>
      <c r="Q145" s="215"/>
      <c r="R145" s="215"/>
      <c r="S145" s="215"/>
      <c r="T145" s="216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10" t="s">
        <v>382</v>
      </c>
      <c r="AU145" s="210" t="s">
        <v>82</v>
      </c>
      <c r="AV145" s="14" t="s">
        <v>392</v>
      </c>
      <c r="AW145" s="14" t="s">
        <v>30</v>
      </c>
      <c r="AX145" s="14" t="s">
        <v>80</v>
      </c>
      <c r="AY145" s="210" t="s">
        <v>370</v>
      </c>
    </row>
    <row r="146" s="2" customFormat="1" ht="44.25" customHeight="1">
      <c r="A146" s="38"/>
      <c r="B146" s="179"/>
      <c r="C146" s="180" t="s">
        <v>427</v>
      </c>
      <c r="D146" s="180" t="s">
        <v>373</v>
      </c>
      <c r="E146" s="181" t="s">
        <v>509</v>
      </c>
      <c r="F146" s="182" t="s">
        <v>510</v>
      </c>
      <c r="G146" s="183" t="s">
        <v>492</v>
      </c>
      <c r="H146" s="184">
        <v>3264</v>
      </c>
      <c r="I146" s="185"/>
      <c r="J146" s="186">
        <f>ROUND(I146*H146,2)</f>
        <v>0</v>
      </c>
      <c r="K146" s="182" t="s">
        <v>493</v>
      </c>
      <c r="L146" s="39"/>
      <c r="M146" s="187" t="s">
        <v>1</v>
      </c>
      <c r="N146" s="188" t="s">
        <v>38</v>
      </c>
      <c r="O146" s="77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1" t="s">
        <v>392</v>
      </c>
      <c r="AT146" s="191" t="s">
        <v>373</v>
      </c>
      <c r="AU146" s="191" t="s">
        <v>82</v>
      </c>
      <c r="AY146" s="19" t="s">
        <v>370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392</v>
      </c>
      <c r="BM146" s="191" t="s">
        <v>469</v>
      </c>
    </row>
    <row r="147" s="2" customFormat="1">
      <c r="A147" s="38"/>
      <c r="B147" s="39"/>
      <c r="C147" s="38"/>
      <c r="D147" s="193" t="s">
        <v>380</v>
      </c>
      <c r="E147" s="38"/>
      <c r="F147" s="194" t="s">
        <v>510</v>
      </c>
      <c r="G147" s="38"/>
      <c r="H147" s="38"/>
      <c r="I147" s="195"/>
      <c r="J147" s="38"/>
      <c r="K147" s="38"/>
      <c r="L147" s="39"/>
      <c r="M147" s="196"/>
      <c r="N147" s="197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380</v>
      </c>
      <c r="AU147" s="19" t="s">
        <v>82</v>
      </c>
    </row>
    <row r="148" s="2" customFormat="1" ht="44.25" customHeight="1">
      <c r="A148" s="38"/>
      <c r="B148" s="179"/>
      <c r="C148" s="180" t="s">
        <v>433</v>
      </c>
      <c r="D148" s="180" t="s">
        <v>373</v>
      </c>
      <c r="E148" s="181" t="s">
        <v>512</v>
      </c>
      <c r="F148" s="182" t="s">
        <v>513</v>
      </c>
      <c r="G148" s="183" t="s">
        <v>492</v>
      </c>
      <c r="H148" s="184">
        <v>3264</v>
      </c>
      <c r="I148" s="185"/>
      <c r="J148" s="186">
        <f>ROUND(I148*H148,2)</f>
        <v>0</v>
      </c>
      <c r="K148" s="182" t="s">
        <v>493</v>
      </c>
      <c r="L148" s="39"/>
      <c r="M148" s="187" t="s">
        <v>1</v>
      </c>
      <c r="N148" s="188" t="s">
        <v>38</v>
      </c>
      <c r="O148" s="77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1" t="s">
        <v>392</v>
      </c>
      <c r="AT148" s="191" t="s">
        <v>373</v>
      </c>
      <c r="AU148" s="191" t="s">
        <v>82</v>
      </c>
      <c r="AY148" s="19" t="s">
        <v>370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392</v>
      </c>
      <c r="BM148" s="191" t="s">
        <v>516</v>
      </c>
    </row>
    <row r="149" s="2" customFormat="1">
      <c r="A149" s="38"/>
      <c r="B149" s="39"/>
      <c r="C149" s="38"/>
      <c r="D149" s="193" t="s">
        <v>380</v>
      </c>
      <c r="E149" s="38"/>
      <c r="F149" s="194" t="s">
        <v>513</v>
      </c>
      <c r="G149" s="38"/>
      <c r="H149" s="38"/>
      <c r="I149" s="195"/>
      <c r="J149" s="38"/>
      <c r="K149" s="38"/>
      <c r="L149" s="39"/>
      <c r="M149" s="196"/>
      <c r="N149" s="197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380</v>
      </c>
      <c r="AU149" s="19" t="s">
        <v>82</v>
      </c>
    </row>
    <row r="150" s="2" customFormat="1" ht="76.35" customHeight="1">
      <c r="A150" s="38"/>
      <c r="B150" s="179"/>
      <c r="C150" s="180" t="s">
        <v>439</v>
      </c>
      <c r="D150" s="180" t="s">
        <v>373</v>
      </c>
      <c r="E150" s="181" t="s">
        <v>518</v>
      </c>
      <c r="F150" s="182" t="s">
        <v>519</v>
      </c>
      <c r="G150" s="183" t="s">
        <v>492</v>
      </c>
      <c r="H150" s="184">
        <v>247</v>
      </c>
      <c r="I150" s="185"/>
      <c r="J150" s="186">
        <f>ROUND(I150*H150,2)</f>
        <v>0</v>
      </c>
      <c r="K150" s="182" t="s">
        <v>493</v>
      </c>
      <c r="L150" s="39"/>
      <c r="M150" s="187" t="s">
        <v>1</v>
      </c>
      <c r="N150" s="188" t="s">
        <v>38</v>
      </c>
      <c r="O150" s="77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1" t="s">
        <v>392</v>
      </c>
      <c r="AT150" s="191" t="s">
        <v>373</v>
      </c>
      <c r="AU150" s="191" t="s">
        <v>82</v>
      </c>
      <c r="AY150" s="19" t="s">
        <v>370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9" t="s">
        <v>80</v>
      </c>
      <c r="BK150" s="192">
        <f>ROUND(I150*H150,2)</f>
        <v>0</v>
      </c>
      <c r="BL150" s="19" t="s">
        <v>392</v>
      </c>
      <c r="BM150" s="191" t="s">
        <v>520</v>
      </c>
    </row>
    <row r="151" s="2" customFormat="1">
      <c r="A151" s="38"/>
      <c r="B151" s="39"/>
      <c r="C151" s="38"/>
      <c r="D151" s="193" t="s">
        <v>380</v>
      </c>
      <c r="E151" s="38"/>
      <c r="F151" s="194" t="s">
        <v>521</v>
      </c>
      <c r="G151" s="38"/>
      <c r="H151" s="38"/>
      <c r="I151" s="195"/>
      <c r="J151" s="38"/>
      <c r="K151" s="38"/>
      <c r="L151" s="39"/>
      <c r="M151" s="196"/>
      <c r="N151" s="197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380</v>
      </c>
      <c r="AU151" s="19" t="s">
        <v>82</v>
      </c>
    </row>
    <row r="152" s="2" customFormat="1" ht="24.15" customHeight="1">
      <c r="A152" s="38"/>
      <c r="B152" s="179"/>
      <c r="C152" s="217" t="s">
        <v>445</v>
      </c>
      <c r="D152" s="217" t="s">
        <v>459</v>
      </c>
      <c r="E152" s="218" t="s">
        <v>522</v>
      </c>
      <c r="F152" s="219" t="s">
        <v>523</v>
      </c>
      <c r="G152" s="220" t="s">
        <v>492</v>
      </c>
      <c r="H152" s="221">
        <v>21.5</v>
      </c>
      <c r="I152" s="222"/>
      <c r="J152" s="223">
        <f>ROUND(I152*H152,2)</f>
        <v>0</v>
      </c>
      <c r="K152" s="219" t="s">
        <v>493</v>
      </c>
      <c r="L152" s="224"/>
      <c r="M152" s="225" t="s">
        <v>1</v>
      </c>
      <c r="N152" s="226" t="s">
        <v>38</v>
      </c>
      <c r="O152" s="77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1" t="s">
        <v>433</v>
      </c>
      <c r="AT152" s="191" t="s">
        <v>459</v>
      </c>
      <c r="AU152" s="191" t="s">
        <v>82</v>
      </c>
      <c r="AY152" s="19" t="s">
        <v>370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392</v>
      </c>
      <c r="BM152" s="191" t="s">
        <v>524</v>
      </c>
    </row>
    <row r="153" s="2" customFormat="1">
      <c r="A153" s="38"/>
      <c r="B153" s="39"/>
      <c r="C153" s="38"/>
      <c r="D153" s="193" t="s">
        <v>380</v>
      </c>
      <c r="E153" s="38"/>
      <c r="F153" s="194" t="s">
        <v>523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380</v>
      </c>
      <c r="AU153" s="19" t="s">
        <v>82</v>
      </c>
    </row>
    <row r="154" s="2" customFormat="1" ht="21.75" customHeight="1">
      <c r="A154" s="38"/>
      <c r="B154" s="179"/>
      <c r="C154" s="217" t="s">
        <v>451</v>
      </c>
      <c r="D154" s="217" t="s">
        <v>459</v>
      </c>
      <c r="E154" s="218" t="s">
        <v>525</v>
      </c>
      <c r="F154" s="219" t="s">
        <v>526</v>
      </c>
      <c r="G154" s="220" t="s">
        <v>492</v>
      </c>
      <c r="H154" s="221">
        <v>225.5</v>
      </c>
      <c r="I154" s="222"/>
      <c r="J154" s="223">
        <f>ROUND(I154*H154,2)</f>
        <v>0</v>
      </c>
      <c r="K154" s="219" t="s">
        <v>493</v>
      </c>
      <c r="L154" s="224"/>
      <c r="M154" s="225" t="s">
        <v>1</v>
      </c>
      <c r="N154" s="226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433</v>
      </c>
      <c r="AT154" s="191" t="s">
        <v>459</v>
      </c>
      <c r="AU154" s="191" t="s">
        <v>82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527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526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82</v>
      </c>
    </row>
    <row r="156" s="13" customFormat="1">
      <c r="A156" s="13"/>
      <c r="B156" s="198"/>
      <c r="C156" s="13"/>
      <c r="D156" s="193" t="s">
        <v>382</v>
      </c>
      <c r="E156" s="199" t="s">
        <v>1</v>
      </c>
      <c r="F156" s="200" t="s">
        <v>765</v>
      </c>
      <c r="G156" s="13"/>
      <c r="H156" s="201">
        <v>247</v>
      </c>
      <c r="I156" s="202"/>
      <c r="J156" s="13"/>
      <c r="K156" s="13"/>
      <c r="L156" s="198"/>
      <c r="M156" s="206"/>
      <c r="N156" s="207"/>
      <c r="O156" s="207"/>
      <c r="P156" s="207"/>
      <c r="Q156" s="207"/>
      <c r="R156" s="207"/>
      <c r="S156" s="207"/>
      <c r="T156" s="20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9" t="s">
        <v>382</v>
      </c>
      <c r="AU156" s="199" t="s">
        <v>82</v>
      </c>
      <c r="AV156" s="13" t="s">
        <v>82</v>
      </c>
      <c r="AW156" s="13" t="s">
        <v>30</v>
      </c>
      <c r="AX156" s="13" t="s">
        <v>73</v>
      </c>
      <c r="AY156" s="199" t="s">
        <v>370</v>
      </c>
    </row>
    <row r="157" s="13" customFormat="1">
      <c r="A157" s="13"/>
      <c r="B157" s="198"/>
      <c r="C157" s="13"/>
      <c r="D157" s="193" t="s">
        <v>382</v>
      </c>
      <c r="E157" s="199" t="s">
        <v>1</v>
      </c>
      <c r="F157" s="200" t="s">
        <v>766</v>
      </c>
      <c r="G157" s="13"/>
      <c r="H157" s="201">
        <v>-21.5</v>
      </c>
      <c r="I157" s="202"/>
      <c r="J157" s="13"/>
      <c r="K157" s="13"/>
      <c r="L157" s="198"/>
      <c r="M157" s="206"/>
      <c r="N157" s="207"/>
      <c r="O157" s="207"/>
      <c r="P157" s="207"/>
      <c r="Q157" s="207"/>
      <c r="R157" s="207"/>
      <c r="S157" s="207"/>
      <c r="T157" s="20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9" t="s">
        <v>382</v>
      </c>
      <c r="AU157" s="199" t="s">
        <v>82</v>
      </c>
      <c r="AV157" s="13" t="s">
        <v>82</v>
      </c>
      <c r="AW157" s="13" t="s">
        <v>30</v>
      </c>
      <c r="AX157" s="13" t="s">
        <v>73</v>
      </c>
      <c r="AY157" s="199" t="s">
        <v>370</v>
      </c>
    </row>
    <row r="158" s="14" customFormat="1">
      <c r="A158" s="14"/>
      <c r="B158" s="209"/>
      <c r="C158" s="14"/>
      <c r="D158" s="193" t="s">
        <v>382</v>
      </c>
      <c r="E158" s="210" t="s">
        <v>1</v>
      </c>
      <c r="F158" s="211" t="s">
        <v>495</v>
      </c>
      <c r="G158" s="14"/>
      <c r="H158" s="212">
        <v>225.5</v>
      </c>
      <c r="I158" s="213"/>
      <c r="J158" s="14"/>
      <c r="K158" s="14"/>
      <c r="L158" s="209"/>
      <c r="M158" s="214"/>
      <c r="N158" s="215"/>
      <c r="O158" s="215"/>
      <c r="P158" s="215"/>
      <c r="Q158" s="215"/>
      <c r="R158" s="215"/>
      <c r="S158" s="215"/>
      <c r="T158" s="216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10" t="s">
        <v>382</v>
      </c>
      <c r="AU158" s="210" t="s">
        <v>82</v>
      </c>
      <c r="AV158" s="14" t="s">
        <v>392</v>
      </c>
      <c r="AW158" s="14" t="s">
        <v>30</v>
      </c>
      <c r="AX158" s="14" t="s">
        <v>80</v>
      </c>
      <c r="AY158" s="210" t="s">
        <v>370</v>
      </c>
    </row>
    <row r="159" s="12" customFormat="1" ht="22.8" customHeight="1">
      <c r="A159" s="12"/>
      <c r="B159" s="166"/>
      <c r="C159" s="12"/>
      <c r="D159" s="167" t="s">
        <v>72</v>
      </c>
      <c r="E159" s="177" t="s">
        <v>439</v>
      </c>
      <c r="F159" s="177" t="s">
        <v>538</v>
      </c>
      <c r="G159" s="12"/>
      <c r="H159" s="12"/>
      <c r="I159" s="169"/>
      <c r="J159" s="178">
        <f>BK159</f>
        <v>0</v>
      </c>
      <c r="K159" s="12"/>
      <c r="L159" s="166"/>
      <c r="M159" s="171"/>
      <c r="N159" s="172"/>
      <c r="O159" s="172"/>
      <c r="P159" s="173">
        <f>SUM(P160:P171)</f>
        <v>0</v>
      </c>
      <c r="Q159" s="172"/>
      <c r="R159" s="173">
        <f>SUM(R160:R171)</f>
        <v>0</v>
      </c>
      <c r="S159" s="172"/>
      <c r="T159" s="174">
        <f>SUM(T160:T171)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67" t="s">
        <v>80</v>
      </c>
      <c r="AT159" s="175" t="s">
        <v>72</v>
      </c>
      <c r="AU159" s="175" t="s">
        <v>80</v>
      </c>
      <c r="AY159" s="167" t="s">
        <v>370</v>
      </c>
      <c r="BK159" s="176">
        <f>SUM(BK160:BK171)</f>
        <v>0</v>
      </c>
    </row>
    <row r="160" s="2" customFormat="1" ht="49.05" customHeight="1">
      <c r="A160" s="38"/>
      <c r="B160" s="179"/>
      <c r="C160" s="180" t="s">
        <v>456</v>
      </c>
      <c r="D160" s="180" t="s">
        <v>373</v>
      </c>
      <c r="E160" s="181" t="s">
        <v>539</v>
      </c>
      <c r="F160" s="182" t="s">
        <v>540</v>
      </c>
      <c r="G160" s="183" t="s">
        <v>541</v>
      </c>
      <c r="H160" s="184">
        <v>593</v>
      </c>
      <c r="I160" s="185"/>
      <c r="J160" s="186">
        <f>ROUND(I160*H160,2)</f>
        <v>0</v>
      </c>
      <c r="K160" s="182" t="s">
        <v>493</v>
      </c>
      <c r="L160" s="39"/>
      <c r="M160" s="187" t="s">
        <v>1</v>
      </c>
      <c r="N160" s="188" t="s">
        <v>38</v>
      </c>
      <c r="O160" s="77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1" t="s">
        <v>392</v>
      </c>
      <c r="AT160" s="191" t="s">
        <v>373</v>
      </c>
      <c r="AU160" s="191" t="s">
        <v>82</v>
      </c>
      <c r="AY160" s="19" t="s">
        <v>370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392</v>
      </c>
      <c r="BM160" s="191" t="s">
        <v>532</v>
      </c>
    </row>
    <row r="161" s="2" customFormat="1">
      <c r="A161" s="38"/>
      <c r="B161" s="39"/>
      <c r="C161" s="38"/>
      <c r="D161" s="193" t="s">
        <v>380</v>
      </c>
      <c r="E161" s="38"/>
      <c r="F161" s="194" t="s">
        <v>540</v>
      </c>
      <c r="G161" s="38"/>
      <c r="H161" s="38"/>
      <c r="I161" s="195"/>
      <c r="J161" s="38"/>
      <c r="K161" s="38"/>
      <c r="L161" s="39"/>
      <c r="M161" s="196"/>
      <c r="N161" s="197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380</v>
      </c>
      <c r="AU161" s="19" t="s">
        <v>82</v>
      </c>
    </row>
    <row r="162" s="2" customFormat="1" ht="16.5" customHeight="1">
      <c r="A162" s="38"/>
      <c r="B162" s="179"/>
      <c r="C162" s="217" t="s">
        <v>463</v>
      </c>
      <c r="D162" s="217" t="s">
        <v>459</v>
      </c>
      <c r="E162" s="218" t="s">
        <v>543</v>
      </c>
      <c r="F162" s="219" t="s">
        <v>544</v>
      </c>
      <c r="G162" s="220" t="s">
        <v>541</v>
      </c>
      <c r="H162" s="221">
        <v>593</v>
      </c>
      <c r="I162" s="222"/>
      <c r="J162" s="223">
        <f>ROUND(I162*H162,2)</f>
        <v>0</v>
      </c>
      <c r="K162" s="219" t="s">
        <v>493</v>
      </c>
      <c r="L162" s="224"/>
      <c r="M162" s="225" t="s">
        <v>1</v>
      </c>
      <c r="N162" s="226" t="s">
        <v>38</v>
      </c>
      <c r="O162" s="77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1" t="s">
        <v>433</v>
      </c>
      <c r="AT162" s="191" t="s">
        <v>459</v>
      </c>
      <c r="AU162" s="191" t="s">
        <v>82</v>
      </c>
      <c r="AY162" s="19" t="s">
        <v>370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80</v>
      </c>
      <c r="BK162" s="192">
        <f>ROUND(I162*H162,2)</f>
        <v>0</v>
      </c>
      <c r="BL162" s="19" t="s">
        <v>392</v>
      </c>
      <c r="BM162" s="191" t="s">
        <v>536</v>
      </c>
    </row>
    <row r="163" s="2" customFormat="1">
      <c r="A163" s="38"/>
      <c r="B163" s="39"/>
      <c r="C163" s="38"/>
      <c r="D163" s="193" t="s">
        <v>380</v>
      </c>
      <c r="E163" s="38"/>
      <c r="F163" s="194" t="s">
        <v>544</v>
      </c>
      <c r="G163" s="38"/>
      <c r="H163" s="38"/>
      <c r="I163" s="195"/>
      <c r="J163" s="38"/>
      <c r="K163" s="38"/>
      <c r="L163" s="39"/>
      <c r="M163" s="196"/>
      <c r="N163" s="197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380</v>
      </c>
      <c r="AU163" s="19" t="s">
        <v>82</v>
      </c>
    </row>
    <row r="164" s="13" customFormat="1">
      <c r="A164" s="13"/>
      <c r="B164" s="198"/>
      <c r="C164" s="13"/>
      <c r="D164" s="193" t="s">
        <v>382</v>
      </c>
      <c r="E164" s="199" t="s">
        <v>1</v>
      </c>
      <c r="F164" s="200" t="s">
        <v>767</v>
      </c>
      <c r="G164" s="13"/>
      <c r="H164" s="201">
        <v>593</v>
      </c>
      <c r="I164" s="202"/>
      <c r="J164" s="13"/>
      <c r="K164" s="13"/>
      <c r="L164" s="198"/>
      <c r="M164" s="206"/>
      <c r="N164" s="207"/>
      <c r="O164" s="207"/>
      <c r="P164" s="207"/>
      <c r="Q164" s="207"/>
      <c r="R164" s="207"/>
      <c r="S164" s="207"/>
      <c r="T164" s="20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9" t="s">
        <v>382</v>
      </c>
      <c r="AU164" s="199" t="s">
        <v>82</v>
      </c>
      <c r="AV164" s="13" t="s">
        <v>82</v>
      </c>
      <c r="AW164" s="13" t="s">
        <v>30</v>
      </c>
      <c r="AX164" s="13" t="s">
        <v>73</v>
      </c>
      <c r="AY164" s="199" t="s">
        <v>370</v>
      </c>
    </row>
    <row r="165" s="14" customFormat="1">
      <c r="A165" s="14"/>
      <c r="B165" s="209"/>
      <c r="C165" s="14"/>
      <c r="D165" s="193" t="s">
        <v>382</v>
      </c>
      <c r="E165" s="210" t="s">
        <v>1</v>
      </c>
      <c r="F165" s="211" t="s">
        <v>495</v>
      </c>
      <c r="G165" s="14"/>
      <c r="H165" s="212">
        <v>593</v>
      </c>
      <c r="I165" s="213"/>
      <c r="J165" s="14"/>
      <c r="K165" s="14"/>
      <c r="L165" s="209"/>
      <c r="M165" s="214"/>
      <c r="N165" s="215"/>
      <c r="O165" s="215"/>
      <c r="P165" s="215"/>
      <c r="Q165" s="215"/>
      <c r="R165" s="215"/>
      <c r="S165" s="215"/>
      <c r="T165" s="21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10" t="s">
        <v>382</v>
      </c>
      <c r="AU165" s="210" t="s">
        <v>82</v>
      </c>
      <c r="AV165" s="14" t="s">
        <v>392</v>
      </c>
      <c r="AW165" s="14" t="s">
        <v>30</v>
      </c>
      <c r="AX165" s="14" t="s">
        <v>80</v>
      </c>
      <c r="AY165" s="210" t="s">
        <v>370</v>
      </c>
    </row>
    <row r="166" s="2" customFormat="1" ht="49.05" customHeight="1">
      <c r="A166" s="38"/>
      <c r="B166" s="179"/>
      <c r="C166" s="180" t="s">
        <v>469</v>
      </c>
      <c r="D166" s="180" t="s">
        <v>373</v>
      </c>
      <c r="E166" s="181" t="s">
        <v>547</v>
      </c>
      <c r="F166" s="182" t="s">
        <v>548</v>
      </c>
      <c r="G166" s="183" t="s">
        <v>541</v>
      </c>
      <c r="H166" s="184">
        <v>99</v>
      </c>
      <c r="I166" s="185"/>
      <c r="J166" s="186">
        <f>ROUND(I166*H166,2)</f>
        <v>0</v>
      </c>
      <c r="K166" s="182" t="s">
        <v>493</v>
      </c>
      <c r="L166" s="39"/>
      <c r="M166" s="187" t="s">
        <v>1</v>
      </c>
      <c r="N166" s="188" t="s">
        <v>38</v>
      </c>
      <c r="O166" s="77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1" t="s">
        <v>392</v>
      </c>
      <c r="AT166" s="191" t="s">
        <v>373</v>
      </c>
      <c r="AU166" s="191" t="s">
        <v>82</v>
      </c>
      <c r="AY166" s="19" t="s">
        <v>370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392</v>
      </c>
      <c r="BM166" s="191" t="s">
        <v>542</v>
      </c>
    </row>
    <row r="167" s="2" customFormat="1">
      <c r="A167" s="38"/>
      <c r="B167" s="39"/>
      <c r="C167" s="38"/>
      <c r="D167" s="193" t="s">
        <v>380</v>
      </c>
      <c r="E167" s="38"/>
      <c r="F167" s="194" t="s">
        <v>548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380</v>
      </c>
      <c r="AU167" s="19" t="s">
        <v>82</v>
      </c>
    </row>
    <row r="168" s="2" customFormat="1" ht="16.5" customHeight="1">
      <c r="A168" s="38"/>
      <c r="B168" s="179"/>
      <c r="C168" s="217" t="s">
        <v>8</v>
      </c>
      <c r="D168" s="217" t="s">
        <v>459</v>
      </c>
      <c r="E168" s="218" t="s">
        <v>551</v>
      </c>
      <c r="F168" s="219" t="s">
        <v>552</v>
      </c>
      <c r="G168" s="220" t="s">
        <v>541</v>
      </c>
      <c r="H168" s="221">
        <v>99</v>
      </c>
      <c r="I168" s="222"/>
      <c r="J168" s="223">
        <f>ROUND(I168*H168,2)</f>
        <v>0</v>
      </c>
      <c r="K168" s="219" t="s">
        <v>493</v>
      </c>
      <c r="L168" s="224"/>
      <c r="M168" s="225" t="s">
        <v>1</v>
      </c>
      <c r="N168" s="226" t="s">
        <v>38</v>
      </c>
      <c r="O168" s="77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1" t="s">
        <v>433</v>
      </c>
      <c r="AT168" s="191" t="s">
        <v>459</v>
      </c>
      <c r="AU168" s="191" t="s">
        <v>82</v>
      </c>
      <c r="AY168" s="19" t="s">
        <v>370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392</v>
      </c>
      <c r="BM168" s="191" t="s">
        <v>545</v>
      </c>
    </row>
    <row r="169" s="2" customFormat="1">
      <c r="A169" s="38"/>
      <c r="B169" s="39"/>
      <c r="C169" s="38"/>
      <c r="D169" s="193" t="s">
        <v>380</v>
      </c>
      <c r="E169" s="38"/>
      <c r="F169" s="194" t="s">
        <v>552</v>
      </c>
      <c r="G169" s="38"/>
      <c r="H169" s="38"/>
      <c r="I169" s="195"/>
      <c r="J169" s="38"/>
      <c r="K169" s="38"/>
      <c r="L169" s="39"/>
      <c r="M169" s="196"/>
      <c r="N169" s="197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380</v>
      </c>
      <c r="AU169" s="19" t="s">
        <v>82</v>
      </c>
    </row>
    <row r="170" s="13" customFormat="1">
      <c r="A170" s="13"/>
      <c r="B170" s="198"/>
      <c r="C170" s="13"/>
      <c r="D170" s="193" t="s">
        <v>382</v>
      </c>
      <c r="E170" s="199" t="s">
        <v>1</v>
      </c>
      <c r="F170" s="200" t="s">
        <v>768</v>
      </c>
      <c r="G170" s="13"/>
      <c r="H170" s="201">
        <v>99</v>
      </c>
      <c r="I170" s="202"/>
      <c r="J170" s="13"/>
      <c r="K170" s="13"/>
      <c r="L170" s="198"/>
      <c r="M170" s="206"/>
      <c r="N170" s="207"/>
      <c r="O170" s="207"/>
      <c r="P170" s="207"/>
      <c r="Q170" s="207"/>
      <c r="R170" s="207"/>
      <c r="S170" s="207"/>
      <c r="T170" s="20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9" t="s">
        <v>382</v>
      </c>
      <c r="AU170" s="199" t="s">
        <v>82</v>
      </c>
      <c r="AV170" s="13" t="s">
        <v>82</v>
      </c>
      <c r="AW170" s="13" t="s">
        <v>30</v>
      </c>
      <c r="AX170" s="13" t="s">
        <v>73</v>
      </c>
      <c r="AY170" s="199" t="s">
        <v>370</v>
      </c>
    </row>
    <row r="171" s="14" customFormat="1">
      <c r="A171" s="14"/>
      <c r="B171" s="209"/>
      <c r="C171" s="14"/>
      <c r="D171" s="193" t="s">
        <v>382</v>
      </c>
      <c r="E171" s="210" t="s">
        <v>1</v>
      </c>
      <c r="F171" s="211" t="s">
        <v>495</v>
      </c>
      <c r="G171" s="14"/>
      <c r="H171" s="212">
        <v>99</v>
      </c>
      <c r="I171" s="213"/>
      <c r="J171" s="14"/>
      <c r="K171" s="14"/>
      <c r="L171" s="209"/>
      <c r="M171" s="214"/>
      <c r="N171" s="215"/>
      <c r="O171" s="215"/>
      <c r="P171" s="215"/>
      <c r="Q171" s="215"/>
      <c r="R171" s="215"/>
      <c r="S171" s="215"/>
      <c r="T171" s="216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10" t="s">
        <v>382</v>
      </c>
      <c r="AU171" s="210" t="s">
        <v>82</v>
      </c>
      <c r="AV171" s="14" t="s">
        <v>392</v>
      </c>
      <c r="AW171" s="14" t="s">
        <v>30</v>
      </c>
      <c r="AX171" s="14" t="s">
        <v>80</v>
      </c>
      <c r="AY171" s="210" t="s">
        <v>370</v>
      </c>
    </row>
    <row r="172" s="12" customFormat="1" ht="22.8" customHeight="1">
      <c r="A172" s="12"/>
      <c r="B172" s="166"/>
      <c r="C172" s="12"/>
      <c r="D172" s="167" t="s">
        <v>72</v>
      </c>
      <c r="E172" s="177" t="s">
        <v>566</v>
      </c>
      <c r="F172" s="177" t="s">
        <v>567</v>
      </c>
      <c r="G172" s="12"/>
      <c r="H172" s="12"/>
      <c r="I172" s="169"/>
      <c r="J172" s="178">
        <f>BK172</f>
        <v>0</v>
      </c>
      <c r="K172" s="12"/>
      <c r="L172" s="166"/>
      <c r="M172" s="171"/>
      <c r="N172" s="172"/>
      <c r="O172" s="172"/>
      <c r="P172" s="173">
        <f>SUM(P173:P176)</f>
        <v>0</v>
      </c>
      <c r="Q172" s="172"/>
      <c r="R172" s="173">
        <f>SUM(R173:R176)</f>
        <v>0</v>
      </c>
      <c r="S172" s="172"/>
      <c r="T172" s="174">
        <f>SUM(T173:T176)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67" t="s">
        <v>80</v>
      </c>
      <c r="AT172" s="175" t="s">
        <v>72</v>
      </c>
      <c r="AU172" s="175" t="s">
        <v>80</v>
      </c>
      <c r="AY172" s="167" t="s">
        <v>370</v>
      </c>
      <c r="BK172" s="176">
        <f>SUM(BK173:BK176)</f>
        <v>0</v>
      </c>
    </row>
    <row r="173" s="2" customFormat="1" ht="44.25" customHeight="1">
      <c r="A173" s="38"/>
      <c r="B173" s="179"/>
      <c r="C173" s="180" t="s">
        <v>516</v>
      </c>
      <c r="D173" s="180" t="s">
        <v>373</v>
      </c>
      <c r="E173" s="181" t="s">
        <v>568</v>
      </c>
      <c r="F173" s="182" t="s">
        <v>569</v>
      </c>
      <c r="G173" s="183" t="s">
        <v>570</v>
      </c>
      <c r="H173" s="184">
        <v>242.74199999999999</v>
      </c>
      <c r="I173" s="185"/>
      <c r="J173" s="186">
        <f>ROUND(I173*H173,2)</f>
        <v>0</v>
      </c>
      <c r="K173" s="182" t="s">
        <v>493</v>
      </c>
      <c r="L173" s="39"/>
      <c r="M173" s="187" t="s">
        <v>1</v>
      </c>
      <c r="N173" s="188" t="s">
        <v>38</v>
      </c>
      <c r="O173" s="77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392</v>
      </c>
      <c r="AT173" s="191" t="s">
        <v>373</v>
      </c>
      <c r="AU173" s="191" t="s">
        <v>82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549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569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82</v>
      </c>
    </row>
    <row r="175" s="2" customFormat="1" ht="55.5" customHeight="1">
      <c r="A175" s="38"/>
      <c r="B175" s="179"/>
      <c r="C175" s="180" t="s">
        <v>550</v>
      </c>
      <c r="D175" s="180" t="s">
        <v>373</v>
      </c>
      <c r="E175" s="181" t="s">
        <v>572</v>
      </c>
      <c r="F175" s="182" t="s">
        <v>573</v>
      </c>
      <c r="G175" s="183" t="s">
        <v>570</v>
      </c>
      <c r="H175" s="184">
        <v>242.74199999999999</v>
      </c>
      <c r="I175" s="185"/>
      <c r="J175" s="186">
        <f>ROUND(I175*H175,2)</f>
        <v>0</v>
      </c>
      <c r="K175" s="182" t="s">
        <v>493</v>
      </c>
      <c r="L175" s="39"/>
      <c r="M175" s="187" t="s">
        <v>1</v>
      </c>
      <c r="N175" s="188" t="s">
        <v>38</v>
      </c>
      <c r="O175" s="77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392</v>
      </c>
      <c r="AT175" s="191" t="s">
        <v>373</v>
      </c>
      <c r="AU175" s="191" t="s">
        <v>82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553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573</v>
      </c>
      <c r="G176" s="38"/>
      <c r="H176" s="38"/>
      <c r="I176" s="195"/>
      <c r="J176" s="38"/>
      <c r="K176" s="38"/>
      <c r="L176" s="39"/>
      <c r="M176" s="227"/>
      <c r="N176" s="228"/>
      <c r="O176" s="229"/>
      <c r="P176" s="229"/>
      <c r="Q176" s="229"/>
      <c r="R176" s="229"/>
      <c r="S176" s="229"/>
      <c r="T176" s="230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82</v>
      </c>
    </row>
    <row r="177" s="2" customFormat="1" ht="6.96" customHeight="1">
      <c r="A177" s="38"/>
      <c r="B177" s="60"/>
      <c r="C177" s="61"/>
      <c r="D177" s="61"/>
      <c r="E177" s="61"/>
      <c r="F177" s="61"/>
      <c r="G177" s="61"/>
      <c r="H177" s="61"/>
      <c r="I177" s="61"/>
      <c r="J177" s="61"/>
      <c r="K177" s="61"/>
      <c r="L177" s="39"/>
      <c r="M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</row>
  </sheetData>
  <autoFilter ref="C123:K17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769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ROUND(J124,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ROUND((SUM(BE124:BE173)),  2)</f>
        <v>0</v>
      </c>
      <c r="G35" s="38"/>
      <c r="H35" s="38"/>
      <c r="I35" s="136">
        <v>0.20999999999999999</v>
      </c>
      <c r="J35" s="135">
        <f>ROUND(((SUM(BE124:BE173))*I35),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ROUND((SUM(BF124:BF173)),  2)</f>
        <v>0</v>
      </c>
      <c r="G36" s="38"/>
      <c r="H36" s="38"/>
      <c r="I36" s="136">
        <v>0.14999999999999999</v>
      </c>
      <c r="J36" s="135">
        <f>ROUND(((SUM(BF124:BF173))*I36),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ROUND((SUM(BG124:BG173)),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ROUND((SUM(BH124:BH173)),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ROUND((SUM(BI124:BI173)),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104.1 - Sjezd, chodník k parkovišti P3 SO 104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J124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J125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484</v>
      </c>
      <c r="E100" s="154"/>
      <c r="F100" s="154"/>
      <c r="G100" s="154"/>
      <c r="H100" s="154"/>
      <c r="I100" s="154"/>
      <c r="J100" s="155">
        <f>J126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485</v>
      </c>
      <c r="E101" s="154"/>
      <c r="F101" s="154"/>
      <c r="G101" s="154"/>
      <c r="H101" s="154"/>
      <c r="I101" s="154"/>
      <c r="J101" s="155">
        <f>J156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486</v>
      </c>
      <c r="E102" s="154"/>
      <c r="F102" s="154"/>
      <c r="G102" s="154"/>
      <c r="H102" s="154"/>
      <c r="I102" s="154"/>
      <c r="J102" s="155">
        <f>J169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355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29" t="str">
        <f>E7</f>
        <v>1. STAVBA - MODRÁ - Multifunkční sportovní a kulturní pavilon 1. ETAPA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344</v>
      </c>
      <c r="L113" s="22"/>
    </row>
    <row r="114" s="2" customFormat="1" ht="16.5" customHeight="1">
      <c r="A114" s="38"/>
      <c r="B114" s="39"/>
      <c r="C114" s="38"/>
      <c r="D114" s="38"/>
      <c r="E114" s="129" t="s">
        <v>481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346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E11</f>
        <v>SO 104.1 - Sjezd, chodník k parkovišti P3 SO 104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F14</f>
        <v xml:space="preserve"> </v>
      </c>
      <c r="G118" s="38"/>
      <c r="H118" s="38"/>
      <c r="I118" s="32" t="s">
        <v>22</v>
      </c>
      <c r="J118" s="69" t="str">
        <f>IF(J14="","",J14)</f>
        <v>13. 12. 2021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E17</f>
        <v xml:space="preserve"> </v>
      </c>
      <c r="G120" s="38"/>
      <c r="H120" s="38"/>
      <c r="I120" s="32" t="s">
        <v>29</v>
      </c>
      <c r="J120" s="36" t="str">
        <f>E23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IF(E20="","",E20)</f>
        <v>Vyplň údaj</v>
      </c>
      <c r="G121" s="38"/>
      <c r="H121" s="38"/>
      <c r="I121" s="32" t="s">
        <v>31</v>
      </c>
      <c r="J121" s="36" t="str">
        <f>E26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56"/>
      <c r="B123" s="157"/>
      <c r="C123" s="158" t="s">
        <v>356</v>
      </c>
      <c r="D123" s="159" t="s">
        <v>58</v>
      </c>
      <c r="E123" s="159" t="s">
        <v>54</v>
      </c>
      <c r="F123" s="159" t="s">
        <v>55</v>
      </c>
      <c r="G123" s="159" t="s">
        <v>357</v>
      </c>
      <c r="H123" s="159" t="s">
        <v>358</v>
      </c>
      <c r="I123" s="159" t="s">
        <v>359</v>
      </c>
      <c r="J123" s="159" t="s">
        <v>350</v>
      </c>
      <c r="K123" s="160" t="s">
        <v>360</v>
      </c>
      <c r="L123" s="161"/>
      <c r="M123" s="86" t="s">
        <v>1</v>
      </c>
      <c r="N123" s="87" t="s">
        <v>37</v>
      </c>
      <c r="O123" s="87" t="s">
        <v>361</v>
      </c>
      <c r="P123" s="87" t="s">
        <v>362</v>
      </c>
      <c r="Q123" s="87" t="s">
        <v>363</v>
      </c>
      <c r="R123" s="87" t="s">
        <v>364</v>
      </c>
      <c r="S123" s="87" t="s">
        <v>365</v>
      </c>
      <c r="T123" s="88" t="s">
        <v>366</v>
      </c>
      <c r="U123" s="156"/>
      <c r="V123" s="156"/>
      <c r="W123" s="156"/>
      <c r="X123" s="156"/>
      <c r="Y123" s="156"/>
      <c r="Z123" s="156"/>
      <c r="AA123" s="156"/>
      <c r="AB123" s="156"/>
      <c r="AC123" s="156"/>
      <c r="AD123" s="156"/>
      <c r="AE123" s="156"/>
    </row>
    <row r="124" s="2" customFormat="1" ht="22.8" customHeight="1">
      <c r="A124" s="38"/>
      <c r="B124" s="39"/>
      <c r="C124" s="93" t="s">
        <v>367</v>
      </c>
      <c r="D124" s="38"/>
      <c r="E124" s="38"/>
      <c r="F124" s="38"/>
      <c r="G124" s="38"/>
      <c r="H124" s="38"/>
      <c r="I124" s="38"/>
      <c r="J124" s="162">
        <f>BK124</f>
        <v>0</v>
      </c>
      <c r="K124" s="38"/>
      <c r="L124" s="39"/>
      <c r="M124" s="89"/>
      <c r="N124" s="73"/>
      <c r="O124" s="90"/>
      <c r="P124" s="163">
        <f>P125</f>
        <v>0</v>
      </c>
      <c r="Q124" s="90"/>
      <c r="R124" s="163">
        <f>R125</f>
        <v>0</v>
      </c>
      <c r="S124" s="90"/>
      <c r="T124" s="164">
        <f>T125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352</v>
      </c>
      <c r="BK124" s="165">
        <f>BK125</f>
        <v>0</v>
      </c>
    </row>
    <row r="125" s="12" customFormat="1" ht="25.92" customHeight="1">
      <c r="A125" s="12"/>
      <c r="B125" s="166"/>
      <c r="C125" s="12"/>
      <c r="D125" s="167" t="s">
        <v>72</v>
      </c>
      <c r="E125" s="168" t="s">
        <v>487</v>
      </c>
      <c r="F125" s="168" t="s">
        <v>488</v>
      </c>
      <c r="G125" s="12"/>
      <c r="H125" s="12"/>
      <c r="I125" s="169"/>
      <c r="J125" s="170">
        <f>BK125</f>
        <v>0</v>
      </c>
      <c r="K125" s="12"/>
      <c r="L125" s="166"/>
      <c r="M125" s="171"/>
      <c r="N125" s="172"/>
      <c r="O125" s="172"/>
      <c r="P125" s="173">
        <f>P126+P156+P169</f>
        <v>0</v>
      </c>
      <c r="Q125" s="172"/>
      <c r="R125" s="173">
        <f>R126+R156+R169</f>
        <v>0</v>
      </c>
      <c r="S125" s="172"/>
      <c r="T125" s="174">
        <f>T126+T156+T169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7" t="s">
        <v>80</v>
      </c>
      <c r="AT125" s="175" t="s">
        <v>72</v>
      </c>
      <c r="AU125" s="175" t="s">
        <v>73</v>
      </c>
      <c r="AY125" s="167" t="s">
        <v>370</v>
      </c>
      <c r="BK125" s="176">
        <f>BK126+BK156+BK169</f>
        <v>0</v>
      </c>
    </row>
    <row r="126" s="12" customFormat="1" ht="22.8" customHeight="1">
      <c r="A126" s="12"/>
      <c r="B126" s="166"/>
      <c r="C126" s="12"/>
      <c r="D126" s="167" t="s">
        <v>72</v>
      </c>
      <c r="E126" s="177" t="s">
        <v>369</v>
      </c>
      <c r="F126" s="177" t="s">
        <v>489</v>
      </c>
      <c r="G126" s="12"/>
      <c r="H126" s="12"/>
      <c r="I126" s="169"/>
      <c r="J126" s="178">
        <f>BK126</f>
        <v>0</v>
      </c>
      <c r="K126" s="12"/>
      <c r="L126" s="166"/>
      <c r="M126" s="171"/>
      <c r="N126" s="172"/>
      <c r="O126" s="172"/>
      <c r="P126" s="173">
        <f>SUM(P127:P155)</f>
        <v>0</v>
      </c>
      <c r="Q126" s="172"/>
      <c r="R126" s="173">
        <f>SUM(R127:R155)</f>
        <v>0</v>
      </c>
      <c r="S126" s="172"/>
      <c r="T126" s="174">
        <f>SUM(T127:T155)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7" t="s">
        <v>80</v>
      </c>
      <c r="AT126" s="175" t="s">
        <v>72</v>
      </c>
      <c r="AU126" s="175" t="s">
        <v>80</v>
      </c>
      <c r="AY126" s="167" t="s">
        <v>370</v>
      </c>
      <c r="BK126" s="176">
        <f>SUM(BK127:BK155)</f>
        <v>0</v>
      </c>
    </row>
    <row r="127" s="2" customFormat="1" ht="24.15" customHeight="1">
      <c r="A127" s="38"/>
      <c r="B127" s="179"/>
      <c r="C127" s="180" t="s">
        <v>80</v>
      </c>
      <c r="D127" s="180" t="s">
        <v>373</v>
      </c>
      <c r="E127" s="181" t="s">
        <v>490</v>
      </c>
      <c r="F127" s="182" t="s">
        <v>491</v>
      </c>
      <c r="G127" s="183" t="s">
        <v>492</v>
      </c>
      <c r="H127" s="184">
        <v>126</v>
      </c>
      <c r="I127" s="185"/>
      <c r="J127" s="186">
        <f>ROUND(I127*H127,2)</f>
        <v>0</v>
      </c>
      <c r="K127" s="182" t="s">
        <v>493</v>
      </c>
      <c r="L127" s="39"/>
      <c r="M127" s="187" t="s">
        <v>1</v>
      </c>
      <c r="N127" s="188" t="s">
        <v>38</v>
      </c>
      <c r="O127" s="77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1" t="s">
        <v>392</v>
      </c>
      <c r="AT127" s="191" t="s">
        <v>373</v>
      </c>
      <c r="AU127" s="191" t="s">
        <v>82</v>
      </c>
      <c r="AY127" s="19" t="s">
        <v>370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392</v>
      </c>
      <c r="BM127" s="191" t="s">
        <v>82</v>
      </c>
    </row>
    <row r="128" s="2" customFormat="1">
      <c r="A128" s="38"/>
      <c r="B128" s="39"/>
      <c r="C128" s="38"/>
      <c r="D128" s="193" t="s">
        <v>380</v>
      </c>
      <c r="E128" s="38"/>
      <c r="F128" s="194" t="s">
        <v>491</v>
      </c>
      <c r="G128" s="38"/>
      <c r="H128" s="38"/>
      <c r="I128" s="195"/>
      <c r="J128" s="38"/>
      <c r="K128" s="38"/>
      <c r="L128" s="39"/>
      <c r="M128" s="196"/>
      <c r="N128" s="197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380</v>
      </c>
      <c r="AU128" s="19" t="s">
        <v>82</v>
      </c>
    </row>
    <row r="129" s="2" customFormat="1" ht="24.15" customHeight="1">
      <c r="A129" s="38"/>
      <c r="B129" s="179"/>
      <c r="C129" s="180" t="s">
        <v>82</v>
      </c>
      <c r="D129" s="180" t="s">
        <v>373</v>
      </c>
      <c r="E129" s="181" t="s">
        <v>496</v>
      </c>
      <c r="F129" s="182" t="s">
        <v>497</v>
      </c>
      <c r="G129" s="183" t="s">
        <v>492</v>
      </c>
      <c r="H129" s="184">
        <v>126</v>
      </c>
      <c r="I129" s="185"/>
      <c r="J129" s="186">
        <f>ROUND(I129*H129,2)</f>
        <v>0</v>
      </c>
      <c r="K129" s="182" t="s">
        <v>493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82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392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497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82</v>
      </c>
    </row>
    <row r="131" s="2" customFormat="1" ht="24.15" customHeight="1">
      <c r="A131" s="38"/>
      <c r="B131" s="179"/>
      <c r="C131" s="180" t="s">
        <v>403</v>
      </c>
      <c r="D131" s="180" t="s">
        <v>373</v>
      </c>
      <c r="E131" s="181" t="s">
        <v>499</v>
      </c>
      <c r="F131" s="182" t="s">
        <v>500</v>
      </c>
      <c r="G131" s="183" t="s">
        <v>492</v>
      </c>
      <c r="H131" s="184">
        <v>80</v>
      </c>
      <c r="I131" s="185"/>
      <c r="J131" s="186">
        <f>ROUND(I131*H131,2)</f>
        <v>0</v>
      </c>
      <c r="K131" s="182" t="s">
        <v>724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82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421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500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82</v>
      </c>
    </row>
    <row r="133" s="2" customFormat="1" ht="49.05" customHeight="1">
      <c r="A133" s="38"/>
      <c r="B133" s="179"/>
      <c r="C133" s="180" t="s">
        <v>392</v>
      </c>
      <c r="D133" s="180" t="s">
        <v>373</v>
      </c>
      <c r="E133" s="181" t="s">
        <v>503</v>
      </c>
      <c r="F133" s="182" t="s">
        <v>504</v>
      </c>
      <c r="G133" s="183" t="s">
        <v>492</v>
      </c>
      <c r="H133" s="184">
        <v>80</v>
      </c>
      <c r="I133" s="185"/>
      <c r="J133" s="186">
        <f>ROUND(I133*H133,2)</f>
        <v>0</v>
      </c>
      <c r="K133" s="182" t="s">
        <v>724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82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433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504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82</v>
      </c>
    </row>
    <row r="135" s="2" customFormat="1" ht="37.8" customHeight="1">
      <c r="A135" s="38"/>
      <c r="B135" s="179"/>
      <c r="C135" s="180" t="s">
        <v>369</v>
      </c>
      <c r="D135" s="180" t="s">
        <v>373</v>
      </c>
      <c r="E135" s="181" t="s">
        <v>680</v>
      </c>
      <c r="F135" s="182" t="s">
        <v>681</v>
      </c>
      <c r="G135" s="183" t="s">
        <v>492</v>
      </c>
      <c r="H135" s="184">
        <v>80</v>
      </c>
      <c r="I135" s="185"/>
      <c r="J135" s="186">
        <f>ROUND(I135*H135,2)</f>
        <v>0</v>
      </c>
      <c r="K135" s="182" t="s">
        <v>724</v>
      </c>
      <c r="L135" s="39"/>
      <c r="M135" s="187" t="s">
        <v>1</v>
      </c>
      <c r="N135" s="188" t="s">
        <v>38</v>
      </c>
      <c r="O135" s="77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1" t="s">
        <v>392</v>
      </c>
      <c r="AT135" s="191" t="s">
        <v>373</v>
      </c>
      <c r="AU135" s="191" t="s">
        <v>82</v>
      </c>
      <c r="AY135" s="19" t="s">
        <v>370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392</v>
      </c>
      <c r="BM135" s="191" t="s">
        <v>445</v>
      </c>
    </row>
    <row r="136" s="2" customFormat="1">
      <c r="A136" s="38"/>
      <c r="B136" s="39"/>
      <c r="C136" s="38"/>
      <c r="D136" s="193" t="s">
        <v>380</v>
      </c>
      <c r="E136" s="38"/>
      <c r="F136" s="194" t="s">
        <v>681</v>
      </c>
      <c r="G136" s="38"/>
      <c r="H136" s="38"/>
      <c r="I136" s="195"/>
      <c r="J136" s="38"/>
      <c r="K136" s="38"/>
      <c r="L136" s="39"/>
      <c r="M136" s="196"/>
      <c r="N136" s="197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380</v>
      </c>
      <c r="AU136" s="19" t="s">
        <v>82</v>
      </c>
    </row>
    <row r="137" s="2" customFormat="1" ht="24.15" customHeight="1">
      <c r="A137" s="38"/>
      <c r="B137" s="179"/>
      <c r="C137" s="180" t="s">
        <v>421</v>
      </c>
      <c r="D137" s="180" t="s">
        <v>373</v>
      </c>
      <c r="E137" s="181" t="s">
        <v>505</v>
      </c>
      <c r="F137" s="182" t="s">
        <v>506</v>
      </c>
      <c r="G137" s="183" t="s">
        <v>492</v>
      </c>
      <c r="H137" s="184">
        <v>240</v>
      </c>
      <c r="I137" s="185"/>
      <c r="J137" s="186">
        <f>ROUND(I137*H137,2)</f>
        <v>0</v>
      </c>
      <c r="K137" s="182" t="s">
        <v>724</v>
      </c>
      <c r="L137" s="39"/>
      <c r="M137" s="187" t="s">
        <v>1</v>
      </c>
      <c r="N137" s="188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392</v>
      </c>
      <c r="AT137" s="191" t="s">
        <v>373</v>
      </c>
      <c r="AU137" s="191" t="s">
        <v>82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392</v>
      </c>
      <c r="BM137" s="191" t="s">
        <v>456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506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82</v>
      </c>
    </row>
    <row r="139" s="13" customFormat="1">
      <c r="A139" s="13"/>
      <c r="B139" s="198"/>
      <c r="C139" s="13"/>
      <c r="D139" s="193" t="s">
        <v>382</v>
      </c>
      <c r="E139" s="199" t="s">
        <v>1</v>
      </c>
      <c r="F139" s="200" t="s">
        <v>770</v>
      </c>
      <c r="G139" s="13"/>
      <c r="H139" s="201">
        <v>80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82</v>
      </c>
      <c r="AV139" s="13" t="s">
        <v>82</v>
      </c>
      <c r="AW139" s="13" t="s">
        <v>30</v>
      </c>
      <c r="AX139" s="13" t="s">
        <v>73</v>
      </c>
      <c r="AY139" s="199" t="s">
        <v>370</v>
      </c>
    </row>
    <row r="140" s="13" customFormat="1">
      <c r="A140" s="13"/>
      <c r="B140" s="198"/>
      <c r="C140" s="13"/>
      <c r="D140" s="193" t="s">
        <v>382</v>
      </c>
      <c r="E140" s="199" t="s">
        <v>1</v>
      </c>
      <c r="F140" s="200" t="s">
        <v>771</v>
      </c>
      <c r="G140" s="13"/>
      <c r="H140" s="201">
        <v>80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82</v>
      </c>
      <c r="AV140" s="13" t="s">
        <v>82</v>
      </c>
      <c r="AW140" s="13" t="s">
        <v>30</v>
      </c>
      <c r="AX140" s="13" t="s">
        <v>73</v>
      </c>
      <c r="AY140" s="199" t="s">
        <v>370</v>
      </c>
    </row>
    <row r="141" s="13" customFormat="1">
      <c r="A141" s="13"/>
      <c r="B141" s="198"/>
      <c r="C141" s="13"/>
      <c r="D141" s="193" t="s">
        <v>382</v>
      </c>
      <c r="E141" s="199" t="s">
        <v>1</v>
      </c>
      <c r="F141" s="200" t="s">
        <v>772</v>
      </c>
      <c r="G141" s="13"/>
      <c r="H141" s="201">
        <v>80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82</v>
      </c>
      <c r="AV141" s="13" t="s">
        <v>82</v>
      </c>
      <c r="AW141" s="13" t="s">
        <v>30</v>
      </c>
      <c r="AX141" s="13" t="s">
        <v>73</v>
      </c>
      <c r="AY141" s="199" t="s">
        <v>370</v>
      </c>
    </row>
    <row r="142" s="14" customFormat="1">
      <c r="A142" s="14"/>
      <c r="B142" s="209"/>
      <c r="C142" s="14"/>
      <c r="D142" s="193" t="s">
        <v>382</v>
      </c>
      <c r="E142" s="210" t="s">
        <v>1</v>
      </c>
      <c r="F142" s="211" t="s">
        <v>495</v>
      </c>
      <c r="G142" s="14"/>
      <c r="H142" s="212">
        <v>240</v>
      </c>
      <c r="I142" s="213"/>
      <c r="J142" s="14"/>
      <c r="K142" s="14"/>
      <c r="L142" s="209"/>
      <c r="M142" s="214"/>
      <c r="N142" s="215"/>
      <c r="O142" s="215"/>
      <c r="P142" s="215"/>
      <c r="Q142" s="215"/>
      <c r="R142" s="215"/>
      <c r="S142" s="215"/>
      <c r="T142" s="216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10" t="s">
        <v>382</v>
      </c>
      <c r="AU142" s="210" t="s">
        <v>82</v>
      </c>
      <c r="AV142" s="14" t="s">
        <v>392</v>
      </c>
      <c r="AW142" s="14" t="s">
        <v>30</v>
      </c>
      <c r="AX142" s="14" t="s">
        <v>80</v>
      </c>
      <c r="AY142" s="210" t="s">
        <v>370</v>
      </c>
    </row>
    <row r="143" s="2" customFormat="1" ht="44.25" customHeight="1">
      <c r="A143" s="38"/>
      <c r="B143" s="179"/>
      <c r="C143" s="180" t="s">
        <v>427</v>
      </c>
      <c r="D143" s="180" t="s">
        <v>373</v>
      </c>
      <c r="E143" s="181" t="s">
        <v>509</v>
      </c>
      <c r="F143" s="182" t="s">
        <v>510</v>
      </c>
      <c r="G143" s="183" t="s">
        <v>492</v>
      </c>
      <c r="H143" s="184">
        <v>80</v>
      </c>
      <c r="I143" s="185"/>
      <c r="J143" s="186">
        <f>ROUND(I143*H143,2)</f>
        <v>0</v>
      </c>
      <c r="K143" s="182" t="s">
        <v>724</v>
      </c>
      <c r="L143" s="39"/>
      <c r="M143" s="187" t="s">
        <v>1</v>
      </c>
      <c r="N143" s="188" t="s">
        <v>38</v>
      </c>
      <c r="O143" s="77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1" t="s">
        <v>392</v>
      </c>
      <c r="AT143" s="191" t="s">
        <v>373</v>
      </c>
      <c r="AU143" s="191" t="s">
        <v>82</v>
      </c>
      <c r="AY143" s="19" t="s">
        <v>370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9" t="s">
        <v>80</v>
      </c>
      <c r="BK143" s="192">
        <f>ROUND(I143*H143,2)</f>
        <v>0</v>
      </c>
      <c r="BL143" s="19" t="s">
        <v>392</v>
      </c>
      <c r="BM143" s="191" t="s">
        <v>469</v>
      </c>
    </row>
    <row r="144" s="2" customFormat="1">
      <c r="A144" s="38"/>
      <c r="B144" s="39"/>
      <c r="C144" s="38"/>
      <c r="D144" s="193" t="s">
        <v>380</v>
      </c>
      <c r="E144" s="38"/>
      <c r="F144" s="194" t="s">
        <v>510</v>
      </c>
      <c r="G144" s="38"/>
      <c r="H144" s="38"/>
      <c r="I144" s="195"/>
      <c r="J144" s="38"/>
      <c r="K144" s="38"/>
      <c r="L144" s="39"/>
      <c r="M144" s="196"/>
      <c r="N144" s="197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380</v>
      </c>
      <c r="AU144" s="19" t="s">
        <v>82</v>
      </c>
    </row>
    <row r="145" s="2" customFormat="1" ht="44.25" customHeight="1">
      <c r="A145" s="38"/>
      <c r="B145" s="179"/>
      <c r="C145" s="180" t="s">
        <v>433</v>
      </c>
      <c r="D145" s="180" t="s">
        <v>373</v>
      </c>
      <c r="E145" s="181" t="s">
        <v>512</v>
      </c>
      <c r="F145" s="182" t="s">
        <v>513</v>
      </c>
      <c r="G145" s="183" t="s">
        <v>492</v>
      </c>
      <c r="H145" s="184">
        <v>80</v>
      </c>
      <c r="I145" s="185"/>
      <c r="J145" s="186">
        <f>ROUND(I145*H145,2)</f>
        <v>0</v>
      </c>
      <c r="K145" s="182" t="s">
        <v>724</v>
      </c>
      <c r="L145" s="39"/>
      <c r="M145" s="187" t="s">
        <v>1</v>
      </c>
      <c r="N145" s="188" t="s">
        <v>38</v>
      </c>
      <c r="O145" s="77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1" t="s">
        <v>392</v>
      </c>
      <c r="AT145" s="191" t="s">
        <v>373</v>
      </c>
      <c r="AU145" s="191" t="s">
        <v>82</v>
      </c>
      <c r="AY145" s="19" t="s">
        <v>370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392</v>
      </c>
      <c r="BM145" s="191" t="s">
        <v>516</v>
      </c>
    </row>
    <row r="146" s="2" customFormat="1">
      <c r="A146" s="38"/>
      <c r="B146" s="39"/>
      <c r="C146" s="38"/>
      <c r="D146" s="193" t="s">
        <v>380</v>
      </c>
      <c r="E146" s="38"/>
      <c r="F146" s="194" t="s">
        <v>513</v>
      </c>
      <c r="G146" s="38"/>
      <c r="H146" s="38"/>
      <c r="I146" s="195"/>
      <c r="J146" s="38"/>
      <c r="K146" s="38"/>
      <c r="L146" s="39"/>
      <c r="M146" s="196"/>
      <c r="N146" s="197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380</v>
      </c>
      <c r="AU146" s="19" t="s">
        <v>82</v>
      </c>
    </row>
    <row r="147" s="2" customFormat="1" ht="76.35" customHeight="1">
      <c r="A147" s="38"/>
      <c r="B147" s="179"/>
      <c r="C147" s="180" t="s">
        <v>439</v>
      </c>
      <c r="D147" s="180" t="s">
        <v>373</v>
      </c>
      <c r="E147" s="181" t="s">
        <v>518</v>
      </c>
      <c r="F147" s="182" t="s">
        <v>519</v>
      </c>
      <c r="G147" s="183" t="s">
        <v>492</v>
      </c>
      <c r="H147" s="184">
        <v>126</v>
      </c>
      <c r="I147" s="185"/>
      <c r="J147" s="186">
        <f>ROUND(I147*H147,2)</f>
        <v>0</v>
      </c>
      <c r="K147" s="182" t="s">
        <v>493</v>
      </c>
      <c r="L147" s="39"/>
      <c r="M147" s="187" t="s">
        <v>1</v>
      </c>
      <c r="N147" s="188" t="s">
        <v>38</v>
      </c>
      <c r="O147" s="77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1" t="s">
        <v>392</v>
      </c>
      <c r="AT147" s="191" t="s">
        <v>373</v>
      </c>
      <c r="AU147" s="191" t="s">
        <v>82</v>
      </c>
      <c r="AY147" s="19" t="s">
        <v>370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392</v>
      </c>
      <c r="BM147" s="191" t="s">
        <v>520</v>
      </c>
    </row>
    <row r="148" s="2" customFormat="1">
      <c r="A148" s="38"/>
      <c r="B148" s="39"/>
      <c r="C148" s="38"/>
      <c r="D148" s="193" t="s">
        <v>380</v>
      </c>
      <c r="E148" s="38"/>
      <c r="F148" s="194" t="s">
        <v>521</v>
      </c>
      <c r="G148" s="38"/>
      <c r="H148" s="38"/>
      <c r="I148" s="195"/>
      <c r="J148" s="38"/>
      <c r="K148" s="38"/>
      <c r="L148" s="39"/>
      <c r="M148" s="196"/>
      <c r="N148" s="197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380</v>
      </c>
      <c r="AU148" s="19" t="s">
        <v>82</v>
      </c>
    </row>
    <row r="149" s="2" customFormat="1" ht="24.15" customHeight="1">
      <c r="A149" s="38"/>
      <c r="B149" s="179"/>
      <c r="C149" s="217" t="s">
        <v>445</v>
      </c>
      <c r="D149" s="217" t="s">
        <v>459</v>
      </c>
      <c r="E149" s="218" t="s">
        <v>522</v>
      </c>
      <c r="F149" s="219" t="s">
        <v>523</v>
      </c>
      <c r="G149" s="220" t="s">
        <v>492</v>
      </c>
      <c r="H149" s="221">
        <v>11</v>
      </c>
      <c r="I149" s="222"/>
      <c r="J149" s="223">
        <f>ROUND(I149*H149,2)</f>
        <v>0</v>
      </c>
      <c r="K149" s="219" t="s">
        <v>1</v>
      </c>
      <c r="L149" s="224"/>
      <c r="M149" s="225" t="s">
        <v>1</v>
      </c>
      <c r="N149" s="226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433</v>
      </c>
      <c r="AT149" s="191" t="s">
        <v>459</v>
      </c>
      <c r="AU149" s="191" t="s">
        <v>82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524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523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82</v>
      </c>
    </row>
    <row r="151" s="2" customFormat="1" ht="21.75" customHeight="1">
      <c r="A151" s="38"/>
      <c r="B151" s="179"/>
      <c r="C151" s="217" t="s">
        <v>451</v>
      </c>
      <c r="D151" s="217" t="s">
        <v>459</v>
      </c>
      <c r="E151" s="218" t="s">
        <v>525</v>
      </c>
      <c r="F151" s="219" t="s">
        <v>526</v>
      </c>
      <c r="G151" s="220" t="s">
        <v>492</v>
      </c>
      <c r="H151" s="221">
        <v>115</v>
      </c>
      <c r="I151" s="222"/>
      <c r="J151" s="223">
        <f>ROUND(I151*H151,2)</f>
        <v>0</v>
      </c>
      <c r="K151" s="219" t="s">
        <v>724</v>
      </c>
      <c r="L151" s="224"/>
      <c r="M151" s="225" t="s">
        <v>1</v>
      </c>
      <c r="N151" s="226" t="s">
        <v>38</v>
      </c>
      <c r="O151" s="77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1" t="s">
        <v>433</v>
      </c>
      <c r="AT151" s="191" t="s">
        <v>459</v>
      </c>
      <c r="AU151" s="191" t="s">
        <v>82</v>
      </c>
      <c r="AY151" s="19" t="s">
        <v>370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392</v>
      </c>
      <c r="BM151" s="191" t="s">
        <v>527</v>
      </c>
    </row>
    <row r="152" s="2" customFormat="1">
      <c r="A152" s="38"/>
      <c r="B152" s="39"/>
      <c r="C152" s="38"/>
      <c r="D152" s="193" t="s">
        <v>380</v>
      </c>
      <c r="E152" s="38"/>
      <c r="F152" s="194" t="s">
        <v>526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380</v>
      </c>
      <c r="AU152" s="19" t="s">
        <v>82</v>
      </c>
    </row>
    <row r="153" s="13" customFormat="1">
      <c r="A153" s="13"/>
      <c r="B153" s="198"/>
      <c r="C153" s="13"/>
      <c r="D153" s="193" t="s">
        <v>382</v>
      </c>
      <c r="E153" s="199" t="s">
        <v>1</v>
      </c>
      <c r="F153" s="200" t="s">
        <v>773</v>
      </c>
      <c r="G153" s="13"/>
      <c r="H153" s="201">
        <v>122</v>
      </c>
      <c r="I153" s="202"/>
      <c r="J153" s="13"/>
      <c r="K153" s="13"/>
      <c r="L153" s="198"/>
      <c r="M153" s="206"/>
      <c r="N153" s="207"/>
      <c r="O153" s="207"/>
      <c r="P153" s="207"/>
      <c r="Q153" s="207"/>
      <c r="R153" s="207"/>
      <c r="S153" s="207"/>
      <c r="T153" s="20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9" t="s">
        <v>382</v>
      </c>
      <c r="AU153" s="199" t="s">
        <v>82</v>
      </c>
      <c r="AV153" s="13" t="s">
        <v>82</v>
      </c>
      <c r="AW153" s="13" t="s">
        <v>30</v>
      </c>
      <c r="AX153" s="13" t="s">
        <v>73</v>
      </c>
      <c r="AY153" s="199" t="s">
        <v>370</v>
      </c>
    </row>
    <row r="154" s="13" customFormat="1">
      <c r="A154" s="13"/>
      <c r="B154" s="198"/>
      <c r="C154" s="13"/>
      <c r="D154" s="193" t="s">
        <v>382</v>
      </c>
      <c r="E154" s="199" t="s">
        <v>1</v>
      </c>
      <c r="F154" s="200" t="s">
        <v>774</v>
      </c>
      <c r="G154" s="13"/>
      <c r="H154" s="201">
        <v>-7</v>
      </c>
      <c r="I154" s="202"/>
      <c r="J154" s="13"/>
      <c r="K154" s="13"/>
      <c r="L154" s="198"/>
      <c r="M154" s="206"/>
      <c r="N154" s="207"/>
      <c r="O154" s="207"/>
      <c r="P154" s="207"/>
      <c r="Q154" s="207"/>
      <c r="R154" s="207"/>
      <c r="S154" s="207"/>
      <c r="T154" s="20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9" t="s">
        <v>382</v>
      </c>
      <c r="AU154" s="199" t="s">
        <v>82</v>
      </c>
      <c r="AV154" s="13" t="s">
        <v>82</v>
      </c>
      <c r="AW154" s="13" t="s">
        <v>30</v>
      </c>
      <c r="AX154" s="13" t="s">
        <v>73</v>
      </c>
      <c r="AY154" s="199" t="s">
        <v>370</v>
      </c>
    </row>
    <row r="155" s="14" customFormat="1">
      <c r="A155" s="14"/>
      <c r="B155" s="209"/>
      <c r="C155" s="14"/>
      <c r="D155" s="193" t="s">
        <v>382</v>
      </c>
      <c r="E155" s="210" t="s">
        <v>1</v>
      </c>
      <c r="F155" s="211" t="s">
        <v>495</v>
      </c>
      <c r="G155" s="14"/>
      <c r="H155" s="212">
        <v>115</v>
      </c>
      <c r="I155" s="213"/>
      <c r="J155" s="14"/>
      <c r="K155" s="14"/>
      <c r="L155" s="209"/>
      <c r="M155" s="214"/>
      <c r="N155" s="215"/>
      <c r="O155" s="215"/>
      <c r="P155" s="215"/>
      <c r="Q155" s="215"/>
      <c r="R155" s="215"/>
      <c r="S155" s="215"/>
      <c r="T155" s="21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10" t="s">
        <v>382</v>
      </c>
      <c r="AU155" s="210" t="s">
        <v>82</v>
      </c>
      <c r="AV155" s="14" t="s">
        <v>392</v>
      </c>
      <c r="AW155" s="14" t="s">
        <v>30</v>
      </c>
      <c r="AX155" s="14" t="s">
        <v>80</v>
      </c>
      <c r="AY155" s="210" t="s">
        <v>370</v>
      </c>
    </row>
    <row r="156" s="12" customFormat="1" ht="22.8" customHeight="1">
      <c r="A156" s="12"/>
      <c r="B156" s="166"/>
      <c r="C156" s="12"/>
      <c r="D156" s="167" t="s">
        <v>72</v>
      </c>
      <c r="E156" s="177" t="s">
        <v>439</v>
      </c>
      <c r="F156" s="177" t="s">
        <v>538</v>
      </c>
      <c r="G156" s="12"/>
      <c r="H156" s="12"/>
      <c r="I156" s="169"/>
      <c r="J156" s="178">
        <f>BK156</f>
        <v>0</v>
      </c>
      <c r="K156" s="12"/>
      <c r="L156" s="166"/>
      <c r="M156" s="171"/>
      <c r="N156" s="172"/>
      <c r="O156" s="172"/>
      <c r="P156" s="173">
        <f>SUM(P157:P168)</f>
        <v>0</v>
      </c>
      <c r="Q156" s="172"/>
      <c r="R156" s="173">
        <f>SUM(R157:R168)</f>
        <v>0</v>
      </c>
      <c r="S156" s="172"/>
      <c r="T156" s="174">
        <f>SUM(T157:T168)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67" t="s">
        <v>80</v>
      </c>
      <c r="AT156" s="175" t="s">
        <v>72</v>
      </c>
      <c r="AU156" s="175" t="s">
        <v>80</v>
      </c>
      <c r="AY156" s="167" t="s">
        <v>370</v>
      </c>
      <c r="BK156" s="176">
        <f>SUM(BK157:BK168)</f>
        <v>0</v>
      </c>
    </row>
    <row r="157" s="2" customFormat="1" ht="49.05" customHeight="1">
      <c r="A157" s="38"/>
      <c r="B157" s="179"/>
      <c r="C157" s="180" t="s">
        <v>456</v>
      </c>
      <c r="D157" s="180" t="s">
        <v>373</v>
      </c>
      <c r="E157" s="181" t="s">
        <v>539</v>
      </c>
      <c r="F157" s="182" t="s">
        <v>540</v>
      </c>
      <c r="G157" s="183" t="s">
        <v>541</v>
      </c>
      <c r="H157" s="184">
        <v>48</v>
      </c>
      <c r="I157" s="185"/>
      <c r="J157" s="186">
        <f>ROUND(I157*H157,2)</f>
        <v>0</v>
      </c>
      <c r="K157" s="182" t="s">
        <v>1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82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532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540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82</v>
      </c>
    </row>
    <row r="159" s="2" customFormat="1" ht="16.5" customHeight="1">
      <c r="A159" s="38"/>
      <c r="B159" s="179"/>
      <c r="C159" s="217" t="s">
        <v>463</v>
      </c>
      <c r="D159" s="217" t="s">
        <v>459</v>
      </c>
      <c r="E159" s="218" t="s">
        <v>543</v>
      </c>
      <c r="F159" s="219" t="s">
        <v>544</v>
      </c>
      <c r="G159" s="220" t="s">
        <v>541</v>
      </c>
      <c r="H159" s="221">
        <v>48</v>
      </c>
      <c r="I159" s="222"/>
      <c r="J159" s="223">
        <f>ROUND(I159*H159,2)</f>
        <v>0</v>
      </c>
      <c r="K159" s="219" t="s">
        <v>724</v>
      </c>
      <c r="L159" s="224"/>
      <c r="M159" s="225" t="s">
        <v>1</v>
      </c>
      <c r="N159" s="226" t="s">
        <v>38</v>
      </c>
      <c r="O159" s="77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1" t="s">
        <v>433</v>
      </c>
      <c r="AT159" s="191" t="s">
        <v>459</v>
      </c>
      <c r="AU159" s="191" t="s">
        <v>82</v>
      </c>
      <c r="AY159" s="19" t="s">
        <v>370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392</v>
      </c>
      <c r="BM159" s="191" t="s">
        <v>536</v>
      </c>
    </row>
    <row r="160" s="2" customFormat="1">
      <c r="A160" s="38"/>
      <c r="B160" s="39"/>
      <c r="C160" s="38"/>
      <c r="D160" s="193" t="s">
        <v>380</v>
      </c>
      <c r="E160" s="38"/>
      <c r="F160" s="194" t="s">
        <v>544</v>
      </c>
      <c r="G160" s="38"/>
      <c r="H160" s="38"/>
      <c r="I160" s="195"/>
      <c r="J160" s="38"/>
      <c r="K160" s="38"/>
      <c r="L160" s="39"/>
      <c r="M160" s="196"/>
      <c r="N160" s="197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380</v>
      </c>
      <c r="AU160" s="19" t="s">
        <v>82</v>
      </c>
    </row>
    <row r="161" s="13" customFormat="1">
      <c r="A161" s="13"/>
      <c r="B161" s="198"/>
      <c r="C161" s="13"/>
      <c r="D161" s="193" t="s">
        <v>382</v>
      </c>
      <c r="E161" s="199" t="s">
        <v>1</v>
      </c>
      <c r="F161" s="200" t="s">
        <v>775</v>
      </c>
      <c r="G161" s="13"/>
      <c r="H161" s="201">
        <v>48</v>
      </c>
      <c r="I161" s="202"/>
      <c r="J161" s="13"/>
      <c r="K161" s="13"/>
      <c r="L161" s="198"/>
      <c r="M161" s="206"/>
      <c r="N161" s="207"/>
      <c r="O161" s="207"/>
      <c r="P161" s="207"/>
      <c r="Q161" s="207"/>
      <c r="R161" s="207"/>
      <c r="S161" s="207"/>
      <c r="T161" s="20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9" t="s">
        <v>382</v>
      </c>
      <c r="AU161" s="199" t="s">
        <v>82</v>
      </c>
      <c r="AV161" s="13" t="s">
        <v>82</v>
      </c>
      <c r="AW161" s="13" t="s">
        <v>30</v>
      </c>
      <c r="AX161" s="13" t="s">
        <v>73</v>
      </c>
      <c r="AY161" s="199" t="s">
        <v>370</v>
      </c>
    </row>
    <row r="162" s="14" customFormat="1">
      <c r="A162" s="14"/>
      <c r="B162" s="209"/>
      <c r="C162" s="14"/>
      <c r="D162" s="193" t="s">
        <v>382</v>
      </c>
      <c r="E162" s="210" t="s">
        <v>1</v>
      </c>
      <c r="F162" s="211" t="s">
        <v>495</v>
      </c>
      <c r="G162" s="14"/>
      <c r="H162" s="212">
        <v>48</v>
      </c>
      <c r="I162" s="213"/>
      <c r="J162" s="14"/>
      <c r="K162" s="14"/>
      <c r="L162" s="209"/>
      <c r="M162" s="214"/>
      <c r="N162" s="215"/>
      <c r="O162" s="215"/>
      <c r="P162" s="215"/>
      <c r="Q162" s="215"/>
      <c r="R162" s="215"/>
      <c r="S162" s="215"/>
      <c r="T162" s="21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10" t="s">
        <v>382</v>
      </c>
      <c r="AU162" s="210" t="s">
        <v>82</v>
      </c>
      <c r="AV162" s="14" t="s">
        <v>392</v>
      </c>
      <c r="AW162" s="14" t="s">
        <v>30</v>
      </c>
      <c r="AX162" s="14" t="s">
        <v>80</v>
      </c>
      <c r="AY162" s="210" t="s">
        <v>370</v>
      </c>
    </row>
    <row r="163" s="2" customFormat="1" ht="49.05" customHeight="1">
      <c r="A163" s="38"/>
      <c r="B163" s="179"/>
      <c r="C163" s="180" t="s">
        <v>469</v>
      </c>
      <c r="D163" s="180" t="s">
        <v>373</v>
      </c>
      <c r="E163" s="181" t="s">
        <v>547</v>
      </c>
      <c r="F163" s="182" t="s">
        <v>548</v>
      </c>
      <c r="G163" s="183" t="s">
        <v>541</v>
      </c>
      <c r="H163" s="184">
        <v>44</v>
      </c>
      <c r="I163" s="185"/>
      <c r="J163" s="186">
        <f>ROUND(I163*H163,2)</f>
        <v>0</v>
      </c>
      <c r="K163" s="182" t="s">
        <v>724</v>
      </c>
      <c r="L163" s="39"/>
      <c r="M163" s="187" t="s">
        <v>1</v>
      </c>
      <c r="N163" s="188" t="s">
        <v>38</v>
      </c>
      <c r="O163" s="77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1" t="s">
        <v>392</v>
      </c>
      <c r="AT163" s="191" t="s">
        <v>373</v>
      </c>
      <c r="AU163" s="191" t="s">
        <v>82</v>
      </c>
      <c r="AY163" s="19" t="s">
        <v>370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392</v>
      </c>
      <c r="BM163" s="191" t="s">
        <v>542</v>
      </c>
    </row>
    <row r="164" s="2" customFormat="1">
      <c r="A164" s="38"/>
      <c r="B164" s="39"/>
      <c r="C164" s="38"/>
      <c r="D164" s="193" t="s">
        <v>380</v>
      </c>
      <c r="E164" s="38"/>
      <c r="F164" s="194" t="s">
        <v>548</v>
      </c>
      <c r="G164" s="38"/>
      <c r="H164" s="38"/>
      <c r="I164" s="195"/>
      <c r="J164" s="38"/>
      <c r="K164" s="38"/>
      <c r="L164" s="39"/>
      <c r="M164" s="196"/>
      <c r="N164" s="197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380</v>
      </c>
      <c r="AU164" s="19" t="s">
        <v>82</v>
      </c>
    </row>
    <row r="165" s="2" customFormat="1" ht="16.5" customHeight="1">
      <c r="A165" s="38"/>
      <c r="B165" s="179"/>
      <c r="C165" s="217" t="s">
        <v>8</v>
      </c>
      <c r="D165" s="217" t="s">
        <v>459</v>
      </c>
      <c r="E165" s="218" t="s">
        <v>551</v>
      </c>
      <c r="F165" s="219" t="s">
        <v>552</v>
      </c>
      <c r="G165" s="220" t="s">
        <v>541</v>
      </c>
      <c r="H165" s="221">
        <v>44</v>
      </c>
      <c r="I165" s="222"/>
      <c r="J165" s="223">
        <f>ROUND(I165*H165,2)</f>
        <v>0</v>
      </c>
      <c r="K165" s="219" t="s">
        <v>724</v>
      </c>
      <c r="L165" s="224"/>
      <c r="M165" s="225" t="s">
        <v>1</v>
      </c>
      <c r="N165" s="226" t="s">
        <v>38</v>
      </c>
      <c r="O165" s="77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1" t="s">
        <v>433</v>
      </c>
      <c r="AT165" s="191" t="s">
        <v>459</v>
      </c>
      <c r="AU165" s="191" t="s">
        <v>82</v>
      </c>
      <c r="AY165" s="19" t="s">
        <v>370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392</v>
      </c>
      <c r="BM165" s="191" t="s">
        <v>545</v>
      </c>
    </row>
    <row r="166" s="2" customFormat="1">
      <c r="A166" s="38"/>
      <c r="B166" s="39"/>
      <c r="C166" s="38"/>
      <c r="D166" s="193" t="s">
        <v>380</v>
      </c>
      <c r="E166" s="38"/>
      <c r="F166" s="194" t="s">
        <v>552</v>
      </c>
      <c r="G166" s="38"/>
      <c r="H166" s="38"/>
      <c r="I166" s="195"/>
      <c r="J166" s="38"/>
      <c r="K166" s="38"/>
      <c r="L166" s="39"/>
      <c r="M166" s="196"/>
      <c r="N166" s="197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380</v>
      </c>
      <c r="AU166" s="19" t="s">
        <v>82</v>
      </c>
    </row>
    <row r="167" s="13" customFormat="1">
      <c r="A167" s="13"/>
      <c r="B167" s="198"/>
      <c r="C167" s="13"/>
      <c r="D167" s="193" t="s">
        <v>382</v>
      </c>
      <c r="E167" s="199" t="s">
        <v>1</v>
      </c>
      <c r="F167" s="200" t="s">
        <v>776</v>
      </c>
      <c r="G167" s="13"/>
      <c r="H167" s="201">
        <v>44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82</v>
      </c>
      <c r="AV167" s="13" t="s">
        <v>82</v>
      </c>
      <c r="AW167" s="13" t="s">
        <v>30</v>
      </c>
      <c r="AX167" s="13" t="s">
        <v>73</v>
      </c>
      <c r="AY167" s="199" t="s">
        <v>370</v>
      </c>
    </row>
    <row r="168" s="14" customFormat="1">
      <c r="A168" s="14"/>
      <c r="B168" s="209"/>
      <c r="C168" s="14"/>
      <c r="D168" s="193" t="s">
        <v>382</v>
      </c>
      <c r="E168" s="210" t="s">
        <v>1</v>
      </c>
      <c r="F168" s="211" t="s">
        <v>495</v>
      </c>
      <c r="G168" s="14"/>
      <c r="H168" s="212">
        <v>44</v>
      </c>
      <c r="I168" s="213"/>
      <c r="J168" s="14"/>
      <c r="K168" s="14"/>
      <c r="L168" s="209"/>
      <c r="M168" s="214"/>
      <c r="N168" s="215"/>
      <c r="O168" s="215"/>
      <c r="P168" s="215"/>
      <c r="Q168" s="215"/>
      <c r="R168" s="215"/>
      <c r="S168" s="215"/>
      <c r="T168" s="216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10" t="s">
        <v>382</v>
      </c>
      <c r="AU168" s="210" t="s">
        <v>82</v>
      </c>
      <c r="AV168" s="14" t="s">
        <v>392</v>
      </c>
      <c r="AW168" s="14" t="s">
        <v>30</v>
      </c>
      <c r="AX168" s="14" t="s">
        <v>80</v>
      </c>
      <c r="AY168" s="210" t="s">
        <v>370</v>
      </c>
    </row>
    <row r="169" s="12" customFormat="1" ht="22.8" customHeight="1">
      <c r="A169" s="12"/>
      <c r="B169" s="166"/>
      <c r="C169" s="12"/>
      <c r="D169" s="167" t="s">
        <v>72</v>
      </c>
      <c r="E169" s="177" t="s">
        <v>566</v>
      </c>
      <c r="F169" s="177" t="s">
        <v>567</v>
      </c>
      <c r="G169" s="12"/>
      <c r="H169" s="12"/>
      <c r="I169" s="169"/>
      <c r="J169" s="178">
        <f>BK169</f>
        <v>0</v>
      </c>
      <c r="K169" s="12"/>
      <c r="L169" s="166"/>
      <c r="M169" s="171"/>
      <c r="N169" s="172"/>
      <c r="O169" s="172"/>
      <c r="P169" s="173">
        <f>SUM(P170:P173)</f>
        <v>0</v>
      </c>
      <c r="Q169" s="172"/>
      <c r="R169" s="173">
        <f>SUM(R170:R173)</f>
        <v>0</v>
      </c>
      <c r="S169" s="172"/>
      <c r="T169" s="174">
        <f>SUM(T170:T173)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167" t="s">
        <v>80</v>
      </c>
      <c r="AT169" s="175" t="s">
        <v>72</v>
      </c>
      <c r="AU169" s="175" t="s">
        <v>80</v>
      </c>
      <c r="AY169" s="167" t="s">
        <v>370</v>
      </c>
      <c r="BK169" s="176">
        <f>SUM(BK170:BK173)</f>
        <v>0</v>
      </c>
    </row>
    <row r="170" s="2" customFormat="1" ht="44.25" customHeight="1">
      <c r="A170" s="38"/>
      <c r="B170" s="179"/>
      <c r="C170" s="180" t="s">
        <v>516</v>
      </c>
      <c r="D170" s="180" t="s">
        <v>373</v>
      </c>
      <c r="E170" s="181" t="s">
        <v>568</v>
      </c>
      <c r="F170" s="182" t="s">
        <v>569</v>
      </c>
      <c r="G170" s="183" t="s">
        <v>570</v>
      </c>
      <c r="H170" s="184">
        <v>50.548999999999999</v>
      </c>
      <c r="I170" s="185"/>
      <c r="J170" s="186">
        <f>ROUND(I170*H170,2)</f>
        <v>0</v>
      </c>
      <c r="K170" s="182" t="s">
        <v>493</v>
      </c>
      <c r="L170" s="39"/>
      <c r="M170" s="187" t="s">
        <v>1</v>
      </c>
      <c r="N170" s="188" t="s">
        <v>38</v>
      </c>
      <c r="O170" s="77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1" t="s">
        <v>392</v>
      </c>
      <c r="AT170" s="191" t="s">
        <v>373</v>
      </c>
      <c r="AU170" s="191" t="s">
        <v>82</v>
      </c>
      <c r="AY170" s="19" t="s">
        <v>370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9" t="s">
        <v>80</v>
      </c>
      <c r="BK170" s="192">
        <f>ROUND(I170*H170,2)</f>
        <v>0</v>
      </c>
      <c r="BL170" s="19" t="s">
        <v>392</v>
      </c>
      <c r="BM170" s="191" t="s">
        <v>549</v>
      </c>
    </row>
    <row r="171" s="2" customFormat="1">
      <c r="A171" s="38"/>
      <c r="B171" s="39"/>
      <c r="C171" s="38"/>
      <c r="D171" s="193" t="s">
        <v>380</v>
      </c>
      <c r="E171" s="38"/>
      <c r="F171" s="194" t="s">
        <v>569</v>
      </c>
      <c r="G171" s="38"/>
      <c r="H171" s="38"/>
      <c r="I171" s="195"/>
      <c r="J171" s="38"/>
      <c r="K171" s="38"/>
      <c r="L171" s="39"/>
      <c r="M171" s="196"/>
      <c r="N171" s="197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380</v>
      </c>
      <c r="AU171" s="19" t="s">
        <v>82</v>
      </c>
    </row>
    <row r="172" s="2" customFormat="1" ht="55.5" customHeight="1">
      <c r="A172" s="38"/>
      <c r="B172" s="179"/>
      <c r="C172" s="180" t="s">
        <v>550</v>
      </c>
      <c r="D172" s="180" t="s">
        <v>373</v>
      </c>
      <c r="E172" s="181" t="s">
        <v>572</v>
      </c>
      <c r="F172" s="182" t="s">
        <v>573</v>
      </c>
      <c r="G172" s="183" t="s">
        <v>570</v>
      </c>
      <c r="H172" s="184">
        <v>50.548999999999999</v>
      </c>
      <c r="I172" s="185"/>
      <c r="J172" s="186">
        <f>ROUND(I172*H172,2)</f>
        <v>0</v>
      </c>
      <c r="K172" s="182" t="s">
        <v>493</v>
      </c>
      <c r="L172" s="39"/>
      <c r="M172" s="187" t="s">
        <v>1</v>
      </c>
      <c r="N172" s="188" t="s">
        <v>38</v>
      </c>
      <c r="O172" s="77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1" t="s">
        <v>392</v>
      </c>
      <c r="AT172" s="191" t="s">
        <v>373</v>
      </c>
      <c r="AU172" s="191" t="s">
        <v>82</v>
      </c>
      <c r="AY172" s="19" t="s">
        <v>370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80</v>
      </c>
      <c r="BK172" s="192">
        <f>ROUND(I172*H172,2)</f>
        <v>0</v>
      </c>
      <c r="BL172" s="19" t="s">
        <v>392</v>
      </c>
      <c r="BM172" s="191" t="s">
        <v>553</v>
      </c>
    </row>
    <row r="173" s="2" customFormat="1">
      <c r="A173" s="38"/>
      <c r="B173" s="39"/>
      <c r="C173" s="38"/>
      <c r="D173" s="193" t="s">
        <v>380</v>
      </c>
      <c r="E173" s="38"/>
      <c r="F173" s="194" t="s">
        <v>573</v>
      </c>
      <c r="G173" s="38"/>
      <c r="H173" s="38"/>
      <c r="I173" s="195"/>
      <c r="J173" s="38"/>
      <c r="K173" s="38"/>
      <c r="L173" s="39"/>
      <c r="M173" s="227"/>
      <c r="N173" s="228"/>
      <c r="O173" s="229"/>
      <c r="P173" s="229"/>
      <c r="Q173" s="229"/>
      <c r="R173" s="229"/>
      <c r="S173" s="229"/>
      <c r="T173" s="230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380</v>
      </c>
      <c r="AU173" s="19" t="s">
        <v>82</v>
      </c>
    </row>
    <row r="174" s="2" customFormat="1" ht="6.96" customHeight="1">
      <c r="A174" s="38"/>
      <c r="B174" s="60"/>
      <c r="C174" s="61"/>
      <c r="D174" s="61"/>
      <c r="E174" s="61"/>
      <c r="F174" s="61"/>
      <c r="G174" s="61"/>
      <c r="H174" s="61"/>
      <c r="I174" s="61"/>
      <c r="J174" s="61"/>
      <c r="K174" s="61"/>
      <c r="L174" s="39"/>
      <c r="M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</row>
  </sheetData>
  <autoFilter ref="C123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777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ROUND((SUM(BE122:BE128)),  2)</f>
        <v>0</v>
      </c>
      <c r="G35" s="38"/>
      <c r="H35" s="38"/>
      <c r="I35" s="136">
        <v>0.20999999999999999</v>
      </c>
      <c r="J35" s="135">
        <f>ROUND(((SUM(BE122:BE128))*I35),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ROUND((SUM(BF122:BF128)),  2)</f>
        <v>0</v>
      </c>
      <c r="G36" s="38"/>
      <c r="H36" s="38"/>
      <c r="I36" s="136">
        <v>0.14999999999999999</v>
      </c>
      <c r="J36" s="135">
        <f>ROUND(((SUM(BF122:BF128))*I36),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ROUND((SUM(BG122:BG128)),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ROUND((SUM(BH122:BH128)),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ROUND((SUM(BI122:BI128)),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104b - Zapravení plochy BVV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484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481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SO 104b - Zapravení plochy BVV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487</v>
      </c>
      <c r="F123" s="168" t="s">
        <v>488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80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369</v>
      </c>
      <c r="F124" s="177" t="s">
        <v>489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SUM(P125:P128)</f>
        <v>0</v>
      </c>
      <c r="Q124" s="172"/>
      <c r="R124" s="173">
        <f>SUM(R125:R128)</f>
        <v>0</v>
      </c>
      <c r="S124" s="172"/>
      <c r="T124" s="174">
        <f>SUM(T125:T128)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80</v>
      </c>
      <c r="AT124" s="175" t="s">
        <v>72</v>
      </c>
      <c r="AU124" s="175" t="s">
        <v>80</v>
      </c>
      <c r="AY124" s="167" t="s">
        <v>370</v>
      </c>
      <c r="BK124" s="176">
        <f>SUM(BK125:BK128)</f>
        <v>0</v>
      </c>
    </row>
    <row r="125" s="2" customFormat="1" ht="24.15" customHeight="1">
      <c r="A125" s="38"/>
      <c r="B125" s="179"/>
      <c r="C125" s="180" t="s">
        <v>80</v>
      </c>
      <c r="D125" s="180" t="s">
        <v>373</v>
      </c>
      <c r="E125" s="181" t="s">
        <v>496</v>
      </c>
      <c r="F125" s="182" t="s">
        <v>497</v>
      </c>
      <c r="G125" s="183" t="s">
        <v>492</v>
      </c>
      <c r="H125" s="184">
        <v>1137</v>
      </c>
      <c r="I125" s="185"/>
      <c r="J125" s="186">
        <f>ROUND(I125*H125,2)</f>
        <v>0</v>
      </c>
      <c r="K125" s="182" t="s">
        <v>493</v>
      </c>
      <c r="L125" s="39"/>
      <c r="M125" s="187" t="s">
        <v>1</v>
      </c>
      <c r="N125" s="188" t="s">
        <v>38</v>
      </c>
      <c r="O125" s="77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392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392</v>
      </c>
      <c r="BM125" s="191" t="s">
        <v>82</v>
      </c>
    </row>
    <row r="126" s="2" customFormat="1">
      <c r="A126" s="38"/>
      <c r="B126" s="39"/>
      <c r="C126" s="38"/>
      <c r="D126" s="193" t="s">
        <v>380</v>
      </c>
      <c r="E126" s="38"/>
      <c r="F126" s="194" t="s">
        <v>497</v>
      </c>
      <c r="G126" s="38"/>
      <c r="H126" s="38"/>
      <c r="I126" s="195"/>
      <c r="J126" s="38"/>
      <c r="K126" s="38"/>
      <c r="L126" s="39"/>
      <c r="M126" s="196"/>
      <c r="N126" s="197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380</v>
      </c>
      <c r="AU126" s="19" t="s">
        <v>82</v>
      </c>
    </row>
    <row r="127" s="2" customFormat="1" ht="24.15" customHeight="1">
      <c r="A127" s="38"/>
      <c r="B127" s="179"/>
      <c r="C127" s="180" t="s">
        <v>82</v>
      </c>
      <c r="D127" s="180" t="s">
        <v>373</v>
      </c>
      <c r="E127" s="181" t="s">
        <v>499</v>
      </c>
      <c r="F127" s="182" t="s">
        <v>500</v>
      </c>
      <c r="G127" s="183" t="s">
        <v>492</v>
      </c>
      <c r="H127" s="184">
        <v>1160</v>
      </c>
      <c r="I127" s="185"/>
      <c r="J127" s="186">
        <f>ROUND(I127*H127,2)</f>
        <v>0</v>
      </c>
      <c r="K127" s="182" t="s">
        <v>493</v>
      </c>
      <c r="L127" s="39"/>
      <c r="M127" s="187" t="s">
        <v>1</v>
      </c>
      <c r="N127" s="188" t="s">
        <v>38</v>
      </c>
      <c r="O127" s="77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1" t="s">
        <v>392</v>
      </c>
      <c r="AT127" s="191" t="s">
        <v>373</v>
      </c>
      <c r="AU127" s="191" t="s">
        <v>82</v>
      </c>
      <c r="AY127" s="19" t="s">
        <v>370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392</v>
      </c>
      <c r="BM127" s="191" t="s">
        <v>392</v>
      </c>
    </row>
    <row r="128" s="2" customFormat="1">
      <c r="A128" s="38"/>
      <c r="B128" s="39"/>
      <c r="C128" s="38"/>
      <c r="D128" s="193" t="s">
        <v>380</v>
      </c>
      <c r="E128" s="38"/>
      <c r="F128" s="194" t="s">
        <v>500</v>
      </c>
      <c r="G128" s="38"/>
      <c r="H128" s="38"/>
      <c r="I128" s="195"/>
      <c r="J128" s="38"/>
      <c r="K128" s="38"/>
      <c r="L128" s="39"/>
      <c r="M128" s="227"/>
      <c r="N128" s="228"/>
      <c r="O128" s="229"/>
      <c r="P128" s="229"/>
      <c r="Q128" s="229"/>
      <c r="R128" s="229"/>
      <c r="S128" s="229"/>
      <c r="T128" s="230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380</v>
      </c>
      <c r="AU128" s="19" t="s">
        <v>82</v>
      </c>
    </row>
    <row r="129" s="2" customFormat="1" ht="6.96" customHeight="1">
      <c r="A129" s="38"/>
      <c r="B129" s="60"/>
      <c r="C129" s="61"/>
      <c r="D129" s="61"/>
      <c r="E129" s="61"/>
      <c r="F129" s="61"/>
      <c r="G129" s="61"/>
      <c r="H129" s="61"/>
      <c r="I129" s="61"/>
      <c r="J129" s="61"/>
      <c r="K129" s="61"/>
      <c r="L129" s="39"/>
      <c r="M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</sheetData>
  <autoFilter ref="C121:K12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778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ROUND(J124,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ROUND((SUM(BE124:BE199)),  2)</f>
        <v>0</v>
      </c>
      <c r="G35" s="38"/>
      <c r="H35" s="38"/>
      <c r="I35" s="136">
        <v>0.20999999999999999</v>
      </c>
      <c r="J35" s="135">
        <f>ROUND(((SUM(BE124:BE199))*I35),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ROUND((SUM(BF124:BF199)),  2)</f>
        <v>0</v>
      </c>
      <c r="G36" s="38"/>
      <c r="H36" s="38"/>
      <c r="I36" s="136">
        <v>0.14999999999999999</v>
      </c>
      <c r="J36" s="135">
        <f>ROUND(((SUM(BF124:BF199))*I36),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ROUND((SUM(BG124:BG199)),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ROUND((SUM(BH124:BH199)),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ROUND((SUM(BI124:BI199)),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105 - Plocha MSKP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J124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J125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484</v>
      </c>
      <c r="E100" s="154"/>
      <c r="F100" s="154"/>
      <c r="G100" s="154"/>
      <c r="H100" s="154"/>
      <c r="I100" s="154"/>
      <c r="J100" s="155">
        <f>J126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485</v>
      </c>
      <c r="E101" s="154"/>
      <c r="F101" s="154"/>
      <c r="G101" s="154"/>
      <c r="H101" s="154"/>
      <c r="I101" s="154"/>
      <c r="J101" s="155">
        <f>J162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486</v>
      </c>
      <c r="E102" s="154"/>
      <c r="F102" s="154"/>
      <c r="G102" s="154"/>
      <c r="H102" s="154"/>
      <c r="I102" s="154"/>
      <c r="J102" s="155">
        <f>J195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355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29" t="str">
        <f>E7</f>
        <v>1. STAVBA - MODRÁ - Multifunkční sportovní a kulturní pavilon 1. ETAPA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344</v>
      </c>
      <c r="L113" s="22"/>
    </row>
    <row r="114" s="2" customFormat="1" ht="16.5" customHeight="1">
      <c r="A114" s="38"/>
      <c r="B114" s="39"/>
      <c r="C114" s="38"/>
      <c r="D114" s="38"/>
      <c r="E114" s="129" t="s">
        <v>481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346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E11</f>
        <v>SO 105 - Plocha MSKP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F14</f>
        <v xml:space="preserve"> </v>
      </c>
      <c r="G118" s="38"/>
      <c r="H118" s="38"/>
      <c r="I118" s="32" t="s">
        <v>22</v>
      </c>
      <c r="J118" s="69" t="str">
        <f>IF(J14="","",J14)</f>
        <v>13. 12. 2021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E17</f>
        <v xml:space="preserve"> </v>
      </c>
      <c r="G120" s="38"/>
      <c r="H120" s="38"/>
      <c r="I120" s="32" t="s">
        <v>29</v>
      </c>
      <c r="J120" s="36" t="str">
        <f>E23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IF(E20="","",E20)</f>
        <v>Vyplň údaj</v>
      </c>
      <c r="G121" s="38"/>
      <c r="H121" s="38"/>
      <c r="I121" s="32" t="s">
        <v>31</v>
      </c>
      <c r="J121" s="36" t="str">
        <f>E26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56"/>
      <c r="B123" s="157"/>
      <c r="C123" s="158" t="s">
        <v>356</v>
      </c>
      <c r="D123" s="159" t="s">
        <v>58</v>
      </c>
      <c r="E123" s="159" t="s">
        <v>54</v>
      </c>
      <c r="F123" s="159" t="s">
        <v>55</v>
      </c>
      <c r="G123" s="159" t="s">
        <v>357</v>
      </c>
      <c r="H123" s="159" t="s">
        <v>358</v>
      </c>
      <c r="I123" s="159" t="s">
        <v>359</v>
      </c>
      <c r="J123" s="159" t="s">
        <v>350</v>
      </c>
      <c r="K123" s="160" t="s">
        <v>360</v>
      </c>
      <c r="L123" s="161"/>
      <c r="M123" s="86" t="s">
        <v>1</v>
      </c>
      <c r="N123" s="87" t="s">
        <v>37</v>
      </c>
      <c r="O123" s="87" t="s">
        <v>361</v>
      </c>
      <c r="P123" s="87" t="s">
        <v>362</v>
      </c>
      <c r="Q123" s="87" t="s">
        <v>363</v>
      </c>
      <c r="R123" s="87" t="s">
        <v>364</v>
      </c>
      <c r="S123" s="87" t="s">
        <v>365</v>
      </c>
      <c r="T123" s="88" t="s">
        <v>366</v>
      </c>
      <c r="U123" s="156"/>
      <c r="V123" s="156"/>
      <c r="W123" s="156"/>
      <c r="X123" s="156"/>
      <c r="Y123" s="156"/>
      <c r="Z123" s="156"/>
      <c r="AA123" s="156"/>
      <c r="AB123" s="156"/>
      <c r="AC123" s="156"/>
      <c r="AD123" s="156"/>
      <c r="AE123" s="156"/>
    </row>
    <row r="124" s="2" customFormat="1" ht="22.8" customHeight="1">
      <c r="A124" s="38"/>
      <c r="B124" s="39"/>
      <c r="C124" s="93" t="s">
        <v>367</v>
      </c>
      <c r="D124" s="38"/>
      <c r="E124" s="38"/>
      <c r="F124" s="38"/>
      <c r="G124" s="38"/>
      <c r="H124" s="38"/>
      <c r="I124" s="38"/>
      <c r="J124" s="162">
        <f>BK124</f>
        <v>0</v>
      </c>
      <c r="K124" s="38"/>
      <c r="L124" s="39"/>
      <c r="M124" s="89"/>
      <c r="N124" s="73"/>
      <c r="O124" s="90"/>
      <c r="P124" s="163">
        <f>P125</f>
        <v>0</v>
      </c>
      <c r="Q124" s="90"/>
      <c r="R124" s="163">
        <f>R125</f>
        <v>0</v>
      </c>
      <c r="S124" s="90"/>
      <c r="T124" s="164">
        <f>T125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352</v>
      </c>
      <c r="BK124" s="165">
        <f>BK125</f>
        <v>0</v>
      </c>
    </row>
    <row r="125" s="12" customFormat="1" ht="25.92" customHeight="1">
      <c r="A125" s="12"/>
      <c r="B125" s="166"/>
      <c r="C125" s="12"/>
      <c r="D125" s="167" t="s">
        <v>72</v>
      </c>
      <c r="E125" s="168" t="s">
        <v>487</v>
      </c>
      <c r="F125" s="168" t="s">
        <v>488</v>
      </c>
      <c r="G125" s="12"/>
      <c r="H125" s="12"/>
      <c r="I125" s="169"/>
      <c r="J125" s="170">
        <f>BK125</f>
        <v>0</v>
      </c>
      <c r="K125" s="12"/>
      <c r="L125" s="166"/>
      <c r="M125" s="171"/>
      <c r="N125" s="172"/>
      <c r="O125" s="172"/>
      <c r="P125" s="173">
        <f>P126+P162+P195</f>
        <v>0</v>
      </c>
      <c r="Q125" s="172"/>
      <c r="R125" s="173">
        <f>R126+R162+R195</f>
        <v>0</v>
      </c>
      <c r="S125" s="172"/>
      <c r="T125" s="174">
        <f>T126+T162+T195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7" t="s">
        <v>80</v>
      </c>
      <c r="AT125" s="175" t="s">
        <v>72</v>
      </c>
      <c r="AU125" s="175" t="s">
        <v>73</v>
      </c>
      <c r="AY125" s="167" t="s">
        <v>370</v>
      </c>
      <c r="BK125" s="176">
        <f>BK126+BK162+BK195</f>
        <v>0</v>
      </c>
    </row>
    <row r="126" s="12" customFormat="1" ht="22.8" customHeight="1">
      <c r="A126" s="12"/>
      <c r="B126" s="166"/>
      <c r="C126" s="12"/>
      <c r="D126" s="167" t="s">
        <v>72</v>
      </c>
      <c r="E126" s="177" t="s">
        <v>369</v>
      </c>
      <c r="F126" s="177" t="s">
        <v>489</v>
      </c>
      <c r="G126" s="12"/>
      <c r="H126" s="12"/>
      <c r="I126" s="169"/>
      <c r="J126" s="178">
        <f>BK126</f>
        <v>0</v>
      </c>
      <c r="K126" s="12"/>
      <c r="L126" s="166"/>
      <c r="M126" s="171"/>
      <c r="N126" s="172"/>
      <c r="O126" s="172"/>
      <c r="P126" s="173">
        <f>SUM(P127:P161)</f>
        <v>0</v>
      </c>
      <c r="Q126" s="172"/>
      <c r="R126" s="173">
        <f>SUM(R127:R161)</f>
        <v>0</v>
      </c>
      <c r="S126" s="172"/>
      <c r="T126" s="174">
        <f>SUM(T127:T161)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7" t="s">
        <v>80</v>
      </c>
      <c r="AT126" s="175" t="s">
        <v>72</v>
      </c>
      <c r="AU126" s="175" t="s">
        <v>80</v>
      </c>
      <c r="AY126" s="167" t="s">
        <v>370</v>
      </c>
      <c r="BK126" s="176">
        <f>SUM(BK127:BK161)</f>
        <v>0</v>
      </c>
    </row>
    <row r="127" s="2" customFormat="1" ht="24.15" customHeight="1">
      <c r="A127" s="38"/>
      <c r="B127" s="179"/>
      <c r="C127" s="180" t="s">
        <v>80</v>
      </c>
      <c r="D127" s="180" t="s">
        <v>373</v>
      </c>
      <c r="E127" s="181" t="s">
        <v>593</v>
      </c>
      <c r="F127" s="182" t="s">
        <v>497</v>
      </c>
      <c r="G127" s="183" t="s">
        <v>492</v>
      </c>
      <c r="H127" s="184">
        <v>1976</v>
      </c>
      <c r="I127" s="185"/>
      <c r="J127" s="186">
        <f>ROUND(I127*H127,2)</f>
        <v>0</v>
      </c>
      <c r="K127" s="182" t="s">
        <v>1</v>
      </c>
      <c r="L127" s="39"/>
      <c r="M127" s="187" t="s">
        <v>1</v>
      </c>
      <c r="N127" s="188" t="s">
        <v>38</v>
      </c>
      <c r="O127" s="77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1" t="s">
        <v>392</v>
      </c>
      <c r="AT127" s="191" t="s">
        <v>373</v>
      </c>
      <c r="AU127" s="191" t="s">
        <v>82</v>
      </c>
      <c r="AY127" s="19" t="s">
        <v>370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392</v>
      </c>
      <c r="BM127" s="191" t="s">
        <v>82</v>
      </c>
    </row>
    <row r="128" s="2" customFormat="1">
      <c r="A128" s="38"/>
      <c r="B128" s="39"/>
      <c r="C128" s="38"/>
      <c r="D128" s="193" t="s">
        <v>380</v>
      </c>
      <c r="E128" s="38"/>
      <c r="F128" s="194" t="s">
        <v>497</v>
      </c>
      <c r="G128" s="38"/>
      <c r="H128" s="38"/>
      <c r="I128" s="195"/>
      <c r="J128" s="38"/>
      <c r="K128" s="38"/>
      <c r="L128" s="39"/>
      <c r="M128" s="196"/>
      <c r="N128" s="197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380</v>
      </c>
      <c r="AU128" s="19" t="s">
        <v>82</v>
      </c>
    </row>
    <row r="129" s="2" customFormat="1" ht="24.15" customHeight="1">
      <c r="A129" s="38"/>
      <c r="B129" s="179"/>
      <c r="C129" s="180" t="s">
        <v>82</v>
      </c>
      <c r="D129" s="180" t="s">
        <v>373</v>
      </c>
      <c r="E129" s="181" t="s">
        <v>499</v>
      </c>
      <c r="F129" s="182" t="s">
        <v>500</v>
      </c>
      <c r="G129" s="183" t="s">
        <v>492</v>
      </c>
      <c r="H129" s="184">
        <v>9545</v>
      </c>
      <c r="I129" s="185"/>
      <c r="J129" s="186">
        <f>ROUND(I129*H129,2)</f>
        <v>0</v>
      </c>
      <c r="K129" s="182" t="s">
        <v>493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82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392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500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82</v>
      </c>
    </row>
    <row r="131" s="2" customFormat="1" ht="24.15" customHeight="1">
      <c r="A131" s="38"/>
      <c r="B131" s="179"/>
      <c r="C131" s="180" t="s">
        <v>403</v>
      </c>
      <c r="D131" s="180" t="s">
        <v>373</v>
      </c>
      <c r="E131" s="181" t="s">
        <v>595</v>
      </c>
      <c r="F131" s="182" t="s">
        <v>500</v>
      </c>
      <c r="G131" s="183" t="s">
        <v>492</v>
      </c>
      <c r="H131" s="184">
        <v>1976</v>
      </c>
      <c r="I131" s="185"/>
      <c r="J131" s="186">
        <f>ROUND(I131*H131,2)</f>
        <v>0</v>
      </c>
      <c r="K131" s="182" t="s">
        <v>1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82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421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500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82</v>
      </c>
    </row>
    <row r="133" s="2" customFormat="1" ht="24.15" customHeight="1">
      <c r="A133" s="38"/>
      <c r="B133" s="179"/>
      <c r="C133" s="180" t="s">
        <v>392</v>
      </c>
      <c r="D133" s="180" t="s">
        <v>373</v>
      </c>
      <c r="E133" s="181" t="s">
        <v>779</v>
      </c>
      <c r="F133" s="182" t="s">
        <v>780</v>
      </c>
      <c r="G133" s="183" t="s">
        <v>492</v>
      </c>
      <c r="H133" s="184">
        <v>9545</v>
      </c>
      <c r="I133" s="185"/>
      <c r="J133" s="186">
        <f>ROUND(I133*H133,2)</f>
        <v>0</v>
      </c>
      <c r="K133" s="182" t="s">
        <v>493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82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433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780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82</v>
      </c>
    </row>
    <row r="135" s="2" customFormat="1" ht="76.35" customHeight="1">
      <c r="A135" s="38"/>
      <c r="B135" s="179"/>
      <c r="C135" s="180" t="s">
        <v>369</v>
      </c>
      <c r="D135" s="180" t="s">
        <v>373</v>
      </c>
      <c r="E135" s="181" t="s">
        <v>514</v>
      </c>
      <c r="F135" s="182" t="s">
        <v>515</v>
      </c>
      <c r="G135" s="183" t="s">
        <v>492</v>
      </c>
      <c r="H135" s="184">
        <v>46</v>
      </c>
      <c r="I135" s="185"/>
      <c r="J135" s="186">
        <f>ROUND(I135*H135,2)</f>
        <v>0</v>
      </c>
      <c r="K135" s="182" t="s">
        <v>724</v>
      </c>
      <c r="L135" s="39"/>
      <c r="M135" s="187" t="s">
        <v>1</v>
      </c>
      <c r="N135" s="188" t="s">
        <v>38</v>
      </c>
      <c r="O135" s="77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1" t="s">
        <v>392</v>
      </c>
      <c r="AT135" s="191" t="s">
        <v>373</v>
      </c>
      <c r="AU135" s="191" t="s">
        <v>82</v>
      </c>
      <c r="AY135" s="19" t="s">
        <v>370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392</v>
      </c>
      <c r="BM135" s="191" t="s">
        <v>445</v>
      </c>
    </row>
    <row r="136" s="2" customFormat="1">
      <c r="A136" s="38"/>
      <c r="B136" s="39"/>
      <c r="C136" s="38"/>
      <c r="D136" s="193" t="s">
        <v>380</v>
      </c>
      <c r="E136" s="38"/>
      <c r="F136" s="194" t="s">
        <v>517</v>
      </c>
      <c r="G136" s="38"/>
      <c r="H136" s="38"/>
      <c r="I136" s="195"/>
      <c r="J136" s="38"/>
      <c r="K136" s="38"/>
      <c r="L136" s="39"/>
      <c r="M136" s="196"/>
      <c r="N136" s="197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380</v>
      </c>
      <c r="AU136" s="19" t="s">
        <v>82</v>
      </c>
    </row>
    <row r="137" s="2" customFormat="1" ht="76.35" customHeight="1">
      <c r="A137" s="38"/>
      <c r="B137" s="179"/>
      <c r="C137" s="180" t="s">
        <v>421</v>
      </c>
      <c r="D137" s="180" t="s">
        <v>373</v>
      </c>
      <c r="E137" s="181" t="s">
        <v>518</v>
      </c>
      <c r="F137" s="182" t="s">
        <v>519</v>
      </c>
      <c r="G137" s="183" t="s">
        <v>492</v>
      </c>
      <c r="H137" s="184">
        <v>1775.5999999999999</v>
      </c>
      <c r="I137" s="185"/>
      <c r="J137" s="186">
        <f>ROUND(I137*H137,2)</f>
        <v>0</v>
      </c>
      <c r="K137" s="182" t="s">
        <v>493</v>
      </c>
      <c r="L137" s="39"/>
      <c r="M137" s="187" t="s">
        <v>1</v>
      </c>
      <c r="N137" s="188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392</v>
      </c>
      <c r="AT137" s="191" t="s">
        <v>373</v>
      </c>
      <c r="AU137" s="191" t="s">
        <v>82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392</v>
      </c>
      <c r="BM137" s="191" t="s">
        <v>456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521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82</v>
      </c>
    </row>
    <row r="139" s="2" customFormat="1" ht="24.15" customHeight="1">
      <c r="A139" s="38"/>
      <c r="B139" s="179"/>
      <c r="C139" s="217" t="s">
        <v>427</v>
      </c>
      <c r="D139" s="217" t="s">
        <v>459</v>
      </c>
      <c r="E139" s="218" t="s">
        <v>522</v>
      </c>
      <c r="F139" s="219" t="s">
        <v>523</v>
      </c>
      <c r="G139" s="220" t="s">
        <v>492</v>
      </c>
      <c r="H139" s="221">
        <v>46</v>
      </c>
      <c r="I139" s="222"/>
      <c r="J139" s="223">
        <f>ROUND(I139*H139,2)</f>
        <v>0</v>
      </c>
      <c r="K139" s="219" t="s">
        <v>1</v>
      </c>
      <c r="L139" s="224"/>
      <c r="M139" s="225" t="s">
        <v>1</v>
      </c>
      <c r="N139" s="226" t="s">
        <v>38</v>
      </c>
      <c r="O139" s="77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1" t="s">
        <v>433</v>
      </c>
      <c r="AT139" s="191" t="s">
        <v>459</v>
      </c>
      <c r="AU139" s="191" t="s">
        <v>82</v>
      </c>
      <c r="AY139" s="19" t="s">
        <v>370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9" t="s">
        <v>80</v>
      </c>
      <c r="BK139" s="192">
        <f>ROUND(I139*H139,2)</f>
        <v>0</v>
      </c>
      <c r="BL139" s="19" t="s">
        <v>392</v>
      </c>
      <c r="BM139" s="191" t="s">
        <v>469</v>
      </c>
    </row>
    <row r="140" s="2" customFormat="1">
      <c r="A140" s="38"/>
      <c r="B140" s="39"/>
      <c r="C140" s="38"/>
      <c r="D140" s="193" t="s">
        <v>380</v>
      </c>
      <c r="E140" s="38"/>
      <c r="F140" s="194" t="s">
        <v>523</v>
      </c>
      <c r="G140" s="38"/>
      <c r="H140" s="38"/>
      <c r="I140" s="195"/>
      <c r="J140" s="38"/>
      <c r="K140" s="38"/>
      <c r="L140" s="39"/>
      <c r="M140" s="196"/>
      <c r="N140" s="197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380</v>
      </c>
      <c r="AU140" s="19" t="s">
        <v>82</v>
      </c>
    </row>
    <row r="141" s="13" customFormat="1">
      <c r="A141" s="13"/>
      <c r="B141" s="198"/>
      <c r="C141" s="13"/>
      <c r="D141" s="193" t="s">
        <v>382</v>
      </c>
      <c r="E141" s="199" t="s">
        <v>1</v>
      </c>
      <c r="F141" s="200" t="s">
        <v>781</v>
      </c>
      <c r="G141" s="13"/>
      <c r="H141" s="201">
        <v>46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82</v>
      </c>
      <c r="AV141" s="13" t="s">
        <v>82</v>
      </c>
      <c r="AW141" s="13" t="s">
        <v>30</v>
      </c>
      <c r="AX141" s="13" t="s">
        <v>73</v>
      </c>
      <c r="AY141" s="199" t="s">
        <v>370</v>
      </c>
    </row>
    <row r="142" s="14" customFormat="1">
      <c r="A142" s="14"/>
      <c r="B142" s="209"/>
      <c r="C142" s="14"/>
      <c r="D142" s="193" t="s">
        <v>382</v>
      </c>
      <c r="E142" s="210" t="s">
        <v>1</v>
      </c>
      <c r="F142" s="211" t="s">
        <v>495</v>
      </c>
      <c r="G142" s="14"/>
      <c r="H142" s="212">
        <v>46</v>
      </c>
      <c r="I142" s="213"/>
      <c r="J142" s="14"/>
      <c r="K142" s="14"/>
      <c r="L142" s="209"/>
      <c r="M142" s="214"/>
      <c r="N142" s="215"/>
      <c r="O142" s="215"/>
      <c r="P142" s="215"/>
      <c r="Q142" s="215"/>
      <c r="R142" s="215"/>
      <c r="S142" s="215"/>
      <c r="T142" s="216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10" t="s">
        <v>382</v>
      </c>
      <c r="AU142" s="210" t="s">
        <v>82</v>
      </c>
      <c r="AV142" s="14" t="s">
        <v>392</v>
      </c>
      <c r="AW142" s="14" t="s">
        <v>30</v>
      </c>
      <c r="AX142" s="14" t="s">
        <v>80</v>
      </c>
      <c r="AY142" s="210" t="s">
        <v>370</v>
      </c>
    </row>
    <row r="143" s="2" customFormat="1" ht="21.75" customHeight="1">
      <c r="A143" s="38"/>
      <c r="B143" s="179"/>
      <c r="C143" s="217" t="s">
        <v>433</v>
      </c>
      <c r="D143" s="217" t="s">
        <v>459</v>
      </c>
      <c r="E143" s="218" t="s">
        <v>525</v>
      </c>
      <c r="F143" s="219" t="s">
        <v>526</v>
      </c>
      <c r="G143" s="220" t="s">
        <v>492</v>
      </c>
      <c r="H143" s="221">
        <v>1729.5999999999999</v>
      </c>
      <c r="I143" s="222"/>
      <c r="J143" s="223">
        <f>ROUND(I143*H143,2)</f>
        <v>0</v>
      </c>
      <c r="K143" s="219" t="s">
        <v>724</v>
      </c>
      <c r="L143" s="224"/>
      <c r="M143" s="225" t="s">
        <v>1</v>
      </c>
      <c r="N143" s="226" t="s">
        <v>38</v>
      </c>
      <c r="O143" s="77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1" t="s">
        <v>433</v>
      </c>
      <c r="AT143" s="191" t="s">
        <v>459</v>
      </c>
      <c r="AU143" s="191" t="s">
        <v>82</v>
      </c>
      <c r="AY143" s="19" t="s">
        <v>370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9" t="s">
        <v>80</v>
      </c>
      <c r="BK143" s="192">
        <f>ROUND(I143*H143,2)</f>
        <v>0</v>
      </c>
      <c r="BL143" s="19" t="s">
        <v>392</v>
      </c>
      <c r="BM143" s="191" t="s">
        <v>516</v>
      </c>
    </row>
    <row r="144" s="2" customFormat="1">
      <c r="A144" s="38"/>
      <c r="B144" s="39"/>
      <c r="C144" s="38"/>
      <c r="D144" s="193" t="s">
        <v>380</v>
      </c>
      <c r="E144" s="38"/>
      <c r="F144" s="194" t="s">
        <v>526</v>
      </c>
      <c r="G144" s="38"/>
      <c r="H144" s="38"/>
      <c r="I144" s="195"/>
      <c r="J144" s="38"/>
      <c r="K144" s="38"/>
      <c r="L144" s="39"/>
      <c r="M144" s="196"/>
      <c r="N144" s="197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380</v>
      </c>
      <c r="AU144" s="19" t="s">
        <v>82</v>
      </c>
    </row>
    <row r="145" s="13" customFormat="1">
      <c r="A145" s="13"/>
      <c r="B145" s="198"/>
      <c r="C145" s="13"/>
      <c r="D145" s="193" t="s">
        <v>382</v>
      </c>
      <c r="E145" s="199" t="s">
        <v>1</v>
      </c>
      <c r="F145" s="200" t="s">
        <v>782</v>
      </c>
      <c r="G145" s="13"/>
      <c r="H145" s="201">
        <v>1782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82</v>
      </c>
      <c r="AV145" s="13" t="s">
        <v>82</v>
      </c>
      <c r="AW145" s="13" t="s">
        <v>30</v>
      </c>
      <c r="AX145" s="13" t="s">
        <v>73</v>
      </c>
      <c r="AY145" s="199" t="s">
        <v>370</v>
      </c>
    </row>
    <row r="146" s="13" customFormat="1">
      <c r="A146" s="13"/>
      <c r="B146" s="198"/>
      <c r="C146" s="13"/>
      <c r="D146" s="193" t="s">
        <v>382</v>
      </c>
      <c r="E146" s="199" t="s">
        <v>1</v>
      </c>
      <c r="F146" s="200" t="s">
        <v>783</v>
      </c>
      <c r="G146" s="13"/>
      <c r="H146" s="201">
        <v>-46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82</v>
      </c>
      <c r="AV146" s="13" t="s">
        <v>82</v>
      </c>
      <c r="AW146" s="13" t="s">
        <v>30</v>
      </c>
      <c r="AX146" s="13" t="s">
        <v>73</v>
      </c>
      <c r="AY146" s="199" t="s">
        <v>370</v>
      </c>
    </row>
    <row r="147" s="13" customFormat="1">
      <c r="A147" s="13"/>
      <c r="B147" s="198"/>
      <c r="C147" s="13"/>
      <c r="D147" s="193" t="s">
        <v>382</v>
      </c>
      <c r="E147" s="199" t="s">
        <v>1</v>
      </c>
      <c r="F147" s="200" t="s">
        <v>784</v>
      </c>
      <c r="G147" s="13"/>
      <c r="H147" s="201">
        <v>-6.4000000000000004</v>
      </c>
      <c r="I147" s="202"/>
      <c r="J147" s="13"/>
      <c r="K147" s="13"/>
      <c r="L147" s="198"/>
      <c r="M147" s="206"/>
      <c r="N147" s="207"/>
      <c r="O147" s="207"/>
      <c r="P147" s="207"/>
      <c r="Q147" s="207"/>
      <c r="R147" s="207"/>
      <c r="S147" s="207"/>
      <c r="T147" s="20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9" t="s">
        <v>382</v>
      </c>
      <c r="AU147" s="199" t="s">
        <v>82</v>
      </c>
      <c r="AV147" s="13" t="s">
        <v>82</v>
      </c>
      <c r="AW147" s="13" t="s">
        <v>30</v>
      </c>
      <c r="AX147" s="13" t="s">
        <v>73</v>
      </c>
      <c r="AY147" s="199" t="s">
        <v>370</v>
      </c>
    </row>
    <row r="148" s="14" customFormat="1">
      <c r="A148" s="14"/>
      <c r="B148" s="209"/>
      <c r="C148" s="14"/>
      <c r="D148" s="193" t="s">
        <v>382</v>
      </c>
      <c r="E148" s="210" t="s">
        <v>1</v>
      </c>
      <c r="F148" s="211" t="s">
        <v>495</v>
      </c>
      <c r="G148" s="14"/>
      <c r="H148" s="212">
        <v>1729.5999999999999</v>
      </c>
      <c r="I148" s="213"/>
      <c r="J148" s="14"/>
      <c r="K148" s="14"/>
      <c r="L148" s="209"/>
      <c r="M148" s="214"/>
      <c r="N148" s="215"/>
      <c r="O148" s="215"/>
      <c r="P148" s="215"/>
      <c r="Q148" s="215"/>
      <c r="R148" s="215"/>
      <c r="S148" s="215"/>
      <c r="T148" s="216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10" t="s">
        <v>382</v>
      </c>
      <c r="AU148" s="210" t="s">
        <v>82</v>
      </c>
      <c r="AV148" s="14" t="s">
        <v>392</v>
      </c>
      <c r="AW148" s="14" t="s">
        <v>30</v>
      </c>
      <c r="AX148" s="14" t="s">
        <v>80</v>
      </c>
      <c r="AY148" s="210" t="s">
        <v>370</v>
      </c>
    </row>
    <row r="149" s="2" customFormat="1" ht="33" customHeight="1">
      <c r="A149" s="38"/>
      <c r="B149" s="179"/>
      <c r="C149" s="180" t="s">
        <v>439</v>
      </c>
      <c r="D149" s="180" t="s">
        <v>373</v>
      </c>
      <c r="E149" s="181" t="s">
        <v>603</v>
      </c>
      <c r="F149" s="182" t="s">
        <v>604</v>
      </c>
      <c r="G149" s="183" t="s">
        <v>492</v>
      </c>
      <c r="H149" s="184">
        <v>1976</v>
      </c>
      <c r="I149" s="185"/>
      <c r="J149" s="186">
        <f>ROUND(I149*H149,2)</f>
        <v>0</v>
      </c>
      <c r="K149" s="182" t="s">
        <v>1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392</v>
      </c>
      <c r="AT149" s="191" t="s">
        <v>373</v>
      </c>
      <c r="AU149" s="191" t="s">
        <v>82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520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604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82</v>
      </c>
    </row>
    <row r="151" s="2" customFormat="1">
      <c r="A151" s="38"/>
      <c r="B151" s="39"/>
      <c r="C151" s="38"/>
      <c r="D151" s="193" t="s">
        <v>605</v>
      </c>
      <c r="E151" s="38"/>
      <c r="F151" s="231" t="s">
        <v>606</v>
      </c>
      <c r="G151" s="38"/>
      <c r="H151" s="38"/>
      <c r="I151" s="195"/>
      <c r="J151" s="38"/>
      <c r="K151" s="38"/>
      <c r="L151" s="39"/>
      <c r="M151" s="196"/>
      <c r="N151" s="197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605</v>
      </c>
      <c r="AU151" s="19" t="s">
        <v>82</v>
      </c>
    </row>
    <row r="152" s="2" customFormat="1" ht="21.75" customHeight="1">
      <c r="A152" s="38"/>
      <c r="B152" s="179"/>
      <c r="C152" s="217" t="s">
        <v>445</v>
      </c>
      <c r="D152" s="217" t="s">
        <v>459</v>
      </c>
      <c r="E152" s="218" t="s">
        <v>607</v>
      </c>
      <c r="F152" s="219" t="s">
        <v>535</v>
      </c>
      <c r="G152" s="220" t="s">
        <v>492</v>
      </c>
      <c r="H152" s="221">
        <v>1976</v>
      </c>
      <c r="I152" s="222"/>
      <c r="J152" s="223">
        <f>ROUND(I152*H152,2)</f>
        <v>0</v>
      </c>
      <c r="K152" s="219" t="s">
        <v>1</v>
      </c>
      <c r="L152" s="224"/>
      <c r="M152" s="225" t="s">
        <v>1</v>
      </c>
      <c r="N152" s="226" t="s">
        <v>38</v>
      </c>
      <c r="O152" s="77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1" t="s">
        <v>433</v>
      </c>
      <c r="AT152" s="191" t="s">
        <v>459</v>
      </c>
      <c r="AU152" s="191" t="s">
        <v>82</v>
      </c>
      <c r="AY152" s="19" t="s">
        <v>370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392</v>
      </c>
      <c r="BM152" s="191" t="s">
        <v>524</v>
      </c>
    </row>
    <row r="153" s="2" customFormat="1">
      <c r="A153" s="38"/>
      <c r="B153" s="39"/>
      <c r="C153" s="38"/>
      <c r="D153" s="193" t="s">
        <v>380</v>
      </c>
      <c r="E153" s="38"/>
      <c r="F153" s="194" t="s">
        <v>535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380</v>
      </c>
      <c r="AU153" s="19" t="s">
        <v>82</v>
      </c>
    </row>
    <row r="154" s="13" customFormat="1">
      <c r="A154" s="13"/>
      <c r="B154" s="198"/>
      <c r="C154" s="13"/>
      <c r="D154" s="193" t="s">
        <v>382</v>
      </c>
      <c r="E154" s="199" t="s">
        <v>1</v>
      </c>
      <c r="F154" s="200" t="s">
        <v>785</v>
      </c>
      <c r="G154" s="13"/>
      <c r="H154" s="201">
        <v>1976</v>
      </c>
      <c r="I154" s="202"/>
      <c r="J154" s="13"/>
      <c r="K154" s="13"/>
      <c r="L154" s="198"/>
      <c r="M154" s="206"/>
      <c r="N154" s="207"/>
      <c r="O154" s="207"/>
      <c r="P154" s="207"/>
      <c r="Q154" s="207"/>
      <c r="R154" s="207"/>
      <c r="S154" s="207"/>
      <c r="T154" s="20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9" t="s">
        <v>382</v>
      </c>
      <c r="AU154" s="199" t="s">
        <v>82</v>
      </c>
      <c r="AV154" s="13" t="s">
        <v>82</v>
      </c>
      <c r="AW154" s="13" t="s">
        <v>30</v>
      </c>
      <c r="AX154" s="13" t="s">
        <v>73</v>
      </c>
      <c r="AY154" s="199" t="s">
        <v>370</v>
      </c>
    </row>
    <row r="155" s="14" customFormat="1">
      <c r="A155" s="14"/>
      <c r="B155" s="209"/>
      <c r="C155" s="14"/>
      <c r="D155" s="193" t="s">
        <v>382</v>
      </c>
      <c r="E155" s="210" t="s">
        <v>1</v>
      </c>
      <c r="F155" s="211" t="s">
        <v>495</v>
      </c>
      <c r="G155" s="14"/>
      <c r="H155" s="212">
        <v>1976</v>
      </c>
      <c r="I155" s="213"/>
      <c r="J155" s="14"/>
      <c r="K155" s="14"/>
      <c r="L155" s="209"/>
      <c r="M155" s="214"/>
      <c r="N155" s="215"/>
      <c r="O155" s="215"/>
      <c r="P155" s="215"/>
      <c r="Q155" s="215"/>
      <c r="R155" s="215"/>
      <c r="S155" s="215"/>
      <c r="T155" s="21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10" t="s">
        <v>382</v>
      </c>
      <c r="AU155" s="210" t="s">
        <v>82</v>
      </c>
      <c r="AV155" s="14" t="s">
        <v>392</v>
      </c>
      <c r="AW155" s="14" t="s">
        <v>30</v>
      </c>
      <c r="AX155" s="14" t="s">
        <v>80</v>
      </c>
      <c r="AY155" s="210" t="s">
        <v>370</v>
      </c>
    </row>
    <row r="156" s="2" customFormat="1" ht="76.35" customHeight="1">
      <c r="A156" s="38"/>
      <c r="B156" s="179"/>
      <c r="C156" s="180" t="s">
        <v>451</v>
      </c>
      <c r="D156" s="180" t="s">
        <v>373</v>
      </c>
      <c r="E156" s="181" t="s">
        <v>608</v>
      </c>
      <c r="F156" s="182" t="s">
        <v>609</v>
      </c>
      <c r="G156" s="183" t="s">
        <v>492</v>
      </c>
      <c r="H156" s="184">
        <v>282</v>
      </c>
      <c r="I156" s="185"/>
      <c r="J156" s="186">
        <f>ROUND(I156*H156,2)</f>
        <v>0</v>
      </c>
      <c r="K156" s="182" t="s">
        <v>493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392</v>
      </c>
      <c r="AT156" s="191" t="s">
        <v>373</v>
      </c>
      <c r="AU156" s="191" t="s">
        <v>82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527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610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82</v>
      </c>
    </row>
    <row r="158" s="2" customFormat="1" ht="21.75" customHeight="1">
      <c r="A158" s="38"/>
      <c r="B158" s="179"/>
      <c r="C158" s="217" t="s">
        <v>456</v>
      </c>
      <c r="D158" s="217" t="s">
        <v>459</v>
      </c>
      <c r="E158" s="218" t="s">
        <v>611</v>
      </c>
      <c r="F158" s="219" t="s">
        <v>535</v>
      </c>
      <c r="G158" s="220" t="s">
        <v>492</v>
      </c>
      <c r="H158" s="221">
        <v>282</v>
      </c>
      <c r="I158" s="222"/>
      <c r="J158" s="223">
        <f>ROUND(I158*H158,2)</f>
        <v>0</v>
      </c>
      <c r="K158" s="219" t="s">
        <v>1</v>
      </c>
      <c r="L158" s="224"/>
      <c r="M158" s="225" t="s">
        <v>1</v>
      </c>
      <c r="N158" s="226" t="s">
        <v>38</v>
      </c>
      <c r="O158" s="77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1" t="s">
        <v>433</v>
      </c>
      <c r="AT158" s="191" t="s">
        <v>459</v>
      </c>
      <c r="AU158" s="191" t="s">
        <v>82</v>
      </c>
      <c r="AY158" s="19" t="s">
        <v>370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392</v>
      </c>
      <c r="BM158" s="191" t="s">
        <v>532</v>
      </c>
    </row>
    <row r="159" s="2" customFormat="1">
      <c r="A159" s="38"/>
      <c r="B159" s="39"/>
      <c r="C159" s="38"/>
      <c r="D159" s="193" t="s">
        <v>380</v>
      </c>
      <c r="E159" s="38"/>
      <c r="F159" s="194" t="s">
        <v>535</v>
      </c>
      <c r="G159" s="38"/>
      <c r="H159" s="38"/>
      <c r="I159" s="195"/>
      <c r="J159" s="38"/>
      <c r="K159" s="38"/>
      <c r="L159" s="39"/>
      <c r="M159" s="196"/>
      <c r="N159" s="197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380</v>
      </c>
      <c r="AU159" s="19" t="s">
        <v>82</v>
      </c>
    </row>
    <row r="160" s="13" customFormat="1">
      <c r="A160" s="13"/>
      <c r="B160" s="198"/>
      <c r="C160" s="13"/>
      <c r="D160" s="193" t="s">
        <v>382</v>
      </c>
      <c r="E160" s="199" t="s">
        <v>1</v>
      </c>
      <c r="F160" s="200" t="s">
        <v>786</v>
      </c>
      <c r="G160" s="13"/>
      <c r="H160" s="201">
        <v>282</v>
      </c>
      <c r="I160" s="202"/>
      <c r="J160" s="13"/>
      <c r="K160" s="13"/>
      <c r="L160" s="198"/>
      <c r="M160" s="206"/>
      <c r="N160" s="207"/>
      <c r="O160" s="207"/>
      <c r="P160" s="207"/>
      <c r="Q160" s="207"/>
      <c r="R160" s="207"/>
      <c r="S160" s="207"/>
      <c r="T160" s="20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9" t="s">
        <v>382</v>
      </c>
      <c r="AU160" s="199" t="s">
        <v>82</v>
      </c>
      <c r="AV160" s="13" t="s">
        <v>82</v>
      </c>
      <c r="AW160" s="13" t="s">
        <v>30</v>
      </c>
      <c r="AX160" s="13" t="s">
        <v>73</v>
      </c>
      <c r="AY160" s="199" t="s">
        <v>370</v>
      </c>
    </row>
    <row r="161" s="14" customFormat="1">
      <c r="A161" s="14"/>
      <c r="B161" s="209"/>
      <c r="C161" s="14"/>
      <c r="D161" s="193" t="s">
        <v>382</v>
      </c>
      <c r="E161" s="210" t="s">
        <v>1</v>
      </c>
      <c r="F161" s="211" t="s">
        <v>495</v>
      </c>
      <c r="G161" s="14"/>
      <c r="H161" s="212">
        <v>282</v>
      </c>
      <c r="I161" s="213"/>
      <c r="J161" s="14"/>
      <c r="K161" s="14"/>
      <c r="L161" s="209"/>
      <c r="M161" s="214"/>
      <c r="N161" s="215"/>
      <c r="O161" s="215"/>
      <c r="P161" s="215"/>
      <c r="Q161" s="215"/>
      <c r="R161" s="215"/>
      <c r="S161" s="215"/>
      <c r="T161" s="216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10" t="s">
        <v>382</v>
      </c>
      <c r="AU161" s="210" t="s">
        <v>82</v>
      </c>
      <c r="AV161" s="14" t="s">
        <v>392</v>
      </c>
      <c r="AW161" s="14" t="s">
        <v>30</v>
      </c>
      <c r="AX161" s="14" t="s">
        <v>80</v>
      </c>
      <c r="AY161" s="210" t="s">
        <v>370</v>
      </c>
    </row>
    <row r="162" s="12" customFormat="1" ht="22.8" customHeight="1">
      <c r="A162" s="12"/>
      <c r="B162" s="166"/>
      <c r="C162" s="12"/>
      <c r="D162" s="167" t="s">
        <v>72</v>
      </c>
      <c r="E162" s="177" t="s">
        <v>439</v>
      </c>
      <c r="F162" s="177" t="s">
        <v>538</v>
      </c>
      <c r="G162" s="12"/>
      <c r="H162" s="12"/>
      <c r="I162" s="169"/>
      <c r="J162" s="178">
        <f>BK162</f>
        <v>0</v>
      </c>
      <c r="K162" s="12"/>
      <c r="L162" s="166"/>
      <c r="M162" s="171"/>
      <c r="N162" s="172"/>
      <c r="O162" s="172"/>
      <c r="P162" s="173">
        <f>SUM(P163:P194)</f>
        <v>0</v>
      </c>
      <c r="Q162" s="172"/>
      <c r="R162" s="173">
        <f>SUM(R163:R194)</f>
        <v>0</v>
      </c>
      <c r="S162" s="172"/>
      <c r="T162" s="174">
        <f>SUM(T163:T194)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67" t="s">
        <v>80</v>
      </c>
      <c r="AT162" s="175" t="s">
        <v>72</v>
      </c>
      <c r="AU162" s="175" t="s">
        <v>80</v>
      </c>
      <c r="AY162" s="167" t="s">
        <v>370</v>
      </c>
      <c r="BK162" s="176">
        <f>SUM(BK163:BK194)</f>
        <v>0</v>
      </c>
    </row>
    <row r="163" s="2" customFormat="1" ht="49.05" customHeight="1">
      <c r="A163" s="38"/>
      <c r="B163" s="179"/>
      <c r="C163" s="180" t="s">
        <v>463</v>
      </c>
      <c r="D163" s="180" t="s">
        <v>373</v>
      </c>
      <c r="E163" s="181" t="s">
        <v>547</v>
      </c>
      <c r="F163" s="182" t="s">
        <v>548</v>
      </c>
      <c r="G163" s="183" t="s">
        <v>541</v>
      </c>
      <c r="H163" s="184">
        <v>949</v>
      </c>
      <c r="I163" s="185"/>
      <c r="J163" s="186">
        <f>ROUND(I163*H163,2)</f>
        <v>0</v>
      </c>
      <c r="K163" s="182" t="s">
        <v>493</v>
      </c>
      <c r="L163" s="39"/>
      <c r="M163" s="187" t="s">
        <v>1</v>
      </c>
      <c r="N163" s="188" t="s">
        <v>38</v>
      </c>
      <c r="O163" s="77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1" t="s">
        <v>392</v>
      </c>
      <c r="AT163" s="191" t="s">
        <v>373</v>
      </c>
      <c r="AU163" s="191" t="s">
        <v>82</v>
      </c>
      <c r="AY163" s="19" t="s">
        <v>370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392</v>
      </c>
      <c r="BM163" s="191" t="s">
        <v>536</v>
      </c>
    </row>
    <row r="164" s="2" customFormat="1">
      <c r="A164" s="38"/>
      <c r="B164" s="39"/>
      <c r="C164" s="38"/>
      <c r="D164" s="193" t="s">
        <v>380</v>
      </c>
      <c r="E164" s="38"/>
      <c r="F164" s="194" t="s">
        <v>548</v>
      </c>
      <c r="G164" s="38"/>
      <c r="H164" s="38"/>
      <c r="I164" s="195"/>
      <c r="J164" s="38"/>
      <c r="K164" s="38"/>
      <c r="L164" s="39"/>
      <c r="M164" s="196"/>
      <c r="N164" s="197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380</v>
      </c>
      <c r="AU164" s="19" t="s">
        <v>82</v>
      </c>
    </row>
    <row r="165" s="2" customFormat="1" ht="16.5" customHeight="1">
      <c r="A165" s="38"/>
      <c r="B165" s="179"/>
      <c r="C165" s="217" t="s">
        <v>469</v>
      </c>
      <c r="D165" s="217" t="s">
        <v>459</v>
      </c>
      <c r="E165" s="218" t="s">
        <v>551</v>
      </c>
      <c r="F165" s="219" t="s">
        <v>552</v>
      </c>
      <c r="G165" s="220" t="s">
        <v>541</v>
      </c>
      <c r="H165" s="221">
        <v>949</v>
      </c>
      <c r="I165" s="222"/>
      <c r="J165" s="223">
        <f>ROUND(I165*H165,2)</f>
        <v>0</v>
      </c>
      <c r="K165" s="219" t="s">
        <v>493</v>
      </c>
      <c r="L165" s="224"/>
      <c r="M165" s="225" t="s">
        <v>1</v>
      </c>
      <c r="N165" s="226" t="s">
        <v>38</v>
      </c>
      <c r="O165" s="77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1" t="s">
        <v>433</v>
      </c>
      <c r="AT165" s="191" t="s">
        <v>459</v>
      </c>
      <c r="AU165" s="191" t="s">
        <v>82</v>
      </c>
      <c r="AY165" s="19" t="s">
        <v>370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392</v>
      </c>
      <c r="BM165" s="191" t="s">
        <v>542</v>
      </c>
    </row>
    <row r="166" s="2" customFormat="1">
      <c r="A166" s="38"/>
      <c r="B166" s="39"/>
      <c r="C166" s="38"/>
      <c r="D166" s="193" t="s">
        <v>380</v>
      </c>
      <c r="E166" s="38"/>
      <c r="F166" s="194" t="s">
        <v>552</v>
      </c>
      <c r="G166" s="38"/>
      <c r="H166" s="38"/>
      <c r="I166" s="195"/>
      <c r="J166" s="38"/>
      <c r="K166" s="38"/>
      <c r="L166" s="39"/>
      <c r="M166" s="196"/>
      <c r="N166" s="197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380</v>
      </c>
      <c r="AU166" s="19" t="s">
        <v>82</v>
      </c>
    </row>
    <row r="167" s="13" customFormat="1">
      <c r="A167" s="13"/>
      <c r="B167" s="198"/>
      <c r="C167" s="13"/>
      <c r="D167" s="193" t="s">
        <v>382</v>
      </c>
      <c r="E167" s="199" t="s">
        <v>1</v>
      </c>
      <c r="F167" s="200" t="s">
        <v>787</v>
      </c>
      <c r="G167" s="13"/>
      <c r="H167" s="201">
        <v>949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82</v>
      </c>
      <c r="AV167" s="13" t="s">
        <v>82</v>
      </c>
      <c r="AW167" s="13" t="s">
        <v>30</v>
      </c>
      <c r="AX167" s="13" t="s">
        <v>73</v>
      </c>
      <c r="AY167" s="199" t="s">
        <v>370</v>
      </c>
    </row>
    <row r="168" s="14" customFormat="1">
      <c r="A168" s="14"/>
      <c r="B168" s="209"/>
      <c r="C168" s="14"/>
      <c r="D168" s="193" t="s">
        <v>382</v>
      </c>
      <c r="E168" s="210" t="s">
        <v>1</v>
      </c>
      <c r="F168" s="211" t="s">
        <v>495</v>
      </c>
      <c r="G168" s="14"/>
      <c r="H168" s="212">
        <v>949</v>
      </c>
      <c r="I168" s="213"/>
      <c r="J168" s="14"/>
      <c r="K168" s="14"/>
      <c r="L168" s="209"/>
      <c r="M168" s="214"/>
      <c r="N168" s="215"/>
      <c r="O168" s="215"/>
      <c r="P168" s="215"/>
      <c r="Q168" s="215"/>
      <c r="R168" s="215"/>
      <c r="S168" s="215"/>
      <c r="T168" s="216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10" t="s">
        <v>382</v>
      </c>
      <c r="AU168" s="210" t="s">
        <v>82</v>
      </c>
      <c r="AV168" s="14" t="s">
        <v>392</v>
      </c>
      <c r="AW168" s="14" t="s">
        <v>30</v>
      </c>
      <c r="AX168" s="14" t="s">
        <v>80</v>
      </c>
      <c r="AY168" s="210" t="s">
        <v>370</v>
      </c>
    </row>
    <row r="169" s="2" customFormat="1" ht="24.15" customHeight="1">
      <c r="A169" s="38"/>
      <c r="B169" s="179"/>
      <c r="C169" s="180" t="s">
        <v>8</v>
      </c>
      <c r="D169" s="180" t="s">
        <v>373</v>
      </c>
      <c r="E169" s="181" t="s">
        <v>555</v>
      </c>
      <c r="F169" s="182" t="s">
        <v>556</v>
      </c>
      <c r="G169" s="183" t="s">
        <v>541</v>
      </c>
      <c r="H169" s="184">
        <v>126.7</v>
      </c>
      <c r="I169" s="185"/>
      <c r="J169" s="186">
        <f>ROUND(I169*H169,2)</f>
        <v>0</v>
      </c>
      <c r="K169" s="182" t="s">
        <v>493</v>
      </c>
      <c r="L169" s="39"/>
      <c r="M169" s="187" t="s">
        <v>1</v>
      </c>
      <c r="N169" s="188" t="s">
        <v>38</v>
      </c>
      <c r="O169" s="77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1" t="s">
        <v>392</v>
      </c>
      <c r="AT169" s="191" t="s">
        <v>373</v>
      </c>
      <c r="AU169" s="191" t="s">
        <v>82</v>
      </c>
      <c r="AY169" s="19" t="s">
        <v>370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392</v>
      </c>
      <c r="BM169" s="191" t="s">
        <v>545</v>
      </c>
    </row>
    <row r="170" s="2" customFormat="1">
      <c r="A170" s="38"/>
      <c r="B170" s="39"/>
      <c r="C170" s="38"/>
      <c r="D170" s="193" t="s">
        <v>380</v>
      </c>
      <c r="E170" s="38"/>
      <c r="F170" s="194" t="s">
        <v>556</v>
      </c>
      <c r="G170" s="38"/>
      <c r="H170" s="38"/>
      <c r="I170" s="195"/>
      <c r="J170" s="38"/>
      <c r="K170" s="38"/>
      <c r="L170" s="39"/>
      <c r="M170" s="196"/>
      <c r="N170" s="197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380</v>
      </c>
      <c r="AU170" s="19" t="s">
        <v>82</v>
      </c>
    </row>
    <row r="171" s="13" customFormat="1">
      <c r="A171" s="13"/>
      <c r="B171" s="198"/>
      <c r="C171" s="13"/>
      <c r="D171" s="193" t="s">
        <v>382</v>
      </c>
      <c r="E171" s="199" t="s">
        <v>1</v>
      </c>
      <c r="F171" s="200" t="s">
        <v>788</v>
      </c>
      <c r="G171" s="13"/>
      <c r="H171" s="201">
        <v>126.7</v>
      </c>
      <c r="I171" s="202"/>
      <c r="J171" s="13"/>
      <c r="K171" s="13"/>
      <c r="L171" s="198"/>
      <c r="M171" s="206"/>
      <c r="N171" s="207"/>
      <c r="O171" s="207"/>
      <c r="P171" s="207"/>
      <c r="Q171" s="207"/>
      <c r="R171" s="207"/>
      <c r="S171" s="207"/>
      <c r="T171" s="20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9" t="s">
        <v>382</v>
      </c>
      <c r="AU171" s="199" t="s">
        <v>82</v>
      </c>
      <c r="AV171" s="13" t="s">
        <v>82</v>
      </c>
      <c r="AW171" s="13" t="s">
        <v>30</v>
      </c>
      <c r="AX171" s="13" t="s">
        <v>73</v>
      </c>
      <c r="AY171" s="199" t="s">
        <v>370</v>
      </c>
    </row>
    <row r="172" s="14" customFormat="1">
      <c r="A172" s="14"/>
      <c r="B172" s="209"/>
      <c r="C172" s="14"/>
      <c r="D172" s="193" t="s">
        <v>382</v>
      </c>
      <c r="E172" s="210" t="s">
        <v>1</v>
      </c>
      <c r="F172" s="211" t="s">
        <v>495</v>
      </c>
      <c r="G172" s="14"/>
      <c r="H172" s="212">
        <v>126.7</v>
      </c>
      <c r="I172" s="213"/>
      <c r="J172" s="14"/>
      <c r="K172" s="14"/>
      <c r="L172" s="209"/>
      <c r="M172" s="214"/>
      <c r="N172" s="215"/>
      <c r="O172" s="215"/>
      <c r="P172" s="215"/>
      <c r="Q172" s="215"/>
      <c r="R172" s="215"/>
      <c r="S172" s="215"/>
      <c r="T172" s="216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10" t="s">
        <v>382</v>
      </c>
      <c r="AU172" s="210" t="s">
        <v>82</v>
      </c>
      <c r="AV172" s="14" t="s">
        <v>392</v>
      </c>
      <c r="AW172" s="14" t="s">
        <v>30</v>
      </c>
      <c r="AX172" s="14" t="s">
        <v>80</v>
      </c>
      <c r="AY172" s="210" t="s">
        <v>370</v>
      </c>
    </row>
    <row r="173" s="2" customFormat="1" ht="24.15" customHeight="1">
      <c r="A173" s="38"/>
      <c r="B173" s="179"/>
      <c r="C173" s="217" t="s">
        <v>516</v>
      </c>
      <c r="D173" s="217" t="s">
        <v>459</v>
      </c>
      <c r="E173" s="218" t="s">
        <v>789</v>
      </c>
      <c r="F173" s="219" t="s">
        <v>790</v>
      </c>
      <c r="G173" s="220" t="s">
        <v>541</v>
      </c>
      <c r="H173" s="221">
        <v>126.7</v>
      </c>
      <c r="I173" s="222"/>
      <c r="J173" s="223">
        <f>ROUND(I173*H173,2)</f>
        <v>0</v>
      </c>
      <c r="K173" s="219" t="s">
        <v>493</v>
      </c>
      <c r="L173" s="224"/>
      <c r="M173" s="225" t="s">
        <v>1</v>
      </c>
      <c r="N173" s="226" t="s">
        <v>38</v>
      </c>
      <c r="O173" s="77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433</v>
      </c>
      <c r="AT173" s="191" t="s">
        <v>459</v>
      </c>
      <c r="AU173" s="191" t="s">
        <v>82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549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790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82</v>
      </c>
    </row>
    <row r="175" s="2" customFormat="1" ht="16.5" customHeight="1">
      <c r="A175" s="38"/>
      <c r="B175" s="179"/>
      <c r="C175" s="217" t="s">
        <v>550</v>
      </c>
      <c r="D175" s="217" t="s">
        <v>459</v>
      </c>
      <c r="E175" s="218" t="s">
        <v>791</v>
      </c>
      <c r="F175" s="219" t="s">
        <v>792</v>
      </c>
      <c r="G175" s="220" t="s">
        <v>541</v>
      </c>
      <c r="H175" s="221">
        <v>126.7</v>
      </c>
      <c r="I175" s="222"/>
      <c r="J175" s="223">
        <f>ROUND(I175*H175,2)</f>
        <v>0</v>
      </c>
      <c r="K175" s="219" t="s">
        <v>1</v>
      </c>
      <c r="L175" s="224"/>
      <c r="M175" s="225" t="s">
        <v>1</v>
      </c>
      <c r="N175" s="226" t="s">
        <v>38</v>
      </c>
      <c r="O175" s="77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433</v>
      </c>
      <c r="AT175" s="191" t="s">
        <v>459</v>
      </c>
      <c r="AU175" s="191" t="s">
        <v>82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553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792</v>
      </c>
      <c r="G176" s="38"/>
      <c r="H176" s="38"/>
      <c r="I176" s="195"/>
      <c r="J176" s="38"/>
      <c r="K176" s="38"/>
      <c r="L176" s="39"/>
      <c r="M176" s="196"/>
      <c r="N176" s="197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82</v>
      </c>
    </row>
    <row r="177" s="2" customFormat="1" ht="33" customHeight="1">
      <c r="A177" s="38"/>
      <c r="B177" s="179"/>
      <c r="C177" s="180" t="s">
        <v>520</v>
      </c>
      <c r="D177" s="180" t="s">
        <v>373</v>
      </c>
      <c r="E177" s="181" t="s">
        <v>641</v>
      </c>
      <c r="F177" s="182" t="s">
        <v>642</v>
      </c>
      <c r="G177" s="183" t="s">
        <v>541</v>
      </c>
      <c r="H177" s="184">
        <v>131.5</v>
      </c>
      <c r="I177" s="185"/>
      <c r="J177" s="186">
        <f>ROUND(I177*H177,2)</f>
        <v>0</v>
      </c>
      <c r="K177" s="182" t="s">
        <v>493</v>
      </c>
      <c r="L177" s="39"/>
      <c r="M177" s="187" t="s">
        <v>1</v>
      </c>
      <c r="N177" s="188" t="s">
        <v>38</v>
      </c>
      <c r="O177" s="77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392</v>
      </c>
      <c r="AT177" s="191" t="s">
        <v>373</v>
      </c>
      <c r="AU177" s="191" t="s">
        <v>82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557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642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82</v>
      </c>
    </row>
    <row r="179" s="13" customFormat="1">
      <c r="A179" s="13"/>
      <c r="B179" s="198"/>
      <c r="C179" s="13"/>
      <c r="D179" s="193" t="s">
        <v>382</v>
      </c>
      <c r="E179" s="199" t="s">
        <v>1</v>
      </c>
      <c r="F179" s="200" t="s">
        <v>793</v>
      </c>
      <c r="G179" s="13"/>
      <c r="H179" s="201">
        <v>131.5</v>
      </c>
      <c r="I179" s="202"/>
      <c r="J179" s="13"/>
      <c r="K179" s="13"/>
      <c r="L179" s="198"/>
      <c r="M179" s="206"/>
      <c r="N179" s="207"/>
      <c r="O179" s="207"/>
      <c r="P179" s="207"/>
      <c r="Q179" s="207"/>
      <c r="R179" s="207"/>
      <c r="S179" s="207"/>
      <c r="T179" s="20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9" t="s">
        <v>382</v>
      </c>
      <c r="AU179" s="199" t="s">
        <v>82</v>
      </c>
      <c r="AV179" s="13" t="s">
        <v>82</v>
      </c>
      <c r="AW179" s="13" t="s">
        <v>30</v>
      </c>
      <c r="AX179" s="13" t="s">
        <v>73</v>
      </c>
      <c r="AY179" s="199" t="s">
        <v>370</v>
      </c>
    </row>
    <row r="180" s="14" customFormat="1">
      <c r="A180" s="14"/>
      <c r="B180" s="209"/>
      <c r="C180" s="14"/>
      <c r="D180" s="193" t="s">
        <v>382</v>
      </c>
      <c r="E180" s="210" t="s">
        <v>1</v>
      </c>
      <c r="F180" s="211" t="s">
        <v>495</v>
      </c>
      <c r="G180" s="14"/>
      <c r="H180" s="212">
        <v>131.5</v>
      </c>
      <c r="I180" s="213"/>
      <c r="J180" s="14"/>
      <c r="K180" s="14"/>
      <c r="L180" s="209"/>
      <c r="M180" s="214"/>
      <c r="N180" s="215"/>
      <c r="O180" s="215"/>
      <c r="P180" s="215"/>
      <c r="Q180" s="215"/>
      <c r="R180" s="215"/>
      <c r="S180" s="215"/>
      <c r="T180" s="21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10" t="s">
        <v>382</v>
      </c>
      <c r="AU180" s="210" t="s">
        <v>82</v>
      </c>
      <c r="AV180" s="14" t="s">
        <v>392</v>
      </c>
      <c r="AW180" s="14" t="s">
        <v>30</v>
      </c>
      <c r="AX180" s="14" t="s">
        <v>80</v>
      </c>
      <c r="AY180" s="210" t="s">
        <v>370</v>
      </c>
    </row>
    <row r="181" s="2" customFormat="1" ht="24.15" customHeight="1">
      <c r="A181" s="38"/>
      <c r="B181" s="179"/>
      <c r="C181" s="217" t="s">
        <v>558</v>
      </c>
      <c r="D181" s="217" t="s">
        <v>459</v>
      </c>
      <c r="E181" s="218" t="s">
        <v>645</v>
      </c>
      <c r="F181" s="219" t="s">
        <v>646</v>
      </c>
      <c r="G181" s="220" t="s">
        <v>541</v>
      </c>
      <c r="H181" s="221">
        <v>131.5</v>
      </c>
      <c r="I181" s="222"/>
      <c r="J181" s="223">
        <f>ROUND(I181*H181,2)</f>
        <v>0</v>
      </c>
      <c r="K181" s="219" t="s">
        <v>493</v>
      </c>
      <c r="L181" s="224"/>
      <c r="M181" s="225" t="s">
        <v>1</v>
      </c>
      <c r="N181" s="226" t="s">
        <v>38</v>
      </c>
      <c r="O181" s="77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1" t="s">
        <v>433</v>
      </c>
      <c r="AT181" s="191" t="s">
        <v>459</v>
      </c>
      <c r="AU181" s="191" t="s">
        <v>82</v>
      </c>
      <c r="AY181" s="19" t="s">
        <v>370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9" t="s">
        <v>80</v>
      </c>
      <c r="BK181" s="192">
        <f>ROUND(I181*H181,2)</f>
        <v>0</v>
      </c>
      <c r="BL181" s="19" t="s">
        <v>392</v>
      </c>
      <c r="BM181" s="191" t="s">
        <v>561</v>
      </c>
    </row>
    <row r="182" s="2" customFormat="1">
      <c r="A182" s="38"/>
      <c r="B182" s="39"/>
      <c r="C182" s="38"/>
      <c r="D182" s="193" t="s">
        <v>380</v>
      </c>
      <c r="E182" s="38"/>
      <c r="F182" s="194" t="s">
        <v>646</v>
      </c>
      <c r="G182" s="38"/>
      <c r="H182" s="38"/>
      <c r="I182" s="195"/>
      <c r="J182" s="38"/>
      <c r="K182" s="38"/>
      <c r="L182" s="39"/>
      <c r="M182" s="196"/>
      <c r="N182" s="197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380</v>
      </c>
      <c r="AU182" s="19" t="s">
        <v>82</v>
      </c>
    </row>
    <row r="183" s="2" customFormat="1" ht="24.15" customHeight="1">
      <c r="A183" s="38"/>
      <c r="B183" s="179"/>
      <c r="C183" s="217" t="s">
        <v>524</v>
      </c>
      <c r="D183" s="217" t="s">
        <v>459</v>
      </c>
      <c r="E183" s="218" t="s">
        <v>794</v>
      </c>
      <c r="F183" s="219" t="s">
        <v>649</v>
      </c>
      <c r="G183" s="220" t="s">
        <v>541</v>
      </c>
      <c r="H183" s="221">
        <v>131.5</v>
      </c>
      <c r="I183" s="222"/>
      <c r="J183" s="223">
        <f>ROUND(I183*H183,2)</f>
        <v>0</v>
      </c>
      <c r="K183" s="219" t="s">
        <v>1</v>
      </c>
      <c r="L183" s="224"/>
      <c r="M183" s="225" t="s">
        <v>1</v>
      </c>
      <c r="N183" s="226" t="s">
        <v>38</v>
      </c>
      <c r="O183" s="77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1" t="s">
        <v>433</v>
      </c>
      <c r="AT183" s="191" t="s">
        <v>459</v>
      </c>
      <c r="AU183" s="191" t="s">
        <v>82</v>
      </c>
      <c r="AY183" s="19" t="s">
        <v>370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9" t="s">
        <v>80</v>
      </c>
      <c r="BK183" s="192">
        <f>ROUND(I183*H183,2)</f>
        <v>0</v>
      </c>
      <c r="BL183" s="19" t="s">
        <v>392</v>
      </c>
      <c r="BM183" s="191" t="s">
        <v>564</v>
      </c>
    </row>
    <row r="184" s="2" customFormat="1">
      <c r="A184" s="38"/>
      <c r="B184" s="39"/>
      <c r="C184" s="38"/>
      <c r="D184" s="193" t="s">
        <v>380</v>
      </c>
      <c r="E184" s="38"/>
      <c r="F184" s="194" t="s">
        <v>649</v>
      </c>
      <c r="G184" s="38"/>
      <c r="H184" s="38"/>
      <c r="I184" s="195"/>
      <c r="J184" s="38"/>
      <c r="K184" s="38"/>
      <c r="L184" s="39"/>
      <c r="M184" s="196"/>
      <c r="N184" s="197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380</v>
      </c>
      <c r="AU184" s="19" t="s">
        <v>82</v>
      </c>
    </row>
    <row r="185" s="2" customFormat="1" ht="24.15" customHeight="1">
      <c r="A185" s="38"/>
      <c r="B185" s="179"/>
      <c r="C185" s="180" t="s">
        <v>7</v>
      </c>
      <c r="D185" s="180" t="s">
        <v>373</v>
      </c>
      <c r="E185" s="181" t="s">
        <v>659</v>
      </c>
      <c r="F185" s="182" t="s">
        <v>660</v>
      </c>
      <c r="G185" s="183" t="s">
        <v>630</v>
      </c>
      <c r="H185" s="184">
        <v>22</v>
      </c>
      <c r="I185" s="185"/>
      <c r="J185" s="186">
        <f>ROUND(I185*H185,2)</f>
        <v>0</v>
      </c>
      <c r="K185" s="182" t="s">
        <v>1</v>
      </c>
      <c r="L185" s="39"/>
      <c r="M185" s="187" t="s">
        <v>1</v>
      </c>
      <c r="N185" s="188" t="s">
        <v>38</v>
      </c>
      <c r="O185" s="77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1" t="s">
        <v>392</v>
      </c>
      <c r="AT185" s="191" t="s">
        <v>373</v>
      </c>
      <c r="AU185" s="191" t="s">
        <v>82</v>
      </c>
      <c r="AY185" s="19" t="s">
        <v>370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392</v>
      </c>
      <c r="BM185" s="191" t="s">
        <v>571</v>
      </c>
    </row>
    <row r="186" s="2" customFormat="1">
      <c r="A186" s="38"/>
      <c r="B186" s="39"/>
      <c r="C186" s="38"/>
      <c r="D186" s="193" t="s">
        <v>380</v>
      </c>
      <c r="E186" s="38"/>
      <c r="F186" s="194" t="s">
        <v>660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380</v>
      </c>
      <c r="AU186" s="19" t="s">
        <v>82</v>
      </c>
    </row>
    <row r="187" s="2" customFormat="1" ht="24.15" customHeight="1">
      <c r="A187" s="38"/>
      <c r="B187" s="179"/>
      <c r="C187" s="217" t="s">
        <v>527</v>
      </c>
      <c r="D187" s="217" t="s">
        <v>459</v>
      </c>
      <c r="E187" s="218" t="s">
        <v>655</v>
      </c>
      <c r="F187" s="219" t="s">
        <v>795</v>
      </c>
      <c r="G187" s="220" t="s">
        <v>630</v>
      </c>
      <c r="H187" s="221">
        <v>18</v>
      </c>
      <c r="I187" s="222"/>
      <c r="J187" s="223">
        <f>ROUND(I187*H187,2)</f>
        <v>0</v>
      </c>
      <c r="K187" s="219" t="s">
        <v>1</v>
      </c>
      <c r="L187" s="224"/>
      <c r="M187" s="225" t="s">
        <v>1</v>
      </c>
      <c r="N187" s="226" t="s">
        <v>38</v>
      </c>
      <c r="O187" s="77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1" t="s">
        <v>433</v>
      </c>
      <c r="AT187" s="191" t="s">
        <v>459</v>
      </c>
      <c r="AU187" s="191" t="s">
        <v>82</v>
      </c>
      <c r="AY187" s="19" t="s">
        <v>370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9" t="s">
        <v>80</v>
      </c>
      <c r="BK187" s="192">
        <f>ROUND(I187*H187,2)</f>
        <v>0</v>
      </c>
      <c r="BL187" s="19" t="s">
        <v>392</v>
      </c>
      <c r="BM187" s="191" t="s">
        <v>574</v>
      </c>
    </row>
    <row r="188" s="2" customFormat="1">
      <c r="A188" s="38"/>
      <c r="B188" s="39"/>
      <c r="C188" s="38"/>
      <c r="D188" s="193" t="s">
        <v>380</v>
      </c>
      <c r="E188" s="38"/>
      <c r="F188" s="194" t="s">
        <v>795</v>
      </c>
      <c r="G188" s="38"/>
      <c r="H188" s="38"/>
      <c r="I188" s="195"/>
      <c r="J188" s="38"/>
      <c r="K188" s="38"/>
      <c r="L188" s="39"/>
      <c r="M188" s="196"/>
      <c r="N188" s="197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380</v>
      </c>
      <c r="AU188" s="19" t="s">
        <v>82</v>
      </c>
    </row>
    <row r="189" s="2" customFormat="1" ht="21.75" customHeight="1">
      <c r="A189" s="38"/>
      <c r="B189" s="179"/>
      <c r="C189" s="217" t="s">
        <v>622</v>
      </c>
      <c r="D189" s="217" t="s">
        <v>459</v>
      </c>
      <c r="E189" s="218" t="s">
        <v>796</v>
      </c>
      <c r="F189" s="219" t="s">
        <v>797</v>
      </c>
      <c r="G189" s="220" t="s">
        <v>630</v>
      </c>
      <c r="H189" s="221">
        <v>18</v>
      </c>
      <c r="I189" s="222"/>
      <c r="J189" s="223">
        <f>ROUND(I189*H189,2)</f>
        <v>0</v>
      </c>
      <c r="K189" s="219" t="s">
        <v>1</v>
      </c>
      <c r="L189" s="224"/>
      <c r="M189" s="225" t="s">
        <v>1</v>
      </c>
      <c r="N189" s="226" t="s">
        <v>38</v>
      </c>
      <c r="O189" s="77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1" t="s">
        <v>433</v>
      </c>
      <c r="AT189" s="191" t="s">
        <v>459</v>
      </c>
      <c r="AU189" s="191" t="s">
        <v>82</v>
      </c>
      <c r="AY189" s="19" t="s">
        <v>370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80</v>
      </c>
      <c r="BK189" s="192">
        <f>ROUND(I189*H189,2)</f>
        <v>0</v>
      </c>
      <c r="BL189" s="19" t="s">
        <v>392</v>
      </c>
      <c r="BM189" s="191" t="s">
        <v>625</v>
      </c>
    </row>
    <row r="190" s="2" customFormat="1">
      <c r="A190" s="38"/>
      <c r="B190" s="39"/>
      <c r="C190" s="38"/>
      <c r="D190" s="193" t="s">
        <v>380</v>
      </c>
      <c r="E190" s="38"/>
      <c r="F190" s="194" t="s">
        <v>797</v>
      </c>
      <c r="G190" s="38"/>
      <c r="H190" s="38"/>
      <c r="I190" s="195"/>
      <c r="J190" s="38"/>
      <c r="K190" s="38"/>
      <c r="L190" s="39"/>
      <c r="M190" s="196"/>
      <c r="N190" s="197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380</v>
      </c>
      <c r="AU190" s="19" t="s">
        <v>82</v>
      </c>
    </row>
    <row r="191" s="2" customFormat="1" ht="24.15" customHeight="1">
      <c r="A191" s="38"/>
      <c r="B191" s="179"/>
      <c r="C191" s="217" t="s">
        <v>532</v>
      </c>
      <c r="D191" s="217" t="s">
        <v>459</v>
      </c>
      <c r="E191" s="218" t="s">
        <v>662</v>
      </c>
      <c r="F191" s="219" t="s">
        <v>663</v>
      </c>
      <c r="G191" s="220" t="s">
        <v>630</v>
      </c>
      <c r="H191" s="221">
        <v>49</v>
      </c>
      <c r="I191" s="222"/>
      <c r="J191" s="223">
        <f>ROUND(I191*H191,2)</f>
        <v>0</v>
      </c>
      <c r="K191" s="219" t="s">
        <v>1</v>
      </c>
      <c r="L191" s="224"/>
      <c r="M191" s="225" t="s">
        <v>1</v>
      </c>
      <c r="N191" s="226" t="s">
        <v>38</v>
      </c>
      <c r="O191" s="77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1" t="s">
        <v>433</v>
      </c>
      <c r="AT191" s="191" t="s">
        <v>459</v>
      </c>
      <c r="AU191" s="191" t="s">
        <v>82</v>
      </c>
      <c r="AY191" s="19" t="s">
        <v>370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9" t="s">
        <v>80</v>
      </c>
      <c r="BK191" s="192">
        <f>ROUND(I191*H191,2)</f>
        <v>0</v>
      </c>
      <c r="BL191" s="19" t="s">
        <v>392</v>
      </c>
      <c r="BM191" s="191" t="s">
        <v>631</v>
      </c>
    </row>
    <row r="192" s="2" customFormat="1">
      <c r="A192" s="38"/>
      <c r="B192" s="39"/>
      <c r="C192" s="38"/>
      <c r="D192" s="193" t="s">
        <v>380</v>
      </c>
      <c r="E192" s="38"/>
      <c r="F192" s="194" t="s">
        <v>663</v>
      </c>
      <c r="G192" s="38"/>
      <c r="H192" s="38"/>
      <c r="I192" s="195"/>
      <c r="J192" s="38"/>
      <c r="K192" s="38"/>
      <c r="L192" s="39"/>
      <c r="M192" s="196"/>
      <c r="N192" s="197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380</v>
      </c>
      <c r="AU192" s="19" t="s">
        <v>82</v>
      </c>
    </row>
    <row r="193" s="2" customFormat="1" ht="21.75" customHeight="1">
      <c r="A193" s="38"/>
      <c r="B193" s="179"/>
      <c r="C193" s="217" t="s">
        <v>632</v>
      </c>
      <c r="D193" s="217" t="s">
        <v>459</v>
      </c>
      <c r="E193" s="218" t="s">
        <v>666</v>
      </c>
      <c r="F193" s="219" t="s">
        <v>667</v>
      </c>
      <c r="G193" s="220" t="s">
        <v>630</v>
      </c>
      <c r="H193" s="221">
        <v>49</v>
      </c>
      <c r="I193" s="222"/>
      <c r="J193" s="223">
        <f>ROUND(I193*H193,2)</f>
        <v>0</v>
      </c>
      <c r="K193" s="219" t="s">
        <v>1</v>
      </c>
      <c r="L193" s="224"/>
      <c r="M193" s="225" t="s">
        <v>1</v>
      </c>
      <c r="N193" s="226" t="s">
        <v>38</v>
      </c>
      <c r="O193" s="77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1" t="s">
        <v>433</v>
      </c>
      <c r="AT193" s="191" t="s">
        <v>459</v>
      </c>
      <c r="AU193" s="191" t="s">
        <v>82</v>
      </c>
      <c r="AY193" s="19" t="s">
        <v>370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9" t="s">
        <v>80</v>
      </c>
      <c r="BK193" s="192">
        <f>ROUND(I193*H193,2)</f>
        <v>0</v>
      </c>
      <c r="BL193" s="19" t="s">
        <v>392</v>
      </c>
      <c r="BM193" s="191" t="s">
        <v>635</v>
      </c>
    </row>
    <row r="194" s="2" customFormat="1">
      <c r="A194" s="38"/>
      <c r="B194" s="39"/>
      <c r="C194" s="38"/>
      <c r="D194" s="193" t="s">
        <v>380</v>
      </c>
      <c r="E194" s="38"/>
      <c r="F194" s="194" t="s">
        <v>667</v>
      </c>
      <c r="G194" s="38"/>
      <c r="H194" s="38"/>
      <c r="I194" s="195"/>
      <c r="J194" s="38"/>
      <c r="K194" s="38"/>
      <c r="L194" s="39"/>
      <c r="M194" s="196"/>
      <c r="N194" s="197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380</v>
      </c>
      <c r="AU194" s="19" t="s">
        <v>82</v>
      </c>
    </row>
    <row r="195" s="12" customFormat="1" ht="22.8" customHeight="1">
      <c r="A195" s="12"/>
      <c r="B195" s="166"/>
      <c r="C195" s="12"/>
      <c r="D195" s="167" t="s">
        <v>72</v>
      </c>
      <c r="E195" s="177" t="s">
        <v>566</v>
      </c>
      <c r="F195" s="177" t="s">
        <v>567</v>
      </c>
      <c r="G195" s="12"/>
      <c r="H195" s="12"/>
      <c r="I195" s="169"/>
      <c r="J195" s="178">
        <f>BK195</f>
        <v>0</v>
      </c>
      <c r="K195" s="12"/>
      <c r="L195" s="166"/>
      <c r="M195" s="171"/>
      <c r="N195" s="172"/>
      <c r="O195" s="172"/>
      <c r="P195" s="173">
        <f>SUM(P196:P199)</f>
        <v>0</v>
      </c>
      <c r="Q195" s="172"/>
      <c r="R195" s="173">
        <f>SUM(R196:R199)</f>
        <v>0</v>
      </c>
      <c r="S195" s="172"/>
      <c r="T195" s="174">
        <f>SUM(T196:T199)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167" t="s">
        <v>80</v>
      </c>
      <c r="AT195" s="175" t="s">
        <v>72</v>
      </c>
      <c r="AU195" s="175" t="s">
        <v>80</v>
      </c>
      <c r="AY195" s="167" t="s">
        <v>370</v>
      </c>
      <c r="BK195" s="176">
        <f>SUM(BK196:BK199)</f>
        <v>0</v>
      </c>
    </row>
    <row r="196" s="2" customFormat="1" ht="44.25" customHeight="1">
      <c r="A196" s="38"/>
      <c r="B196" s="179"/>
      <c r="C196" s="180" t="s">
        <v>536</v>
      </c>
      <c r="D196" s="180" t="s">
        <v>373</v>
      </c>
      <c r="E196" s="181" t="s">
        <v>568</v>
      </c>
      <c r="F196" s="182" t="s">
        <v>569</v>
      </c>
      <c r="G196" s="183" t="s">
        <v>570</v>
      </c>
      <c r="H196" s="184">
        <v>1361.53</v>
      </c>
      <c r="I196" s="185"/>
      <c r="J196" s="186">
        <f>ROUND(I196*H196,2)</f>
        <v>0</v>
      </c>
      <c r="K196" s="182" t="s">
        <v>493</v>
      </c>
      <c r="L196" s="39"/>
      <c r="M196" s="187" t="s">
        <v>1</v>
      </c>
      <c r="N196" s="188" t="s">
        <v>38</v>
      </c>
      <c r="O196" s="77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1" t="s">
        <v>392</v>
      </c>
      <c r="AT196" s="191" t="s">
        <v>373</v>
      </c>
      <c r="AU196" s="191" t="s">
        <v>82</v>
      </c>
      <c r="AY196" s="19" t="s">
        <v>370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9" t="s">
        <v>80</v>
      </c>
      <c r="BK196" s="192">
        <f>ROUND(I196*H196,2)</f>
        <v>0</v>
      </c>
      <c r="BL196" s="19" t="s">
        <v>392</v>
      </c>
      <c r="BM196" s="191" t="s">
        <v>636</v>
      </c>
    </row>
    <row r="197" s="2" customFormat="1">
      <c r="A197" s="38"/>
      <c r="B197" s="39"/>
      <c r="C197" s="38"/>
      <c r="D197" s="193" t="s">
        <v>380</v>
      </c>
      <c r="E197" s="38"/>
      <c r="F197" s="194" t="s">
        <v>569</v>
      </c>
      <c r="G197" s="38"/>
      <c r="H197" s="38"/>
      <c r="I197" s="195"/>
      <c r="J197" s="38"/>
      <c r="K197" s="38"/>
      <c r="L197" s="39"/>
      <c r="M197" s="196"/>
      <c r="N197" s="197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380</v>
      </c>
      <c r="AU197" s="19" t="s">
        <v>82</v>
      </c>
    </row>
    <row r="198" s="2" customFormat="1" ht="55.5" customHeight="1">
      <c r="A198" s="38"/>
      <c r="B198" s="179"/>
      <c r="C198" s="180" t="s">
        <v>637</v>
      </c>
      <c r="D198" s="180" t="s">
        <v>373</v>
      </c>
      <c r="E198" s="181" t="s">
        <v>572</v>
      </c>
      <c r="F198" s="182" t="s">
        <v>573</v>
      </c>
      <c r="G198" s="183" t="s">
        <v>570</v>
      </c>
      <c r="H198" s="184">
        <v>1361.53</v>
      </c>
      <c r="I198" s="185"/>
      <c r="J198" s="186">
        <f>ROUND(I198*H198,2)</f>
        <v>0</v>
      </c>
      <c r="K198" s="182" t="s">
        <v>493</v>
      </c>
      <c r="L198" s="39"/>
      <c r="M198" s="187" t="s">
        <v>1</v>
      </c>
      <c r="N198" s="188" t="s">
        <v>38</v>
      </c>
      <c r="O198" s="77"/>
      <c r="P198" s="189">
        <f>O198*H198</f>
        <v>0</v>
      </c>
      <c r="Q198" s="189">
        <v>0</v>
      </c>
      <c r="R198" s="189">
        <f>Q198*H198</f>
        <v>0</v>
      </c>
      <c r="S198" s="189">
        <v>0</v>
      </c>
      <c r="T198" s="190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1" t="s">
        <v>392</v>
      </c>
      <c r="AT198" s="191" t="s">
        <v>373</v>
      </c>
      <c r="AU198" s="191" t="s">
        <v>82</v>
      </c>
      <c r="AY198" s="19" t="s">
        <v>370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9" t="s">
        <v>80</v>
      </c>
      <c r="BK198" s="192">
        <f>ROUND(I198*H198,2)</f>
        <v>0</v>
      </c>
      <c r="BL198" s="19" t="s">
        <v>392</v>
      </c>
      <c r="BM198" s="191" t="s">
        <v>640</v>
      </c>
    </row>
    <row r="199" s="2" customFormat="1">
      <c r="A199" s="38"/>
      <c r="B199" s="39"/>
      <c r="C199" s="38"/>
      <c r="D199" s="193" t="s">
        <v>380</v>
      </c>
      <c r="E199" s="38"/>
      <c r="F199" s="194" t="s">
        <v>573</v>
      </c>
      <c r="G199" s="38"/>
      <c r="H199" s="38"/>
      <c r="I199" s="195"/>
      <c r="J199" s="38"/>
      <c r="K199" s="38"/>
      <c r="L199" s="39"/>
      <c r="M199" s="227"/>
      <c r="N199" s="228"/>
      <c r="O199" s="229"/>
      <c r="P199" s="229"/>
      <c r="Q199" s="229"/>
      <c r="R199" s="229"/>
      <c r="S199" s="229"/>
      <c r="T199" s="230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380</v>
      </c>
      <c r="AU199" s="19" t="s">
        <v>82</v>
      </c>
    </row>
    <row r="200" s="2" customFormat="1" ht="6.96" customHeight="1">
      <c r="A200" s="38"/>
      <c r="B200" s="60"/>
      <c r="C200" s="61"/>
      <c r="D200" s="61"/>
      <c r="E200" s="61"/>
      <c r="F200" s="61"/>
      <c r="G200" s="61"/>
      <c r="H200" s="61"/>
      <c r="I200" s="61"/>
      <c r="J200" s="61"/>
      <c r="K200" s="61"/>
      <c r="L200" s="39"/>
      <c r="M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</row>
  </sheetData>
  <autoFilter ref="C123:K19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798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ROUND(J131,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ROUND((SUM(BE131:BE221)),  2)</f>
        <v>0</v>
      </c>
      <c r="G35" s="38"/>
      <c r="H35" s="38"/>
      <c r="I35" s="136">
        <v>0.20999999999999999</v>
      </c>
      <c r="J35" s="135">
        <f>ROUND(((SUM(BE131:BE221))*I35),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ROUND((SUM(BF131:BF221)),  2)</f>
        <v>0</v>
      </c>
      <c r="G36" s="38"/>
      <c r="H36" s="38"/>
      <c r="I36" s="136">
        <v>0.14999999999999999</v>
      </c>
      <c r="J36" s="135">
        <f>ROUND(((SUM(BF131:BF221))*I36),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ROUND((SUM(BG131:BG221)),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ROUND((SUM(BH131:BH221)),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ROUND((SUM(BI131:BI221)),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106 - Napojení objektu Retail Park Nový Tuzex s.r.o.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J131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J132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576</v>
      </c>
      <c r="E100" s="154"/>
      <c r="F100" s="154"/>
      <c r="G100" s="154"/>
      <c r="H100" s="154"/>
      <c r="I100" s="154"/>
      <c r="J100" s="155">
        <f>J133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577</v>
      </c>
      <c r="E101" s="154"/>
      <c r="F101" s="154"/>
      <c r="G101" s="154"/>
      <c r="H101" s="154"/>
      <c r="I101" s="154"/>
      <c r="J101" s="155">
        <f>J134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688</v>
      </c>
      <c r="E102" s="154"/>
      <c r="F102" s="154"/>
      <c r="G102" s="154"/>
      <c r="H102" s="154"/>
      <c r="I102" s="154"/>
      <c r="J102" s="155">
        <f>J147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799</v>
      </c>
      <c r="E103" s="154"/>
      <c r="F103" s="154"/>
      <c r="G103" s="154"/>
      <c r="H103" s="154"/>
      <c r="I103" s="154"/>
      <c r="J103" s="155">
        <f>J148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484</v>
      </c>
      <c r="E104" s="154"/>
      <c r="F104" s="154"/>
      <c r="G104" s="154"/>
      <c r="H104" s="154"/>
      <c r="I104" s="154"/>
      <c r="J104" s="155">
        <f>J161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2"/>
      <c r="C105" s="10"/>
      <c r="D105" s="153" t="s">
        <v>800</v>
      </c>
      <c r="E105" s="154"/>
      <c r="F105" s="154"/>
      <c r="G105" s="154"/>
      <c r="H105" s="154"/>
      <c r="I105" s="154"/>
      <c r="J105" s="155">
        <f>J183</f>
        <v>0</v>
      </c>
      <c r="K105" s="10"/>
      <c r="L105" s="15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2"/>
      <c r="C106" s="10"/>
      <c r="D106" s="153" t="s">
        <v>801</v>
      </c>
      <c r="E106" s="154"/>
      <c r="F106" s="154"/>
      <c r="G106" s="154"/>
      <c r="H106" s="154"/>
      <c r="I106" s="154"/>
      <c r="J106" s="155">
        <f>J184</f>
        <v>0</v>
      </c>
      <c r="K106" s="10"/>
      <c r="L106" s="15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2"/>
      <c r="C107" s="10"/>
      <c r="D107" s="153" t="s">
        <v>485</v>
      </c>
      <c r="E107" s="154"/>
      <c r="F107" s="154"/>
      <c r="G107" s="154"/>
      <c r="H107" s="154"/>
      <c r="I107" s="154"/>
      <c r="J107" s="155">
        <f>J203</f>
        <v>0</v>
      </c>
      <c r="K107" s="10"/>
      <c r="L107" s="15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2"/>
      <c r="C108" s="10"/>
      <c r="D108" s="153" t="s">
        <v>802</v>
      </c>
      <c r="E108" s="154"/>
      <c r="F108" s="154"/>
      <c r="G108" s="154"/>
      <c r="H108" s="154"/>
      <c r="I108" s="154"/>
      <c r="J108" s="155">
        <f>J216</f>
        <v>0</v>
      </c>
      <c r="K108" s="10"/>
      <c r="L108" s="152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2"/>
      <c r="C109" s="10"/>
      <c r="D109" s="153" t="s">
        <v>486</v>
      </c>
      <c r="E109" s="154"/>
      <c r="F109" s="154"/>
      <c r="G109" s="154"/>
      <c r="H109" s="154"/>
      <c r="I109" s="154"/>
      <c r="J109" s="155">
        <f>J217</f>
        <v>0</v>
      </c>
      <c r="K109" s="10"/>
      <c r="L109" s="15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60"/>
      <c r="C111" s="61"/>
      <c r="D111" s="61"/>
      <c r="E111" s="61"/>
      <c r="F111" s="61"/>
      <c r="G111" s="61"/>
      <c r="H111" s="61"/>
      <c r="I111" s="61"/>
      <c r="J111" s="61"/>
      <c r="K111" s="61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5" s="2" customFormat="1" ht="6.96" customHeight="1">
      <c r="A115" s="38"/>
      <c r="B115" s="62"/>
      <c r="C115" s="63"/>
      <c r="D115" s="63"/>
      <c r="E115" s="63"/>
      <c r="F115" s="63"/>
      <c r="G115" s="63"/>
      <c r="H115" s="63"/>
      <c r="I115" s="63"/>
      <c r="J115" s="63"/>
      <c r="K115" s="63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4.96" customHeight="1">
      <c r="A116" s="38"/>
      <c r="B116" s="39"/>
      <c r="C116" s="23" t="s">
        <v>355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16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26.25" customHeight="1">
      <c r="A119" s="38"/>
      <c r="B119" s="39"/>
      <c r="C119" s="38"/>
      <c r="D119" s="38"/>
      <c r="E119" s="129" t="str">
        <f>E7</f>
        <v>1. STAVBA - MODRÁ - Multifunkční sportovní a kulturní pavilon 1. ETAPA</v>
      </c>
      <c r="F119" s="32"/>
      <c r="G119" s="32"/>
      <c r="H119" s="32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" customFormat="1" ht="12" customHeight="1">
      <c r="B120" s="22"/>
      <c r="C120" s="32" t="s">
        <v>344</v>
      </c>
      <c r="L120" s="22"/>
    </row>
    <row r="121" s="2" customFormat="1" ht="16.5" customHeight="1">
      <c r="A121" s="38"/>
      <c r="B121" s="39"/>
      <c r="C121" s="38"/>
      <c r="D121" s="38"/>
      <c r="E121" s="129" t="s">
        <v>481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346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67" t="str">
        <f>E11</f>
        <v>SO 106 - Napojení objektu Retail Park Nový Tuzex s.r.o.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20</v>
      </c>
      <c r="D125" s="38"/>
      <c r="E125" s="38"/>
      <c r="F125" s="27" t="str">
        <f>F14</f>
        <v xml:space="preserve"> </v>
      </c>
      <c r="G125" s="38"/>
      <c r="H125" s="38"/>
      <c r="I125" s="32" t="s">
        <v>22</v>
      </c>
      <c r="J125" s="69" t="str">
        <f>IF(J14="","",J14)</f>
        <v>13. 12. 2021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24</v>
      </c>
      <c r="D127" s="38"/>
      <c r="E127" s="38"/>
      <c r="F127" s="27" t="str">
        <f>E17</f>
        <v xml:space="preserve"> </v>
      </c>
      <c r="G127" s="38"/>
      <c r="H127" s="38"/>
      <c r="I127" s="32" t="s">
        <v>29</v>
      </c>
      <c r="J127" s="36" t="str">
        <f>E23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27</v>
      </c>
      <c r="D128" s="38"/>
      <c r="E128" s="38"/>
      <c r="F128" s="27" t="str">
        <f>IF(E20="","",E20)</f>
        <v>Vyplň údaj</v>
      </c>
      <c r="G128" s="38"/>
      <c r="H128" s="38"/>
      <c r="I128" s="32" t="s">
        <v>31</v>
      </c>
      <c r="J128" s="36" t="str">
        <f>E26</f>
        <v xml:space="preserve"> 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0.32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11" customFormat="1" ht="29.28" customHeight="1">
      <c r="A130" s="156"/>
      <c r="B130" s="157"/>
      <c r="C130" s="158" t="s">
        <v>356</v>
      </c>
      <c r="D130" s="159" t="s">
        <v>58</v>
      </c>
      <c r="E130" s="159" t="s">
        <v>54</v>
      </c>
      <c r="F130" s="159" t="s">
        <v>55</v>
      </c>
      <c r="G130" s="159" t="s">
        <v>357</v>
      </c>
      <c r="H130" s="159" t="s">
        <v>358</v>
      </c>
      <c r="I130" s="159" t="s">
        <v>359</v>
      </c>
      <c r="J130" s="159" t="s">
        <v>350</v>
      </c>
      <c r="K130" s="160" t="s">
        <v>360</v>
      </c>
      <c r="L130" s="161"/>
      <c r="M130" s="86" t="s">
        <v>1</v>
      </c>
      <c r="N130" s="87" t="s">
        <v>37</v>
      </c>
      <c r="O130" s="87" t="s">
        <v>361</v>
      </c>
      <c r="P130" s="87" t="s">
        <v>362</v>
      </c>
      <c r="Q130" s="87" t="s">
        <v>363</v>
      </c>
      <c r="R130" s="87" t="s">
        <v>364</v>
      </c>
      <c r="S130" s="87" t="s">
        <v>365</v>
      </c>
      <c r="T130" s="88" t="s">
        <v>366</v>
      </c>
      <c r="U130" s="156"/>
      <c r="V130" s="156"/>
      <c r="W130" s="156"/>
      <c r="X130" s="156"/>
      <c r="Y130" s="156"/>
      <c r="Z130" s="156"/>
      <c r="AA130" s="156"/>
      <c r="AB130" s="156"/>
      <c r="AC130" s="156"/>
      <c r="AD130" s="156"/>
      <c r="AE130" s="156"/>
    </row>
    <row r="131" s="2" customFormat="1" ht="22.8" customHeight="1">
      <c r="A131" s="38"/>
      <c r="B131" s="39"/>
      <c r="C131" s="93" t="s">
        <v>367</v>
      </c>
      <c r="D131" s="38"/>
      <c r="E131" s="38"/>
      <c r="F131" s="38"/>
      <c r="G131" s="38"/>
      <c r="H131" s="38"/>
      <c r="I131" s="38"/>
      <c r="J131" s="162">
        <f>BK131</f>
        <v>0</v>
      </c>
      <c r="K131" s="38"/>
      <c r="L131" s="39"/>
      <c r="M131" s="89"/>
      <c r="N131" s="73"/>
      <c r="O131" s="90"/>
      <c r="P131" s="163">
        <f>P132</f>
        <v>0</v>
      </c>
      <c r="Q131" s="90"/>
      <c r="R131" s="163">
        <f>R132</f>
        <v>0</v>
      </c>
      <c r="S131" s="90"/>
      <c r="T131" s="164">
        <f>T132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72</v>
      </c>
      <c r="AU131" s="19" t="s">
        <v>352</v>
      </c>
      <c r="BK131" s="165">
        <f>BK132</f>
        <v>0</v>
      </c>
    </row>
    <row r="132" s="12" customFormat="1" ht="25.92" customHeight="1">
      <c r="A132" s="12"/>
      <c r="B132" s="166"/>
      <c r="C132" s="12"/>
      <c r="D132" s="167" t="s">
        <v>72</v>
      </c>
      <c r="E132" s="168" t="s">
        <v>487</v>
      </c>
      <c r="F132" s="168" t="s">
        <v>488</v>
      </c>
      <c r="G132" s="12"/>
      <c r="H132" s="12"/>
      <c r="I132" s="169"/>
      <c r="J132" s="170">
        <f>BK132</f>
        <v>0</v>
      </c>
      <c r="K132" s="12"/>
      <c r="L132" s="166"/>
      <c r="M132" s="171"/>
      <c r="N132" s="172"/>
      <c r="O132" s="172"/>
      <c r="P132" s="173">
        <f>P133+P134+P147+P148+P161+P183+P184+P203+P216+P217</f>
        <v>0</v>
      </c>
      <c r="Q132" s="172"/>
      <c r="R132" s="173">
        <f>R133+R134+R147+R148+R161+R183+R184+R203+R216+R217</f>
        <v>0</v>
      </c>
      <c r="S132" s="172"/>
      <c r="T132" s="174">
        <f>T133+T134+T147+T148+T161+T183+T184+T203+T216+T217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7" t="s">
        <v>80</v>
      </c>
      <c r="AT132" s="175" t="s">
        <v>72</v>
      </c>
      <c r="AU132" s="175" t="s">
        <v>73</v>
      </c>
      <c r="AY132" s="167" t="s">
        <v>370</v>
      </c>
      <c r="BK132" s="176">
        <f>BK133+BK134+BK147+BK148+BK161+BK183+BK184+BK203+BK216+BK217</f>
        <v>0</v>
      </c>
    </row>
    <row r="133" s="12" customFormat="1" ht="22.8" customHeight="1">
      <c r="A133" s="12"/>
      <c r="B133" s="166"/>
      <c r="C133" s="12"/>
      <c r="D133" s="167" t="s">
        <v>72</v>
      </c>
      <c r="E133" s="177" t="s">
        <v>80</v>
      </c>
      <c r="F133" s="177" t="s">
        <v>414</v>
      </c>
      <c r="G133" s="12"/>
      <c r="H133" s="12"/>
      <c r="I133" s="169"/>
      <c r="J133" s="178">
        <f>BK133</f>
        <v>0</v>
      </c>
      <c r="K133" s="12"/>
      <c r="L133" s="166"/>
      <c r="M133" s="171"/>
      <c r="N133" s="172"/>
      <c r="O133" s="172"/>
      <c r="P133" s="173">
        <v>0</v>
      </c>
      <c r="Q133" s="172"/>
      <c r="R133" s="173">
        <v>0</v>
      </c>
      <c r="S133" s="172"/>
      <c r="T133" s="174"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7" t="s">
        <v>80</v>
      </c>
      <c r="AT133" s="175" t="s">
        <v>72</v>
      </c>
      <c r="AU133" s="175" t="s">
        <v>80</v>
      </c>
      <c r="AY133" s="167" t="s">
        <v>370</v>
      </c>
      <c r="BK133" s="176">
        <v>0</v>
      </c>
    </row>
    <row r="134" s="12" customFormat="1" ht="22.8" customHeight="1">
      <c r="A134" s="12"/>
      <c r="B134" s="166"/>
      <c r="C134" s="12"/>
      <c r="D134" s="167" t="s">
        <v>72</v>
      </c>
      <c r="E134" s="177" t="s">
        <v>520</v>
      </c>
      <c r="F134" s="177" t="s">
        <v>578</v>
      </c>
      <c r="G134" s="12"/>
      <c r="H134" s="12"/>
      <c r="I134" s="169"/>
      <c r="J134" s="178">
        <f>BK134</f>
        <v>0</v>
      </c>
      <c r="K134" s="12"/>
      <c r="L134" s="166"/>
      <c r="M134" s="171"/>
      <c r="N134" s="172"/>
      <c r="O134" s="172"/>
      <c r="P134" s="173">
        <f>SUM(P135:P146)</f>
        <v>0</v>
      </c>
      <c r="Q134" s="172"/>
      <c r="R134" s="173">
        <f>SUM(R135:R146)</f>
        <v>0</v>
      </c>
      <c r="S134" s="172"/>
      <c r="T134" s="174">
        <f>SUM(T135:T146)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7" t="s">
        <v>80</v>
      </c>
      <c r="AT134" s="175" t="s">
        <v>72</v>
      </c>
      <c r="AU134" s="175" t="s">
        <v>80</v>
      </c>
      <c r="AY134" s="167" t="s">
        <v>370</v>
      </c>
      <c r="BK134" s="176">
        <f>SUM(BK135:BK146)</f>
        <v>0</v>
      </c>
    </row>
    <row r="135" s="2" customFormat="1" ht="33" customHeight="1">
      <c r="A135" s="38"/>
      <c r="B135" s="179"/>
      <c r="C135" s="180" t="s">
        <v>80</v>
      </c>
      <c r="D135" s="180" t="s">
        <v>373</v>
      </c>
      <c r="E135" s="181" t="s">
        <v>579</v>
      </c>
      <c r="F135" s="182" t="s">
        <v>580</v>
      </c>
      <c r="G135" s="183" t="s">
        <v>492</v>
      </c>
      <c r="H135" s="184">
        <v>435</v>
      </c>
      <c r="I135" s="185"/>
      <c r="J135" s="186">
        <f>ROUND(I135*H135,2)</f>
        <v>0</v>
      </c>
      <c r="K135" s="182" t="s">
        <v>493</v>
      </c>
      <c r="L135" s="39"/>
      <c r="M135" s="187" t="s">
        <v>1</v>
      </c>
      <c r="N135" s="188" t="s">
        <v>38</v>
      </c>
      <c r="O135" s="77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1" t="s">
        <v>392</v>
      </c>
      <c r="AT135" s="191" t="s">
        <v>373</v>
      </c>
      <c r="AU135" s="191" t="s">
        <v>82</v>
      </c>
      <c r="AY135" s="19" t="s">
        <v>370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392</v>
      </c>
      <c r="BM135" s="191" t="s">
        <v>82</v>
      </c>
    </row>
    <row r="136" s="2" customFormat="1">
      <c r="A136" s="38"/>
      <c r="B136" s="39"/>
      <c r="C136" s="38"/>
      <c r="D136" s="193" t="s">
        <v>380</v>
      </c>
      <c r="E136" s="38"/>
      <c r="F136" s="194" t="s">
        <v>580</v>
      </c>
      <c r="G136" s="38"/>
      <c r="H136" s="38"/>
      <c r="I136" s="195"/>
      <c r="J136" s="38"/>
      <c r="K136" s="38"/>
      <c r="L136" s="39"/>
      <c r="M136" s="196"/>
      <c r="N136" s="197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380</v>
      </c>
      <c r="AU136" s="19" t="s">
        <v>82</v>
      </c>
    </row>
    <row r="137" s="2" customFormat="1" ht="16.5" customHeight="1">
      <c r="A137" s="38"/>
      <c r="B137" s="179"/>
      <c r="C137" s="217" t="s">
        <v>82</v>
      </c>
      <c r="D137" s="217" t="s">
        <v>459</v>
      </c>
      <c r="E137" s="218" t="s">
        <v>581</v>
      </c>
      <c r="F137" s="219" t="s">
        <v>582</v>
      </c>
      <c r="G137" s="220" t="s">
        <v>570</v>
      </c>
      <c r="H137" s="221">
        <v>52.200000000000003</v>
      </c>
      <c r="I137" s="222"/>
      <c r="J137" s="223">
        <f>ROUND(I137*H137,2)</f>
        <v>0</v>
      </c>
      <c r="K137" s="219" t="s">
        <v>493</v>
      </c>
      <c r="L137" s="224"/>
      <c r="M137" s="225" t="s">
        <v>1</v>
      </c>
      <c r="N137" s="226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433</v>
      </c>
      <c r="AT137" s="191" t="s">
        <v>459</v>
      </c>
      <c r="AU137" s="191" t="s">
        <v>82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392</v>
      </c>
      <c r="BM137" s="191" t="s">
        <v>392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582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82</v>
      </c>
    </row>
    <row r="139" s="13" customFormat="1">
      <c r="A139" s="13"/>
      <c r="B139" s="198"/>
      <c r="C139" s="13"/>
      <c r="D139" s="193" t="s">
        <v>382</v>
      </c>
      <c r="E139" s="199" t="s">
        <v>1</v>
      </c>
      <c r="F139" s="200" t="s">
        <v>803</v>
      </c>
      <c r="G139" s="13"/>
      <c r="H139" s="201">
        <v>52.200000000000003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82</v>
      </c>
      <c r="AV139" s="13" t="s">
        <v>82</v>
      </c>
      <c r="AW139" s="13" t="s">
        <v>30</v>
      </c>
      <c r="AX139" s="13" t="s">
        <v>73</v>
      </c>
      <c r="AY139" s="199" t="s">
        <v>370</v>
      </c>
    </row>
    <row r="140" s="14" customFormat="1">
      <c r="A140" s="14"/>
      <c r="B140" s="209"/>
      <c r="C140" s="14"/>
      <c r="D140" s="193" t="s">
        <v>382</v>
      </c>
      <c r="E140" s="210" t="s">
        <v>1</v>
      </c>
      <c r="F140" s="211" t="s">
        <v>495</v>
      </c>
      <c r="G140" s="14"/>
      <c r="H140" s="212">
        <v>52.200000000000003</v>
      </c>
      <c r="I140" s="213"/>
      <c r="J140" s="14"/>
      <c r="K140" s="14"/>
      <c r="L140" s="209"/>
      <c r="M140" s="214"/>
      <c r="N140" s="215"/>
      <c r="O140" s="215"/>
      <c r="P140" s="215"/>
      <c r="Q140" s="215"/>
      <c r="R140" s="215"/>
      <c r="S140" s="215"/>
      <c r="T140" s="21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10" t="s">
        <v>382</v>
      </c>
      <c r="AU140" s="210" t="s">
        <v>82</v>
      </c>
      <c r="AV140" s="14" t="s">
        <v>392</v>
      </c>
      <c r="AW140" s="14" t="s">
        <v>30</v>
      </c>
      <c r="AX140" s="14" t="s">
        <v>80</v>
      </c>
      <c r="AY140" s="210" t="s">
        <v>370</v>
      </c>
    </row>
    <row r="141" s="2" customFormat="1" ht="55.5" customHeight="1">
      <c r="A141" s="38"/>
      <c r="B141" s="179"/>
      <c r="C141" s="180" t="s">
        <v>403</v>
      </c>
      <c r="D141" s="180" t="s">
        <v>373</v>
      </c>
      <c r="E141" s="181" t="s">
        <v>584</v>
      </c>
      <c r="F141" s="182" t="s">
        <v>585</v>
      </c>
      <c r="G141" s="183" t="s">
        <v>492</v>
      </c>
      <c r="H141" s="184">
        <v>435</v>
      </c>
      <c r="I141" s="185"/>
      <c r="J141" s="186">
        <f>ROUND(I141*H141,2)</f>
        <v>0</v>
      </c>
      <c r="K141" s="182" t="s">
        <v>493</v>
      </c>
      <c r="L141" s="39"/>
      <c r="M141" s="187" t="s">
        <v>1</v>
      </c>
      <c r="N141" s="188" t="s">
        <v>38</v>
      </c>
      <c r="O141" s="77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1" t="s">
        <v>392</v>
      </c>
      <c r="AT141" s="191" t="s">
        <v>373</v>
      </c>
      <c r="AU141" s="191" t="s">
        <v>82</v>
      </c>
      <c r="AY141" s="19" t="s">
        <v>370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9" t="s">
        <v>80</v>
      </c>
      <c r="BK141" s="192">
        <f>ROUND(I141*H141,2)</f>
        <v>0</v>
      </c>
      <c r="BL141" s="19" t="s">
        <v>392</v>
      </c>
      <c r="BM141" s="191" t="s">
        <v>421</v>
      </c>
    </row>
    <row r="142" s="2" customFormat="1">
      <c r="A142" s="38"/>
      <c r="B142" s="39"/>
      <c r="C142" s="38"/>
      <c r="D142" s="193" t="s">
        <v>380</v>
      </c>
      <c r="E142" s="38"/>
      <c r="F142" s="194" t="s">
        <v>585</v>
      </c>
      <c r="G142" s="38"/>
      <c r="H142" s="38"/>
      <c r="I142" s="195"/>
      <c r="J142" s="38"/>
      <c r="K142" s="38"/>
      <c r="L142" s="39"/>
      <c r="M142" s="196"/>
      <c r="N142" s="197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380</v>
      </c>
      <c r="AU142" s="19" t="s">
        <v>82</v>
      </c>
    </row>
    <row r="143" s="2" customFormat="1" ht="37.8" customHeight="1">
      <c r="A143" s="38"/>
      <c r="B143" s="179"/>
      <c r="C143" s="180" t="s">
        <v>392</v>
      </c>
      <c r="D143" s="180" t="s">
        <v>373</v>
      </c>
      <c r="E143" s="181" t="s">
        <v>586</v>
      </c>
      <c r="F143" s="182" t="s">
        <v>587</v>
      </c>
      <c r="G143" s="183" t="s">
        <v>492</v>
      </c>
      <c r="H143" s="184">
        <v>435</v>
      </c>
      <c r="I143" s="185"/>
      <c r="J143" s="186">
        <f>ROUND(I143*H143,2)</f>
        <v>0</v>
      </c>
      <c r="K143" s="182" t="s">
        <v>493</v>
      </c>
      <c r="L143" s="39"/>
      <c r="M143" s="187" t="s">
        <v>1</v>
      </c>
      <c r="N143" s="188" t="s">
        <v>38</v>
      </c>
      <c r="O143" s="77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1" t="s">
        <v>392</v>
      </c>
      <c r="AT143" s="191" t="s">
        <v>373</v>
      </c>
      <c r="AU143" s="191" t="s">
        <v>82</v>
      </c>
      <c r="AY143" s="19" t="s">
        <v>370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9" t="s">
        <v>80</v>
      </c>
      <c r="BK143" s="192">
        <f>ROUND(I143*H143,2)</f>
        <v>0</v>
      </c>
      <c r="BL143" s="19" t="s">
        <v>392</v>
      </c>
      <c r="BM143" s="191" t="s">
        <v>433</v>
      </c>
    </row>
    <row r="144" s="2" customFormat="1">
      <c r="A144" s="38"/>
      <c r="B144" s="39"/>
      <c r="C144" s="38"/>
      <c r="D144" s="193" t="s">
        <v>380</v>
      </c>
      <c r="E144" s="38"/>
      <c r="F144" s="194" t="s">
        <v>587</v>
      </c>
      <c r="G144" s="38"/>
      <c r="H144" s="38"/>
      <c r="I144" s="195"/>
      <c r="J144" s="38"/>
      <c r="K144" s="38"/>
      <c r="L144" s="39"/>
      <c r="M144" s="196"/>
      <c r="N144" s="197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380</v>
      </c>
      <c r="AU144" s="19" t="s">
        <v>82</v>
      </c>
    </row>
    <row r="145" s="2" customFormat="1" ht="49.05" customHeight="1">
      <c r="A145" s="38"/>
      <c r="B145" s="179"/>
      <c r="C145" s="180" t="s">
        <v>369</v>
      </c>
      <c r="D145" s="180" t="s">
        <v>373</v>
      </c>
      <c r="E145" s="181" t="s">
        <v>588</v>
      </c>
      <c r="F145" s="182" t="s">
        <v>589</v>
      </c>
      <c r="G145" s="183" t="s">
        <v>492</v>
      </c>
      <c r="H145" s="184">
        <v>435</v>
      </c>
      <c r="I145" s="185"/>
      <c r="J145" s="186">
        <f>ROUND(I145*H145,2)</f>
        <v>0</v>
      </c>
      <c r="K145" s="182" t="s">
        <v>493</v>
      </c>
      <c r="L145" s="39"/>
      <c r="M145" s="187" t="s">
        <v>1</v>
      </c>
      <c r="N145" s="188" t="s">
        <v>38</v>
      </c>
      <c r="O145" s="77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1" t="s">
        <v>392</v>
      </c>
      <c r="AT145" s="191" t="s">
        <v>373</v>
      </c>
      <c r="AU145" s="191" t="s">
        <v>82</v>
      </c>
      <c r="AY145" s="19" t="s">
        <v>370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392</v>
      </c>
      <c r="BM145" s="191" t="s">
        <v>445</v>
      </c>
    </row>
    <row r="146" s="2" customFormat="1">
      <c r="A146" s="38"/>
      <c r="B146" s="39"/>
      <c r="C146" s="38"/>
      <c r="D146" s="193" t="s">
        <v>380</v>
      </c>
      <c r="E146" s="38"/>
      <c r="F146" s="194" t="s">
        <v>589</v>
      </c>
      <c r="G146" s="38"/>
      <c r="H146" s="38"/>
      <c r="I146" s="195"/>
      <c r="J146" s="38"/>
      <c r="K146" s="38"/>
      <c r="L146" s="39"/>
      <c r="M146" s="196"/>
      <c r="N146" s="197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380</v>
      </c>
      <c r="AU146" s="19" t="s">
        <v>82</v>
      </c>
    </row>
    <row r="147" s="12" customFormat="1" ht="22.8" customHeight="1">
      <c r="A147" s="12"/>
      <c r="B147" s="166"/>
      <c r="C147" s="12"/>
      <c r="D147" s="167" t="s">
        <v>72</v>
      </c>
      <c r="E147" s="177" t="s">
        <v>82</v>
      </c>
      <c r="F147" s="177" t="s">
        <v>707</v>
      </c>
      <c r="G147" s="12"/>
      <c r="H147" s="12"/>
      <c r="I147" s="169"/>
      <c r="J147" s="178">
        <f>BK147</f>
        <v>0</v>
      </c>
      <c r="K147" s="12"/>
      <c r="L147" s="166"/>
      <c r="M147" s="171"/>
      <c r="N147" s="172"/>
      <c r="O147" s="172"/>
      <c r="P147" s="173">
        <v>0</v>
      </c>
      <c r="Q147" s="172"/>
      <c r="R147" s="173">
        <v>0</v>
      </c>
      <c r="S147" s="172"/>
      <c r="T147" s="174"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67" t="s">
        <v>80</v>
      </c>
      <c r="AT147" s="175" t="s">
        <v>72</v>
      </c>
      <c r="AU147" s="175" t="s">
        <v>80</v>
      </c>
      <c r="AY147" s="167" t="s">
        <v>370</v>
      </c>
      <c r="BK147" s="176">
        <v>0</v>
      </c>
    </row>
    <row r="148" s="12" customFormat="1" ht="22.8" customHeight="1">
      <c r="A148" s="12"/>
      <c r="B148" s="166"/>
      <c r="C148" s="12"/>
      <c r="D148" s="167" t="s">
        <v>72</v>
      </c>
      <c r="E148" s="177" t="s">
        <v>7</v>
      </c>
      <c r="F148" s="177" t="s">
        <v>804</v>
      </c>
      <c r="G148" s="12"/>
      <c r="H148" s="12"/>
      <c r="I148" s="169"/>
      <c r="J148" s="178">
        <f>BK148</f>
        <v>0</v>
      </c>
      <c r="K148" s="12"/>
      <c r="L148" s="166"/>
      <c r="M148" s="171"/>
      <c r="N148" s="172"/>
      <c r="O148" s="172"/>
      <c r="P148" s="173">
        <f>SUM(P149:P160)</f>
        <v>0</v>
      </c>
      <c r="Q148" s="172"/>
      <c r="R148" s="173">
        <f>SUM(R149:R160)</f>
        <v>0</v>
      </c>
      <c r="S148" s="172"/>
      <c r="T148" s="174">
        <f>SUM(T149:T160)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67" t="s">
        <v>80</v>
      </c>
      <c r="AT148" s="175" t="s">
        <v>72</v>
      </c>
      <c r="AU148" s="175" t="s">
        <v>80</v>
      </c>
      <c r="AY148" s="167" t="s">
        <v>370</v>
      </c>
      <c r="BK148" s="176">
        <f>SUM(BK149:BK160)</f>
        <v>0</v>
      </c>
    </row>
    <row r="149" s="2" customFormat="1" ht="44.25" customHeight="1">
      <c r="A149" s="38"/>
      <c r="B149" s="179"/>
      <c r="C149" s="180" t="s">
        <v>421</v>
      </c>
      <c r="D149" s="180" t="s">
        <v>373</v>
      </c>
      <c r="E149" s="181" t="s">
        <v>805</v>
      </c>
      <c r="F149" s="182" t="s">
        <v>806</v>
      </c>
      <c r="G149" s="183" t="s">
        <v>700</v>
      </c>
      <c r="H149" s="184">
        <v>19.550000000000001</v>
      </c>
      <c r="I149" s="185"/>
      <c r="J149" s="186">
        <f>ROUND(I149*H149,2)</f>
        <v>0</v>
      </c>
      <c r="K149" s="182" t="s">
        <v>493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392</v>
      </c>
      <c r="AT149" s="191" t="s">
        <v>373</v>
      </c>
      <c r="AU149" s="191" t="s">
        <v>82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456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806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82</v>
      </c>
    </row>
    <row r="151" s="13" customFormat="1">
      <c r="A151" s="13"/>
      <c r="B151" s="198"/>
      <c r="C151" s="13"/>
      <c r="D151" s="193" t="s">
        <v>382</v>
      </c>
      <c r="E151" s="199" t="s">
        <v>1</v>
      </c>
      <c r="F151" s="200" t="s">
        <v>807</v>
      </c>
      <c r="G151" s="13"/>
      <c r="H151" s="201">
        <v>19.550000000000001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82</v>
      </c>
      <c r="AV151" s="13" t="s">
        <v>82</v>
      </c>
      <c r="AW151" s="13" t="s">
        <v>30</v>
      </c>
      <c r="AX151" s="13" t="s">
        <v>73</v>
      </c>
      <c r="AY151" s="199" t="s">
        <v>370</v>
      </c>
    </row>
    <row r="152" s="14" customFormat="1">
      <c r="A152" s="14"/>
      <c r="B152" s="209"/>
      <c r="C152" s="14"/>
      <c r="D152" s="193" t="s">
        <v>382</v>
      </c>
      <c r="E152" s="210" t="s">
        <v>1</v>
      </c>
      <c r="F152" s="211" t="s">
        <v>495</v>
      </c>
      <c r="G152" s="14"/>
      <c r="H152" s="212">
        <v>19.550000000000001</v>
      </c>
      <c r="I152" s="213"/>
      <c r="J152" s="14"/>
      <c r="K152" s="14"/>
      <c r="L152" s="209"/>
      <c r="M152" s="214"/>
      <c r="N152" s="215"/>
      <c r="O152" s="215"/>
      <c r="P152" s="215"/>
      <c r="Q152" s="215"/>
      <c r="R152" s="215"/>
      <c r="S152" s="215"/>
      <c r="T152" s="21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10" t="s">
        <v>382</v>
      </c>
      <c r="AU152" s="210" t="s">
        <v>82</v>
      </c>
      <c r="AV152" s="14" t="s">
        <v>392</v>
      </c>
      <c r="AW152" s="14" t="s">
        <v>30</v>
      </c>
      <c r="AX152" s="14" t="s">
        <v>80</v>
      </c>
      <c r="AY152" s="210" t="s">
        <v>370</v>
      </c>
    </row>
    <row r="153" s="2" customFormat="1" ht="55.5" customHeight="1">
      <c r="A153" s="38"/>
      <c r="B153" s="179"/>
      <c r="C153" s="180" t="s">
        <v>427</v>
      </c>
      <c r="D153" s="180" t="s">
        <v>373</v>
      </c>
      <c r="E153" s="181" t="s">
        <v>808</v>
      </c>
      <c r="F153" s="182" t="s">
        <v>809</v>
      </c>
      <c r="G153" s="183" t="s">
        <v>492</v>
      </c>
      <c r="H153" s="184">
        <v>1</v>
      </c>
      <c r="I153" s="185"/>
      <c r="J153" s="186">
        <f>ROUND(I153*H153,2)</f>
        <v>0</v>
      </c>
      <c r="K153" s="182" t="s">
        <v>493</v>
      </c>
      <c r="L153" s="39"/>
      <c r="M153" s="187" t="s">
        <v>1</v>
      </c>
      <c r="N153" s="188" t="s">
        <v>38</v>
      </c>
      <c r="O153" s="77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1" t="s">
        <v>392</v>
      </c>
      <c r="AT153" s="191" t="s">
        <v>373</v>
      </c>
      <c r="AU153" s="191" t="s">
        <v>82</v>
      </c>
      <c r="AY153" s="19" t="s">
        <v>370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9" t="s">
        <v>80</v>
      </c>
      <c r="BK153" s="192">
        <f>ROUND(I153*H153,2)</f>
        <v>0</v>
      </c>
      <c r="BL153" s="19" t="s">
        <v>392</v>
      </c>
      <c r="BM153" s="191" t="s">
        <v>469</v>
      </c>
    </row>
    <row r="154" s="2" customFormat="1">
      <c r="A154" s="38"/>
      <c r="B154" s="39"/>
      <c r="C154" s="38"/>
      <c r="D154" s="193" t="s">
        <v>380</v>
      </c>
      <c r="E154" s="38"/>
      <c r="F154" s="194" t="s">
        <v>809</v>
      </c>
      <c r="G154" s="38"/>
      <c r="H154" s="38"/>
      <c r="I154" s="195"/>
      <c r="J154" s="38"/>
      <c r="K154" s="38"/>
      <c r="L154" s="39"/>
      <c r="M154" s="196"/>
      <c r="N154" s="197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380</v>
      </c>
      <c r="AU154" s="19" t="s">
        <v>82</v>
      </c>
    </row>
    <row r="155" s="2" customFormat="1" ht="24.15" customHeight="1">
      <c r="A155" s="38"/>
      <c r="B155" s="179"/>
      <c r="C155" s="217" t="s">
        <v>433</v>
      </c>
      <c r="D155" s="217" t="s">
        <v>459</v>
      </c>
      <c r="E155" s="218" t="s">
        <v>810</v>
      </c>
      <c r="F155" s="219" t="s">
        <v>811</v>
      </c>
      <c r="G155" s="220" t="s">
        <v>492</v>
      </c>
      <c r="H155" s="221">
        <v>1</v>
      </c>
      <c r="I155" s="222"/>
      <c r="J155" s="223">
        <f>ROUND(I155*H155,2)</f>
        <v>0</v>
      </c>
      <c r="K155" s="219" t="s">
        <v>493</v>
      </c>
      <c r="L155" s="224"/>
      <c r="M155" s="225" t="s">
        <v>1</v>
      </c>
      <c r="N155" s="226" t="s">
        <v>38</v>
      </c>
      <c r="O155" s="77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1" t="s">
        <v>433</v>
      </c>
      <c r="AT155" s="191" t="s">
        <v>459</v>
      </c>
      <c r="AU155" s="191" t="s">
        <v>82</v>
      </c>
      <c r="AY155" s="19" t="s">
        <v>370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80</v>
      </c>
      <c r="BK155" s="192">
        <f>ROUND(I155*H155,2)</f>
        <v>0</v>
      </c>
      <c r="BL155" s="19" t="s">
        <v>392</v>
      </c>
      <c r="BM155" s="191" t="s">
        <v>516</v>
      </c>
    </row>
    <row r="156" s="2" customFormat="1">
      <c r="A156" s="38"/>
      <c r="B156" s="39"/>
      <c r="C156" s="38"/>
      <c r="D156" s="193" t="s">
        <v>380</v>
      </c>
      <c r="E156" s="38"/>
      <c r="F156" s="194" t="s">
        <v>811</v>
      </c>
      <c r="G156" s="38"/>
      <c r="H156" s="38"/>
      <c r="I156" s="195"/>
      <c r="J156" s="38"/>
      <c r="K156" s="38"/>
      <c r="L156" s="39"/>
      <c r="M156" s="196"/>
      <c r="N156" s="197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380</v>
      </c>
      <c r="AU156" s="19" t="s">
        <v>82</v>
      </c>
    </row>
    <row r="157" s="2" customFormat="1" ht="55.5" customHeight="1">
      <c r="A157" s="38"/>
      <c r="B157" s="179"/>
      <c r="C157" s="180" t="s">
        <v>439</v>
      </c>
      <c r="D157" s="180" t="s">
        <v>373</v>
      </c>
      <c r="E157" s="181" t="s">
        <v>812</v>
      </c>
      <c r="F157" s="182" t="s">
        <v>813</v>
      </c>
      <c r="G157" s="183" t="s">
        <v>541</v>
      </c>
      <c r="H157" s="184">
        <v>85</v>
      </c>
      <c r="I157" s="185"/>
      <c r="J157" s="186">
        <f>ROUND(I157*H157,2)</f>
        <v>0</v>
      </c>
      <c r="K157" s="182" t="s">
        <v>493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82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520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813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82</v>
      </c>
    </row>
    <row r="159" s="2" customFormat="1" ht="24.15" customHeight="1">
      <c r="A159" s="38"/>
      <c r="B159" s="179"/>
      <c r="C159" s="217" t="s">
        <v>445</v>
      </c>
      <c r="D159" s="217" t="s">
        <v>459</v>
      </c>
      <c r="E159" s="218" t="s">
        <v>814</v>
      </c>
      <c r="F159" s="219" t="s">
        <v>815</v>
      </c>
      <c r="G159" s="220" t="s">
        <v>541</v>
      </c>
      <c r="H159" s="221">
        <v>85</v>
      </c>
      <c r="I159" s="222"/>
      <c r="J159" s="223">
        <f>ROUND(I159*H159,2)</f>
        <v>0</v>
      </c>
      <c r="K159" s="219" t="s">
        <v>493</v>
      </c>
      <c r="L159" s="224"/>
      <c r="M159" s="225" t="s">
        <v>1</v>
      </c>
      <c r="N159" s="226" t="s">
        <v>38</v>
      </c>
      <c r="O159" s="77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1" t="s">
        <v>433</v>
      </c>
      <c r="AT159" s="191" t="s">
        <v>459</v>
      </c>
      <c r="AU159" s="191" t="s">
        <v>82</v>
      </c>
      <c r="AY159" s="19" t="s">
        <v>370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392</v>
      </c>
      <c r="BM159" s="191" t="s">
        <v>524</v>
      </c>
    </row>
    <row r="160" s="2" customFormat="1">
      <c r="A160" s="38"/>
      <c r="B160" s="39"/>
      <c r="C160" s="38"/>
      <c r="D160" s="193" t="s">
        <v>380</v>
      </c>
      <c r="E160" s="38"/>
      <c r="F160" s="194" t="s">
        <v>815</v>
      </c>
      <c r="G160" s="38"/>
      <c r="H160" s="38"/>
      <c r="I160" s="195"/>
      <c r="J160" s="38"/>
      <c r="K160" s="38"/>
      <c r="L160" s="39"/>
      <c r="M160" s="196"/>
      <c r="N160" s="197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380</v>
      </c>
      <c r="AU160" s="19" t="s">
        <v>82</v>
      </c>
    </row>
    <row r="161" s="12" customFormat="1" ht="22.8" customHeight="1">
      <c r="A161" s="12"/>
      <c r="B161" s="166"/>
      <c r="C161" s="12"/>
      <c r="D161" s="167" t="s">
        <v>72</v>
      </c>
      <c r="E161" s="177" t="s">
        <v>369</v>
      </c>
      <c r="F161" s="177" t="s">
        <v>489</v>
      </c>
      <c r="G161" s="12"/>
      <c r="H161" s="12"/>
      <c r="I161" s="169"/>
      <c r="J161" s="178">
        <f>BK161</f>
        <v>0</v>
      </c>
      <c r="K161" s="12"/>
      <c r="L161" s="166"/>
      <c r="M161" s="171"/>
      <c r="N161" s="172"/>
      <c r="O161" s="172"/>
      <c r="P161" s="173">
        <f>SUM(P162:P182)</f>
        <v>0</v>
      </c>
      <c r="Q161" s="172"/>
      <c r="R161" s="173">
        <f>SUM(R162:R182)</f>
        <v>0</v>
      </c>
      <c r="S161" s="172"/>
      <c r="T161" s="174">
        <f>SUM(T162:T182)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167" t="s">
        <v>80</v>
      </c>
      <c r="AT161" s="175" t="s">
        <v>72</v>
      </c>
      <c r="AU161" s="175" t="s">
        <v>80</v>
      </c>
      <c r="AY161" s="167" t="s">
        <v>370</v>
      </c>
      <c r="BK161" s="176">
        <f>SUM(BK162:BK182)</f>
        <v>0</v>
      </c>
    </row>
    <row r="162" s="2" customFormat="1" ht="24.15" customHeight="1">
      <c r="A162" s="38"/>
      <c r="B162" s="179"/>
      <c r="C162" s="180" t="s">
        <v>451</v>
      </c>
      <c r="D162" s="180" t="s">
        <v>373</v>
      </c>
      <c r="E162" s="181" t="s">
        <v>490</v>
      </c>
      <c r="F162" s="182" t="s">
        <v>491</v>
      </c>
      <c r="G162" s="183" t="s">
        <v>492</v>
      </c>
      <c r="H162" s="184">
        <v>2.5</v>
      </c>
      <c r="I162" s="185"/>
      <c r="J162" s="186">
        <f>ROUND(I162*H162,2)</f>
        <v>0</v>
      </c>
      <c r="K162" s="182" t="s">
        <v>493</v>
      </c>
      <c r="L162" s="39"/>
      <c r="M162" s="187" t="s">
        <v>1</v>
      </c>
      <c r="N162" s="188" t="s">
        <v>38</v>
      </c>
      <c r="O162" s="77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1" t="s">
        <v>392</v>
      </c>
      <c r="AT162" s="191" t="s">
        <v>373</v>
      </c>
      <c r="AU162" s="191" t="s">
        <v>82</v>
      </c>
      <c r="AY162" s="19" t="s">
        <v>370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80</v>
      </c>
      <c r="BK162" s="192">
        <f>ROUND(I162*H162,2)</f>
        <v>0</v>
      </c>
      <c r="BL162" s="19" t="s">
        <v>392</v>
      </c>
      <c r="BM162" s="191" t="s">
        <v>527</v>
      </c>
    </row>
    <row r="163" s="2" customFormat="1">
      <c r="A163" s="38"/>
      <c r="B163" s="39"/>
      <c r="C163" s="38"/>
      <c r="D163" s="193" t="s">
        <v>380</v>
      </c>
      <c r="E163" s="38"/>
      <c r="F163" s="194" t="s">
        <v>491</v>
      </c>
      <c r="G163" s="38"/>
      <c r="H163" s="38"/>
      <c r="I163" s="195"/>
      <c r="J163" s="38"/>
      <c r="K163" s="38"/>
      <c r="L163" s="39"/>
      <c r="M163" s="196"/>
      <c r="N163" s="197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380</v>
      </c>
      <c r="AU163" s="19" t="s">
        <v>82</v>
      </c>
    </row>
    <row r="164" s="2" customFormat="1" ht="24.15" customHeight="1">
      <c r="A164" s="38"/>
      <c r="B164" s="179"/>
      <c r="C164" s="180" t="s">
        <v>456</v>
      </c>
      <c r="D164" s="180" t="s">
        <v>373</v>
      </c>
      <c r="E164" s="181" t="s">
        <v>496</v>
      </c>
      <c r="F164" s="182" t="s">
        <v>497</v>
      </c>
      <c r="G164" s="183" t="s">
        <v>492</v>
      </c>
      <c r="H164" s="184">
        <v>1790.5</v>
      </c>
      <c r="I164" s="185"/>
      <c r="J164" s="186">
        <f>ROUND(I164*H164,2)</f>
        <v>0</v>
      </c>
      <c r="K164" s="182" t="s">
        <v>493</v>
      </c>
      <c r="L164" s="39"/>
      <c r="M164" s="187" t="s">
        <v>1</v>
      </c>
      <c r="N164" s="188" t="s">
        <v>38</v>
      </c>
      <c r="O164" s="77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1" t="s">
        <v>392</v>
      </c>
      <c r="AT164" s="191" t="s">
        <v>373</v>
      </c>
      <c r="AU164" s="191" t="s">
        <v>82</v>
      </c>
      <c r="AY164" s="19" t="s">
        <v>370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392</v>
      </c>
      <c r="BM164" s="191" t="s">
        <v>532</v>
      </c>
    </row>
    <row r="165" s="2" customFormat="1">
      <c r="A165" s="38"/>
      <c r="B165" s="39"/>
      <c r="C165" s="38"/>
      <c r="D165" s="193" t="s">
        <v>380</v>
      </c>
      <c r="E165" s="38"/>
      <c r="F165" s="194" t="s">
        <v>497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380</v>
      </c>
      <c r="AU165" s="19" t="s">
        <v>82</v>
      </c>
    </row>
    <row r="166" s="13" customFormat="1">
      <c r="A166" s="13"/>
      <c r="B166" s="198"/>
      <c r="C166" s="13"/>
      <c r="D166" s="193" t="s">
        <v>382</v>
      </c>
      <c r="E166" s="199" t="s">
        <v>1</v>
      </c>
      <c r="F166" s="200" t="s">
        <v>816</v>
      </c>
      <c r="G166" s="13"/>
      <c r="H166" s="201">
        <v>2.5</v>
      </c>
      <c r="I166" s="202"/>
      <c r="J166" s="13"/>
      <c r="K166" s="13"/>
      <c r="L166" s="198"/>
      <c r="M166" s="206"/>
      <c r="N166" s="207"/>
      <c r="O166" s="207"/>
      <c r="P166" s="207"/>
      <c r="Q166" s="207"/>
      <c r="R166" s="207"/>
      <c r="S166" s="207"/>
      <c r="T166" s="20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9" t="s">
        <v>382</v>
      </c>
      <c r="AU166" s="199" t="s">
        <v>82</v>
      </c>
      <c r="AV166" s="13" t="s">
        <v>82</v>
      </c>
      <c r="AW166" s="13" t="s">
        <v>30</v>
      </c>
      <c r="AX166" s="13" t="s">
        <v>73</v>
      </c>
      <c r="AY166" s="199" t="s">
        <v>370</v>
      </c>
    </row>
    <row r="167" s="13" customFormat="1">
      <c r="A167" s="13"/>
      <c r="B167" s="198"/>
      <c r="C167" s="13"/>
      <c r="D167" s="193" t="s">
        <v>382</v>
      </c>
      <c r="E167" s="199" t="s">
        <v>1</v>
      </c>
      <c r="F167" s="200" t="s">
        <v>817</v>
      </c>
      <c r="G167" s="13"/>
      <c r="H167" s="201">
        <v>1788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82</v>
      </c>
      <c r="AV167" s="13" t="s">
        <v>82</v>
      </c>
      <c r="AW167" s="13" t="s">
        <v>30</v>
      </c>
      <c r="AX167" s="13" t="s">
        <v>73</v>
      </c>
      <c r="AY167" s="199" t="s">
        <v>370</v>
      </c>
    </row>
    <row r="168" s="14" customFormat="1">
      <c r="A168" s="14"/>
      <c r="B168" s="209"/>
      <c r="C168" s="14"/>
      <c r="D168" s="193" t="s">
        <v>382</v>
      </c>
      <c r="E168" s="210" t="s">
        <v>1</v>
      </c>
      <c r="F168" s="211" t="s">
        <v>495</v>
      </c>
      <c r="G168" s="14"/>
      <c r="H168" s="212">
        <v>1790.5</v>
      </c>
      <c r="I168" s="213"/>
      <c r="J168" s="14"/>
      <c r="K168" s="14"/>
      <c r="L168" s="209"/>
      <c r="M168" s="214"/>
      <c r="N168" s="215"/>
      <c r="O168" s="215"/>
      <c r="P168" s="215"/>
      <c r="Q168" s="215"/>
      <c r="R168" s="215"/>
      <c r="S168" s="215"/>
      <c r="T168" s="216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10" t="s">
        <v>382</v>
      </c>
      <c r="AU168" s="210" t="s">
        <v>82</v>
      </c>
      <c r="AV168" s="14" t="s">
        <v>392</v>
      </c>
      <c r="AW168" s="14" t="s">
        <v>30</v>
      </c>
      <c r="AX168" s="14" t="s">
        <v>80</v>
      </c>
      <c r="AY168" s="210" t="s">
        <v>370</v>
      </c>
    </row>
    <row r="169" s="2" customFormat="1" ht="49.05" customHeight="1">
      <c r="A169" s="38"/>
      <c r="B169" s="179"/>
      <c r="C169" s="180" t="s">
        <v>463</v>
      </c>
      <c r="D169" s="180" t="s">
        <v>373</v>
      </c>
      <c r="E169" s="181" t="s">
        <v>818</v>
      </c>
      <c r="F169" s="182" t="s">
        <v>819</v>
      </c>
      <c r="G169" s="183" t="s">
        <v>492</v>
      </c>
      <c r="H169" s="184">
        <v>894</v>
      </c>
      <c r="I169" s="185"/>
      <c r="J169" s="186">
        <f>ROUND(I169*H169,2)</f>
        <v>0</v>
      </c>
      <c r="K169" s="182" t="s">
        <v>493</v>
      </c>
      <c r="L169" s="39"/>
      <c r="M169" s="187" t="s">
        <v>1</v>
      </c>
      <c r="N169" s="188" t="s">
        <v>38</v>
      </c>
      <c r="O169" s="77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1" t="s">
        <v>392</v>
      </c>
      <c r="AT169" s="191" t="s">
        <v>373</v>
      </c>
      <c r="AU169" s="191" t="s">
        <v>82</v>
      </c>
      <c r="AY169" s="19" t="s">
        <v>370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392</v>
      </c>
      <c r="BM169" s="191" t="s">
        <v>536</v>
      </c>
    </row>
    <row r="170" s="2" customFormat="1">
      <c r="A170" s="38"/>
      <c r="B170" s="39"/>
      <c r="C170" s="38"/>
      <c r="D170" s="193" t="s">
        <v>380</v>
      </c>
      <c r="E170" s="38"/>
      <c r="F170" s="194" t="s">
        <v>819</v>
      </c>
      <c r="G170" s="38"/>
      <c r="H170" s="38"/>
      <c r="I170" s="195"/>
      <c r="J170" s="38"/>
      <c r="K170" s="38"/>
      <c r="L170" s="39"/>
      <c r="M170" s="196"/>
      <c r="N170" s="197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380</v>
      </c>
      <c r="AU170" s="19" t="s">
        <v>82</v>
      </c>
    </row>
    <row r="171" s="2" customFormat="1" ht="44.25" customHeight="1">
      <c r="A171" s="38"/>
      <c r="B171" s="179"/>
      <c r="C171" s="180" t="s">
        <v>469</v>
      </c>
      <c r="D171" s="180" t="s">
        <v>373</v>
      </c>
      <c r="E171" s="181" t="s">
        <v>509</v>
      </c>
      <c r="F171" s="182" t="s">
        <v>510</v>
      </c>
      <c r="G171" s="183" t="s">
        <v>492</v>
      </c>
      <c r="H171" s="184">
        <v>894</v>
      </c>
      <c r="I171" s="185"/>
      <c r="J171" s="186">
        <f>ROUND(I171*H171,2)</f>
        <v>0</v>
      </c>
      <c r="K171" s="182" t="s">
        <v>493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82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542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510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82</v>
      </c>
    </row>
    <row r="173" s="2" customFormat="1" ht="24.15" customHeight="1">
      <c r="A173" s="38"/>
      <c r="B173" s="179"/>
      <c r="C173" s="180" t="s">
        <v>8</v>
      </c>
      <c r="D173" s="180" t="s">
        <v>373</v>
      </c>
      <c r="E173" s="181" t="s">
        <v>505</v>
      </c>
      <c r="F173" s="182" t="s">
        <v>506</v>
      </c>
      <c r="G173" s="183" t="s">
        <v>492</v>
      </c>
      <c r="H173" s="184">
        <v>894</v>
      </c>
      <c r="I173" s="185"/>
      <c r="J173" s="186">
        <f>ROUND(I173*H173,2)</f>
        <v>0</v>
      </c>
      <c r="K173" s="182" t="s">
        <v>493</v>
      </c>
      <c r="L173" s="39"/>
      <c r="M173" s="187" t="s">
        <v>1</v>
      </c>
      <c r="N173" s="188" t="s">
        <v>38</v>
      </c>
      <c r="O173" s="77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392</v>
      </c>
      <c r="AT173" s="191" t="s">
        <v>373</v>
      </c>
      <c r="AU173" s="191" t="s">
        <v>82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545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506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82</v>
      </c>
    </row>
    <row r="175" s="13" customFormat="1">
      <c r="A175" s="13"/>
      <c r="B175" s="198"/>
      <c r="C175" s="13"/>
      <c r="D175" s="193" t="s">
        <v>382</v>
      </c>
      <c r="E175" s="199" t="s">
        <v>1</v>
      </c>
      <c r="F175" s="200" t="s">
        <v>820</v>
      </c>
      <c r="G175" s="13"/>
      <c r="H175" s="201">
        <v>894</v>
      </c>
      <c r="I175" s="202"/>
      <c r="J175" s="13"/>
      <c r="K175" s="13"/>
      <c r="L175" s="198"/>
      <c r="M175" s="206"/>
      <c r="N175" s="207"/>
      <c r="O175" s="207"/>
      <c r="P175" s="207"/>
      <c r="Q175" s="207"/>
      <c r="R175" s="207"/>
      <c r="S175" s="207"/>
      <c r="T175" s="20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9" t="s">
        <v>382</v>
      </c>
      <c r="AU175" s="199" t="s">
        <v>82</v>
      </c>
      <c r="AV175" s="13" t="s">
        <v>82</v>
      </c>
      <c r="AW175" s="13" t="s">
        <v>30</v>
      </c>
      <c r="AX175" s="13" t="s">
        <v>73</v>
      </c>
      <c r="AY175" s="199" t="s">
        <v>370</v>
      </c>
    </row>
    <row r="176" s="14" customFormat="1">
      <c r="A176" s="14"/>
      <c r="B176" s="209"/>
      <c r="C176" s="14"/>
      <c r="D176" s="193" t="s">
        <v>382</v>
      </c>
      <c r="E176" s="210" t="s">
        <v>1</v>
      </c>
      <c r="F176" s="211" t="s">
        <v>495</v>
      </c>
      <c r="G176" s="14"/>
      <c r="H176" s="212">
        <v>894</v>
      </c>
      <c r="I176" s="213"/>
      <c r="J176" s="14"/>
      <c r="K176" s="14"/>
      <c r="L176" s="209"/>
      <c r="M176" s="214"/>
      <c r="N176" s="215"/>
      <c r="O176" s="215"/>
      <c r="P176" s="215"/>
      <c r="Q176" s="215"/>
      <c r="R176" s="215"/>
      <c r="S176" s="215"/>
      <c r="T176" s="216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10" t="s">
        <v>382</v>
      </c>
      <c r="AU176" s="210" t="s">
        <v>82</v>
      </c>
      <c r="AV176" s="14" t="s">
        <v>392</v>
      </c>
      <c r="AW176" s="14" t="s">
        <v>30</v>
      </c>
      <c r="AX176" s="14" t="s">
        <v>80</v>
      </c>
      <c r="AY176" s="210" t="s">
        <v>370</v>
      </c>
    </row>
    <row r="177" s="2" customFormat="1" ht="76.35" customHeight="1">
      <c r="A177" s="38"/>
      <c r="B177" s="179"/>
      <c r="C177" s="180" t="s">
        <v>516</v>
      </c>
      <c r="D177" s="180" t="s">
        <v>373</v>
      </c>
      <c r="E177" s="181" t="s">
        <v>518</v>
      </c>
      <c r="F177" s="182" t="s">
        <v>519</v>
      </c>
      <c r="G177" s="183" t="s">
        <v>492</v>
      </c>
      <c r="H177" s="184">
        <v>2</v>
      </c>
      <c r="I177" s="185"/>
      <c r="J177" s="186">
        <f>ROUND(I177*H177,2)</f>
        <v>0</v>
      </c>
      <c r="K177" s="182" t="s">
        <v>493</v>
      </c>
      <c r="L177" s="39"/>
      <c r="M177" s="187" t="s">
        <v>1</v>
      </c>
      <c r="N177" s="188" t="s">
        <v>38</v>
      </c>
      <c r="O177" s="77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392</v>
      </c>
      <c r="AT177" s="191" t="s">
        <v>373</v>
      </c>
      <c r="AU177" s="191" t="s">
        <v>82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549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521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82</v>
      </c>
    </row>
    <row r="179" s="2" customFormat="1" ht="24.15" customHeight="1">
      <c r="A179" s="38"/>
      <c r="B179" s="179"/>
      <c r="C179" s="217" t="s">
        <v>550</v>
      </c>
      <c r="D179" s="217" t="s">
        <v>459</v>
      </c>
      <c r="E179" s="218" t="s">
        <v>522</v>
      </c>
      <c r="F179" s="219" t="s">
        <v>523</v>
      </c>
      <c r="G179" s="220" t="s">
        <v>492</v>
      </c>
      <c r="H179" s="221">
        <v>0.80000000000000004</v>
      </c>
      <c r="I179" s="222"/>
      <c r="J179" s="223">
        <f>ROUND(I179*H179,2)</f>
        <v>0</v>
      </c>
      <c r="K179" s="219" t="s">
        <v>493</v>
      </c>
      <c r="L179" s="224"/>
      <c r="M179" s="225" t="s">
        <v>1</v>
      </c>
      <c r="N179" s="226" t="s">
        <v>38</v>
      </c>
      <c r="O179" s="77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1" t="s">
        <v>433</v>
      </c>
      <c r="AT179" s="191" t="s">
        <v>459</v>
      </c>
      <c r="AU179" s="191" t="s">
        <v>82</v>
      </c>
      <c r="AY179" s="19" t="s">
        <v>370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80</v>
      </c>
      <c r="BK179" s="192">
        <f>ROUND(I179*H179,2)</f>
        <v>0</v>
      </c>
      <c r="BL179" s="19" t="s">
        <v>392</v>
      </c>
      <c r="BM179" s="191" t="s">
        <v>553</v>
      </c>
    </row>
    <row r="180" s="2" customFormat="1">
      <c r="A180" s="38"/>
      <c r="B180" s="39"/>
      <c r="C180" s="38"/>
      <c r="D180" s="193" t="s">
        <v>380</v>
      </c>
      <c r="E180" s="38"/>
      <c r="F180" s="194" t="s">
        <v>523</v>
      </c>
      <c r="G180" s="38"/>
      <c r="H180" s="38"/>
      <c r="I180" s="195"/>
      <c r="J180" s="38"/>
      <c r="K180" s="38"/>
      <c r="L180" s="39"/>
      <c r="M180" s="196"/>
      <c r="N180" s="197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380</v>
      </c>
      <c r="AU180" s="19" t="s">
        <v>82</v>
      </c>
    </row>
    <row r="181" s="2" customFormat="1" ht="21.75" customHeight="1">
      <c r="A181" s="38"/>
      <c r="B181" s="179"/>
      <c r="C181" s="217" t="s">
        <v>520</v>
      </c>
      <c r="D181" s="217" t="s">
        <v>459</v>
      </c>
      <c r="E181" s="218" t="s">
        <v>525</v>
      </c>
      <c r="F181" s="219" t="s">
        <v>526</v>
      </c>
      <c r="G181" s="220" t="s">
        <v>492</v>
      </c>
      <c r="H181" s="221">
        <v>1.2</v>
      </c>
      <c r="I181" s="222"/>
      <c r="J181" s="223">
        <f>ROUND(I181*H181,2)</f>
        <v>0</v>
      </c>
      <c r="K181" s="219" t="s">
        <v>493</v>
      </c>
      <c r="L181" s="224"/>
      <c r="M181" s="225" t="s">
        <v>1</v>
      </c>
      <c r="N181" s="226" t="s">
        <v>38</v>
      </c>
      <c r="O181" s="77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1" t="s">
        <v>433</v>
      </c>
      <c r="AT181" s="191" t="s">
        <v>459</v>
      </c>
      <c r="AU181" s="191" t="s">
        <v>82</v>
      </c>
      <c r="AY181" s="19" t="s">
        <v>370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9" t="s">
        <v>80</v>
      </c>
      <c r="BK181" s="192">
        <f>ROUND(I181*H181,2)</f>
        <v>0</v>
      </c>
      <c r="BL181" s="19" t="s">
        <v>392</v>
      </c>
      <c r="BM181" s="191" t="s">
        <v>557</v>
      </c>
    </row>
    <row r="182" s="2" customFormat="1">
      <c r="A182" s="38"/>
      <c r="B182" s="39"/>
      <c r="C182" s="38"/>
      <c r="D182" s="193" t="s">
        <v>380</v>
      </c>
      <c r="E182" s="38"/>
      <c r="F182" s="194" t="s">
        <v>526</v>
      </c>
      <c r="G182" s="38"/>
      <c r="H182" s="38"/>
      <c r="I182" s="195"/>
      <c r="J182" s="38"/>
      <c r="K182" s="38"/>
      <c r="L182" s="39"/>
      <c r="M182" s="196"/>
      <c r="N182" s="197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380</v>
      </c>
      <c r="AU182" s="19" t="s">
        <v>82</v>
      </c>
    </row>
    <row r="183" s="12" customFormat="1" ht="22.8" customHeight="1">
      <c r="A183" s="12"/>
      <c r="B183" s="166"/>
      <c r="C183" s="12"/>
      <c r="D183" s="167" t="s">
        <v>72</v>
      </c>
      <c r="E183" s="177" t="s">
        <v>433</v>
      </c>
      <c r="F183" s="177" t="s">
        <v>821</v>
      </c>
      <c r="G183" s="12"/>
      <c r="H183" s="12"/>
      <c r="I183" s="169"/>
      <c r="J183" s="178">
        <f>BK183</f>
        <v>0</v>
      </c>
      <c r="K183" s="12"/>
      <c r="L183" s="166"/>
      <c r="M183" s="171"/>
      <c r="N183" s="172"/>
      <c r="O183" s="172"/>
      <c r="P183" s="173">
        <v>0</v>
      </c>
      <c r="Q183" s="172"/>
      <c r="R183" s="173">
        <v>0</v>
      </c>
      <c r="S183" s="172"/>
      <c r="T183" s="174"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167" t="s">
        <v>80</v>
      </c>
      <c r="AT183" s="175" t="s">
        <v>72</v>
      </c>
      <c r="AU183" s="175" t="s">
        <v>80</v>
      </c>
      <c r="AY183" s="167" t="s">
        <v>370</v>
      </c>
      <c r="BK183" s="176">
        <v>0</v>
      </c>
    </row>
    <row r="184" s="12" customFormat="1" ht="22.8" customHeight="1">
      <c r="A184" s="12"/>
      <c r="B184" s="166"/>
      <c r="C184" s="12"/>
      <c r="D184" s="167" t="s">
        <v>72</v>
      </c>
      <c r="E184" s="177" t="s">
        <v>822</v>
      </c>
      <c r="F184" s="177" t="s">
        <v>823</v>
      </c>
      <c r="G184" s="12"/>
      <c r="H184" s="12"/>
      <c r="I184" s="169"/>
      <c r="J184" s="178">
        <f>BK184</f>
        <v>0</v>
      </c>
      <c r="K184" s="12"/>
      <c r="L184" s="166"/>
      <c r="M184" s="171"/>
      <c r="N184" s="172"/>
      <c r="O184" s="172"/>
      <c r="P184" s="173">
        <f>SUM(P185:P202)</f>
        <v>0</v>
      </c>
      <c r="Q184" s="172"/>
      <c r="R184" s="173">
        <f>SUM(R185:R202)</f>
        <v>0</v>
      </c>
      <c r="S184" s="172"/>
      <c r="T184" s="174">
        <f>SUM(T185:T202)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67" t="s">
        <v>80</v>
      </c>
      <c r="AT184" s="175" t="s">
        <v>72</v>
      </c>
      <c r="AU184" s="175" t="s">
        <v>80</v>
      </c>
      <c r="AY184" s="167" t="s">
        <v>370</v>
      </c>
      <c r="BK184" s="176">
        <f>SUM(BK185:BK202)</f>
        <v>0</v>
      </c>
    </row>
    <row r="185" s="2" customFormat="1" ht="24.15" customHeight="1">
      <c r="A185" s="38"/>
      <c r="B185" s="179"/>
      <c r="C185" s="180" t="s">
        <v>558</v>
      </c>
      <c r="D185" s="180" t="s">
        <v>373</v>
      </c>
      <c r="E185" s="181" t="s">
        <v>824</v>
      </c>
      <c r="F185" s="182" t="s">
        <v>825</v>
      </c>
      <c r="G185" s="183" t="s">
        <v>630</v>
      </c>
      <c r="H185" s="184">
        <v>1</v>
      </c>
      <c r="I185" s="185"/>
      <c r="J185" s="186">
        <f>ROUND(I185*H185,2)</f>
        <v>0</v>
      </c>
      <c r="K185" s="182" t="s">
        <v>493</v>
      </c>
      <c r="L185" s="39"/>
      <c r="M185" s="187" t="s">
        <v>1</v>
      </c>
      <c r="N185" s="188" t="s">
        <v>38</v>
      </c>
      <c r="O185" s="77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1" t="s">
        <v>392</v>
      </c>
      <c r="AT185" s="191" t="s">
        <v>373</v>
      </c>
      <c r="AU185" s="191" t="s">
        <v>82</v>
      </c>
      <c r="AY185" s="19" t="s">
        <v>370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392</v>
      </c>
      <c r="BM185" s="191" t="s">
        <v>561</v>
      </c>
    </row>
    <row r="186" s="2" customFormat="1">
      <c r="A186" s="38"/>
      <c r="B186" s="39"/>
      <c r="C186" s="38"/>
      <c r="D186" s="193" t="s">
        <v>380</v>
      </c>
      <c r="E186" s="38"/>
      <c r="F186" s="194" t="s">
        <v>825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380</v>
      </c>
      <c r="AU186" s="19" t="s">
        <v>82</v>
      </c>
    </row>
    <row r="187" s="2" customFormat="1" ht="16.5" customHeight="1">
      <c r="A187" s="38"/>
      <c r="B187" s="179"/>
      <c r="C187" s="217" t="s">
        <v>524</v>
      </c>
      <c r="D187" s="217" t="s">
        <v>459</v>
      </c>
      <c r="E187" s="218" t="s">
        <v>826</v>
      </c>
      <c r="F187" s="219" t="s">
        <v>827</v>
      </c>
      <c r="G187" s="220" t="s">
        <v>630</v>
      </c>
      <c r="H187" s="221">
        <v>1</v>
      </c>
      <c r="I187" s="222"/>
      <c r="J187" s="223">
        <f>ROUND(I187*H187,2)</f>
        <v>0</v>
      </c>
      <c r="K187" s="219" t="s">
        <v>493</v>
      </c>
      <c r="L187" s="224"/>
      <c r="M187" s="225" t="s">
        <v>1</v>
      </c>
      <c r="N187" s="226" t="s">
        <v>38</v>
      </c>
      <c r="O187" s="77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1" t="s">
        <v>433</v>
      </c>
      <c r="AT187" s="191" t="s">
        <v>459</v>
      </c>
      <c r="AU187" s="191" t="s">
        <v>82</v>
      </c>
      <c r="AY187" s="19" t="s">
        <v>370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9" t="s">
        <v>80</v>
      </c>
      <c r="BK187" s="192">
        <f>ROUND(I187*H187,2)</f>
        <v>0</v>
      </c>
      <c r="BL187" s="19" t="s">
        <v>392</v>
      </c>
      <c r="BM187" s="191" t="s">
        <v>564</v>
      </c>
    </row>
    <row r="188" s="2" customFormat="1">
      <c r="A188" s="38"/>
      <c r="B188" s="39"/>
      <c r="C188" s="38"/>
      <c r="D188" s="193" t="s">
        <v>380</v>
      </c>
      <c r="E188" s="38"/>
      <c r="F188" s="194" t="s">
        <v>827</v>
      </c>
      <c r="G188" s="38"/>
      <c r="H188" s="38"/>
      <c r="I188" s="195"/>
      <c r="J188" s="38"/>
      <c r="K188" s="38"/>
      <c r="L188" s="39"/>
      <c r="M188" s="196"/>
      <c r="N188" s="197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380</v>
      </c>
      <c r="AU188" s="19" t="s">
        <v>82</v>
      </c>
    </row>
    <row r="189" s="2" customFormat="1" ht="24.15" customHeight="1">
      <c r="A189" s="38"/>
      <c r="B189" s="179"/>
      <c r="C189" s="217" t="s">
        <v>7</v>
      </c>
      <c r="D189" s="217" t="s">
        <v>459</v>
      </c>
      <c r="E189" s="218" t="s">
        <v>828</v>
      </c>
      <c r="F189" s="219" t="s">
        <v>829</v>
      </c>
      <c r="G189" s="220" t="s">
        <v>630</v>
      </c>
      <c r="H189" s="221">
        <v>1</v>
      </c>
      <c r="I189" s="222"/>
      <c r="J189" s="223">
        <f>ROUND(I189*H189,2)</f>
        <v>0</v>
      </c>
      <c r="K189" s="219" t="s">
        <v>493</v>
      </c>
      <c r="L189" s="224"/>
      <c r="M189" s="225" t="s">
        <v>1</v>
      </c>
      <c r="N189" s="226" t="s">
        <v>38</v>
      </c>
      <c r="O189" s="77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1" t="s">
        <v>433</v>
      </c>
      <c r="AT189" s="191" t="s">
        <v>459</v>
      </c>
      <c r="AU189" s="191" t="s">
        <v>82</v>
      </c>
      <c r="AY189" s="19" t="s">
        <v>370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80</v>
      </c>
      <c r="BK189" s="192">
        <f>ROUND(I189*H189,2)</f>
        <v>0</v>
      </c>
      <c r="BL189" s="19" t="s">
        <v>392</v>
      </c>
      <c r="BM189" s="191" t="s">
        <v>571</v>
      </c>
    </row>
    <row r="190" s="2" customFormat="1">
      <c r="A190" s="38"/>
      <c r="B190" s="39"/>
      <c r="C190" s="38"/>
      <c r="D190" s="193" t="s">
        <v>380</v>
      </c>
      <c r="E190" s="38"/>
      <c r="F190" s="194" t="s">
        <v>829</v>
      </c>
      <c r="G190" s="38"/>
      <c r="H190" s="38"/>
      <c r="I190" s="195"/>
      <c r="J190" s="38"/>
      <c r="K190" s="38"/>
      <c r="L190" s="39"/>
      <c r="M190" s="196"/>
      <c r="N190" s="197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380</v>
      </c>
      <c r="AU190" s="19" t="s">
        <v>82</v>
      </c>
    </row>
    <row r="191" s="2" customFormat="1" ht="16.5" customHeight="1">
      <c r="A191" s="38"/>
      <c r="B191" s="179"/>
      <c r="C191" s="217" t="s">
        <v>527</v>
      </c>
      <c r="D191" s="217" t="s">
        <v>459</v>
      </c>
      <c r="E191" s="218" t="s">
        <v>830</v>
      </c>
      <c r="F191" s="219" t="s">
        <v>831</v>
      </c>
      <c r="G191" s="220" t="s">
        <v>630</v>
      </c>
      <c r="H191" s="221">
        <v>1</v>
      </c>
      <c r="I191" s="222"/>
      <c r="J191" s="223">
        <f>ROUND(I191*H191,2)</f>
        <v>0</v>
      </c>
      <c r="K191" s="219" t="s">
        <v>493</v>
      </c>
      <c r="L191" s="224"/>
      <c r="M191" s="225" t="s">
        <v>1</v>
      </c>
      <c r="N191" s="226" t="s">
        <v>38</v>
      </c>
      <c r="O191" s="77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1" t="s">
        <v>433</v>
      </c>
      <c r="AT191" s="191" t="s">
        <v>459</v>
      </c>
      <c r="AU191" s="191" t="s">
        <v>82</v>
      </c>
      <c r="AY191" s="19" t="s">
        <v>370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9" t="s">
        <v>80</v>
      </c>
      <c r="BK191" s="192">
        <f>ROUND(I191*H191,2)</f>
        <v>0</v>
      </c>
      <c r="BL191" s="19" t="s">
        <v>392</v>
      </c>
      <c r="BM191" s="191" t="s">
        <v>574</v>
      </c>
    </row>
    <row r="192" s="2" customFormat="1">
      <c r="A192" s="38"/>
      <c r="B192" s="39"/>
      <c r="C192" s="38"/>
      <c r="D192" s="193" t="s">
        <v>380</v>
      </c>
      <c r="E192" s="38"/>
      <c r="F192" s="194" t="s">
        <v>831</v>
      </c>
      <c r="G192" s="38"/>
      <c r="H192" s="38"/>
      <c r="I192" s="195"/>
      <c r="J192" s="38"/>
      <c r="K192" s="38"/>
      <c r="L192" s="39"/>
      <c r="M192" s="196"/>
      <c r="N192" s="197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380</v>
      </c>
      <c r="AU192" s="19" t="s">
        <v>82</v>
      </c>
    </row>
    <row r="193" s="2" customFormat="1" ht="21.75" customHeight="1">
      <c r="A193" s="38"/>
      <c r="B193" s="179"/>
      <c r="C193" s="217" t="s">
        <v>622</v>
      </c>
      <c r="D193" s="217" t="s">
        <v>459</v>
      </c>
      <c r="E193" s="218" t="s">
        <v>832</v>
      </c>
      <c r="F193" s="219" t="s">
        <v>833</v>
      </c>
      <c r="G193" s="220" t="s">
        <v>630</v>
      </c>
      <c r="H193" s="221">
        <v>1</v>
      </c>
      <c r="I193" s="222"/>
      <c r="J193" s="223">
        <f>ROUND(I193*H193,2)</f>
        <v>0</v>
      </c>
      <c r="K193" s="219" t="s">
        <v>493</v>
      </c>
      <c r="L193" s="224"/>
      <c r="M193" s="225" t="s">
        <v>1</v>
      </c>
      <c r="N193" s="226" t="s">
        <v>38</v>
      </c>
      <c r="O193" s="77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1" t="s">
        <v>433</v>
      </c>
      <c r="AT193" s="191" t="s">
        <v>459</v>
      </c>
      <c r="AU193" s="191" t="s">
        <v>82</v>
      </c>
      <c r="AY193" s="19" t="s">
        <v>370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9" t="s">
        <v>80</v>
      </c>
      <c r="BK193" s="192">
        <f>ROUND(I193*H193,2)</f>
        <v>0</v>
      </c>
      <c r="BL193" s="19" t="s">
        <v>392</v>
      </c>
      <c r="BM193" s="191" t="s">
        <v>625</v>
      </c>
    </row>
    <row r="194" s="2" customFormat="1">
      <c r="A194" s="38"/>
      <c r="B194" s="39"/>
      <c r="C194" s="38"/>
      <c r="D194" s="193" t="s">
        <v>380</v>
      </c>
      <c r="E194" s="38"/>
      <c r="F194" s="194" t="s">
        <v>833</v>
      </c>
      <c r="G194" s="38"/>
      <c r="H194" s="38"/>
      <c r="I194" s="195"/>
      <c r="J194" s="38"/>
      <c r="K194" s="38"/>
      <c r="L194" s="39"/>
      <c r="M194" s="196"/>
      <c r="N194" s="197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380</v>
      </c>
      <c r="AU194" s="19" t="s">
        <v>82</v>
      </c>
    </row>
    <row r="195" s="2" customFormat="1" ht="24.15" customHeight="1">
      <c r="A195" s="38"/>
      <c r="B195" s="179"/>
      <c r="C195" s="217" t="s">
        <v>532</v>
      </c>
      <c r="D195" s="217" t="s">
        <v>459</v>
      </c>
      <c r="E195" s="218" t="s">
        <v>834</v>
      </c>
      <c r="F195" s="219" t="s">
        <v>835</v>
      </c>
      <c r="G195" s="220" t="s">
        <v>630</v>
      </c>
      <c r="H195" s="221">
        <v>1</v>
      </c>
      <c r="I195" s="222"/>
      <c r="J195" s="223">
        <f>ROUND(I195*H195,2)</f>
        <v>0</v>
      </c>
      <c r="K195" s="219" t="s">
        <v>493</v>
      </c>
      <c r="L195" s="224"/>
      <c r="M195" s="225" t="s">
        <v>1</v>
      </c>
      <c r="N195" s="226" t="s">
        <v>38</v>
      </c>
      <c r="O195" s="77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1" t="s">
        <v>433</v>
      </c>
      <c r="AT195" s="191" t="s">
        <v>459</v>
      </c>
      <c r="AU195" s="191" t="s">
        <v>82</v>
      </c>
      <c r="AY195" s="19" t="s">
        <v>370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9" t="s">
        <v>80</v>
      </c>
      <c r="BK195" s="192">
        <f>ROUND(I195*H195,2)</f>
        <v>0</v>
      </c>
      <c r="BL195" s="19" t="s">
        <v>392</v>
      </c>
      <c r="BM195" s="191" t="s">
        <v>631</v>
      </c>
    </row>
    <row r="196" s="2" customFormat="1">
      <c r="A196" s="38"/>
      <c r="B196" s="39"/>
      <c r="C196" s="38"/>
      <c r="D196" s="193" t="s">
        <v>380</v>
      </c>
      <c r="E196" s="38"/>
      <c r="F196" s="194" t="s">
        <v>835</v>
      </c>
      <c r="G196" s="38"/>
      <c r="H196" s="38"/>
      <c r="I196" s="195"/>
      <c r="J196" s="38"/>
      <c r="K196" s="38"/>
      <c r="L196" s="39"/>
      <c r="M196" s="196"/>
      <c r="N196" s="197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380</v>
      </c>
      <c r="AU196" s="19" t="s">
        <v>82</v>
      </c>
    </row>
    <row r="197" s="2" customFormat="1" ht="24.15" customHeight="1">
      <c r="A197" s="38"/>
      <c r="B197" s="179"/>
      <c r="C197" s="180" t="s">
        <v>632</v>
      </c>
      <c r="D197" s="180" t="s">
        <v>373</v>
      </c>
      <c r="E197" s="181" t="s">
        <v>836</v>
      </c>
      <c r="F197" s="182" t="s">
        <v>837</v>
      </c>
      <c r="G197" s="183" t="s">
        <v>630</v>
      </c>
      <c r="H197" s="184">
        <v>1</v>
      </c>
      <c r="I197" s="185"/>
      <c r="J197" s="186">
        <f>ROUND(I197*H197,2)</f>
        <v>0</v>
      </c>
      <c r="K197" s="182" t="s">
        <v>493</v>
      </c>
      <c r="L197" s="39"/>
      <c r="M197" s="187" t="s">
        <v>1</v>
      </c>
      <c r="N197" s="188" t="s">
        <v>38</v>
      </c>
      <c r="O197" s="77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1" t="s">
        <v>392</v>
      </c>
      <c r="AT197" s="191" t="s">
        <v>373</v>
      </c>
      <c r="AU197" s="191" t="s">
        <v>82</v>
      </c>
      <c r="AY197" s="19" t="s">
        <v>370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9" t="s">
        <v>80</v>
      </c>
      <c r="BK197" s="192">
        <f>ROUND(I197*H197,2)</f>
        <v>0</v>
      </c>
      <c r="BL197" s="19" t="s">
        <v>392</v>
      </c>
      <c r="BM197" s="191" t="s">
        <v>635</v>
      </c>
    </row>
    <row r="198" s="2" customFormat="1">
      <c r="A198" s="38"/>
      <c r="B198" s="39"/>
      <c r="C198" s="38"/>
      <c r="D198" s="193" t="s">
        <v>380</v>
      </c>
      <c r="E198" s="38"/>
      <c r="F198" s="194" t="s">
        <v>837</v>
      </c>
      <c r="G198" s="38"/>
      <c r="H198" s="38"/>
      <c r="I198" s="195"/>
      <c r="J198" s="38"/>
      <c r="K198" s="38"/>
      <c r="L198" s="39"/>
      <c r="M198" s="196"/>
      <c r="N198" s="197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380</v>
      </c>
      <c r="AU198" s="19" t="s">
        <v>82</v>
      </c>
    </row>
    <row r="199" s="2" customFormat="1" ht="24.15" customHeight="1">
      <c r="A199" s="38"/>
      <c r="B199" s="179"/>
      <c r="C199" s="217" t="s">
        <v>536</v>
      </c>
      <c r="D199" s="217" t="s">
        <v>459</v>
      </c>
      <c r="E199" s="218" t="s">
        <v>838</v>
      </c>
      <c r="F199" s="219" t="s">
        <v>649</v>
      </c>
      <c r="G199" s="220" t="s">
        <v>541</v>
      </c>
      <c r="H199" s="221">
        <v>1</v>
      </c>
      <c r="I199" s="222"/>
      <c r="J199" s="223">
        <f>ROUND(I199*H199,2)</f>
        <v>0</v>
      </c>
      <c r="K199" s="219" t="s">
        <v>1</v>
      </c>
      <c r="L199" s="224"/>
      <c r="M199" s="225" t="s">
        <v>1</v>
      </c>
      <c r="N199" s="226" t="s">
        <v>38</v>
      </c>
      <c r="O199" s="77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1" t="s">
        <v>433</v>
      </c>
      <c r="AT199" s="191" t="s">
        <v>459</v>
      </c>
      <c r="AU199" s="191" t="s">
        <v>82</v>
      </c>
      <c r="AY199" s="19" t="s">
        <v>370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392</v>
      </c>
      <c r="BM199" s="191" t="s">
        <v>636</v>
      </c>
    </row>
    <row r="200" s="2" customFormat="1">
      <c r="A200" s="38"/>
      <c r="B200" s="39"/>
      <c r="C200" s="38"/>
      <c r="D200" s="193" t="s">
        <v>380</v>
      </c>
      <c r="E200" s="38"/>
      <c r="F200" s="194" t="s">
        <v>649</v>
      </c>
      <c r="G200" s="38"/>
      <c r="H200" s="38"/>
      <c r="I200" s="195"/>
      <c r="J200" s="38"/>
      <c r="K200" s="38"/>
      <c r="L200" s="39"/>
      <c r="M200" s="196"/>
      <c r="N200" s="197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380</v>
      </c>
      <c r="AU200" s="19" t="s">
        <v>82</v>
      </c>
    </row>
    <row r="201" s="2" customFormat="1" ht="24.15" customHeight="1">
      <c r="A201" s="38"/>
      <c r="B201" s="179"/>
      <c r="C201" s="217" t="s">
        <v>637</v>
      </c>
      <c r="D201" s="217" t="s">
        <v>459</v>
      </c>
      <c r="E201" s="218" t="s">
        <v>839</v>
      </c>
      <c r="F201" s="219" t="s">
        <v>840</v>
      </c>
      <c r="G201" s="220" t="s">
        <v>630</v>
      </c>
      <c r="H201" s="221">
        <v>1</v>
      </c>
      <c r="I201" s="222"/>
      <c r="J201" s="223">
        <f>ROUND(I201*H201,2)</f>
        <v>0</v>
      </c>
      <c r="K201" s="219" t="s">
        <v>493</v>
      </c>
      <c r="L201" s="224"/>
      <c r="M201" s="225" t="s">
        <v>1</v>
      </c>
      <c r="N201" s="226" t="s">
        <v>38</v>
      </c>
      <c r="O201" s="77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1" t="s">
        <v>433</v>
      </c>
      <c r="AT201" s="191" t="s">
        <v>459</v>
      </c>
      <c r="AU201" s="191" t="s">
        <v>82</v>
      </c>
      <c r="AY201" s="19" t="s">
        <v>370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9" t="s">
        <v>80</v>
      </c>
      <c r="BK201" s="192">
        <f>ROUND(I201*H201,2)</f>
        <v>0</v>
      </c>
      <c r="BL201" s="19" t="s">
        <v>392</v>
      </c>
      <c r="BM201" s="191" t="s">
        <v>640</v>
      </c>
    </row>
    <row r="202" s="2" customFormat="1">
      <c r="A202" s="38"/>
      <c r="B202" s="39"/>
      <c r="C202" s="38"/>
      <c r="D202" s="193" t="s">
        <v>380</v>
      </c>
      <c r="E202" s="38"/>
      <c r="F202" s="194" t="s">
        <v>840</v>
      </c>
      <c r="G202" s="38"/>
      <c r="H202" s="38"/>
      <c r="I202" s="195"/>
      <c r="J202" s="38"/>
      <c r="K202" s="38"/>
      <c r="L202" s="39"/>
      <c r="M202" s="196"/>
      <c r="N202" s="197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380</v>
      </c>
      <c r="AU202" s="19" t="s">
        <v>82</v>
      </c>
    </row>
    <row r="203" s="12" customFormat="1" ht="22.8" customHeight="1">
      <c r="A203" s="12"/>
      <c r="B203" s="166"/>
      <c r="C203" s="12"/>
      <c r="D203" s="167" t="s">
        <v>72</v>
      </c>
      <c r="E203" s="177" t="s">
        <v>439</v>
      </c>
      <c r="F203" s="177" t="s">
        <v>538</v>
      </c>
      <c r="G203" s="12"/>
      <c r="H203" s="12"/>
      <c r="I203" s="169"/>
      <c r="J203" s="178">
        <f>BK203</f>
        <v>0</v>
      </c>
      <c r="K203" s="12"/>
      <c r="L203" s="166"/>
      <c r="M203" s="171"/>
      <c r="N203" s="172"/>
      <c r="O203" s="172"/>
      <c r="P203" s="173">
        <f>SUM(P204:P215)</f>
        <v>0</v>
      </c>
      <c r="Q203" s="172"/>
      <c r="R203" s="173">
        <f>SUM(R204:R215)</f>
        <v>0</v>
      </c>
      <c r="S203" s="172"/>
      <c r="T203" s="174">
        <f>SUM(T204:T215)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167" t="s">
        <v>80</v>
      </c>
      <c r="AT203" s="175" t="s">
        <v>72</v>
      </c>
      <c r="AU203" s="175" t="s">
        <v>80</v>
      </c>
      <c r="AY203" s="167" t="s">
        <v>370</v>
      </c>
      <c r="BK203" s="176">
        <f>SUM(BK204:BK215)</f>
        <v>0</v>
      </c>
    </row>
    <row r="204" s="2" customFormat="1" ht="49.05" customHeight="1">
      <c r="A204" s="38"/>
      <c r="B204" s="179"/>
      <c r="C204" s="180" t="s">
        <v>542</v>
      </c>
      <c r="D204" s="180" t="s">
        <v>373</v>
      </c>
      <c r="E204" s="181" t="s">
        <v>539</v>
      </c>
      <c r="F204" s="182" t="s">
        <v>540</v>
      </c>
      <c r="G204" s="183" t="s">
        <v>541</v>
      </c>
      <c r="H204" s="184">
        <v>278</v>
      </c>
      <c r="I204" s="185"/>
      <c r="J204" s="186">
        <f>ROUND(I204*H204,2)</f>
        <v>0</v>
      </c>
      <c r="K204" s="182" t="s">
        <v>493</v>
      </c>
      <c r="L204" s="39"/>
      <c r="M204" s="187" t="s">
        <v>1</v>
      </c>
      <c r="N204" s="188" t="s">
        <v>38</v>
      </c>
      <c r="O204" s="77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1" t="s">
        <v>392</v>
      </c>
      <c r="AT204" s="191" t="s">
        <v>373</v>
      </c>
      <c r="AU204" s="191" t="s">
        <v>82</v>
      </c>
      <c r="AY204" s="19" t="s">
        <v>370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392</v>
      </c>
      <c r="BM204" s="191" t="s">
        <v>643</v>
      </c>
    </row>
    <row r="205" s="2" customFormat="1">
      <c r="A205" s="38"/>
      <c r="B205" s="39"/>
      <c r="C205" s="38"/>
      <c r="D205" s="193" t="s">
        <v>380</v>
      </c>
      <c r="E205" s="38"/>
      <c r="F205" s="194" t="s">
        <v>540</v>
      </c>
      <c r="G205" s="38"/>
      <c r="H205" s="38"/>
      <c r="I205" s="195"/>
      <c r="J205" s="38"/>
      <c r="K205" s="38"/>
      <c r="L205" s="39"/>
      <c r="M205" s="196"/>
      <c r="N205" s="197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380</v>
      </c>
      <c r="AU205" s="19" t="s">
        <v>82</v>
      </c>
    </row>
    <row r="206" s="2" customFormat="1" ht="16.5" customHeight="1">
      <c r="A206" s="38"/>
      <c r="B206" s="179"/>
      <c r="C206" s="217" t="s">
        <v>644</v>
      </c>
      <c r="D206" s="217" t="s">
        <v>459</v>
      </c>
      <c r="E206" s="218" t="s">
        <v>543</v>
      </c>
      <c r="F206" s="219" t="s">
        <v>544</v>
      </c>
      <c r="G206" s="220" t="s">
        <v>541</v>
      </c>
      <c r="H206" s="221">
        <v>278</v>
      </c>
      <c r="I206" s="222"/>
      <c r="J206" s="223">
        <f>ROUND(I206*H206,2)</f>
        <v>0</v>
      </c>
      <c r="K206" s="219" t="s">
        <v>493</v>
      </c>
      <c r="L206" s="224"/>
      <c r="M206" s="225" t="s">
        <v>1</v>
      </c>
      <c r="N206" s="226" t="s">
        <v>38</v>
      </c>
      <c r="O206" s="77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1" t="s">
        <v>433</v>
      </c>
      <c r="AT206" s="191" t="s">
        <v>459</v>
      </c>
      <c r="AU206" s="191" t="s">
        <v>82</v>
      </c>
      <c r="AY206" s="19" t="s">
        <v>370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9" t="s">
        <v>80</v>
      </c>
      <c r="BK206" s="192">
        <f>ROUND(I206*H206,2)</f>
        <v>0</v>
      </c>
      <c r="BL206" s="19" t="s">
        <v>392</v>
      </c>
      <c r="BM206" s="191" t="s">
        <v>647</v>
      </c>
    </row>
    <row r="207" s="2" customFormat="1">
      <c r="A207" s="38"/>
      <c r="B207" s="39"/>
      <c r="C207" s="38"/>
      <c r="D207" s="193" t="s">
        <v>380</v>
      </c>
      <c r="E207" s="38"/>
      <c r="F207" s="194" t="s">
        <v>544</v>
      </c>
      <c r="G207" s="38"/>
      <c r="H207" s="38"/>
      <c r="I207" s="195"/>
      <c r="J207" s="38"/>
      <c r="K207" s="38"/>
      <c r="L207" s="39"/>
      <c r="M207" s="196"/>
      <c r="N207" s="197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380</v>
      </c>
      <c r="AU207" s="19" t="s">
        <v>82</v>
      </c>
    </row>
    <row r="208" s="13" customFormat="1">
      <c r="A208" s="13"/>
      <c r="B208" s="198"/>
      <c r="C208" s="13"/>
      <c r="D208" s="193" t="s">
        <v>382</v>
      </c>
      <c r="E208" s="199" t="s">
        <v>1</v>
      </c>
      <c r="F208" s="200" t="s">
        <v>841</v>
      </c>
      <c r="G208" s="13"/>
      <c r="H208" s="201">
        <v>278</v>
      </c>
      <c r="I208" s="202"/>
      <c r="J208" s="13"/>
      <c r="K208" s="13"/>
      <c r="L208" s="198"/>
      <c r="M208" s="206"/>
      <c r="N208" s="207"/>
      <c r="O208" s="207"/>
      <c r="P208" s="207"/>
      <c r="Q208" s="207"/>
      <c r="R208" s="207"/>
      <c r="S208" s="207"/>
      <c r="T208" s="20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9" t="s">
        <v>382</v>
      </c>
      <c r="AU208" s="199" t="s">
        <v>82</v>
      </c>
      <c r="AV208" s="13" t="s">
        <v>82</v>
      </c>
      <c r="AW208" s="13" t="s">
        <v>30</v>
      </c>
      <c r="AX208" s="13" t="s">
        <v>73</v>
      </c>
      <c r="AY208" s="199" t="s">
        <v>370</v>
      </c>
    </row>
    <row r="209" s="14" customFormat="1">
      <c r="A209" s="14"/>
      <c r="B209" s="209"/>
      <c r="C209" s="14"/>
      <c r="D209" s="193" t="s">
        <v>382</v>
      </c>
      <c r="E209" s="210" t="s">
        <v>1</v>
      </c>
      <c r="F209" s="211" t="s">
        <v>495</v>
      </c>
      <c r="G209" s="14"/>
      <c r="H209" s="212">
        <v>278</v>
      </c>
      <c r="I209" s="213"/>
      <c r="J209" s="14"/>
      <c r="K209" s="14"/>
      <c r="L209" s="209"/>
      <c r="M209" s="214"/>
      <c r="N209" s="215"/>
      <c r="O209" s="215"/>
      <c r="P209" s="215"/>
      <c r="Q209" s="215"/>
      <c r="R209" s="215"/>
      <c r="S209" s="215"/>
      <c r="T209" s="216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10" t="s">
        <v>382</v>
      </c>
      <c r="AU209" s="210" t="s">
        <v>82</v>
      </c>
      <c r="AV209" s="14" t="s">
        <v>392</v>
      </c>
      <c r="AW209" s="14" t="s">
        <v>30</v>
      </c>
      <c r="AX209" s="14" t="s">
        <v>80</v>
      </c>
      <c r="AY209" s="210" t="s">
        <v>370</v>
      </c>
    </row>
    <row r="210" s="2" customFormat="1" ht="24.15" customHeight="1">
      <c r="A210" s="38"/>
      <c r="B210" s="179"/>
      <c r="C210" s="180" t="s">
        <v>545</v>
      </c>
      <c r="D210" s="180" t="s">
        <v>373</v>
      </c>
      <c r="E210" s="181" t="s">
        <v>555</v>
      </c>
      <c r="F210" s="182" t="s">
        <v>556</v>
      </c>
      <c r="G210" s="183" t="s">
        <v>541</v>
      </c>
      <c r="H210" s="184">
        <v>5.5</v>
      </c>
      <c r="I210" s="185"/>
      <c r="J210" s="186">
        <f>ROUND(I210*H210,2)</f>
        <v>0</v>
      </c>
      <c r="K210" s="182" t="s">
        <v>493</v>
      </c>
      <c r="L210" s="39"/>
      <c r="M210" s="187" t="s">
        <v>1</v>
      </c>
      <c r="N210" s="188" t="s">
        <v>38</v>
      </c>
      <c r="O210" s="77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1" t="s">
        <v>392</v>
      </c>
      <c r="AT210" s="191" t="s">
        <v>373</v>
      </c>
      <c r="AU210" s="191" t="s">
        <v>82</v>
      </c>
      <c r="AY210" s="19" t="s">
        <v>370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9" t="s">
        <v>80</v>
      </c>
      <c r="BK210" s="192">
        <f>ROUND(I210*H210,2)</f>
        <v>0</v>
      </c>
      <c r="BL210" s="19" t="s">
        <v>392</v>
      </c>
      <c r="BM210" s="191" t="s">
        <v>650</v>
      </c>
    </row>
    <row r="211" s="2" customFormat="1">
      <c r="A211" s="38"/>
      <c r="B211" s="39"/>
      <c r="C211" s="38"/>
      <c r="D211" s="193" t="s">
        <v>380</v>
      </c>
      <c r="E211" s="38"/>
      <c r="F211" s="194" t="s">
        <v>556</v>
      </c>
      <c r="G211" s="38"/>
      <c r="H211" s="38"/>
      <c r="I211" s="195"/>
      <c r="J211" s="38"/>
      <c r="K211" s="38"/>
      <c r="L211" s="39"/>
      <c r="M211" s="196"/>
      <c r="N211" s="197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380</v>
      </c>
      <c r="AU211" s="19" t="s">
        <v>82</v>
      </c>
    </row>
    <row r="212" s="2" customFormat="1" ht="24.15" customHeight="1">
      <c r="A212" s="38"/>
      <c r="B212" s="179"/>
      <c r="C212" s="217" t="s">
        <v>651</v>
      </c>
      <c r="D212" s="217" t="s">
        <v>459</v>
      </c>
      <c r="E212" s="218" t="s">
        <v>559</v>
      </c>
      <c r="F212" s="219" t="s">
        <v>790</v>
      </c>
      <c r="G212" s="220" t="s">
        <v>541</v>
      </c>
      <c r="H212" s="221">
        <v>5.5</v>
      </c>
      <c r="I212" s="222"/>
      <c r="J212" s="223">
        <f>ROUND(I212*H212,2)</f>
        <v>0</v>
      </c>
      <c r="K212" s="219" t="s">
        <v>1</v>
      </c>
      <c r="L212" s="224"/>
      <c r="M212" s="225" t="s">
        <v>1</v>
      </c>
      <c r="N212" s="226" t="s">
        <v>38</v>
      </c>
      <c r="O212" s="77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1" t="s">
        <v>433</v>
      </c>
      <c r="AT212" s="191" t="s">
        <v>459</v>
      </c>
      <c r="AU212" s="191" t="s">
        <v>82</v>
      </c>
      <c r="AY212" s="19" t="s">
        <v>370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9" t="s">
        <v>80</v>
      </c>
      <c r="BK212" s="192">
        <f>ROUND(I212*H212,2)</f>
        <v>0</v>
      </c>
      <c r="BL212" s="19" t="s">
        <v>392</v>
      </c>
      <c r="BM212" s="191" t="s">
        <v>654</v>
      </c>
    </row>
    <row r="213" s="2" customFormat="1">
      <c r="A213" s="38"/>
      <c r="B213" s="39"/>
      <c r="C213" s="38"/>
      <c r="D213" s="193" t="s">
        <v>380</v>
      </c>
      <c r="E213" s="38"/>
      <c r="F213" s="194" t="s">
        <v>790</v>
      </c>
      <c r="G213" s="38"/>
      <c r="H213" s="38"/>
      <c r="I213" s="195"/>
      <c r="J213" s="38"/>
      <c r="K213" s="38"/>
      <c r="L213" s="39"/>
      <c r="M213" s="196"/>
      <c r="N213" s="197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380</v>
      </c>
      <c r="AU213" s="19" t="s">
        <v>82</v>
      </c>
    </row>
    <row r="214" s="2" customFormat="1" ht="21.75" customHeight="1">
      <c r="A214" s="38"/>
      <c r="B214" s="179"/>
      <c r="C214" s="217" t="s">
        <v>549</v>
      </c>
      <c r="D214" s="217" t="s">
        <v>459</v>
      </c>
      <c r="E214" s="218" t="s">
        <v>562</v>
      </c>
      <c r="F214" s="219" t="s">
        <v>563</v>
      </c>
      <c r="G214" s="220" t="s">
        <v>541</v>
      </c>
      <c r="H214" s="221">
        <v>5.5</v>
      </c>
      <c r="I214" s="222"/>
      <c r="J214" s="223">
        <f>ROUND(I214*H214,2)</f>
        <v>0</v>
      </c>
      <c r="K214" s="219" t="s">
        <v>1</v>
      </c>
      <c r="L214" s="224"/>
      <c r="M214" s="225" t="s">
        <v>1</v>
      </c>
      <c r="N214" s="226" t="s">
        <v>38</v>
      </c>
      <c r="O214" s="77"/>
      <c r="P214" s="189">
        <f>O214*H214</f>
        <v>0</v>
      </c>
      <c r="Q214" s="189">
        <v>0</v>
      </c>
      <c r="R214" s="189">
        <f>Q214*H214</f>
        <v>0</v>
      </c>
      <c r="S214" s="189">
        <v>0</v>
      </c>
      <c r="T214" s="190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1" t="s">
        <v>433</v>
      </c>
      <c r="AT214" s="191" t="s">
        <v>459</v>
      </c>
      <c r="AU214" s="191" t="s">
        <v>82</v>
      </c>
      <c r="AY214" s="19" t="s">
        <v>370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9" t="s">
        <v>80</v>
      </c>
      <c r="BK214" s="192">
        <f>ROUND(I214*H214,2)</f>
        <v>0</v>
      </c>
      <c r="BL214" s="19" t="s">
        <v>392</v>
      </c>
      <c r="BM214" s="191" t="s">
        <v>657</v>
      </c>
    </row>
    <row r="215" s="2" customFormat="1">
      <c r="A215" s="38"/>
      <c r="B215" s="39"/>
      <c r="C215" s="38"/>
      <c r="D215" s="193" t="s">
        <v>380</v>
      </c>
      <c r="E215" s="38"/>
      <c r="F215" s="194" t="s">
        <v>563</v>
      </c>
      <c r="G215" s="38"/>
      <c r="H215" s="38"/>
      <c r="I215" s="195"/>
      <c r="J215" s="38"/>
      <c r="K215" s="38"/>
      <c r="L215" s="39"/>
      <c r="M215" s="196"/>
      <c r="N215" s="197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380</v>
      </c>
      <c r="AU215" s="19" t="s">
        <v>82</v>
      </c>
    </row>
    <row r="216" s="12" customFormat="1" ht="22.8" customHeight="1">
      <c r="A216" s="12"/>
      <c r="B216" s="166"/>
      <c r="C216" s="12"/>
      <c r="D216" s="167" t="s">
        <v>72</v>
      </c>
      <c r="E216" s="177" t="s">
        <v>842</v>
      </c>
      <c r="F216" s="177" t="s">
        <v>843</v>
      </c>
      <c r="G216" s="12"/>
      <c r="H216" s="12"/>
      <c r="I216" s="169"/>
      <c r="J216" s="178">
        <f>BK216</f>
        <v>0</v>
      </c>
      <c r="K216" s="12"/>
      <c r="L216" s="166"/>
      <c r="M216" s="171"/>
      <c r="N216" s="172"/>
      <c r="O216" s="172"/>
      <c r="P216" s="173">
        <v>0</v>
      </c>
      <c r="Q216" s="172"/>
      <c r="R216" s="173">
        <v>0</v>
      </c>
      <c r="S216" s="172"/>
      <c r="T216" s="174"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167" t="s">
        <v>80</v>
      </c>
      <c r="AT216" s="175" t="s">
        <v>72</v>
      </c>
      <c r="AU216" s="175" t="s">
        <v>80</v>
      </c>
      <c r="AY216" s="167" t="s">
        <v>370</v>
      </c>
      <c r="BK216" s="176">
        <v>0</v>
      </c>
    </row>
    <row r="217" s="12" customFormat="1" ht="22.8" customHeight="1">
      <c r="A217" s="12"/>
      <c r="B217" s="166"/>
      <c r="C217" s="12"/>
      <c r="D217" s="167" t="s">
        <v>72</v>
      </c>
      <c r="E217" s="177" t="s">
        <v>566</v>
      </c>
      <c r="F217" s="177" t="s">
        <v>567</v>
      </c>
      <c r="G217" s="12"/>
      <c r="H217" s="12"/>
      <c r="I217" s="169"/>
      <c r="J217" s="178">
        <f>BK217</f>
        <v>0</v>
      </c>
      <c r="K217" s="12"/>
      <c r="L217" s="166"/>
      <c r="M217" s="171"/>
      <c r="N217" s="172"/>
      <c r="O217" s="172"/>
      <c r="P217" s="173">
        <f>SUM(P218:P221)</f>
        <v>0</v>
      </c>
      <c r="Q217" s="172"/>
      <c r="R217" s="173">
        <f>SUM(R218:R221)</f>
        <v>0</v>
      </c>
      <c r="S217" s="172"/>
      <c r="T217" s="174">
        <f>SUM(T218:T221)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167" t="s">
        <v>80</v>
      </c>
      <c r="AT217" s="175" t="s">
        <v>72</v>
      </c>
      <c r="AU217" s="175" t="s">
        <v>80</v>
      </c>
      <c r="AY217" s="167" t="s">
        <v>370</v>
      </c>
      <c r="BK217" s="176">
        <f>SUM(BK218:BK221)</f>
        <v>0</v>
      </c>
    </row>
    <row r="218" s="2" customFormat="1" ht="44.25" customHeight="1">
      <c r="A218" s="38"/>
      <c r="B218" s="179"/>
      <c r="C218" s="180" t="s">
        <v>658</v>
      </c>
      <c r="D218" s="180" t="s">
        <v>373</v>
      </c>
      <c r="E218" s="181" t="s">
        <v>568</v>
      </c>
      <c r="F218" s="182" t="s">
        <v>569</v>
      </c>
      <c r="G218" s="183" t="s">
        <v>570</v>
      </c>
      <c r="H218" s="184">
        <v>158.85499999999999</v>
      </c>
      <c r="I218" s="185"/>
      <c r="J218" s="186">
        <f>ROUND(I218*H218,2)</f>
        <v>0</v>
      </c>
      <c r="K218" s="182" t="s">
        <v>493</v>
      </c>
      <c r="L218" s="39"/>
      <c r="M218" s="187" t="s">
        <v>1</v>
      </c>
      <c r="N218" s="188" t="s">
        <v>38</v>
      </c>
      <c r="O218" s="77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1" t="s">
        <v>392</v>
      </c>
      <c r="AT218" s="191" t="s">
        <v>373</v>
      </c>
      <c r="AU218" s="191" t="s">
        <v>82</v>
      </c>
      <c r="AY218" s="19" t="s">
        <v>370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9" t="s">
        <v>80</v>
      </c>
      <c r="BK218" s="192">
        <f>ROUND(I218*H218,2)</f>
        <v>0</v>
      </c>
      <c r="BL218" s="19" t="s">
        <v>392</v>
      </c>
      <c r="BM218" s="191" t="s">
        <v>661</v>
      </c>
    </row>
    <row r="219" s="2" customFormat="1">
      <c r="A219" s="38"/>
      <c r="B219" s="39"/>
      <c r="C219" s="38"/>
      <c r="D219" s="193" t="s">
        <v>380</v>
      </c>
      <c r="E219" s="38"/>
      <c r="F219" s="194" t="s">
        <v>569</v>
      </c>
      <c r="G219" s="38"/>
      <c r="H219" s="38"/>
      <c r="I219" s="195"/>
      <c r="J219" s="38"/>
      <c r="K219" s="38"/>
      <c r="L219" s="39"/>
      <c r="M219" s="196"/>
      <c r="N219" s="197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380</v>
      </c>
      <c r="AU219" s="19" t="s">
        <v>82</v>
      </c>
    </row>
    <row r="220" s="2" customFormat="1" ht="55.5" customHeight="1">
      <c r="A220" s="38"/>
      <c r="B220" s="179"/>
      <c r="C220" s="180" t="s">
        <v>553</v>
      </c>
      <c r="D220" s="180" t="s">
        <v>373</v>
      </c>
      <c r="E220" s="181" t="s">
        <v>572</v>
      </c>
      <c r="F220" s="182" t="s">
        <v>573</v>
      </c>
      <c r="G220" s="183" t="s">
        <v>570</v>
      </c>
      <c r="H220" s="184">
        <v>158.85499999999999</v>
      </c>
      <c r="I220" s="185"/>
      <c r="J220" s="186">
        <f>ROUND(I220*H220,2)</f>
        <v>0</v>
      </c>
      <c r="K220" s="182" t="s">
        <v>493</v>
      </c>
      <c r="L220" s="39"/>
      <c r="M220" s="187" t="s">
        <v>1</v>
      </c>
      <c r="N220" s="188" t="s">
        <v>38</v>
      </c>
      <c r="O220" s="77"/>
      <c r="P220" s="189">
        <f>O220*H220</f>
        <v>0</v>
      </c>
      <c r="Q220" s="189">
        <v>0</v>
      </c>
      <c r="R220" s="189">
        <f>Q220*H220</f>
        <v>0</v>
      </c>
      <c r="S220" s="189">
        <v>0</v>
      </c>
      <c r="T220" s="190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1" t="s">
        <v>392</v>
      </c>
      <c r="AT220" s="191" t="s">
        <v>373</v>
      </c>
      <c r="AU220" s="191" t="s">
        <v>82</v>
      </c>
      <c r="AY220" s="19" t="s">
        <v>370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9" t="s">
        <v>80</v>
      </c>
      <c r="BK220" s="192">
        <f>ROUND(I220*H220,2)</f>
        <v>0</v>
      </c>
      <c r="BL220" s="19" t="s">
        <v>392</v>
      </c>
      <c r="BM220" s="191" t="s">
        <v>664</v>
      </c>
    </row>
    <row r="221" s="2" customFormat="1">
      <c r="A221" s="38"/>
      <c r="B221" s="39"/>
      <c r="C221" s="38"/>
      <c r="D221" s="193" t="s">
        <v>380</v>
      </c>
      <c r="E221" s="38"/>
      <c r="F221" s="194" t="s">
        <v>573</v>
      </c>
      <c r="G221" s="38"/>
      <c r="H221" s="38"/>
      <c r="I221" s="195"/>
      <c r="J221" s="38"/>
      <c r="K221" s="38"/>
      <c r="L221" s="39"/>
      <c r="M221" s="227"/>
      <c r="N221" s="228"/>
      <c r="O221" s="229"/>
      <c r="P221" s="229"/>
      <c r="Q221" s="229"/>
      <c r="R221" s="229"/>
      <c r="S221" s="229"/>
      <c r="T221" s="230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380</v>
      </c>
      <c r="AU221" s="19" t="s">
        <v>82</v>
      </c>
    </row>
    <row r="222" s="2" customFormat="1" ht="6.96" customHeight="1">
      <c r="A222" s="38"/>
      <c r="B222" s="60"/>
      <c r="C222" s="61"/>
      <c r="D222" s="61"/>
      <c r="E222" s="61"/>
      <c r="F222" s="61"/>
      <c r="G222" s="61"/>
      <c r="H222" s="61"/>
      <c r="I222" s="61"/>
      <c r="J222" s="61"/>
      <c r="K222" s="61"/>
      <c r="L222" s="39"/>
      <c r="M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</row>
  </sheetData>
  <autoFilter ref="C130:K22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844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ROUND(J124,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ROUND((SUM(BE124:BE168)),  2)</f>
        <v>0</v>
      </c>
      <c r="G35" s="38"/>
      <c r="H35" s="38"/>
      <c r="I35" s="136">
        <v>0.20999999999999999</v>
      </c>
      <c r="J35" s="135">
        <f>ROUND(((SUM(BE124:BE168))*I35),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ROUND((SUM(BF124:BF168)),  2)</f>
        <v>0</v>
      </c>
      <c r="G36" s="38"/>
      <c r="H36" s="38"/>
      <c r="I36" s="136">
        <v>0.14999999999999999</v>
      </c>
      <c r="J36" s="135">
        <f>ROUND(((SUM(BF124:BF168))*I36),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ROUND((SUM(BG124:BG168)),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ROUND((SUM(BH124:BH168)),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ROUND((SUM(BI124:BI168)),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106.1 - Sjezd, chodník k SO 106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J124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J125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484</v>
      </c>
      <c r="E100" s="154"/>
      <c r="F100" s="154"/>
      <c r="G100" s="154"/>
      <c r="H100" s="154"/>
      <c r="I100" s="154"/>
      <c r="J100" s="155">
        <f>J126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485</v>
      </c>
      <c r="E101" s="154"/>
      <c r="F101" s="154"/>
      <c r="G101" s="154"/>
      <c r="H101" s="154"/>
      <c r="I101" s="154"/>
      <c r="J101" s="155">
        <f>J153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486</v>
      </c>
      <c r="E102" s="154"/>
      <c r="F102" s="154"/>
      <c r="G102" s="154"/>
      <c r="H102" s="154"/>
      <c r="I102" s="154"/>
      <c r="J102" s="155">
        <f>J164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355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29" t="str">
        <f>E7</f>
        <v>1. STAVBA - MODRÁ - Multifunkční sportovní a kulturní pavilon 1. ETAPA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344</v>
      </c>
      <c r="L113" s="22"/>
    </row>
    <row r="114" s="2" customFormat="1" ht="16.5" customHeight="1">
      <c r="A114" s="38"/>
      <c r="B114" s="39"/>
      <c r="C114" s="38"/>
      <c r="D114" s="38"/>
      <c r="E114" s="129" t="s">
        <v>481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346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E11</f>
        <v>SO 106.1 - Sjezd, chodník k SO 106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F14</f>
        <v xml:space="preserve"> </v>
      </c>
      <c r="G118" s="38"/>
      <c r="H118" s="38"/>
      <c r="I118" s="32" t="s">
        <v>22</v>
      </c>
      <c r="J118" s="69" t="str">
        <f>IF(J14="","",J14)</f>
        <v>13. 12. 2021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E17</f>
        <v xml:space="preserve"> </v>
      </c>
      <c r="G120" s="38"/>
      <c r="H120" s="38"/>
      <c r="I120" s="32" t="s">
        <v>29</v>
      </c>
      <c r="J120" s="36" t="str">
        <f>E23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IF(E20="","",E20)</f>
        <v>Vyplň údaj</v>
      </c>
      <c r="G121" s="38"/>
      <c r="H121" s="38"/>
      <c r="I121" s="32" t="s">
        <v>31</v>
      </c>
      <c r="J121" s="36" t="str">
        <f>E26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56"/>
      <c r="B123" s="157"/>
      <c r="C123" s="158" t="s">
        <v>356</v>
      </c>
      <c r="D123" s="159" t="s">
        <v>58</v>
      </c>
      <c r="E123" s="159" t="s">
        <v>54</v>
      </c>
      <c r="F123" s="159" t="s">
        <v>55</v>
      </c>
      <c r="G123" s="159" t="s">
        <v>357</v>
      </c>
      <c r="H123" s="159" t="s">
        <v>358</v>
      </c>
      <c r="I123" s="159" t="s">
        <v>359</v>
      </c>
      <c r="J123" s="159" t="s">
        <v>350</v>
      </c>
      <c r="K123" s="160" t="s">
        <v>360</v>
      </c>
      <c r="L123" s="161"/>
      <c r="M123" s="86" t="s">
        <v>1</v>
      </c>
      <c r="N123" s="87" t="s">
        <v>37</v>
      </c>
      <c r="O123" s="87" t="s">
        <v>361</v>
      </c>
      <c r="P123" s="87" t="s">
        <v>362</v>
      </c>
      <c r="Q123" s="87" t="s">
        <v>363</v>
      </c>
      <c r="R123" s="87" t="s">
        <v>364</v>
      </c>
      <c r="S123" s="87" t="s">
        <v>365</v>
      </c>
      <c r="T123" s="88" t="s">
        <v>366</v>
      </c>
      <c r="U123" s="156"/>
      <c r="V123" s="156"/>
      <c r="W123" s="156"/>
      <c r="X123" s="156"/>
      <c r="Y123" s="156"/>
      <c r="Z123" s="156"/>
      <c r="AA123" s="156"/>
      <c r="AB123" s="156"/>
      <c r="AC123" s="156"/>
      <c r="AD123" s="156"/>
      <c r="AE123" s="156"/>
    </row>
    <row r="124" s="2" customFormat="1" ht="22.8" customHeight="1">
      <c r="A124" s="38"/>
      <c r="B124" s="39"/>
      <c r="C124" s="93" t="s">
        <v>367</v>
      </c>
      <c r="D124" s="38"/>
      <c r="E124" s="38"/>
      <c r="F124" s="38"/>
      <c r="G124" s="38"/>
      <c r="H124" s="38"/>
      <c r="I124" s="38"/>
      <c r="J124" s="162">
        <f>BK124</f>
        <v>0</v>
      </c>
      <c r="K124" s="38"/>
      <c r="L124" s="39"/>
      <c r="M124" s="89"/>
      <c r="N124" s="73"/>
      <c r="O124" s="90"/>
      <c r="P124" s="163">
        <f>P125</f>
        <v>0</v>
      </c>
      <c r="Q124" s="90"/>
      <c r="R124" s="163">
        <f>R125</f>
        <v>0</v>
      </c>
      <c r="S124" s="90"/>
      <c r="T124" s="164">
        <f>T125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352</v>
      </c>
      <c r="BK124" s="165">
        <f>BK125</f>
        <v>0</v>
      </c>
    </row>
    <row r="125" s="12" customFormat="1" ht="25.92" customHeight="1">
      <c r="A125" s="12"/>
      <c r="B125" s="166"/>
      <c r="C125" s="12"/>
      <c r="D125" s="167" t="s">
        <v>72</v>
      </c>
      <c r="E125" s="168" t="s">
        <v>487</v>
      </c>
      <c r="F125" s="168" t="s">
        <v>488</v>
      </c>
      <c r="G125" s="12"/>
      <c r="H125" s="12"/>
      <c r="I125" s="169"/>
      <c r="J125" s="170">
        <f>BK125</f>
        <v>0</v>
      </c>
      <c r="K125" s="12"/>
      <c r="L125" s="166"/>
      <c r="M125" s="171"/>
      <c r="N125" s="172"/>
      <c r="O125" s="172"/>
      <c r="P125" s="173">
        <f>P126+P153+P164</f>
        <v>0</v>
      </c>
      <c r="Q125" s="172"/>
      <c r="R125" s="173">
        <f>R126+R153+R164</f>
        <v>0</v>
      </c>
      <c r="S125" s="172"/>
      <c r="T125" s="174">
        <f>T126+T153+T164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7" t="s">
        <v>80</v>
      </c>
      <c r="AT125" s="175" t="s">
        <v>72</v>
      </c>
      <c r="AU125" s="175" t="s">
        <v>73</v>
      </c>
      <c r="AY125" s="167" t="s">
        <v>370</v>
      </c>
      <c r="BK125" s="176">
        <f>BK126+BK153+BK164</f>
        <v>0</v>
      </c>
    </row>
    <row r="126" s="12" customFormat="1" ht="22.8" customHeight="1">
      <c r="A126" s="12"/>
      <c r="B126" s="166"/>
      <c r="C126" s="12"/>
      <c r="D126" s="167" t="s">
        <v>72</v>
      </c>
      <c r="E126" s="177" t="s">
        <v>369</v>
      </c>
      <c r="F126" s="177" t="s">
        <v>489</v>
      </c>
      <c r="G126" s="12"/>
      <c r="H126" s="12"/>
      <c r="I126" s="169"/>
      <c r="J126" s="178">
        <f>BK126</f>
        <v>0</v>
      </c>
      <c r="K126" s="12"/>
      <c r="L126" s="166"/>
      <c r="M126" s="171"/>
      <c r="N126" s="172"/>
      <c r="O126" s="172"/>
      <c r="P126" s="173">
        <f>SUM(P127:P152)</f>
        <v>0</v>
      </c>
      <c r="Q126" s="172"/>
      <c r="R126" s="173">
        <f>SUM(R127:R152)</f>
        <v>0</v>
      </c>
      <c r="S126" s="172"/>
      <c r="T126" s="174">
        <f>SUM(T127:T152)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7" t="s">
        <v>80</v>
      </c>
      <c r="AT126" s="175" t="s">
        <v>72</v>
      </c>
      <c r="AU126" s="175" t="s">
        <v>80</v>
      </c>
      <c r="AY126" s="167" t="s">
        <v>370</v>
      </c>
      <c r="BK126" s="176">
        <f>SUM(BK127:BK152)</f>
        <v>0</v>
      </c>
    </row>
    <row r="127" s="2" customFormat="1" ht="24.15" customHeight="1">
      <c r="A127" s="38"/>
      <c r="B127" s="179"/>
      <c r="C127" s="180" t="s">
        <v>80</v>
      </c>
      <c r="D127" s="180" t="s">
        <v>373</v>
      </c>
      <c r="E127" s="181" t="s">
        <v>490</v>
      </c>
      <c r="F127" s="182" t="s">
        <v>491</v>
      </c>
      <c r="G127" s="183" t="s">
        <v>492</v>
      </c>
      <c r="H127" s="184">
        <v>19.5</v>
      </c>
      <c r="I127" s="185"/>
      <c r="J127" s="186">
        <f>ROUND(I127*H127,2)</f>
        <v>0</v>
      </c>
      <c r="K127" s="182" t="s">
        <v>493</v>
      </c>
      <c r="L127" s="39"/>
      <c r="M127" s="187" t="s">
        <v>1</v>
      </c>
      <c r="N127" s="188" t="s">
        <v>38</v>
      </c>
      <c r="O127" s="77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1" t="s">
        <v>392</v>
      </c>
      <c r="AT127" s="191" t="s">
        <v>373</v>
      </c>
      <c r="AU127" s="191" t="s">
        <v>82</v>
      </c>
      <c r="AY127" s="19" t="s">
        <v>370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392</v>
      </c>
      <c r="BM127" s="191" t="s">
        <v>82</v>
      </c>
    </row>
    <row r="128" s="2" customFormat="1">
      <c r="A128" s="38"/>
      <c r="B128" s="39"/>
      <c r="C128" s="38"/>
      <c r="D128" s="193" t="s">
        <v>380</v>
      </c>
      <c r="E128" s="38"/>
      <c r="F128" s="194" t="s">
        <v>491</v>
      </c>
      <c r="G128" s="38"/>
      <c r="H128" s="38"/>
      <c r="I128" s="195"/>
      <c r="J128" s="38"/>
      <c r="K128" s="38"/>
      <c r="L128" s="39"/>
      <c r="M128" s="196"/>
      <c r="N128" s="197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380</v>
      </c>
      <c r="AU128" s="19" t="s">
        <v>82</v>
      </c>
    </row>
    <row r="129" s="2" customFormat="1" ht="24.15" customHeight="1">
      <c r="A129" s="38"/>
      <c r="B129" s="179"/>
      <c r="C129" s="180" t="s">
        <v>82</v>
      </c>
      <c r="D129" s="180" t="s">
        <v>373</v>
      </c>
      <c r="E129" s="181" t="s">
        <v>496</v>
      </c>
      <c r="F129" s="182" t="s">
        <v>497</v>
      </c>
      <c r="G129" s="183" t="s">
        <v>492</v>
      </c>
      <c r="H129" s="184">
        <v>19.5</v>
      </c>
      <c r="I129" s="185"/>
      <c r="J129" s="186">
        <f>ROUND(I129*H129,2)</f>
        <v>0</v>
      </c>
      <c r="K129" s="182" t="s">
        <v>493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82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392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497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82</v>
      </c>
    </row>
    <row r="131" s="2" customFormat="1" ht="24.15" customHeight="1">
      <c r="A131" s="38"/>
      <c r="B131" s="179"/>
      <c r="C131" s="180" t="s">
        <v>403</v>
      </c>
      <c r="D131" s="180" t="s">
        <v>373</v>
      </c>
      <c r="E131" s="181" t="s">
        <v>499</v>
      </c>
      <c r="F131" s="182" t="s">
        <v>500</v>
      </c>
      <c r="G131" s="183" t="s">
        <v>492</v>
      </c>
      <c r="H131" s="184">
        <v>38</v>
      </c>
      <c r="I131" s="185"/>
      <c r="J131" s="186">
        <f>ROUND(I131*H131,2)</f>
        <v>0</v>
      </c>
      <c r="K131" s="182" t="s">
        <v>724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82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421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500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82</v>
      </c>
    </row>
    <row r="133" s="2" customFormat="1" ht="49.05" customHeight="1">
      <c r="A133" s="38"/>
      <c r="B133" s="179"/>
      <c r="C133" s="180" t="s">
        <v>392</v>
      </c>
      <c r="D133" s="180" t="s">
        <v>373</v>
      </c>
      <c r="E133" s="181" t="s">
        <v>503</v>
      </c>
      <c r="F133" s="182" t="s">
        <v>504</v>
      </c>
      <c r="G133" s="183" t="s">
        <v>492</v>
      </c>
      <c r="H133" s="184">
        <v>38</v>
      </c>
      <c r="I133" s="185"/>
      <c r="J133" s="186">
        <f>ROUND(I133*H133,2)</f>
        <v>0</v>
      </c>
      <c r="K133" s="182" t="s">
        <v>724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82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433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504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82</v>
      </c>
    </row>
    <row r="135" s="2" customFormat="1" ht="37.8" customHeight="1">
      <c r="A135" s="38"/>
      <c r="B135" s="179"/>
      <c r="C135" s="180" t="s">
        <v>369</v>
      </c>
      <c r="D135" s="180" t="s">
        <v>373</v>
      </c>
      <c r="E135" s="181" t="s">
        <v>680</v>
      </c>
      <c r="F135" s="182" t="s">
        <v>681</v>
      </c>
      <c r="G135" s="183" t="s">
        <v>492</v>
      </c>
      <c r="H135" s="184">
        <v>38</v>
      </c>
      <c r="I135" s="185"/>
      <c r="J135" s="186">
        <f>ROUND(I135*H135,2)</f>
        <v>0</v>
      </c>
      <c r="K135" s="182" t="s">
        <v>724</v>
      </c>
      <c r="L135" s="39"/>
      <c r="M135" s="187" t="s">
        <v>1</v>
      </c>
      <c r="N135" s="188" t="s">
        <v>38</v>
      </c>
      <c r="O135" s="77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1" t="s">
        <v>392</v>
      </c>
      <c r="AT135" s="191" t="s">
        <v>373</v>
      </c>
      <c r="AU135" s="191" t="s">
        <v>82</v>
      </c>
      <c r="AY135" s="19" t="s">
        <v>370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392</v>
      </c>
      <c r="BM135" s="191" t="s">
        <v>445</v>
      </c>
    </row>
    <row r="136" s="2" customFormat="1">
      <c r="A136" s="38"/>
      <c r="B136" s="39"/>
      <c r="C136" s="38"/>
      <c r="D136" s="193" t="s">
        <v>380</v>
      </c>
      <c r="E136" s="38"/>
      <c r="F136" s="194" t="s">
        <v>681</v>
      </c>
      <c r="G136" s="38"/>
      <c r="H136" s="38"/>
      <c r="I136" s="195"/>
      <c r="J136" s="38"/>
      <c r="K136" s="38"/>
      <c r="L136" s="39"/>
      <c r="M136" s="196"/>
      <c r="N136" s="197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380</v>
      </c>
      <c r="AU136" s="19" t="s">
        <v>82</v>
      </c>
    </row>
    <row r="137" s="2" customFormat="1" ht="24.15" customHeight="1">
      <c r="A137" s="38"/>
      <c r="B137" s="179"/>
      <c r="C137" s="180" t="s">
        <v>421</v>
      </c>
      <c r="D137" s="180" t="s">
        <v>373</v>
      </c>
      <c r="E137" s="181" t="s">
        <v>505</v>
      </c>
      <c r="F137" s="182" t="s">
        <v>506</v>
      </c>
      <c r="G137" s="183" t="s">
        <v>492</v>
      </c>
      <c r="H137" s="184">
        <v>114</v>
      </c>
      <c r="I137" s="185"/>
      <c r="J137" s="186">
        <f>ROUND(I137*H137,2)</f>
        <v>0</v>
      </c>
      <c r="K137" s="182" t="s">
        <v>724</v>
      </c>
      <c r="L137" s="39"/>
      <c r="M137" s="187" t="s">
        <v>1</v>
      </c>
      <c r="N137" s="188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392</v>
      </c>
      <c r="AT137" s="191" t="s">
        <v>373</v>
      </c>
      <c r="AU137" s="191" t="s">
        <v>82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392</v>
      </c>
      <c r="BM137" s="191" t="s">
        <v>456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506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82</v>
      </c>
    </row>
    <row r="139" s="13" customFormat="1">
      <c r="A139" s="13"/>
      <c r="B139" s="198"/>
      <c r="C139" s="13"/>
      <c r="D139" s="193" t="s">
        <v>382</v>
      </c>
      <c r="E139" s="199" t="s">
        <v>1</v>
      </c>
      <c r="F139" s="200" t="s">
        <v>845</v>
      </c>
      <c r="G139" s="13"/>
      <c r="H139" s="201">
        <v>38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82</v>
      </c>
      <c r="AV139" s="13" t="s">
        <v>82</v>
      </c>
      <c r="AW139" s="13" t="s">
        <v>30</v>
      </c>
      <c r="AX139" s="13" t="s">
        <v>73</v>
      </c>
      <c r="AY139" s="199" t="s">
        <v>370</v>
      </c>
    </row>
    <row r="140" s="13" customFormat="1">
      <c r="A140" s="13"/>
      <c r="B140" s="198"/>
      <c r="C140" s="13"/>
      <c r="D140" s="193" t="s">
        <v>382</v>
      </c>
      <c r="E140" s="199" t="s">
        <v>1</v>
      </c>
      <c r="F140" s="200" t="s">
        <v>846</v>
      </c>
      <c r="G140" s="13"/>
      <c r="H140" s="201">
        <v>38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82</v>
      </c>
      <c r="AV140" s="13" t="s">
        <v>82</v>
      </c>
      <c r="AW140" s="13" t="s">
        <v>30</v>
      </c>
      <c r="AX140" s="13" t="s">
        <v>73</v>
      </c>
      <c r="AY140" s="199" t="s">
        <v>370</v>
      </c>
    </row>
    <row r="141" s="13" customFormat="1">
      <c r="A141" s="13"/>
      <c r="B141" s="198"/>
      <c r="C141" s="13"/>
      <c r="D141" s="193" t="s">
        <v>382</v>
      </c>
      <c r="E141" s="199" t="s">
        <v>1</v>
      </c>
      <c r="F141" s="200" t="s">
        <v>847</v>
      </c>
      <c r="G141" s="13"/>
      <c r="H141" s="201">
        <v>38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82</v>
      </c>
      <c r="AV141" s="13" t="s">
        <v>82</v>
      </c>
      <c r="AW141" s="13" t="s">
        <v>30</v>
      </c>
      <c r="AX141" s="13" t="s">
        <v>73</v>
      </c>
      <c r="AY141" s="199" t="s">
        <v>370</v>
      </c>
    </row>
    <row r="142" s="14" customFormat="1">
      <c r="A142" s="14"/>
      <c r="B142" s="209"/>
      <c r="C142" s="14"/>
      <c r="D142" s="193" t="s">
        <v>382</v>
      </c>
      <c r="E142" s="210" t="s">
        <v>1</v>
      </c>
      <c r="F142" s="211" t="s">
        <v>495</v>
      </c>
      <c r="G142" s="14"/>
      <c r="H142" s="212">
        <v>114</v>
      </c>
      <c r="I142" s="213"/>
      <c r="J142" s="14"/>
      <c r="K142" s="14"/>
      <c r="L142" s="209"/>
      <c r="M142" s="214"/>
      <c r="N142" s="215"/>
      <c r="O142" s="215"/>
      <c r="P142" s="215"/>
      <c r="Q142" s="215"/>
      <c r="R142" s="215"/>
      <c r="S142" s="215"/>
      <c r="T142" s="216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10" t="s">
        <v>382</v>
      </c>
      <c r="AU142" s="210" t="s">
        <v>82</v>
      </c>
      <c r="AV142" s="14" t="s">
        <v>392</v>
      </c>
      <c r="AW142" s="14" t="s">
        <v>30</v>
      </c>
      <c r="AX142" s="14" t="s">
        <v>80</v>
      </c>
      <c r="AY142" s="210" t="s">
        <v>370</v>
      </c>
    </row>
    <row r="143" s="2" customFormat="1" ht="44.25" customHeight="1">
      <c r="A143" s="38"/>
      <c r="B143" s="179"/>
      <c r="C143" s="180" t="s">
        <v>427</v>
      </c>
      <c r="D143" s="180" t="s">
        <v>373</v>
      </c>
      <c r="E143" s="181" t="s">
        <v>509</v>
      </c>
      <c r="F143" s="182" t="s">
        <v>510</v>
      </c>
      <c r="G143" s="183" t="s">
        <v>492</v>
      </c>
      <c r="H143" s="184">
        <v>38</v>
      </c>
      <c r="I143" s="185"/>
      <c r="J143" s="186">
        <f>ROUND(I143*H143,2)</f>
        <v>0</v>
      </c>
      <c r="K143" s="182" t="s">
        <v>724</v>
      </c>
      <c r="L143" s="39"/>
      <c r="M143" s="187" t="s">
        <v>1</v>
      </c>
      <c r="N143" s="188" t="s">
        <v>38</v>
      </c>
      <c r="O143" s="77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1" t="s">
        <v>392</v>
      </c>
      <c r="AT143" s="191" t="s">
        <v>373</v>
      </c>
      <c r="AU143" s="191" t="s">
        <v>82</v>
      </c>
      <c r="AY143" s="19" t="s">
        <v>370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9" t="s">
        <v>80</v>
      </c>
      <c r="BK143" s="192">
        <f>ROUND(I143*H143,2)</f>
        <v>0</v>
      </c>
      <c r="BL143" s="19" t="s">
        <v>392</v>
      </c>
      <c r="BM143" s="191" t="s">
        <v>469</v>
      </c>
    </row>
    <row r="144" s="2" customFormat="1">
      <c r="A144" s="38"/>
      <c r="B144" s="39"/>
      <c r="C144" s="38"/>
      <c r="D144" s="193" t="s">
        <v>380</v>
      </c>
      <c r="E144" s="38"/>
      <c r="F144" s="194" t="s">
        <v>510</v>
      </c>
      <c r="G144" s="38"/>
      <c r="H144" s="38"/>
      <c r="I144" s="195"/>
      <c r="J144" s="38"/>
      <c r="K144" s="38"/>
      <c r="L144" s="39"/>
      <c r="M144" s="196"/>
      <c r="N144" s="197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380</v>
      </c>
      <c r="AU144" s="19" t="s">
        <v>82</v>
      </c>
    </row>
    <row r="145" s="2" customFormat="1" ht="44.25" customHeight="1">
      <c r="A145" s="38"/>
      <c r="B145" s="179"/>
      <c r="C145" s="180" t="s">
        <v>433</v>
      </c>
      <c r="D145" s="180" t="s">
        <v>373</v>
      </c>
      <c r="E145" s="181" t="s">
        <v>512</v>
      </c>
      <c r="F145" s="182" t="s">
        <v>513</v>
      </c>
      <c r="G145" s="183" t="s">
        <v>492</v>
      </c>
      <c r="H145" s="184">
        <v>38</v>
      </c>
      <c r="I145" s="185"/>
      <c r="J145" s="186">
        <f>ROUND(I145*H145,2)</f>
        <v>0</v>
      </c>
      <c r="K145" s="182" t="s">
        <v>724</v>
      </c>
      <c r="L145" s="39"/>
      <c r="M145" s="187" t="s">
        <v>1</v>
      </c>
      <c r="N145" s="188" t="s">
        <v>38</v>
      </c>
      <c r="O145" s="77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1" t="s">
        <v>392</v>
      </c>
      <c r="AT145" s="191" t="s">
        <v>373</v>
      </c>
      <c r="AU145" s="191" t="s">
        <v>82</v>
      </c>
      <c r="AY145" s="19" t="s">
        <v>370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392</v>
      </c>
      <c r="BM145" s="191" t="s">
        <v>516</v>
      </c>
    </row>
    <row r="146" s="2" customFormat="1">
      <c r="A146" s="38"/>
      <c r="B146" s="39"/>
      <c r="C146" s="38"/>
      <c r="D146" s="193" t="s">
        <v>380</v>
      </c>
      <c r="E146" s="38"/>
      <c r="F146" s="194" t="s">
        <v>513</v>
      </c>
      <c r="G146" s="38"/>
      <c r="H146" s="38"/>
      <c r="I146" s="195"/>
      <c r="J146" s="38"/>
      <c r="K146" s="38"/>
      <c r="L146" s="39"/>
      <c r="M146" s="196"/>
      <c r="N146" s="197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380</v>
      </c>
      <c r="AU146" s="19" t="s">
        <v>82</v>
      </c>
    </row>
    <row r="147" s="2" customFormat="1" ht="76.35" customHeight="1">
      <c r="A147" s="38"/>
      <c r="B147" s="179"/>
      <c r="C147" s="180" t="s">
        <v>439</v>
      </c>
      <c r="D147" s="180" t="s">
        <v>373</v>
      </c>
      <c r="E147" s="181" t="s">
        <v>518</v>
      </c>
      <c r="F147" s="182" t="s">
        <v>519</v>
      </c>
      <c r="G147" s="183" t="s">
        <v>492</v>
      </c>
      <c r="H147" s="184">
        <v>19.5</v>
      </c>
      <c r="I147" s="185"/>
      <c r="J147" s="186">
        <f>ROUND(I147*H147,2)</f>
        <v>0</v>
      </c>
      <c r="K147" s="182" t="s">
        <v>493</v>
      </c>
      <c r="L147" s="39"/>
      <c r="M147" s="187" t="s">
        <v>1</v>
      </c>
      <c r="N147" s="188" t="s">
        <v>38</v>
      </c>
      <c r="O147" s="77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1" t="s">
        <v>392</v>
      </c>
      <c r="AT147" s="191" t="s">
        <v>373</v>
      </c>
      <c r="AU147" s="191" t="s">
        <v>82</v>
      </c>
      <c r="AY147" s="19" t="s">
        <v>370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392</v>
      </c>
      <c r="BM147" s="191" t="s">
        <v>520</v>
      </c>
    </row>
    <row r="148" s="2" customFormat="1">
      <c r="A148" s="38"/>
      <c r="B148" s="39"/>
      <c r="C148" s="38"/>
      <c r="D148" s="193" t="s">
        <v>380</v>
      </c>
      <c r="E148" s="38"/>
      <c r="F148" s="194" t="s">
        <v>521</v>
      </c>
      <c r="G148" s="38"/>
      <c r="H148" s="38"/>
      <c r="I148" s="195"/>
      <c r="J148" s="38"/>
      <c r="K148" s="38"/>
      <c r="L148" s="39"/>
      <c r="M148" s="196"/>
      <c r="N148" s="197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380</v>
      </c>
      <c r="AU148" s="19" t="s">
        <v>82</v>
      </c>
    </row>
    <row r="149" s="2" customFormat="1" ht="24.15" customHeight="1">
      <c r="A149" s="38"/>
      <c r="B149" s="179"/>
      <c r="C149" s="217" t="s">
        <v>445</v>
      </c>
      <c r="D149" s="217" t="s">
        <v>459</v>
      </c>
      <c r="E149" s="218" t="s">
        <v>522</v>
      </c>
      <c r="F149" s="219" t="s">
        <v>523</v>
      </c>
      <c r="G149" s="220" t="s">
        <v>492</v>
      </c>
      <c r="H149" s="221">
        <v>11</v>
      </c>
      <c r="I149" s="222"/>
      <c r="J149" s="223">
        <f>ROUND(I149*H149,2)</f>
        <v>0</v>
      </c>
      <c r="K149" s="219" t="s">
        <v>1</v>
      </c>
      <c r="L149" s="224"/>
      <c r="M149" s="225" t="s">
        <v>1</v>
      </c>
      <c r="N149" s="226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433</v>
      </c>
      <c r="AT149" s="191" t="s">
        <v>459</v>
      </c>
      <c r="AU149" s="191" t="s">
        <v>82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524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523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82</v>
      </c>
    </row>
    <row r="151" s="2" customFormat="1" ht="21.75" customHeight="1">
      <c r="A151" s="38"/>
      <c r="B151" s="179"/>
      <c r="C151" s="217" t="s">
        <v>451</v>
      </c>
      <c r="D151" s="217" t="s">
        <v>459</v>
      </c>
      <c r="E151" s="218" t="s">
        <v>525</v>
      </c>
      <c r="F151" s="219" t="s">
        <v>526</v>
      </c>
      <c r="G151" s="220" t="s">
        <v>492</v>
      </c>
      <c r="H151" s="221">
        <v>8.5</v>
      </c>
      <c r="I151" s="222"/>
      <c r="J151" s="223">
        <f>ROUND(I151*H151,2)</f>
        <v>0</v>
      </c>
      <c r="K151" s="219" t="s">
        <v>724</v>
      </c>
      <c r="L151" s="224"/>
      <c r="M151" s="225" t="s">
        <v>1</v>
      </c>
      <c r="N151" s="226" t="s">
        <v>38</v>
      </c>
      <c r="O151" s="77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1" t="s">
        <v>433</v>
      </c>
      <c r="AT151" s="191" t="s">
        <v>459</v>
      </c>
      <c r="AU151" s="191" t="s">
        <v>82</v>
      </c>
      <c r="AY151" s="19" t="s">
        <v>370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392</v>
      </c>
      <c r="BM151" s="191" t="s">
        <v>527</v>
      </c>
    </row>
    <row r="152" s="2" customFormat="1">
      <c r="A152" s="38"/>
      <c r="B152" s="39"/>
      <c r="C152" s="38"/>
      <c r="D152" s="193" t="s">
        <v>380</v>
      </c>
      <c r="E152" s="38"/>
      <c r="F152" s="194" t="s">
        <v>526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380</v>
      </c>
      <c r="AU152" s="19" t="s">
        <v>82</v>
      </c>
    </row>
    <row r="153" s="12" customFormat="1" ht="22.8" customHeight="1">
      <c r="A153" s="12"/>
      <c r="B153" s="166"/>
      <c r="C153" s="12"/>
      <c r="D153" s="167" t="s">
        <v>72</v>
      </c>
      <c r="E153" s="177" t="s">
        <v>439</v>
      </c>
      <c r="F153" s="177" t="s">
        <v>538</v>
      </c>
      <c r="G153" s="12"/>
      <c r="H153" s="12"/>
      <c r="I153" s="169"/>
      <c r="J153" s="178">
        <f>BK153</f>
        <v>0</v>
      </c>
      <c r="K153" s="12"/>
      <c r="L153" s="166"/>
      <c r="M153" s="171"/>
      <c r="N153" s="172"/>
      <c r="O153" s="172"/>
      <c r="P153" s="173">
        <f>SUM(P154:P163)</f>
        <v>0</v>
      </c>
      <c r="Q153" s="172"/>
      <c r="R153" s="173">
        <f>SUM(R154:R163)</f>
        <v>0</v>
      </c>
      <c r="S153" s="172"/>
      <c r="T153" s="174">
        <f>SUM(T154:T163)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67" t="s">
        <v>80</v>
      </c>
      <c r="AT153" s="175" t="s">
        <v>72</v>
      </c>
      <c r="AU153" s="175" t="s">
        <v>80</v>
      </c>
      <c r="AY153" s="167" t="s">
        <v>370</v>
      </c>
      <c r="BK153" s="176">
        <f>SUM(BK154:BK163)</f>
        <v>0</v>
      </c>
    </row>
    <row r="154" s="2" customFormat="1" ht="49.05" customHeight="1">
      <c r="A154" s="38"/>
      <c r="B154" s="179"/>
      <c r="C154" s="180" t="s">
        <v>456</v>
      </c>
      <c r="D154" s="180" t="s">
        <v>373</v>
      </c>
      <c r="E154" s="181" t="s">
        <v>539</v>
      </c>
      <c r="F154" s="182" t="s">
        <v>540</v>
      </c>
      <c r="G154" s="183" t="s">
        <v>541</v>
      </c>
      <c r="H154" s="184">
        <v>15.5</v>
      </c>
      <c r="I154" s="185"/>
      <c r="J154" s="186">
        <f>ROUND(I154*H154,2)</f>
        <v>0</v>
      </c>
      <c r="K154" s="182" t="s">
        <v>1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82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532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540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82</v>
      </c>
    </row>
    <row r="156" s="2" customFormat="1" ht="16.5" customHeight="1">
      <c r="A156" s="38"/>
      <c r="B156" s="179"/>
      <c r="C156" s="217" t="s">
        <v>463</v>
      </c>
      <c r="D156" s="217" t="s">
        <v>459</v>
      </c>
      <c r="E156" s="218" t="s">
        <v>543</v>
      </c>
      <c r="F156" s="219" t="s">
        <v>544</v>
      </c>
      <c r="G156" s="220" t="s">
        <v>541</v>
      </c>
      <c r="H156" s="221">
        <v>15.5</v>
      </c>
      <c r="I156" s="222"/>
      <c r="J156" s="223">
        <f>ROUND(I156*H156,2)</f>
        <v>0</v>
      </c>
      <c r="K156" s="219" t="s">
        <v>724</v>
      </c>
      <c r="L156" s="224"/>
      <c r="M156" s="225" t="s">
        <v>1</v>
      </c>
      <c r="N156" s="226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433</v>
      </c>
      <c r="AT156" s="191" t="s">
        <v>459</v>
      </c>
      <c r="AU156" s="191" t="s">
        <v>82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536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544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82</v>
      </c>
    </row>
    <row r="158" s="13" customFormat="1">
      <c r="A158" s="13"/>
      <c r="B158" s="198"/>
      <c r="C158" s="13"/>
      <c r="D158" s="193" t="s">
        <v>382</v>
      </c>
      <c r="E158" s="199" t="s">
        <v>1</v>
      </c>
      <c r="F158" s="200" t="s">
        <v>686</v>
      </c>
      <c r="G158" s="13"/>
      <c r="H158" s="201">
        <v>15.5</v>
      </c>
      <c r="I158" s="202"/>
      <c r="J158" s="13"/>
      <c r="K158" s="13"/>
      <c r="L158" s="198"/>
      <c r="M158" s="206"/>
      <c r="N158" s="207"/>
      <c r="O158" s="207"/>
      <c r="P158" s="207"/>
      <c r="Q158" s="207"/>
      <c r="R158" s="207"/>
      <c r="S158" s="207"/>
      <c r="T158" s="20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9" t="s">
        <v>382</v>
      </c>
      <c r="AU158" s="199" t="s">
        <v>82</v>
      </c>
      <c r="AV158" s="13" t="s">
        <v>82</v>
      </c>
      <c r="AW158" s="13" t="s">
        <v>30</v>
      </c>
      <c r="AX158" s="13" t="s">
        <v>73</v>
      </c>
      <c r="AY158" s="199" t="s">
        <v>370</v>
      </c>
    </row>
    <row r="159" s="14" customFormat="1">
      <c r="A159" s="14"/>
      <c r="B159" s="209"/>
      <c r="C159" s="14"/>
      <c r="D159" s="193" t="s">
        <v>382</v>
      </c>
      <c r="E159" s="210" t="s">
        <v>1</v>
      </c>
      <c r="F159" s="211" t="s">
        <v>495</v>
      </c>
      <c r="G159" s="14"/>
      <c r="H159" s="212">
        <v>15.5</v>
      </c>
      <c r="I159" s="213"/>
      <c r="J159" s="14"/>
      <c r="K159" s="14"/>
      <c r="L159" s="209"/>
      <c r="M159" s="214"/>
      <c r="N159" s="215"/>
      <c r="O159" s="215"/>
      <c r="P159" s="215"/>
      <c r="Q159" s="215"/>
      <c r="R159" s="215"/>
      <c r="S159" s="215"/>
      <c r="T159" s="216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10" t="s">
        <v>382</v>
      </c>
      <c r="AU159" s="210" t="s">
        <v>82</v>
      </c>
      <c r="AV159" s="14" t="s">
        <v>392</v>
      </c>
      <c r="AW159" s="14" t="s">
        <v>30</v>
      </c>
      <c r="AX159" s="14" t="s">
        <v>80</v>
      </c>
      <c r="AY159" s="210" t="s">
        <v>370</v>
      </c>
    </row>
    <row r="160" s="2" customFormat="1" ht="49.05" customHeight="1">
      <c r="A160" s="38"/>
      <c r="B160" s="179"/>
      <c r="C160" s="180" t="s">
        <v>469</v>
      </c>
      <c r="D160" s="180" t="s">
        <v>373</v>
      </c>
      <c r="E160" s="181" t="s">
        <v>547</v>
      </c>
      <c r="F160" s="182" t="s">
        <v>548</v>
      </c>
      <c r="G160" s="183" t="s">
        <v>541</v>
      </c>
      <c r="H160" s="184">
        <v>7.5</v>
      </c>
      <c r="I160" s="185"/>
      <c r="J160" s="186">
        <f>ROUND(I160*H160,2)</f>
        <v>0</v>
      </c>
      <c r="K160" s="182" t="s">
        <v>724</v>
      </c>
      <c r="L160" s="39"/>
      <c r="M160" s="187" t="s">
        <v>1</v>
      </c>
      <c r="N160" s="188" t="s">
        <v>38</v>
      </c>
      <c r="O160" s="77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1" t="s">
        <v>392</v>
      </c>
      <c r="AT160" s="191" t="s">
        <v>373</v>
      </c>
      <c r="AU160" s="191" t="s">
        <v>82</v>
      </c>
      <c r="AY160" s="19" t="s">
        <v>370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392</v>
      </c>
      <c r="BM160" s="191" t="s">
        <v>542</v>
      </c>
    </row>
    <row r="161" s="2" customFormat="1">
      <c r="A161" s="38"/>
      <c r="B161" s="39"/>
      <c r="C161" s="38"/>
      <c r="D161" s="193" t="s">
        <v>380</v>
      </c>
      <c r="E161" s="38"/>
      <c r="F161" s="194" t="s">
        <v>548</v>
      </c>
      <c r="G161" s="38"/>
      <c r="H161" s="38"/>
      <c r="I161" s="195"/>
      <c r="J161" s="38"/>
      <c r="K161" s="38"/>
      <c r="L161" s="39"/>
      <c r="M161" s="196"/>
      <c r="N161" s="197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380</v>
      </c>
      <c r="AU161" s="19" t="s">
        <v>82</v>
      </c>
    </row>
    <row r="162" s="2" customFormat="1" ht="16.5" customHeight="1">
      <c r="A162" s="38"/>
      <c r="B162" s="179"/>
      <c r="C162" s="217" t="s">
        <v>8</v>
      </c>
      <c r="D162" s="217" t="s">
        <v>459</v>
      </c>
      <c r="E162" s="218" t="s">
        <v>551</v>
      </c>
      <c r="F162" s="219" t="s">
        <v>552</v>
      </c>
      <c r="G162" s="220" t="s">
        <v>541</v>
      </c>
      <c r="H162" s="221">
        <v>7.5</v>
      </c>
      <c r="I162" s="222"/>
      <c r="J162" s="223">
        <f>ROUND(I162*H162,2)</f>
        <v>0</v>
      </c>
      <c r="K162" s="219" t="s">
        <v>724</v>
      </c>
      <c r="L162" s="224"/>
      <c r="M162" s="225" t="s">
        <v>1</v>
      </c>
      <c r="N162" s="226" t="s">
        <v>38</v>
      </c>
      <c r="O162" s="77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1" t="s">
        <v>433</v>
      </c>
      <c r="AT162" s="191" t="s">
        <v>459</v>
      </c>
      <c r="AU162" s="191" t="s">
        <v>82</v>
      </c>
      <c r="AY162" s="19" t="s">
        <v>370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80</v>
      </c>
      <c r="BK162" s="192">
        <f>ROUND(I162*H162,2)</f>
        <v>0</v>
      </c>
      <c r="BL162" s="19" t="s">
        <v>392</v>
      </c>
      <c r="BM162" s="191" t="s">
        <v>545</v>
      </c>
    </row>
    <row r="163" s="2" customFormat="1">
      <c r="A163" s="38"/>
      <c r="B163" s="39"/>
      <c r="C163" s="38"/>
      <c r="D163" s="193" t="s">
        <v>380</v>
      </c>
      <c r="E163" s="38"/>
      <c r="F163" s="194" t="s">
        <v>552</v>
      </c>
      <c r="G163" s="38"/>
      <c r="H163" s="38"/>
      <c r="I163" s="195"/>
      <c r="J163" s="38"/>
      <c r="K163" s="38"/>
      <c r="L163" s="39"/>
      <c r="M163" s="196"/>
      <c r="N163" s="197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380</v>
      </c>
      <c r="AU163" s="19" t="s">
        <v>82</v>
      </c>
    </row>
    <row r="164" s="12" customFormat="1" ht="22.8" customHeight="1">
      <c r="A164" s="12"/>
      <c r="B164" s="166"/>
      <c r="C164" s="12"/>
      <c r="D164" s="167" t="s">
        <v>72</v>
      </c>
      <c r="E164" s="177" t="s">
        <v>566</v>
      </c>
      <c r="F164" s="177" t="s">
        <v>567</v>
      </c>
      <c r="G164" s="12"/>
      <c r="H164" s="12"/>
      <c r="I164" s="169"/>
      <c r="J164" s="178">
        <f>BK164</f>
        <v>0</v>
      </c>
      <c r="K164" s="12"/>
      <c r="L164" s="166"/>
      <c r="M164" s="171"/>
      <c r="N164" s="172"/>
      <c r="O164" s="172"/>
      <c r="P164" s="173">
        <f>SUM(P165:P168)</f>
        <v>0</v>
      </c>
      <c r="Q164" s="172"/>
      <c r="R164" s="173">
        <f>SUM(R165:R168)</f>
        <v>0</v>
      </c>
      <c r="S164" s="172"/>
      <c r="T164" s="174">
        <f>SUM(T165:T168)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67" t="s">
        <v>80</v>
      </c>
      <c r="AT164" s="175" t="s">
        <v>72</v>
      </c>
      <c r="AU164" s="175" t="s">
        <v>80</v>
      </c>
      <c r="AY164" s="167" t="s">
        <v>370</v>
      </c>
      <c r="BK164" s="176">
        <f>SUM(BK165:BK168)</f>
        <v>0</v>
      </c>
    </row>
    <row r="165" s="2" customFormat="1" ht="44.25" customHeight="1">
      <c r="A165" s="38"/>
      <c r="B165" s="179"/>
      <c r="C165" s="180" t="s">
        <v>516</v>
      </c>
      <c r="D165" s="180" t="s">
        <v>373</v>
      </c>
      <c r="E165" s="181" t="s">
        <v>568</v>
      </c>
      <c r="F165" s="182" t="s">
        <v>569</v>
      </c>
      <c r="G165" s="183" t="s">
        <v>570</v>
      </c>
      <c r="H165" s="184">
        <v>10.256</v>
      </c>
      <c r="I165" s="185"/>
      <c r="J165" s="186">
        <f>ROUND(I165*H165,2)</f>
        <v>0</v>
      </c>
      <c r="K165" s="182" t="s">
        <v>493</v>
      </c>
      <c r="L165" s="39"/>
      <c r="M165" s="187" t="s">
        <v>1</v>
      </c>
      <c r="N165" s="188" t="s">
        <v>38</v>
      </c>
      <c r="O165" s="77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1" t="s">
        <v>392</v>
      </c>
      <c r="AT165" s="191" t="s">
        <v>373</v>
      </c>
      <c r="AU165" s="191" t="s">
        <v>82</v>
      </c>
      <c r="AY165" s="19" t="s">
        <v>370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392</v>
      </c>
      <c r="BM165" s="191" t="s">
        <v>549</v>
      </c>
    </row>
    <row r="166" s="2" customFormat="1">
      <c r="A166" s="38"/>
      <c r="B166" s="39"/>
      <c r="C166" s="38"/>
      <c r="D166" s="193" t="s">
        <v>380</v>
      </c>
      <c r="E166" s="38"/>
      <c r="F166" s="194" t="s">
        <v>569</v>
      </c>
      <c r="G166" s="38"/>
      <c r="H166" s="38"/>
      <c r="I166" s="195"/>
      <c r="J166" s="38"/>
      <c r="K166" s="38"/>
      <c r="L166" s="39"/>
      <c r="M166" s="196"/>
      <c r="N166" s="197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380</v>
      </c>
      <c r="AU166" s="19" t="s">
        <v>82</v>
      </c>
    </row>
    <row r="167" s="2" customFormat="1" ht="55.5" customHeight="1">
      <c r="A167" s="38"/>
      <c r="B167" s="179"/>
      <c r="C167" s="180" t="s">
        <v>550</v>
      </c>
      <c r="D167" s="180" t="s">
        <v>373</v>
      </c>
      <c r="E167" s="181" t="s">
        <v>572</v>
      </c>
      <c r="F167" s="182" t="s">
        <v>573</v>
      </c>
      <c r="G167" s="183" t="s">
        <v>570</v>
      </c>
      <c r="H167" s="184">
        <v>10.256</v>
      </c>
      <c r="I167" s="185"/>
      <c r="J167" s="186">
        <f>ROUND(I167*H167,2)</f>
        <v>0</v>
      </c>
      <c r="K167" s="182" t="s">
        <v>493</v>
      </c>
      <c r="L167" s="39"/>
      <c r="M167" s="187" t="s">
        <v>1</v>
      </c>
      <c r="N167" s="188" t="s">
        <v>38</v>
      </c>
      <c r="O167" s="77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1" t="s">
        <v>392</v>
      </c>
      <c r="AT167" s="191" t="s">
        <v>373</v>
      </c>
      <c r="AU167" s="191" t="s">
        <v>82</v>
      </c>
      <c r="AY167" s="19" t="s">
        <v>370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80</v>
      </c>
      <c r="BK167" s="192">
        <f>ROUND(I167*H167,2)</f>
        <v>0</v>
      </c>
      <c r="BL167" s="19" t="s">
        <v>392</v>
      </c>
      <c r="BM167" s="191" t="s">
        <v>553</v>
      </c>
    </row>
    <row r="168" s="2" customFormat="1">
      <c r="A168" s="38"/>
      <c r="B168" s="39"/>
      <c r="C168" s="38"/>
      <c r="D168" s="193" t="s">
        <v>380</v>
      </c>
      <c r="E168" s="38"/>
      <c r="F168" s="194" t="s">
        <v>573</v>
      </c>
      <c r="G168" s="38"/>
      <c r="H168" s="38"/>
      <c r="I168" s="195"/>
      <c r="J168" s="38"/>
      <c r="K168" s="38"/>
      <c r="L168" s="39"/>
      <c r="M168" s="227"/>
      <c r="N168" s="228"/>
      <c r="O168" s="229"/>
      <c r="P168" s="229"/>
      <c r="Q168" s="229"/>
      <c r="R168" s="229"/>
      <c r="S168" s="229"/>
      <c r="T168" s="230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380</v>
      </c>
      <c r="AU168" s="19" t="s">
        <v>82</v>
      </c>
    </row>
    <row r="169" s="2" customFormat="1" ht="6.96" customHeight="1">
      <c r="A169" s="38"/>
      <c r="B169" s="60"/>
      <c r="C169" s="61"/>
      <c r="D169" s="61"/>
      <c r="E169" s="61"/>
      <c r="F169" s="61"/>
      <c r="G169" s="61"/>
      <c r="H169" s="61"/>
      <c r="I169" s="61"/>
      <c r="J169" s="61"/>
      <c r="K169" s="61"/>
      <c r="L169" s="39"/>
      <c r="M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</row>
  </sheetData>
  <autoFilter ref="C123:K16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848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ROUND(J123,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ROUND((SUM(BE123:BE148)),  2)</f>
        <v>0</v>
      </c>
      <c r="G35" s="38"/>
      <c r="H35" s="38"/>
      <c r="I35" s="136">
        <v>0.20999999999999999</v>
      </c>
      <c r="J35" s="135">
        <f>ROUND(((SUM(BE123:BE148))*I35),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ROUND((SUM(BF123:BF148)),  2)</f>
        <v>0</v>
      </c>
      <c r="G36" s="38"/>
      <c r="H36" s="38"/>
      <c r="I36" s="136">
        <v>0.14999999999999999</v>
      </c>
      <c r="J36" s="135">
        <f>ROUND(((SUM(BF123:BF148))*I36),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ROUND((SUM(BG123:BG148)),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ROUND((SUM(BH123:BH148)),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ROUND((SUM(BI123:BI148)),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110 - Úprava vnitrareálové komunikace BVV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J123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J124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485</v>
      </c>
      <c r="E100" s="154"/>
      <c r="F100" s="154"/>
      <c r="G100" s="154"/>
      <c r="H100" s="154"/>
      <c r="I100" s="154"/>
      <c r="J100" s="155">
        <f>J139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486</v>
      </c>
      <c r="E101" s="154"/>
      <c r="F101" s="154"/>
      <c r="G101" s="154"/>
      <c r="H101" s="154"/>
      <c r="I101" s="154"/>
      <c r="J101" s="155">
        <f>J144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8"/>
      <c r="B102" s="39"/>
      <c r="C102" s="38"/>
      <c r="D102" s="38"/>
      <c r="E102" s="38"/>
      <c r="F102" s="38"/>
      <c r="G102" s="38"/>
      <c r="H102" s="38"/>
      <c r="I102" s="38"/>
      <c r="J102" s="38"/>
      <c r="K102" s="38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6.96" customHeight="1">
      <c r="A103" s="38"/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7" s="2" customFormat="1" ht="6.96" customHeight="1">
      <c r="A107" s="38"/>
      <c r="B107" s="62"/>
      <c r="C107" s="63"/>
      <c r="D107" s="63"/>
      <c r="E107" s="63"/>
      <c r="F107" s="63"/>
      <c r="G107" s="63"/>
      <c r="H107" s="63"/>
      <c r="I107" s="63"/>
      <c r="J107" s="63"/>
      <c r="K107" s="63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4.96" customHeight="1">
      <c r="A108" s="38"/>
      <c r="B108" s="39"/>
      <c r="C108" s="23" t="s">
        <v>355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16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6.25" customHeight="1">
      <c r="A111" s="38"/>
      <c r="B111" s="39"/>
      <c r="C111" s="38"/>
      <c r="D111" s="38"/>
      <c r="E111" s="129" t="str">
        <f>E7</f>
        <v>1. STAVBA - MODRÁ - Multifunkční sportovní a kulturní pavilon 1. ETAPA</v>
      </c>
      <c r="F111" s="32"/>
      <c r="G111" s="32"/>
      <c r="H111" s="32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1" customFormat="1" ht="12" customHeight="1">
      <c r="B112" s="22"/>
      <c r="C112" s="32" t="s">
        <v>344</v>
      </c>
      <c r="L112" s="22"/>
    </row>
    <row r="113" s="2" customFormat="1" ht="16.5" customHeight="1">
      <c r="A113" s="38"/>
      <c r="B113" s="39"/>
      <c r="C113" s="38"/>
      <c r="D113" s="38"/>
      <c r="E113" s="129" t="s">
        <v>481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346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E11</f>
        <v>SO 110 - Úprava vnitrareálové komunikace BVV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F14</f>
        <v xml:space="preserve"> </v>
      </c>
      <c r="G117" s="38"/>
      <c r="H117" s="38"/>
      <c r="I117" s="32" t="s">
        <v>22</v>
      </c>
      <c r="J117" s="69" t="str">
        <f>IF(J14="","",J14)</f>
        <v>13. 12. 2021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E17</f>
        <v xml:space="preserve"> </v>
      </c>
      <c r="G119" s="38"/>
      <c r="H119" s="38"/>
      <c r="I119" s="32" t="s">
        <v>29</v>
      </c>
      <c r="J119" s="36" t="str">
        <f>E23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IF(E20="","",E20)</f>
        <v>Vyplň údaj</v>
      </c>
      <c r="G120" s="38"/>
      <c r="H120" s="38"/>
      <c r="I120" s="32" t="s">
        <v>31</v>
      </c>
      <c r="J120" s="36" t="str">
        <f>E26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56"/>
      <c r="B122" s="157"/>
      <c r="C122" s="158" t="s">
        <v>356</v>
      </c>
      <c r="D122" s="159" t="s">
        <v>58</v>
      </c>
      <c r="E122" s="159" t="s">
        <v>54</v>
      </c>
      <c r="F122" s="159" t="s">
        <v>55</v>
      </c>
      <c r="G122" s="159" t="s">
        <v>357</v>
      </c>
      <c r="H122" s="159" t="s">
        <v>358</v>
      </c>
      <c r="I122" s="159" t="s">
        <v>359</v>
      </c>
      <c r="J122" s="159" t="s">
        <v>350</v>
      </c>
      <c r="K122" s="160" t="s">
        <v>360</v>
      </c>
      <c r="L122" s="161"/>
      <c r="M122" s="86" t="s">
        <v>1</v>
      </c>
      <c r="N122" s="87" t="s">
        <v>37</v>
      </c>
      <c r="O122" s="87" t="s">
        <v>361</v>
      </c>
      <c r="P122" s="87" t="s">
        <v>362</v>
      </c>
      <c r="Q122" s="87" t="s">
        <v>363</v>
      </c>
      <c r="R122" s="87" t="s">
        <v>364</v>
      </c>
      <c r="S122" s="87" t="s">
        <v>365</v>
      </c>
      <c r="T122" s="88" t="s">
        <v>366</v>
      </c>
      <c r="U122" s="156"/>
      <c r="V122" s="156"/>
      <c r="W122" s="156"/>
      <c r="X122" s="156"/>
      <c r="Y122" s="156"/>
      <c r="Z122" s="156"/>
      <c r="AA122" s="156"/>
      <c r="AB122" s="156"/>
      <c r="AC122" s="156"/>
      <c r="AD122" s="156"/>
      <c r="AE122" s="156"/>
    </row>
    <row r="123" s="2" customFormat="1" ht="22.8" customHeight="1">
      <c r="A123" s="38"/>
      <c r="B123" s="39"/>
      <c r="C123" s="93" t="s">
        <v>367</v>
      </c>
      <c r="D123" s="38"/>
      <c r="E123" s="38"/>
      <c r="F123" s="38"/>
      <c r="G123" s="38"/>
      <c r="H123" s="38"/>
      <c r="I123" s="38"/>
      <c r="J123" s="162">
        <f>BK123</f>
        <v>0</v>
      </c>
      <c r="K123" s="38"/>
      <c r="L123" s="39"/>
      <c r="M123" s="89"/>
      <c r="N123" s="73"/>
      <c r="O123" s="90"/>
      <c r="P123" s="163">
        <f>P124</f>
        <v>0</v>
      </c>
      <c r="Q123" s="90"/>
      <c r="R123" s="163">
        <f>R124</f>
        <v>0</v>
      </c>
      <c r="S123" s="90"/>
      <c r="T123" s="164">
        <f>T124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352</v>
      </c>
      <c r="BK123" s="165">
        <f>BK124</f>
        <v>0</v>
      </c>
    </row>
    <row r="124" s="12" customFormat="1" ht="25.92" customHeight="1">
      <c r="A124" s="12"/>
      <c r="B124" s="166"/>
      <c r="C124" s="12"/>
      <c r="D124" s="167" t="s">
        <v>72</v>
      </c>
      <c r="E124" s="168" t="s">
        <v>487</v>
      </c>
      <c r="F124" s="168" t="s">
        <v>488</v>
      </c>
      <c r="G124" s="12"/>
      <c r="H124" s="12"/>
      <c r="I124" s="169"/>
      <c r="J124" s="170">
        <f>BK124</f>
        <v>0</v>
      </c>
      <c r="K124" s="12"/>
      <c r="L124" s="166"/>
      <c r="M124" s="171"/>
      <c r="N124" s="172"/>
      <c r="O124" s="172"/>
      <c r="P124" s="173">
        <f>P125+SUM(P126:P139)+P144</f>
        <v>0</v>
      </c>
      <c r="Q124" s="172"/>
      <c r="R124" s="173">
        <f>R125+SUM(R126:R139)+R144</f>
        <v>0</v>
      </c>
      <c r="S124" s="172"/>
      <c r="T124" s="174">
        <f>T125+SUM(T126:T139)+T144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80</v>
      </c>
      <c r="AT124" s="175" t="s">
        <v>72</v>
      </c>
      <c r="AU124" s="175" t="s">
        <v>73</v>
      </c>
      <c r="AY124" s="167" t="s">
        <v>370</v>
      </c>
      <c r="BK124" s="176">
        <f>BK125+SUM(BK126:BK139)+BK144</f>
        <v>0</v>
      </c>
    </row>
    <row r="125" s="2" customFormat="1" ht="24.15" customHeight="1">
      <c r="A125" s="38"/>
      <c r="B125" s="179"/>
      <c r="C125" s="180" t="s">
        <v>80</v>
      </c>
      <c r="D125" s="180" t="s">
        <v>373</v>
      </c>
      <c r="E125" s="181" t="s">
        <v>490</v>
      </c>
      <c r="F125" s="182" t="s">
        <v>491</v>
      </c>
      <c r="G125" s="183" t="s">
        <v>492</v>
      </c>
      <c r="H125" s="184">
        <v>303</v>
      </c>
      <c r="I125" s="185"/>
      <c r="J125" s="186">
        <f>ROUND(I125*H125,2)</f>
        <v>0</v>
      </c>
      <c r="K125" s="182" t="s">
        <v>493</v>
      </c>
      <c r="L125" s="39"/>
      <c r="M125" s="187" t="s">
        <v>1</v>
      </c>
      <c r="N125" s="188" t="s">
        <v>38</v>
      </c>
      <c r="O125" s="77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392</v>
      </c>
      <c r="AT125" s="191" t="s">
        <v>373</v>
      </c>
      <c r="AU125" s="191" t="s">
        <v>80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392</v>
      </c>
      <c r="BM125" s="191" t="s">
        <v>82</v>
      </c>
    </row>
    <row r="126" s="2" customFormat="1">
      <c r="A126" s="38"/>
      <c r="B126" s="39"/>
      <c r="C126" s="38"/>
      <c r="D126" s="193" t="s">
        <v>380</v>
      </c>
      <c r="E126" s="38"/>
      <c r="F126" s="194" t="s">
        <v>491</v>
      </c>
      <c r="G126" s="38"/>
      <c r="H126" s="38"/>
      <c r="I126" s="195"/>
      <c r="J126" s="38"/>
      <c r="K126" s="38"/>
      <c r="L126" s="39"/>
      <c r="M126" s="196"/>
      <c r="N126" s="197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380</v>
      </c>
      <c r="AU126" s="19" t="s">
        <v>80</v>
      </c>
    </row>
    <row r="127" s="2" customFormat="1" ht="24.15" customHeight="1">
      <c r="A127" s="38"/>
      <c r="B127" s="179"/>
      <c r="C127" s="180" t="s">
        <v>82</v>
      </c>
      <c r="D127" s="180" t="s">
        <v>373</v>
      </c>
      <c r="E127" s="181" t="s">
        <v>496</v>
      </c>
      <c r="F127" s="182" t="s">
        <v>497</v>
      </c>
      <c r="G127" s="183" t="s">
        <v>492</v>
      </c>
      <c r="H127" s="184">
        <v>735</v>
      </c>
      <c r="I127" s="185"/>
      <c r="J127" s="186">
        <f>ROUND(I127*H127,2)</f>
        <v>0</v>
      </c>
      <c r="K127" s="182" t="s">
        <v>493</v>
      </c>
      <c r="L127" s="39"/>
      <c r="M127" s="187" t="s">
        <v>1</v>
      </c>
      <c r="N127" s="188" t="s">
        <v>38</v>
      </c>
      <c r="O127" s="77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1" t="s">
        <v>392</v>
      </c>
      <c r="AT127" s="191" t="s">
        <v>373</v>
      </c>
      <c r="AU127" s="191" t="s">
        <v>80</v>
      </c>
      <c r="AY127" s="19" t="s">
        <v>370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392</v>
      </c>
      <c r="BM127" s="191" t="s">
        <v>392</v>
      </c>
    </row>
    <row r="128" s="2" customFormat="1">
      <c r="A128" s="38"/>
      <c r="B128" s="39"/>
      <c r="C128" s="38"/>
      <c r="D128" s="193" t="s">
        <v>380</v>
      </c>
      <c r="E128" s="38"/>
      <c r="F128" s="194" t="s">
        <v>497</v>
      </c>
      <c r="G128" s="38"/>
      <c r="H128" s="38"/>
      <c r="I128" s="195"/>
      <c r="J128" s="38"/>
      <c r="K128" s="38"/>
      <c r="L128" s="39"/>
      <c r="M128" s="196"/>
      <c r="N128" s="197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380</v>
      </c>
      <c r="AU128" s="19" t="s">
        <v>80</v>
      </c>
    </row>
    <row r="129" s="2" customFormat="1" ht="24.15" customHeight="1">
      <c r="A129" s="38"/>
      <c r="B129" s="179"/>
      <c r="C129" s="180" t="s">
        <v>403</v>
      </c>
      <c r="D129" s="180" t="s">
        <v>373</v>
      </c>
      <c r="E129" s="181" t="s">
        <v>499</v>
      </c>
      <c r="F129" s="182" t="s">
        <v>500</v>
      </c>
      <c r="G129" s="183" t="s">
        <v>492</v>
      </c>
      <c r="H129" s="184">
        <v>651</v>
      </c>
      <c r="I129" s="185"/>
      <c r="J129" s="186">
        <f>ROUND(I129*H129,2)</f>
        <v>0</v>
      </c>
      <c r="K129" s="182" t="s">
        <v>493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80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421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500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80</v>
      </c>
    </row>
    <row r="131" s="2" customFormat="1" ht="49.05" customHeight="1">
      <c r="A131" s="38"/>
      <c r="B131" s="179"/>
      <c r="C131" s="180" t="s">
        <v>392</v>
      </c>
      <c r="D131" s="180" t="s">
        <v>373</v>
      </c>
      <c r="E131" s="181" t="s">
        <v>849</v>
      </c>
      <c r="F131" s="182" t="s">
        <v>850</v>
      </c>
      <c r="G131" s="183" t="s">
        <v>492</v>
      </c>
      <c r="H131" s="184">
        <v>534.35000000000002</v>
      </c>
      <c r="I131" s="185"/>
      <c r="J131" s="186">
        <f>ROUND(I131*H131,2)</f>
        <v>0</v>
      </c>
      <c r="K131" s="182" t="s">
        <v>493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80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433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850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80</v>
      </c>
    </row>
    <row r="133" s="2" customFormat="1" ht="24.15" customHeight="1">
      <c r="A133" s="38"/>
      <c r="B133" s="179"/>
      <c r="C133" s="180" t="s">
        <v>369</v>
      </c>
      <c r="D133" s="180" t="s">
        <v>373</v>
      </c>
      <c r="E133" s="181" t="s">
        <v>505</v>
      </c>
      <c r="F133" s="182" t="s">
        <v>506</v>
      </c>
      <c r="G133" s="183" t="s">
        <v>492</v>
      </c>
      <c r="H133" s="184">
        <v>1603</v>
      </c>
      <c r="I133" s="185"/>
      <c r="J133" s="186">
        <f>ROUND(I133*H133,2)</f>
        <v>0</v>
      </c>
      <c r="K133" s="182" t="s">
        <v>493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80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445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506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80</v>
      </c>
    </row>
    <row r="135" s="2" customFormat="1" ht="44.25" customHeight="1">
      <c r="A135" s="38"/>
      <c r="B135" s="179"/>
      <c r="C135" s="180" t="s">
        <v>421</v>
      </c>
      <c r="D135" s="180" t="s">
        <v>373</v>
      </c>
      <c r="E135" s="181" t="s">
        <v>851</v>
      </c>
      <c r="F135" s="182" t="s">
        <v>852</v>
      </c>
      <c r="G135" s="183" t="s">
        <v>492</v>
      </c>
      <c r="H135" s="184">
        <v>534.35000000000002</v>
      </c>
      <c r="I135" s="185"/>
      <c r="J135" s="186">
        <f>ROUND(I135*H135,2)</f>
        <v>0</v>
      </c>
      <c r="K135" s="182" t="s">
        <v>493</v>
      </c>
      <c r="L135" s="39"/>
      <c r="M135" s="187" t="s">
        <v>1</v>
      </c>
      <c r="N135" s="188" t="s">
        <v>38</v>
      </c>
      <c r="O135" s="77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1" t="s">
        <v>392</v>
      </c>
      <c r="AT135" s="191" t="s">
        <v>373</v>
      </c>
      <c r="AU135" s="191" t="s">
        <v>80</v>
      </c>
      <c r="AY135" s="19" t="s">
        <v>370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392</v>
      </c>
      <c r="BM135" s="191" t="s">
        <v>456</v>
      </c>
    </row>
    <row r="136" s="2" customFormat="1">
      <c r="A136" s="38"/>
      <c r="B136" s="39"/>
      <c r="C136" s="38"/>
      <c r="D136" s="193" t="s">
        <v>380</v>
      </c>
      <c r="E136" s="38"/>
      <c r="F136" s="194" t="s">
        <v>852</v>
      </c>
      <c r="G136" s="38"/>
      <c r="H136" s="38"/>
      <c r="I136" s="195"/>
      <c r="J136" s="38"/>
      <c r="K136" s="38"/>
      <c r="L136" s="39"/>
      <c r="M136" s="196"/>
      <c r="N136" s="197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380</v>
      </c>
      <c r="AU136" s="19" t="s">
        <v>80</v>
      </c>
    </row>
    <row r="137" s="2" customFormat="1" ht="44.25" customHeight="1">
      <c r="A137" s="38"/>
      <c r="B137" s="179"/>
      <c r="C137" s="180" t="s">
        <v>427</v>
      </c>
      <c r="D137" s="180" t="s">
        <v>373</v>
      </c>
      <c r="E137" s="181" t="s">
        <v>853</v>
      </c>
      <c r="F137" s="182" t="s">
        <v>854</v>
      </c>
      <c r="G137" s="183" t="s">
        <v>492</v>
      </c>
      <c r="H137" s="184">
        <v>534.35000000000002</v>
      </c>
      <c r="I137" s="185"/>
      <c r="J137" s="186">
        <f>ROUND(I137*H137,2)</f>
        <v>0</v>
      </c>
      <c r="K137" s="182" t="s">
        <v>493</v>
      </c>
      <c r="L137" s="39"/>
      <c r="M137" s="187" t="s">
        <v>1</v>
      </c>
      <c r="N137" s="188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392</v>
      </c>
      <c r="AT137" s="191" t="s">
        <v>373</v>
      </c>
      <c r="AU137" s="191" t="s">
        <v>80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392</v>
      </c>
      <c r="BM137" s="191" t="s">
        <v>469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854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80</v>
      </c>
    </row>
    <row r="139" s="12" customFormat="1" ht="22.8" customHeight="1">
      <c r="A139" s="12"/>
      <c r="B139" s="166"/>
      <c r="C139" s="12"/>
      <c r="D139" s="167" t="s">
        <v>72</v>
      </c>
      <c r="E139" s="177" t="s">
        <v>439</v>
      </c>
      <c r="F139" s="177" t="s">
        <v>538</v>
      </c>
      <c r="G139" s="12"/>
      <c r="H139" s="12"/>
      <c r="I139" s="169"/>
      <c r="J139" s="178">
        <f>BK139</f>
        <v>0</v>
      </c>
      <c r="K139" s="12"/>
      <c r="L139" s="166"/>
      <c r="M139" s="171"/>
      <c r="N139" s="172"/>
      <c r="O139" s="172"/>
      <c r="P139" s="173">
        <f>SUM(P140:P143)</f>
        <v>0</v>
      </c>
      <c r="Q139" s="172"/>
      <c r="R139" s="173">
        <f>SUM(R140:R143)</f>
        <v>0</v>
      </c>
      <c r="S139" s="172"/>
      <c r="T139" s="174">
        <f>SUM(T140:T143)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167" t="s">
        <v>80</v>
      </c>
      <c r="AT139" s="175" t="s">
        <v>72</v>
      </c>
      <c r="AU139" s="175" t="s">
        <v>80</v>
      </c>
      <c r="AY139" s="167" t="s">
        <v>370</v>
      </c>
      <c r="BK139" s="176">
        <f>SUM(BK140:BK143)</f>
        <v>0</v>
      </c>
    </row>
    <row r="140" s="2" customFormat="1" ht="49.05" customHeight="1">
      <c r="A140" s="38"/>
      <c r="B140" s="179"/>
      <c r="C140" s="180" t="s">
        <v>433</v>
      </c>
      <c r="D140" s="180" t="s">
        <v>373</v>
      </c>
      <c r="E140" s="181" t="s">
        <v>539</v>
      </c>
      <c r="F140" s="182" t="s">
        <v>540</v>
      </c>
      <c r="G140" s="183" t="s">
        <v>541</v>
      </c>
      <c r="H140" s="184">
        <v>228</v>
      </c>
      <c r="I140" s="185"/>
      <c r="J140" s="186">
        <f>ROUND(I140*H140,2)</f>
        <v>0</v>
      </c>
      <c r="K140" s="182" t="s">
        <v>493</v>
      </c>
      <c r="L140" s="39"/>
      <c r="M140" s="187" t="s">
        <v>1</v>
      </c>
      <c r="N140" s="188" t="s">
        <v>38</v>
      </c>
      <c r="O140" s="77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392</v>
      </c>
      <c r="AT140" s="191" t="s">
        <v>373</v>
      </c>
      <c r="AU140" s="191" t="s">
        <v>82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392</v>
      </c>
      <c r="BM140" s="191" t="s">
        <v>516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540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82</v>
      </c>
    </row>
    <row r="142" s="2" customFormat="1" ht="16.5" customHeight="1">
      <c r="A142" s="38"/>
      <c r="B142" s="179"/>
      <c r="C142" s="217" t="s">
        <v>439</v>
      </c>
      <c r="D142" s="217" t="s">
        <v>459</v>
      </c>
      <c r="E142" s="218" t="s">
        <v>543</v>
      </c>
      <c r="F142" s="219" t="s">
        <v>544</v>
      </c>
      <c r="G142" s="220" t="s">
        <v>541</v>
      </c>
      <c r="H142" s="221">
        <v>228</v>
      </c>
      <c r="I142" s="222"/>
      <c r="J142" s="223">
        <f>ROUND(I142*H142,2)</f>
        <v>0</v>
      </c>
      <c r="K142" s="219" t="s">
        <v>493</v>
      </c>
      <c r="L142" s="224"/>
      <c r="M142" s="225" t="s">
        <v>1</v>
      </c>
      <c r="N142" s="226" t="s">
        <v>38</v>
      </c>
      <c r="O142" s="77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1" t="s">
        <v>433</v>
      </c>
      <c r="AT142" s="191" t="s">
        <v>459</v>
      </c>
      <c r="AU142" s="191" t="s">
        <v>82</v>
      </c>
      <c r="AY142" s="19" t="s">
        <v>370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392</v>
      </c>
      <c r="BM142" s="191" t="s">
        <v>520</v>
      </c>
    </row>
    <row r="143" s="2" customFormat="1">
      <c r="A143" s="38"/>
      <c r="B143" s="39"/>
      <c r="C143" s="38"/>
      <c r="D143" s="193" t="s">
        <v>380</v>
      </c>
      <c r="E143" s="38"/>
      <c r="F143" s="194" t="s">
        <v>544</v>
      </c>
      <c r="G143" s="38"/>
      <c r="H143" s="38"/>
      <c r="I143" s="195"/>
      <c r="J143" s="38"/>
      <c r="K143" s="38"/>
      <c r="L143" s="39"/>
      <c r="M143" s="196"/>
      <c r="N143" s="197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380</v>
      </c>
      <c r="AU143" s="19" t="s">
        <v>82</v>
      </c>
    </row>
    <row r="144" s="12" customFormat="1" ht="22.8" customHeight="1">
      <c r="A144" s="12"/>
      <c r="B144" s="166"/>
      <c r="C144" s="12"/>
      <c r="D144" s="167" t="s">
        <v>72</v>
      </c>
      <c r="E144" s="177" t="s">
        <v>566</v>
      </c>
      <c r="F144" s="177" t="s">
        <v>567</v>
      </c>
      <c r="G144" s="12"/>
      <c r="H144" s="12"/>
      <c r="I144" s="169"/>
      <c r="J144" s="178">
        <f>BK144</f>
        <v>0</v>
      </c>
      <c r="K144" s="12"/>
      <c r="L144" s="166"/>
      <c r="M144" s="171"/>
      <c r="N144" s="172"/>
      <c r="O144" s="172"/>
      <c r="P144" s="173">
        <f>SUM(P145:P148)</f>
        <v>0</v>
      </c>
      <c r="Q144" s="172"/>
      <c r="R144" s="173">
        <f>SUM(R145:R148)</f>
        <v>0</v>
      </c>
      <c r="S144" s="172"/>
      <c r="T144" s="174">
        <f>SUM(T145:T148)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67" t="s">
        <v>80</v>
      </c>
      <c r="AT144" s="175" t="s">
        <v>72</v>
      </c>
      <c r="AU144" s="175" t="s">
        <v>80</v>
      </c>
      <c r="AY144" s="167" t="s">
        <v>370</v>
      </c>
      <c r="BK144" s="176">
        <f>SUM(BK145:BK148)</f>
        <v>0</v>
      </c>
    </row>
    <row r="145" s="2" customFormat="1" ht="44.25" customHeight="1">
      <c r="A145" s="38"/>
      <c r="B145" s="179"/>
      <c r="C145" s="180" t="s">
        <v>445</v>
      </c>
      <c r="D145" s="180" t="s">
        <v>373</v>
      </c>
      <c r="E145" s="181" t="s">
        <v>568</v>
      </c>
      <c r="F145" s="182" t="s">
        <v>569</v>
      </c>
      <c r="G145" s="183" t="s">
        <v>570</v>
      </c>
      <c r="H145" s="184">
        <v>1628.7439999999999</v>
      </c>
      <c r="I145" s="185"/>
      <c r="J145" s="186">
        <f>ROUND(I145*H145,2)</f>
        <v>0</v>
      </c>
      <c r="K145" s="182" t="s">
        <v>493</v>
      </c>
      <c r="L145" s="39"/>
      <c r="M145" s="187" t="s">
        <v>1</v>
      </c>
      <c r="N145" s="188" t="s">
        <v>38</v>
      </c>
      <c r="O145" s="77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1" t="s">
        <v>392</v>
      </c>
      <c r="AT145" s="191" t="s">
        <v>373</v>
      </c>
      <c r="AU145" s="191" t="s">
        <v>82</v>
      </c>
      <c r="AY145" s="19" t="s">
        <v>370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392</v>
      </c>
      <c r="BM145" s="191" t="s">
        <v>524</v>
      </c>
    </row>
    <row r="146" s="2" customFormat="1">
      <c r="A146" s="38"/>
      <c r="B146" s="39"/>
      <c r="C146" s="38"/>
      <c r="D146" s="193" t="s">
        <v>380</v>
      </c>
      <c r="E146" s="38"/>
      <c r="F146" s="194" t="s">
        <v>569</v>
      </c>
      <c r="G146" s="38"/>
      <c r="H146" s="38"/>
      <c r="I146" s="195"/>
      <c r="J146" s="38"/>
      <c r="K146" s="38"/>
      <c r="L146" s="39"/>
      <c r="M146" s="196"/>
      <c r="N146" s="197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380</v>
      </c>
      <c r="AU146" s="19" t="s">
        <v>82</v>
      </c>
    </row>
    <row r="147" s="2" customFormat="1" ht="55.5" customHeight="1">
      <c r="A147" s="38"/>
      <c r="B147" s="179"/>
      <c r="C147" s="180" t="s">
        <v>451</v>
      </c>
      <c r="D147" s="180" t="s">
        <v>373</v>
      </c>
      <c r="E147" s="181" t="s">
        <v>572</v>
      </c>
      <c r="F147" s="182" t="s">
        <v>573</v>
      </c>
      <c r="G147" s="183" t="s">
        <v>570</v>
      </c>
      <c r="H147" s="184">
        <v>1628.7439999999999</v>
      </c>
      <c r="I147" s="185"/>
      <c r="J147" s="186">
        <f>ROUND(I147*H147,2)</f>
        <v>0</v>
      </c>
      <c r="K147" s="182" t="s">
        <v>493</v>
      </c>
      <c r="L147" s="39"/>
      <c r="M147" s="187" t="s">
        <v>1</v>
      </c>
      <c r="N147" s="188" t="s">
        <v>38</v>
      </c>
      <c r="O147" s="77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1" t="s">
        <v>392</v>
      </c>
      <c r="AT147" s="191" t="s">
        <v>373</v>
      </c>
      <c r="AU147" s="191" t="s">
        <v>82</v>
      </c>
      <c r="AY147" s="19" t="s">
        <v>370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392</v>
      </c>
      <c r="BM147" s="191" t="s">
        <v>527</v>
      </c>
    </row>
    <row r="148" s="2" customFormat="1">
      <c r="A148" s="38"/>
      <c r="B148" s="39"/>
      <c r="C148" s="38"/>
      <c r="D148" s="193" t="s">
        <v>380</v>
      </c>
      <c r="E148" s="38"/>
      <c r="F148" s="194" t="s">
        <v>573</v>
      </c>
      <c r="G148" s="38"/>
      <c r="H148" s="38"/>
      <c r="I148" s="195"/>
      <c r="J148" s="38"/>
      <c r="K148" s="38"/>
      <c r="L148" s="39"/>
      <c r="M148" s="227"/>
      <c r="N148" s="228"/>
      <c r="O148" s="229"/>
      <c r="P148" s="229"/>
      <c r="Q148" s="229"/>
      <c r="R148" s="229"/>
      <c r="S148" s="229"/>
      <c r="T148" s="230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380</v>
      </c>
      <c r="AU148" s="19" t="s">
        <v>82</v>
      </c>
    </row>
    <row r="149" s="2" customFormat="1" ht="6.96" customHeight="1">
      <c r="A149" s="38"/>
      <c r="B149" s="60"/>
      <c r="C149" s="61"/>
      <c r="D149" s="61"/>
      <c r="E149" s="61"/>
      <c r="F149" s="61"/>
      <c r="G149" s="61"/>
      <c r="H149" s="61"/>
      <c r="I149" s="61"/>
      <c r="J149" s="61"/>
      <c r="K149" s="61"/>
      <c r="L149" s="39"/>
      <c r="M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</row>
  </sheetData>
  <autoFilter ref="C122:K14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855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ROUND(J120,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ROUND((SUM(BE120:BE132)),  2)</f>
        <v>0</v>
      </c>
      <c r="G35" s="38"/>
      <c r="H35" s="38"/>
      <c r="I35" s="136">
        <v>0.20999999999999999</v>
      </c>
      <c r="J35" s="135">
        <f>ROUND(((SUM(BE120:BE132))*I35),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ROUND((SUM(BF120:BF132)),  2)</f>
        <v>0</v>
      </c>
      <c r="G36" s="38"/>
      <c r="H36" s="38"/>
      <c r="I36" s="136">
        <v>0.14999999999999999</v>
      </c>
      <c r="J36" s="135">
        <f>ROUND(((SUM(BF120:BF132))*I36),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ROUND((SUM(BG120:BG132)),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ROUND((SUM(BH120:BH132)),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ROUND((SUM(BI120:BI132)),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SO 191 - Trvalé dopravní značneí 1. etapa (MSKP 1. etapa - OD)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J120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2" customFormat="1" ht="21.84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6.96" customHeight="1">
      <c r="A100" s="38"/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4" s="2" customFormat="1" ht="6.96" customHeight="1">
      <c r="A104" s="38"/>
      <c r="B104" s="62"/>
      <c r="C104" s="63"/>
      <c r="D104" s="63"/>
      <c r="E104" s="63"/>
      <c r="F104" s="63"/>
      <c r="G104" s="63"/>
      <c r="H104" s="63"/>
      <c r="I104" s="63"/>
      <c r="J104" s="63"/>
      <c r="K104" s="63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24.96" customHeight="1">
      <c r="A105" s="38"/>
      <c r="B105" s="39"/>
      <c r="C105" s="23" t="s">
        <v>355</v>
      </c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2" customHeight="1">
      <c r="A107" s="38"/>
      <c r="B107" s="39"/>
      <c r="C107" s="32" t="s">
        <v>16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6.25" customHeight="1">
      <c r="A108" s="38"/>
      <c r="B108" s="39"/>
      <c r="C108" s="38"/>
      <c r="D108" s="38"/>
      <c r="E108" s="129" t="str">
        <f>E7</f>
        <v>1. STAVBA - MODRÁ - Multifunkční sportovní a kulturní pavilon 1. ETAPA</v>
      </c>
      <c r="F108" s="32"/>
      <c r="G108" s="32"/>
      <c r="H108" s="32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1" customFormat="1" ht="12" customHeight="1">
      <c r="B109" s="22"/>
      <c r="C109" s="32" t="s">
        <v>344</v>
      </c>
      <c r="L109" s="22"/>
    </row>
    <row r="110" s="2" customFormat="1" ht="16.5" customHeight="1">
      <c r="A110" s="38"/>
      <c r="B110" s="39"/>
      <c r="C110" s="38"/>
      <c r="D110" s="38"/>
      <c r="E110" s="129" t="s">
        <v>481</v>
      </c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346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30" customHeight="1">
      <c r="A112" s="38"/>
      <c r="B112" s="39"/>
      <c r="C112" s="38"/>
      <c r="D112" s="38"/>
      <c r="E112" s="67" t="str">
        <f>E11</f>
        <v>SO 191 - Trvalé dopravní značneí 1. etapa (MSKP 1. etapa - OD)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20</v>
      </c>
      <c r="D114" s="38"/>
      <c r="E114" s="38"/>
      <c r="F114" s="27" t="str">
        <f>F14</f>
        <v xml:space="preserve"> </v>
      </c>
      <c r="G114" s="38"/>
      <c r="H114" s="38"/>
      <c r="I114" s="32" t="s">
        <v>22</v>
      </c>
      <c r="J114" s="69" t="str">
        <f>IF(J14="","",J14)</f>
        <v>13. 12. 2021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5.15" customHeight="1">
      <c r="A116" s="38"/>
      <c r="B116" s="39"/>
      <c r="C116" s="32" t="s">
        <v>24</v>
      </c>
      <c r="D116" s="38"/>
      <c r="E116" s="38"/>
      <c r="F116" s="27" t="str">
        <f>E17</f>
        <v xml:space="preserve"> </v>
      </c>
      <c r="G116" s="38"/>
      <c r="H116" s="38"/>
      <c r="I116" s="32" t="s">
        <v>29</v>
      </c>
      <c r="J116" s="36" t="str">
        <f>E23</f>
        <v xml:space="preserve"> 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27</v>
      </c>
      <c r="D117" s="38"/>
      <c r="E117" s="38"/>
      <c r="F117" s="27" t="str">
        <f>IF(E20="","",E20)</f>
        <v>Vyplň údaj</v>
      </c>
      <c r="G117" s="38"/>
      <c r="H117" s="38"/>
      <c r="I117" s="32" t="s">
        <v>31</v>
      </c>
      <c r="J117" s="36" t="str">
        <f>E26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0.32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1" customFormat="1" ht="29.28" customHeight="1">
      <c r="A119" s="156"/>
      <c r="B119" s="157"/>
      <c r="C119" s="158" t="s">
        <v>356</v>
      </c>
      <c r="D119" s="159" t="s">
        <v>58</v>
      </c>
      <c r="E119" s="159" t="s">
        <v>54</v>
      </c>
      <c r="F119" s="159" t="s">
        <v>55</v>
      </c>
      <c r="G119" s="159" t="s">
        <v>357</v>
      </c>
      <c r="H119" s="159" t="s">
        <v>358</v>
      </c>
      <c r="I119" s="159" t="s">
        <v>359</v>
      </c>
      <c r="J119" s="159" t="s">
        <v>350</v>
      </c>
      <c r="K119" s="160" t="s">
        <v>360</v>
      </c>
      <c r="L119" s="161"/>
      <c r="M119" s="86" t="s">
        <v>1</v>
      </c>
      <c r="N119" s="87" t="s">
        <v>37</v>
      </c>
      <c r="O119" s="87" t="s">
        <v>361</v>
      </c>
      <c r="P119" s="87" t="s">
        <v>362</v>
      </c>
      <c r="Q119" s="87" t="s">
        <v>363</v>
      </c>
      <c r="R119" s="87" t="s">
        <v>364</v>
      </c>
      <c r="S119" s="87" t="s">
        <v>365</v>
      </c>
      <c r="T119" s="88" t="s">
        <v>366</v>
      </c>
      <c r="U119" s="156"/>
      <c r="V119" s="156"/>
      <c r="W119" s="156"/>
      <c r="X119" s="156"/>
      <c r="Y119" s="156"/>
      <c r="Z119" s="156"/>
      <c r="AA119" s="156"/>
      <c r="AB119" s="156"/>
      <c r="AC119" s="156"/>
      <c r="AD119" s="156"/>
      <c r="AE119" s="156"/>
    </row>
    <row r="120" s="2" customFormat="1" ht="22.8" customHeight="1">
      <c r="A120" s="38"/>
      <c r="B120" s="39"/>
      <c r="C120" s="93" t="s">
        <v>367</v>
      </c>
      <c r="D120" s="38"/>
      <c r="E120" s="38"/>
      <c r="F120" s="38"/>
      <c r="G120" s="38"/>
      <c r="H120" s="38"/>
      <c r="I120" s="38"/>
      <c r="J120" s="162">
        <f>BK120</f>
        <v>0</v>
      </c>
      <c r="K120" s="38"/>
      <c r="L120" s="39"/>
      <c r="M120" s="89"/>
      <c r="N120" s="73"/>
      <c r="O120" s="90"/>
      <c r="P120" s="163">
        <f>SUM(P121:P132)</f>
        <v>0</v>
      </c>
      <c r="Q120" s="90"/>
      <c r="R120" s="163">
        <f>SUM(R121:R132)</f>
        <v>0</v>
      </c>
      <c r="S120" s="90"/>
      <c r="T120" s="164">
        <f>SUM(T121:T132)</f>
        <v>0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72</v>
      </c>
      <c r="AU120" s="19" t="s">
        <v>352</v>
      </c>
      <c r="BK120" s="165">
        <f>SUM(BK121:BK132)</f>
        <v>0</v>
      </c>
    </row>
    <row r="121" s="2" customFormat="1" ht="24.15" customHeight="1">
      <c r="A121" s="38"/>
      <c r="B121" s="179"/>
      <c r="C121" s="180" t="s">
        <v>73</v>
      </c>
      <c r="D121" s="180" t="s">
        <v>373</v>
      </c>
      <c r="E121" s="181" t="s">
        <v>856</v>
      </c>
      <c r="F121" s="182" t="s">
        <v>857</v>
      </c>
      <c r="G121" s="183" t="s">
        <v>858</v>
      </c>
      <c r="H121" s="184">
        <v>68</v>
      </c>
      <c r="I121" s="185"/>
      <c r="J121" s="186">
        <f>ROUND(I121*H121,2)</f>
        <v>0</v>
      </c>
      <c r="K121" s="182" t="s">
        <v>1</v>
      </c>
      <c r="L121" s="39"/>
      <c r="M121" s="187" t="s">
        <v>1</v>
      </c>
      <c r="N121" s="188" t="s">
        <v>38</v>
      </c>
      <c r="O121" s="77"/>
      <c r="P121" s="189">
        <f>O121*H121</f>
        <v>0</v>
      </c>
      <c r="Q121" s="189">
        <v>0</v>
      </c>
      <c r="R121" s="189">
        <f>Q121*H121</f>
        <v>0</v>
      </c>
      <c r="S121" s="189">
        <v>0</v>
      </c>
      <c r="T121" s="190">
        <f>S121*H121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R121" s="191" t="s">
        <v>392</v>
      </c>
      <c r="AT121" s="191" t="s">
        <v>373</v>
      </c>
      <c r="AU121" s="191" t="s">
        <v>73</v>
      </c>
      <c r="AY121" s="19" t="s">
        <v>370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9" t="s">
        <v>80</v>
      </c>
      <c r="BK121" s="192">
        <f>ROUND(I121*H121,2)</f>
        <v>0</v>
      </c>
      <c r="BL121" s="19" t="s">
        <v>392</v>
      </c>
      <c r="BM121" s="191" t="s">
        <v>82</v>
      </c>
    </row>
    <row r="122" s="2" customFormat="1">
      <c r="A122" s="38"/>
      <c r="B122" s="39"/>
      <c r="C122" s="38"/>
      <c r="D122" s="193" t="s">
        <v>380</v>
      </c>
      <c r="E122" s="38"/>
      <c r="F122" s="194" t="s">
        <v>857</v>
      </c>
      <c r="G122" s="38"/>
      <c r="H122" s="38"/>
      <c r="I122" s="195"/>
      <c r="J122" s="38"/>
      <c r="K122" s="38"/>
      <c r="L122" s="39"/>
      <c r="M122" s="196"/>
      <c r="N122" s="197"/>
      <c r="O122" s="77"/>
      <c r="P122" s="77"/>
      <c r="Q122" s="77"/>
      <c r="R122" s="77"/>
      <c r="S122" s="77"/>
      <c r="T122" s="7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380</v>
      </c>
      <c r="AU122" s="19" t="s">
        <v>73</v>
      </c>
    </row>
    <row r="123" s="2" customFormat="1" ht="24.15" customHeight="1">
      <c r="A123" s="38"/>
      <c r="B123" s="179"/>
      <c r="C123" s="180" t="s">
        <v>73</v>
      </c>
      <c r="D123" s="180" t="s">
        <v>373</v>
      </c>
      <c r="E123" s="181" t="s">
        <v>859</v>
      </c>
      <c r="F123" s="182" t="s">
        <v>860</v>
      </c>
      <c r="G123" s="183" t="s">
        <v>858</v>
      </c>
      <c r="H123" s="184">
        <v>2</v>
      </c>
      <c r="I123" s="185"/>
      <c r="J123" s="186">
        <f>ROUND(I123*H123,2)</f>
        <v>0</v>
      </c>
      <c r="K123" s="182" t="s">
        <v>1</v>
      </c>
      <c r="L123" s="39"/>
      <c r="M123" s="187" t="s">
        <v>1</v>
      </c>
      <c r="N123" s="188" t="s">
        <v>38</v>
      </c>
      <c r="O123" s="77"/>
      <c r="P123" s="189">
        <f>O123*H123</f>
        <v>0</v>
      </c>
      <c r="Q123" s="189">
        <v>0</v>
      </c>
      <c r="R123" s="189">
        <f>Q123*H123</f>
        <v>0</v>
      </c>
      <c r="S123" s="189">
        <v>0</v>
      </c>
      <c r="T123" s="190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91" t="s">
        <v>392</v>
      </c>
      <c r="AT123" s="191" t="s">
        <v>373</v>
      </c>
      <c r="AU123" s="191" t="s">
        <v>73</v>
      </c>
      <c r="AY123" s="19" t="s">
        <v>370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9" t="s">
        <v>80</v>
      </c>
      <c r="BK123" s="192">
        <f>ROUND(I123*H123,2)</f>
        <v>0</v>
      </c>
      <c r="BL123" s="19" t="s">
        <v>392</v>
      </c>
      <c r="BM123" s="191" t="s">
        <v>433</v>
      </c>
    </row>
    <row r="124" s="2" customFormat="1">
      <c r="A124" s="38"/>
      <c r="B124" s="39"/>
      <c r="C124" s="38"/>
      <c r="D124" s="193" t="s">
        <v>380</v>
      </c>
      <c r="E124" s="38"/>
      <c r="F124" s="194" t="s">
        <v>860</v>
      </c>
      <c r="G124" s="38"/>
      <c r="H124" s="38"/>
      <c r="I124" s="195"/>
      <c r="J124" s="38"/>
      <c r="K124" s="38"/>
      <c r="L124" s="39"/>
      <c r="M124" s="196"/>
      <c r="N124" s="197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380</v>
      </c>
      <c r="AU124" s="19" t="s">
        <v>73</v>
      </c>
    </row>
    <row r="125" s="2" customFormat="1" ht="33" customHeight="1">
      <c r="A125" s="38"/>
      <c r="B125" s="179"/>
      <c r="C125" s="180" t="s">
        <v>73</v>
      </c>
      <c r="D125" s="180" t="s">
        <v>373</v>
      </c>
      <c r="E125" s="181" t="s">
        <v>861</v>
      </c>
      <c r="F125" s="182" t="s">
        <v>862</v>
      </c>
      <c r="G125" s="183" t="s">
        <v>858</v>
      </c>
      <c r="H125" s="184">
        <v>46</v>
      </c>
      <c r="I125" s="185"/>
      <c r="J125" s="186">
        <f>ROUND(I125*H125,2)</f>
        <v>0</v>
      </c>
      <c r="K125" s="182" t="s">
        <v>1</v>
      </c>
      <c r="L125" s="39"/>
      <c r="M125" s="187" t="s">
        <v>1</v>
      </c>
      <c r="N125" s="188" t="s">
        <v>38</v>
      </c>
      <c r="O125" s="77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392</v>
      </c>
      <c r="AT125" s="191" t="s">
        <v>373</v>
      </c>
      <c r="AU125" s="191" t="s">
        <v>73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392</v>
      </c>
      <c r="BM125" s="191" t="s">
        <v>549</v>
      </c>
    </row>
    <row r="126" s="2" customFormat="1">
      <c r="A126" s="38"/>
      <c r="B126" s="39"/>
      <c r="C126" s="38"/>
      <c r="D126" s="193" t="s">
        <v>380</v>
      </c>
      <c r="E126" s="38"/>
      <c r="F126" s="194" t="s">
        <v>862</v>
      </c>
      <c r="G126" s="38"/>
      <c r="H126" s="38"/>
      <c r="I126" s="195"/>
      <c r="J126" s="38"/>
      <c r="K126" s="38"/>
      <c r="L126" s="39"/>
      <c r="M126" s="196"/>
      <c r="N126" s="197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380</v>
      </c>
      <c r="AU126" s="19" t="s">
        <v>73</v>
      </c>
    </row>
    <row r="127" s="2" customFormat="1" ht="24.15" customHeight="1">
      <c r="A127" s="38"/>
      <c r="B127" s="179"/>
      <c r="C127" s="180" t="s">
        <v>73</v>
      </c>
      <c r="D127" s="180" t="s">
        <v>373</v>
      </c>
      <c r="E127" s="181" t="s">
        <v>863</v>
      </c>
      <c r="F127" s="182" t="s">
        <v>864</v>
      </c>
      <c r="G127" s="183" t="s">
        <v>865</v>
      </c>
      <c r="H127" s="184">
        <v>980</v>
      </c>
      <c r="I127" s="185"/>
      <c r="J127" s="186">
        <f>ROUND(I127*H127,2)</f>
        <v>0</v>
      </c>
      <c r="K127" s="182" t="s">
        <v>1</v>
      </c>
      <c r="L127" s="39"/>
      <c r="M127" s="187" t="s">
        <v>1</v>
      </c>
      <c r="N127" s="188" t="s">
        <v>38</v>
      </c>
      <c r="O127" s="77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1" t="s">
        <v>392</v>
      </c>
      <c r="AT127" s="191" t="s">
        <v>373</v>
      </c>
      <c r="AU127" s="191" t="s">
        <v>73</v>
      </c>
      <c r="AY127" s="19" t="s">
        <v>370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392</v>
      </c>
      <c r="BM127" s="191" t="s">
        <v>574</v>
      </c>
    </row>
    <row r="128" s="2" customFormat="1">
      <c r="A128" s="38"/>
      <c r="B128" s="39"/>
      <c r="C128" s="38"/>
      <c r="D128" s="193" t="s">
        <v>380</v>
      </c>
      <c r="E128" s="38"/>
      <c r="F128" s="194" t="s">
        <v>864</v>
      </c>
      <c r="G128" s="38"/>
      <c r="H128" s="38"/>
      <c r="I128" s="195"/>
      <c r="J128" s="38"/>
      <c r="K128" s="38"/>
      <c r="L128" s="39"/>
      <c r="M128" s="196"/>
      <c r="N128" s="197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380</v>
      </c>
      <c r="AU128" s="19" t="s">
        <v>73</v>
      </c>
    </row>
    <row r="129" s="2" customFormat="1" ht="24.15" customHeight="1">
      <c r="A129" s="38"/>
      <c r="B129" s="179"/>
      <c r="C129" s="180" t="s">
        <v>73</v>
      </c>
      <c r="D129" s="180" t="s">
        <v>373</v>
      </c>
      <c r="E129" s="181" t="s">
        <v>866</v>
      </c>
      <c r="F129" s="182" t="s">
        <v>867</v>
      </c>
      <c r="G129" s="183" t="s">
        <v>865</v>
      </c>
      <c r="H129" s="184">
        <v>180</v>
      </c>
      <c r="I129" s="185"/>
      <c r="J129" s="186">
        <f>ROUND(I129*H129,2)</f>
        <v>0</v>
      </c>
      <c r="K129" s="182" t="s">
        <v>1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73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625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867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73</v>
      </c>
    </row>
    <row r="131" s="2" customFormat="1" ht="37.8" customHeight="1">
      <c r="A131" s="38"/>
      <c r="B131" s="179"/>
      <c r="C131" s="180" t="s">
        <v>73</v>
      </c>
      <c r="D131" s="180" t="s">
        <v>373</v>
      </c>
      <c r="E131" s="181" t="s">
        <v>868</v>
      </c>
      <c r="F131" s="182" t="s">
        <v>869</v>
      </c>
      <c r="G131" s="183" t="s">
        <v>865</v>
      </c>
      <c r="H131" s="184">
        <v>790</v>
      </c>
      <c r="I131" s="185"/>
      <c r="J131" s="186">
        <f>ROUND(I131*H131,2)</f>
        <v>0</v>
      </c>
      <c r="K131" s="182" t="s">
        <v>1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73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631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869</v>
      </c>
      <c r="G132" s="38"/>
      <c r="H132" s="38"/>
      <c r="I132" s="195"/>
      <c r="J132" s="38"/>
      <c r="K132" s="38"/>
      <c r="L132" s="39"/>
      <c r="M132" s="227"/>
      <c r="N132" s="228"/>
      <c r="O132" s="229"/>
      <c r="P132" s="229"/>
      <c r="Q132" s="229"/>
      <c r="R132" s="229"/>
      <c r="S132" s="229"/>
      <c r="T132" s="230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73</v>
      </c>
    </row>
    <row r="133" s="2" customFormat="1" ht="6.96" customHeight="1">
      <c r="A133" s="38"/>
      <c r="B133" s="60"/>
      <c r="C133" s="61"/>
      <c r="D133" s="61"/>
      <c r="E133" s="61"/>
      <c r="F133" s="61"/>
      <c r="G133" s="61"/>
      <c r="H133" s="61"/>
      <c r="I133" s="61"/>
      <c r="J133" s="61"/>
      <c r="K133" s="61"/>
      <c r="L133" s="39"/>
      <c r="M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</sheetData>
  <autoFilter ref="C119:K13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8:H108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481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870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ROUND(J120,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ROUND((SUM(BE120:BE122)),  2)</f>
        <v>0</v>
      </c>
      <c r="G35" s="38"/>
      <c r="H35" s="38"/>
      <c r="I35" s="136">
        <v>0.20999999999999999</v>
      </c>
      <c r="J35" s="135">
        <f>ROUND(((SUM(BE120:BE122))*I35),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ROUND((SUM(BF120:BF122)),  2)</f>
        <v>0</v>
      </c>
      <c r="G36" s="38"/>
      <c r="H36" s="38"/>
      <c r="I36" s="136">
        <v>0.14999999999999999</v>
      </c>
      <c r="J36" s="135">
        <f>ROUND(((SUM(BF120:BF122))*I36),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ROUND((SUM(BG120:BG122)),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ROUND((SUM(BH120:BH122)),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ROUND((SUM(BI120:BI122)),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481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SO 192 - Přechodné dopravní značení 1. etapa (MSKP 1. etapa - OD)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J120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2" customFormat="1" ht="21.84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6.96" customHeight="1">
      <c r="A100" s="38"/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4" s="2" customFormat="1" ht="6.96" customHeight="1">
      <c r="A104" s="38"/>
      <c r="B104" s="62"/>
      <c r="C104" s="63"/>
      <c r="D104" s="63"/>
      <c r="E104" s="63"/>
      <c r="F104" s="63"/>
      <c r="G104" s="63"/>
      <c r="H104" s="63"/>
      <c r="I104" s="63"/>
      <c r="J104" s="63"/>
      <c r="K104" s="63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24.96" customHeight="1">
      <c r="A105" s="38"/>
      <c r="B105" s="39"/>
      <c r="C105" s="23" t="s">
        <v>355</v>
      </c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2" customHeight="1">
      <c r="A107" s="38"/>
      <c r="B107" s="39"/>
      <c r="C107" s="32" t="s">
        <v>16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6.25" customHeight="1">
      <c r="A108" s="38"/>
      <c r="B108" s="39"/>
      <c r="C108" s="38"/>
      <c r="D108" s="38"/>
      <c r="E108" s="129" t="str">
        <f>E7</f>
        <v>1. STAVBA - MODRÁ - Multifunkční sportovní a kulturní pavilon 1. ETAPA</v>
      </c>
      <c r="F108" s="32"/>
      <c r="G108" s="32"/>
      <c r="H108" s="32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1" customFormat="1" ht="12" customHeight="1">
      <c r="B109" s="22"/>
      <c r="C109" s="32" t="s">
        <v>344</v>
      </c>
      <c r="L109" s="22"/>
    </row>
    <row r="110" s="2" customFormat="1" ht="16.5" customHeight="1">
      <c r="A110" s="38"/>
      <c r="B110" s="39"/>
      <c r="C110" s="38"/>
      <c r="D110" s="38"/>
      <c r="E110" s="129" t="s">
        <v>481</v>
      </c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346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30" customHeight="1">
      <c r="A112" s="38"/>
      <c r="B112" s="39"/>
      <c r="C112" s="38"/>
      <c r="D112" s="38"/>
      <c r="E112" s="67" t="str">
        <f>E11</f>
        <v>SO 192 - Přechodné dopravní značení 1. etapa (MSKP 1. etapa - OD)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20</v>
      </c>
      <c r="D114" s="38"/>
      <c r="E114" s="38"/>
      <c r="F114" s="27" t="str">
        <f>F14</f>
        <v xml:space="preserve"> </v>
      </c>
      <c r="G114" s="38"/>
      <c r="H114" s="38"/>
      <c r="I114" s="32" t="s">
        <v>22</v>
      </c>
      <c r="J114" s="69" t="str">
        <f>IF(J14="","",J14)</f>
        <v>13. 12. 2021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5.15" customHeight="1">
      <c r="A116" s="38"/>
      <c r="B116" s="39"/>
      <c r="C116" s="32" t="s">
        <v>24</v>
      </c>
      <c r="D116" s="38"/>
      <c r="E116" s="38"/>
      <c r="F116" s="27" t="str">
        <f>E17</f>
        <v xml:space="preserve"> </v>
      </c>
      <c r="G116" s="38"/>
      <c r="H116" s="38"/>
      <c r="I116" s="32" t="s">
        <v>29</v>
      </c>
      <c r="J116" s="36" t="str">
        <f>E23</f>
        <v xml:space="preserve"> 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27</v>
      </c>
      <c r="D117" s="38"/>
      <c r="E117" s="38"/>
      <c r="F117" s="27" t="str">
        <f>IF(E20="","",E20)</f>
        <v>Vyplň údaj</v>
      </c>
      <c r="G117" s="38"/>
      <c r="H117" s="38"/>
      <c r="I117" s="32" t="s">
        <v>31</v>
      </c>
      <c r="J117" s="36" t="str">
        <f>E26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0.32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1" customFormat="1" ht="29.28" customHeight="1">
      <c r="A119" s="156"/>
      <c r="B119" s="157"/>
      <c r="C119" s="158" t="s">
        <v>356</v>
      </c>
      <c r="D119" s="159" t="s">
        <v>58</v>
      </c>
      <c r="E119" s="159" t="s">
        <v>54</v>
      </c>
      <c r="F119" s="159" t="s">
        <v>55</v>
      </c>
      <c r="G119" s="159" t="s">
        <v>357</v>
      </c>
      <c r="H119" s="159" t="s">
        <v>358</v>
      </c>
      <c r="I119" s="159" t="s">
        <v>359</v>
      </c>
      <c r="J119" s="159" t="s">
        <v>350</v>
      </c>
      <c r="K119" s="160" t="s">
        <v>360</v>
      </c>
      <c r="L119" s="161"/>
      <c r="M119" s="86" t="s">
        <v>1</v>
      </c>
      <c r="N119" s="87" t="s">
        <v>37</v>
      </c>
      <c r="O119" s="87" t="s">
        <v>361</v>
      </c>
      <c r="P119" s="87" t="s">
        <v>362</v>
      </c>
      <c r="Q119" s="87" t="s">
        <v>363</v>
      </c>
      <c r="R119" s="87" t="s">
        <v>364</v>
      </c>
      <c r="S119" s="87" t="s">
        <v>365</v>
      </c>
      <c r="T119" s="88" t="s">
        <v>366</v>
      </c>
      <c r="U119" s="156"/>
      <c r="V119" s="156"/>
      <c r="W119" s="156"/>
      <c r="X119" s="156"/>
      <c r="Y119" s="156"/>
      <c r="Z119" s="156"/>
      <c r="AA119" s="156"/>
      <c r="AB119" s="156"/>
      <c r="AC119" s="156"/>
      <c r="AD119" s="156"/>
      <c r="AE119" s="156"/>
    </row>
    <row r="120" s="2" customFormat="1" ht="22.8" customHeight="1">
      <c r="A120" s="38"/>
      <c r="B120" s="39"/>
      <c r="C120" s="93" t="s">
        <v>367</v>
      </c>
      <c r="D120" s="38"/>
      <c r="E120" s="38"/>
      <c r="F120" s="38"/>
      <c r="G120" s="38"/>
      <c r="H120" s="38"/>
      <c r="I120" s="38"/>
      <c r="J120" s="162">
        <f>BK120</f>
        <v>0</v>
      </c>
      <c r="K120" s="38"/>
      <c r="L120" s="39"/>
      <c r="M120" s="89"/>
      <c r="N120" s="73"/>
      <c r="O120" s="90"/>
      <c r="P120" s="163">
        <f>SUM(P121:P122)</f>
        <v>0</v>
      </c>
      <c r="Q120" s="90"/>
      <c r="R120" s="163">
        <f>SUM(R121:R122)</f>
        <v>0</v>
      </c>
      <c r="S120" s="90"/>
      <c r="T120" s="164">
        <f>SUM(T121:T122)</f>
        <v>0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72</v>
      </c>
      <c r="AU120" s="19" t="s">
        <v>352</v>
      </c>
      <c r="BK120" s="165">
        <f>SUM(BK121:BK122)</f>
        <v>0</v>
      </c>
    </row>
    <row r="121" s="2" customFormat="1" ht="24.15" customHeight="1">
      <c r="A121" s="38"/>
      <c r="B121" s="179"/>
      <c r="C121" s="180" t="s">
        <v>73</v>
      </c>
      <c r="D121" s="180" t="s">
        <v>373</v>
      </c>
      <c r="E121" s="181" t="s">
        <v>871</v>
      </c>
      <c r="F121" s="182" t="s">
        <v>872</v>
      </c>
      <c r="G121" s="183" t="s">
        <v>873</v>
      </c>
      <c r="H121" s="184">
        <v>1</v>
      </c>
      <c r="I121" s="185"/>
      <c r="J121" s="186">
        <f>ROUND(I121*H121,2)</f>
        <v>0</v>
      </c>
      <c r="K121" s="182" t="s">
        <v>1</v>
      </c>
      <c r="L121" s="39"/>
      <c r="M121" s="187" t="s">
        <v>1</v>
      </c>
      <c r="N121" s="188" t="s">
        <v>38</v>
      </c>
      <c r="O121" s="77"/>
      <c r="P121" s="189">
        <f>O121*H121</f>
        <v>0</v>
      </c>
      <c r="Q121" s="189">
        <v>0</v>
      </c>
      <c r="R121" s="189">
        <f>Q121*H121</f>
        <v>0</v>
      </c>
      <c r="S121" s="189">
        <v>0</v>
      </c>
      <c r="T121" s="190">
        <f>S121*H121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R121" s="191" t="s">
        <v>392</v>
      </c>
      <c r="AT121" s="191" t="s">
        <v>373</v>
      </c>
      <c r="AU121" s="191" t="s">
        <v>73</v>
      </c>
      <c r="AY121" s="19" t="s">
        <v>370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9" t="s">
        <v>80</v>
      </c>
      <c r="BK121" s="192">
        <f>ROUND(I121*H121,2)</f>
        <v>0</v>
      </c>
      <c r="BL121" s="19" t="s">
        <v>392</v>
      </c>
      <c r="BM121" s="191" t="s">
        <v>82</v>
      </c>
    </row>
    <row r="122" s="2" customFormat="1">
      <c r="A122" s="38"/>
      <c r="B122" s="39"/>
      <c r="C122" s="38"/>
      <c r="D122" s="193" t="s">
        <v>380</v>
      </c>
      <c r="E122" s="38"/>
      <c r="F122" s="194" t="s">
        <v>872</v>
      </c>
      <c r="G122" s="38"/>
      <c r="H122" s="38"/>
      <c r="I122" s="195"/>
      <c r="J122" s="38"/>
      <c r="K122" s="38"/>
      <c r="L122" s="39"/>
      <c r="M122" s="227"/>
      <c r="N122" s="228"/>
      <c r="O122" s="229"/>
      <c r="P122" s="229"/>
      <c r="Q122" s="229"/>
      <c r="R122" s="229"/>
      <c r="S122" s="229"/>
      <c r="T122" s="230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380</v>
      </c>
      <c r="AU122" s="19" t="s">
        <v>73</v>
      </c>
    </row>
    <row r="123" s="2" customFormat="1" ht="6.96" customHeight="1">
      <c r="A123" s="38"/>
      <c r="B123" s="60"/>
      <c r="C123" s="61"/>
      <c r="D123" s="61"/>
      <c r="E123" s="61"/>
      <c r="F123" s="61"/>
      <c r="G123" s="61"/>
      <c r="H123" s="61"/>
      <c r="I123" s="61"/>
      <c r="J123" s="61"/>
      <c r="K123" s="61"/>
      <c r="L123" s="39"/>
      <c r="M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</sheetData>
  <autoFilter ref="C119:K12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8:H108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874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875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ROUND(J127,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ROUND((SUM(BE127:BE231)),  2)</f>
        <v>0</v>
      </c>
      <c r="G35" s="38"/>
      <c r="H35" s="38"/>
      <c r="I35" s="136">
        <v>0.20999999999999999</v>
      </c>
      <c r="J35" s="135">
        <f>ROUND(((SUM(BE127:BE231))*I35),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ROUND((SUM(BF127:BF231)),  2)</f>
        <v>0</v>
      </c>
      <c r="G36" s="38"/>
      <c r="H36" s="38"/>
      <c r="I36" s="136">
        <v>0.14999999999999999</v>
      </c>
      <c r="J36" s="135">
        <f>ROUND(((SUM(BF127:BF231))*I36),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ROUND((SUM(BG127:BG231)),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ROUND((SUM(BH127:BH231)),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ROUND((SUM(BI127:BI231)),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874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202 - Gabiony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J127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J128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576</v>
      </c>
      <c r="E100" s="154"/>
      <c r="F100" s="154"/>
      <c r="G100" s="154"/>
      <c r="H100" s="154"/>
      <c r="I100" s="154"/>
      <c r="J100" s="155">
        <f>J129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688</v>
      </c>
      <c r="E101" s="154"/>
      <c r="F101" s="154"/>
      <c r="G101" s="154"/>
      <c r="H101" s="154"/>
      <c r="I101" s="154"/>
      <c r="J101" s="155">
        <f>J162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740</v>
      </c>
      <c r="E102" s="154"/>
      <c r="F102" s="154"/>
      <c r="G102" s="154"/>
      <c r="H102" s="154"/>
      <c r="I102" s="154"/>
      <c r="J102" s="155">
        <f>J175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876</v>
      </c>
      <c r="E103" s="154"/>
      <c r="F103" s="154"/>
      <c r="G103" s="154"/>
      <c r="H103" s="154"/>
      <c r="I103" s="154"/>
      <c r="J103" s="155">
        <f>J206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877</v>
      </c>
      <c r="E104" s="154"/>
      <c r="F104" s="154"/>
      <c r="G104" s="154"/>
      <c r="H104" s="154"/>
      <c r="I104" s="154"/>
      <c r="J104" s="155">
        <f>J215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2"/>
      <c r="C105" s="10"/>
      <c r="D105" s="153" t="s">
        <v>486</v>
      </c>
      <c r="E105" s="154"/>
      <c r="F105" s="154"/>
      <c r="G105" s="154"/>
      <c r="H105" s="154"/>
      <c r="I105" s="154"/>
      <c r="J105" s="155">
        <f>J229</f>
        <v>0</v>
      </c>
      <c r="K105" s="10"/>
      <c r="L105" s="15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355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29" t="str">
        <f>E7</f>
        <v>1. STAVBA - MODRÁ - Multifunkční sportovní a kulturní pavilon 1. ETAPA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344</v>
      </c>
      <c r="L116" s="22"/>
    </row>
    <row r="117" s="2" customFormat="1" ht="16.5" customHeight="1">
      <c r="A117" s="38"/>
      <c r="B117" s="39"/>
      <c r="C117" s="38"/>
      <c r="D117" s="38"/>
      <c r="E117" s="129" t="s">
        <v>874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346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6.5" customHeight="1">
      <c r="A119" s="38"/>
      <c r="B119" s="39"/>
      <c r="C119" s="38"/>
      <c r="D119" s="38"/>
      <c r="E119" s="67" t="str">
        <f>E11</f>
        <v>SO 202 - Gabiony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20</v>
      </c>
      <c r="D121" s="38"/>
      <c r="E121" s="38"/>
      <c r="F121" s="27" t="str">
        <f>F14</f>
        <v xml:space="preserve"> </v>
      </c>
      <c r="G121" s="38"/>
      <c r="H121" s="38"/>
      <c r="I121" s="32" t="s">
        <v>22</v>
      </c>
      <c r="J121" s="69" t="str">
        <f>IF(J14="","",J14)</f>
        <v>13. 12. 2021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24</v>
      </c>
      <c r="D123" s="38"/>
      <c r="E123" s="38"/>
      <c r="F123" s="27" t="str">
        <f>E17</f>
        <v xml:space="preserve"> </v>
      </c>
      <c r="G123" s="38"/>
      <c r="H123" s="38"/>
      <c r="I123" s="32" t="s">
        <v>29</v>
      </c>
      <c r="J123" s="36" t="str">
        <f>E23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27</v>
      </c>
      <c r="D124" s="38"/>
      <c r="E124" s="38"/>
      <c r="F124" s="27" t="str">
        <f>IF(E20="","",E20)</f>
        <v>Vyplň údaj</v>
      </c>
      <c r="G124" s="38"/>
      <c r="H124" s="38"/>
      <c r="I124" s="32" t="s">
        <v>31</v>
      </c>
      <c r="J124" s="36" t="str">
        <f>E26</f>
        <v xml:space="preserve"> 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0.32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11" customFormat="1" ht="29.28" customHeight="1">
      <c r="A126" s="156"/>
      <c r="B126" s="157"/>
      <c r="C126" s="158" t="s">
        <v>356</v>
      </c>
      <c r="D126" s="159" t="s">
        <v>58</v>
      </c>
      <c r="E126" s="159" t="s">
        <v>54</v>
      </c>
      <c r="F126" s="159" t="s">
        <v>55</v>
      </c>
      <c r="G126" s="159" t="s">
        <v>357</v>
      </c>
      <c r="H126" s="159" t="s">
        <v>358</v>
      </c>
      <c r="I126" s="159" t="s">
        <v>359</v>
      </c>
      <c r="J126" s="159" t="s">
        <v>350</v>
      </c>
      <c r="K126" s="160" t="s">
        <v>360</v>
      </c>
      <c r="L126" s="161"/>
      <c r="M126" s="86" t="s">
        <v>1</v>
      </c>
      <c r="N126" s="87" t="s">
        <v>37</v>
      </c>
      <c r="O126" s="87" t="s">
        <v>361</v>
      </c>
      <c r="P126" s="87" t="s">
        <v>362</v>
      </c>
      <c r="Q126" s="87" t="s">
        <v>363</v>
      </c>
      <c r="R126" s="87" t="s">
        <v>364</v>
      </c>
      <c r="S126" s="87" t="s">
        <v>365</v>
      </c>
      <c r="T126" s="88" t="s">
        <v>366</v>
      </c>
      <c r="U126" s="156"/>
      <c r="V126" s="156"/>
      <c r="W126" s="156"/>
      <c r="X126" s="156"/>
      <c r="Y126" s="156"/>
      <c r="Z126" s="156"/>
      <c r="AA126" s="156"/>
      <c r="AB126" s="156"/>
      <c r="AC126" s="156"/>
      <c r="AD126" s="156"/>
      <c r="AE126" s="156"/>
    </row>
    <row r="127" s="2" customFormat="1" ht="22.8" customHeight="1">
      <c r="A127" s="38"/>
      <c r="B127" s="39"/>
      <c r="C127" s="93" t="s">
        <v>367</v>
      </c>
      <c r="D127" s="38"/>
      <c r="E127" s="38"/>
      <c r="F127" s="38"/>
      <c r="G127" s="38"/>
      <c r="H127" s="38"/>
      <c r="I127" s="38"/>
      <c r="J127" s="162">
        <f>BK127</f>
        <v>0</v>
      </c>
      <c r="K127" s="38"/>
      <c r="L127" s="39"/>
      <c r="M127" s="89"/>
      <c r="N127" s="73"/>
      <c r="O127" s="90"/>
      <c r="P127" s="163">
        <f>P128</f>
        <v>0</v>
      </c>
      <c r="Q127" s="90"/>
      <c r="R127" s="163">
        <f>R128</f>
        <v>460.35729964000006</v>
      </c>
      <c r="S127" s="90"/>
      <c r="T127" s="164">
        <f>T128</f>
        <v>124.062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72</v>
      </c>
      <c r="AU127" s="19" t="s">
        <v>352</v>
      </c>
      <c r="BK127" s="165">
        <f>BK128</f>
        <v>0</v>
      </c>
    </row>
    <row r="128" s="12" customFormat="1" ht="25.92" customHeight="1">
      <c r="A128" s="12"/>
      <c r="B128" s="166"/>
      <c r="C128" s="12"/>
      <c r="D128" s="167" t="s">
        <v>72</v>
      </c>
      <c r="E128" s="168" t="s">
        <v>487</v>
      </c>
      <c r="F128" s="168" t="s">
        <v>488</v>
      </c>
      <c r="G128" s="12"/>
      <c r="H128" s="12"/>
      <c r="I128" s="169"/>
      <c r="J128" s="170">
        <f>BK128</f>
        <v>0</v>
      </c>
      <c r="K128" s="12"/>
      <c r="L128" s="166"/>
      <c r="M128" s="171"/>
      <c r="N128" s="172"/>
      <c r="O128" s="172"/>
      <c r="P128" s="173">
        <f>P129+P162+P175+P206+P215+P229</f>
        <v>0</v>
      </c>
      <c r="Q128" s="172"/>
      <c r="R128" s="173">
        <f>R129+R162+R175+R206+R215+R229</f>
        <v>460.35729964000006</v>
      </c>
      <c r="S128" s="172"/>
      <c r="T128" s="174">
        <f>T129+T162+T175+T206+T215+T229</f>
        <v>124.062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7" t="s">
        <v>80</v>
      </c>
      <c r="AT128" s="175" t="s">
        <v>72</v>
      </c>
      <c r="AU128" s="175" t="s">
        <v>73</v>
      </c>
      <c r="AY128" s="167" t="s">
        <v>370</v>
      </c>
      <c r="BK128" s="176">
        <f>BK129+BK162+BK175+BK206+BK215+BK229</f>
        <v>0</v>
      </c>
    </row>
    <row r="129" s="12" customFormat="1" ht="22.8" customHeight="1">
      <c r="A129" s="12"/>
      <c r="B129" s="166"/>
      <c r="C129" s="12"/>
      <c r="D129" s="167" t="s">
        <v>72</v>
      </c>
      <c r="E129" s="177" t="s">
        <v>80</v>
      </c>
      <c r="F129" s="177" t="s">
        <v>414</v>
      </c>
      <c r="G129" s="12"/>
      <c r="H129" s="12"/>
      <c r="I129" s="169"/>
      <c r="J129" s="178">
        <f>BK129</f>
        <v>0</v>
      </c>
      <c r="K129" s="12"/>
      <c r="L129" s="166"/>
      <c r="M129" s="171"/>
      <c r="N129" s="172"/>
      <c r="O129" s="172"/>
      <c r="P129" s="173">
        <f>SUM(P130:P161)</f>
        <v>0</v>
      </c>
      <c r="Q129" s="172"/>
      <c r="R129" s="173">
        <f>SUM(R130:R161)</f>
        <v>195.79400000000001</v>
      </c>
      <c r="S129" s="172"/>
      <c r="T129" s="174">
        <f>SUM(T130:T161)</f>
        <v>124.062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7" t="s">
        <v>80</v>
      </c>
      <c r="AT129" s="175" t="s">
        <v>72</v>
      </c>
      <c r="AU129" s="175" t="s">
        <v>80</v>
      </c>
      <c r="AY129" s="167" t="s">
        <v>370</v>
      </c>
      <c r="BK129" s="176">
        <f>SUM(BK130:BK161)</f>
        <v>0</v>
      </c>
    </row>
    <row r="130" s="2" customFormat="1" ht="24.15" customHeight="1">
      <c r="A130" s="38"/>
      <c r="B130" s="179"/>
      <c r="C130" s="180" t="s">
        <v>80</v>
      </c>
      <c r="D130" s="180" t="s">
        <v>373</v>
      </c>
      <c r="E130" s="181" t="s">
        <v>878</v>
      </c>
      <c r="F130" s="182" t="s">
        <v>879</v>
      </c>
      <c r="G130" s="183" t="s">
        <v>492</v>
      </c>
      <c r="H130" s="184">
        <v>427.80000000000001</v>
      </c>
      <c r="I130" s="185"/>
      <c r="J130" s="186">
        <f>ROUND(I130*H130,2)</f>
        <v>0</v>
      </c>
      <c r="K130" s="182" t="s">
        <v>377</v>
      </c>
      <c r="L130" s="39"/>
      <c r="M130" s="187" t="s">
        <v>1</v>
      </c>
      <c r="N130" s="188" t="s">
        <v>38</v>
      </c>
      <c r="O130" s="77"/>
      <c r="P130" s="189">
        <f>O130*H130</f>
        <v>0</v>
      </c>
      <c r="Q130" s="189">
        <v>0</v>
      </c>
      <c r="R130" s="189">
        <f>Q130*H130</f>
        <v>0</v>
      </c>
      <c r="S130" s="189">
        <v>0.28999999999999998</v>
      </c>
      <c r="T130" s="190">
        <f>S130*H130</f>
        <v>124.062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91" t="s">
        <v>392</v>
      </c>
      <c r="AT130" s="191" t="s">
        <v>373</v>
      </c>
      <c r="AU130" s="191" t="s">
        <v>82</v>
      </c>
      <c r="AY130" s="19" t="s">
        <v>370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9" t="s">
        <v>80</v>
      </c>
      <c r="BK130" s="192">
        <f>ROUND(I130*H130,2)</f>
        <v>0</v>
      </c>
      <c r="BL130" s="19" t="s">
        <v>392</v>
      </c>
      <c r="BM130" s="191" t="s">
        <v>880</v>
      </c>
    </row>
    <row r="131" s="2" customFormat="1">
      <c r="A131" s="38"/>
      <c r="B131" s="39"/>
      <c r="C131" s="38"/>
      <c r="D131" s="193" t="s">
        <v>380</v>
      </c>
      <c r="E131" s="38"/>
      <c r="F131" s="194" t="s">
        <v>881</v>
      </c>
      <c r="G131" s="38"/>
      <c r="H131" s="38"/>
      <c r="I131" s="195"/>
      <c r="J131" s="38"/>
      <c r="K131" s="38"/>
      <c r="L131" s="39"/>
      <c r="M131" s="196"/>
      <c r="N131" s="197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380</v>
      </c>
      <c r="AU131" s="19" t="s">
        <v>82</v>
      </c>
    </row>
    <row r="132" s="13" customFormat="1">
      <c r="A132" s="13"/>
      <c r="B132" s="198"/>
      <c r="C132" s="13"/>
      <c r="D132" s="193" t="s">
        <v>382</v>
      </c>
      <c r="E132" s="199" t="s">
        <v>1</v>
      </c>
      <c r="F132" s="200" t="s">
        <v>882</v>
      </c>
      <c r="G132" s="13"/>
      <c r="H132" s="201">
        <v>427.80000000000001</v>
      </c>
      <c r="I132" s="202"/>
      <c r="J132" s="13"/>
      <c r="K132" s="13"/>
      <c r="L132" s="198"/>
      <c r="M132" s="206"/>
      <c r="N132" s="207"/>
      <c r="O132" s="207"/>
      <c r="P132" s="207"/>
      <c r="Q132" s="207"/>
      <c r="R132" s="207"/>
      <c r="S132" s="207"/>
      <c r="T132" s="20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9" t="s">
        <v>382</v>
      </c>
      <c r="AU132" s="199" t="s">
        <v>82</v>
      </c>
      <c r="AV132" s="13" t="s">
        <v>82</v>
      </c>
      <c r="AW132" s="13" t="s">
        <v>30</v>
      </c>
      <c r="AX132" s="13" t="s">
        <v>80</v>
      </c>
      <c r="AY132" s="199" t="s">
        <v>370</v>
      </c>
    </row>
    <row r="133" s="2" customFormat="1" ht="24.15" customHeight="1">
      <c r="A133" s="38"/>
      <c r="B133" s="179"/>
      <c r="C133" s="180" t="s">
        <v>82</v>
      </c>
      <c r="D133" s="180" t="s">
        <v>373</v>
      </c>
      <c r="E133" s="181" t="s">
        <v>883</v>
      </c>
      <c r="F133" s="182" t="s">
        <v>884</v>
      </c>
      <c r="G133" s="183" t="s">
        <v>492</v>
      </c>
      <c r="H133" s="184">
        <v>257.30000000000001</v>
      </c>
      <c r="I133" s="185"/>
      <c r="J133" s="186">
        <f>ROUND(I133*H133,2)</f>
        <v>0</v>
      </c>
      <c r="K133" s="182" t="s">
        <v>377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82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885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886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82</v>
      </c>
    </row>
    <row r="135" s="13" customFormat="1">
      <c r="A135" s="13"/>
      <c r="B135" s="198"/>
      <c r="C135" s="13"/>
      <c r="D135" s="193" t="s">
        <v>382</v>
      </c>
      <c r="E135" s="199" t="s">
        <v>1</v>
      </c>
      <c r="F135" s="200" t="s">
        <v>887</v>
      </c>
      <c r="G135" s="13"/>
      <c r="H135" s="201">
        <v>257.30000000000001</v>
      </c>
      <c r="I135" s="202"/>
      <c r="J135" s="13"/>
      <c r="K135" s="13"/>
      <c r="L135" s="198"/>
      <c r="M135" s="206"/>
      <c r="N135" s="207"/>
      <c r="O135" s="207"/>
      <c r="P135" s="207"/>
      <c r="Q135" s="207"/>
      <c r="R135" s="207"/>
      <c r="S135" s="207"/>
      <c r="T135" s="20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9" t="s">
        <v>382</v>
      </c>
      <c r="AU135" s="199" t="s">
        <v>82</v>
      </c>
      <c r="AV135" s="13" t="s">
        <v>82</v>
      </c>
      <c r="AW135" s="13" t="s">
        <v>30</v>
      </c>
      <c r="AX135" s="13" t="s">
        <v>80</v>
      </c>
      <c r="AY135" s="199" t="s">
        <v>370</v>
      </c>
    </row>
    <row r="136" s="2" customFormat="1" ht="33" customHeight="1">
      <c r="A136" s="38"/>
      <c r="B136" s="179"/>
      <c r="C136" s="180" t="s">
        <v>403</v>
      </c>
      <c r="D136" s="180" t="s">
        <v>373</v>
      </c>
      <c r="E136" s="181" t="s">
        <v>888</v>
      </c>
      <c r="F136" s="182" t="s">
        <v>889</v>
      </c>
      <c r="G136" s="183" t="s">
        <v>700</v>
      </c>
      <c r="H136" s="184">
        <v>374.63999999999999</v>
      </c>
      <c r="I136" s="185"/>
      <c r="J136" s="186">
        <f>ROUND(I136*H136,2)</f>
        <v>0</v>
      </c>
      <c r="K136" s="182" t="s">
        <v>377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82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890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891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82</v>
      </c>
    </row>
    <row r="138" s="15" customFormat="1">
      <c r="A138" s="15"/>
      <c r="B138" s="232"/>
      <c r="C138" s="15"/>
      <c r="D138" s="193" t="s">
        <v>382</v>
      </c>
      <c r="E138" s="233" t="s">
        <v>1</v>
      </c>
      <c r="F138" s="234" t="s">
        <v>892</v>
      </c>
      <c r="G138" s="15"/>
      <c r="H138" s="233" t="s">
        <v>1</v>
      </c>
      <c r="I138" s="235"/>
      <c r="J138" s="15"/>
      <c r="K138" s="15"/>
      <c r="L138" s="232"/>
      <c r="M138" s="236"/>
      <c r="N138" s="237"/>
      <c r="O138" s="237"/>
      <c r="P138" s="237"/>
      <c r="Q138" s="237"/>
      <c r="R138" s="237"/>
      <c r="S138" s="237"/>
      <c r="T138" s="238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33" t="s">
        <v>382</v>
      </c>
      <c r="AU138" s="233" t="s">
        <v>82</v>
      </c>
      <c r="AV138" s="15" t="s">
        <v>80</v>
      </c>
      <c r="AW138" s="15" t="s">
        <v>30</v>
      </c>
      <c r="AX138" s="15" t="s">
        <v>73</v>
      </c>
      <c r="AY138" s="233" t="s">
        <v>370</v>
      </c>
    </row>
    <row r="139" s="13" customFormat="1">
      <c r="A139" s="13"/>
      <c r="B139" s="198"/>
      <c r="C139" s="13"/>
      <c r="D139" s="193" t="s">
        <v>382</v>
      </c>
      <c r="E139" s="199" t="s">
        <v>1</v>
      </c>
      <c r="F139" s="200" t="s">
        <v>893</v>
      </c>
      <c r="G139" s="13"/>
      <c r="H139" s="201">
        <v>374.63999999999999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82</v>
      </c>
      <c r="AV139" s="13" t="s">
        <v>82</v>
      </c>
      <c r="AW139" s="13" t="s">
        <v>30</v>
      </c>
      <c r="AX139" s="13" t="s">
        <v>80</v>
      </c>
      <c r="AY139" s="199" t="s">
        <v>370</v>
      </c>
    </row>
    <row r="140" s="2" customFormat="1" ht="24.15" customHeight="1">
      <c r="A140" s="38"/>
      <c r="B140" s="179"/>
      <c r="C140" s="180" t="s">
        <v>392</v>
      </c>
      <c r="D140" s="180" t="s">
        <v>373</v>
      </c>
      <c r="E140" s="181" t="s">
        <v>894</v>
      </c>
      <c r="F140" s="182" t="s">
        <v>895</v>
      </c>
      <c r="G140" s="183" t="s">
        <v>700</v>
      </c>
      <c r="H140" s="184">
        <v>4.0499999999999998</v>
      </c>
      <c r="I140" s="185"/>
      <c r="J140" s="186">
        <f>ROUND(I140*H140,2)</f>
        <v>0</v>
      </c>
      <c r="K140" s="182" t="s">
        <v>377</v>
      </c>
      <c r="L140" s="39"/>
      <c r="M140" s="187" t="s">
        <v>1</v>
      </c>
      <c r="N140" s="188" t="s">
        <v>38</v>
      </c>
      <c r="O140" s="77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392</v>
      </c>
      <c r="AT140" s="191" t="s">
        <v>373</v>
      </c>
      <c r="AU140" s="191" t="s">
        <v>82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392</v>
      </c>
      <c r="BM140" s="191" t="s">
        <v>896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897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82</v>
      </c>
    </row>
    <row r="142" s="15" customFormat="1">
      <c r="A142" s="15"/>
      <c r="B142" s="232"/>
      <c r="C142" s="15"/>
      <c r="D142" s="193" t="s">
        <v>382</v>
      </c>
      <c r="E142" s="233" t="s">
        <v>1</v>
      </c>
      <c r="F142" s="234" t="s">
        <v>898</v>
      </c>
      <c r="G142" s="15"/>
      <c r="H142" s="233" t="s">
        <v>1</v>
      </c>
      <c r="I142" s="235"/>
      <c r="J142" s="15"/>
      <c r="K142" s="15"/>
      <c r="L142" s="232"/>
      <c r="M142" s="236"/>
      <c r="N142" s="237"/>
      <c r="O142" s="237"/>
      <c r="P142" s="237"/>
      <c r="Q142" s="237"/>
      <c r="R142" s="237"/>
      <c r="S142" s="237"/>
      <c r="T142" s="238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33" t="s">
        <v>382</v>
      </c>
      <c r="AU142" s="233" t="s">
        <v>82</v>
      </c>
      <c r="AV142" s="15" t="s">
        <v>80</v>
      </c>
      <c r="AW142" s="15" t="s">
        <v>30</v>
      </c>
      <c r="AX142" s="15" t="s">
        <v>73</v>
      </c>
      <c r="AY142" s="233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1</v>
      </c>
      <c r="F143" s="200" t="s">
        <v>899</v>
      </c>
      <c r="G143" s="13"/>
      <c r="H143" s="201">
        <v>4.0499999999999998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82</v>
      </c>
      <c r="AV143" s="13" t="s">
        <v>82</v>
      </c>
      <c r="AW143" s="13" t="s">
        <v>30</v>
      </c>
      <c r="AX143" s="13" t="s">
        <v>80</v>
      </c>
      <c r="AY143" s="199" t="s">
        <v>370</v>
      </c>
    </row>
    <row r="144" s="2" customFormat="1" ht="37.8" customHeight="1">
      <c r="A144" s="38"/>
      <c r="B144" s="179"/>
      <c r="C144" s="180" t="s">
        <v>369</v>
      </c>
      <c r="D144" s="180" t="s">
        <v>373</v>
      </c>
      <c r="E144" s="181" t="s">
        <v>900</v>
      </c>
      <c r="F144" s="182" t="s">
        <v>901</v>
      </c>
      <c r="G144" s="183" t="s">
        <v>700</v>
      </c>
      <c r="H144" s="184">
        <v>417.28500000000002</v>
      </c>
      <c r="I144" s="185"/>
      <c r="J144" s="186">
        <f>ROUND(I144*H144,2)</f>
        <v>0</v>
      </c>
      <c r="K144" s="182" t="s">
        <v>377</v>
      </c>
      <c r="L144" s="39"/>
      <c r="M144" s="187" t="s">
        <v>1</v>
      </c>
      <c r="N144" s="188" t="s">
        <v>38</v>
      </c>
      <c r="O144" s="77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1" t="s">
        <v>392</v>
      </c>
      <c r="AT144" s="191" t="s">
        <v>373</v>
      </c>
      <c r="AU144" s="191" t="s">
        <v>82</v>
      </c>
      <c r="AY144" s="19" t="s">
        <v>370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392</v>
      </c>
      <c r="BM144" s="191" t="s">
        <v>902</v>
      </c>
    </row>
    <row r="145" s="2" customFormat="1">
      <c r="A145" s="38"/>
      <c r="B145" s="39"/>
      <c r="C145" s="38"/>
      <c r="D145" s="193" t="s">
        <v>380</v>
      </c>
      <c r="E145" s="38"/>
      <c r="F145" s="194" t="s">
        <v>903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380</v>
      </c>
      <c r="AU145" s="19" t="s">
        <v>82</v>
      </c>
    </row>
    <row r="146" s="15" customFormat="1">
      <c r="A146" s="15"/>
      <c r="B146" s="232"/>
      <c r="C146" s="15"/>
      <c r="D146" s="193" t="s">
        <v>382</v>
      </c>
      <c r="E146" s="233" t="s">
        <v>1</v>
      </c>
      <c r="F146" s="234" t="s">
        <v>904</v>
      </c>
      <c r="G146" s="15"/>
      <c r="H146" s="233" t="s">
        <v>1</v>
      </c>
      <c r="I146" s="235"/>
      <c r="J146" s="15"/>
      <c r="K146" s="15"/>
      <c r="L146" s="232"/>
      <c r="M146" s="236"/>
      <c r="N146" s="237"/>
      <c r="O146" s="237"/>
      <c r="P146" s="237"/>
      <c r="Q146" s="237"/>
      <c r="R146" s="237"/>
      <c r="S146" s="237"/>
      <c r="T146" s="238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33" t="s">
        <v>382</v>
      </c>
      <c r="AU146" s="233" t="s">
        <v>82</v>
      </c>
      <c r="AV146" s="15" t="s">
        <v>80</v>
      </c>
      <c r="AW146" s="15" t="s">
        <v>30</v>
      </c>
      <c r="AX146" s="15" t="s">
        <v>73</v>
      </c>
      <c r="AY146" s="233" t="s">
        <v>370</v>
      </c>
    </row>
    <row r="147" s="13" customFormat="1">
      <c r="A147" s="13"/>
      <c r="B147" s="198"/>
      <c r="C147" s="13"/>
      <c r="D147" s="193" t="s">
        <v>382</v>
      </c>
      <c r="E147" s="199" t="s">
        <v>1</v>
      </c>
      <c r="F147" s="200" t="s">
        <v>905</v>
      </c>
      <c r="G147" s="13"/>
      <c r="H147" s="201">
        <v>38.594999999999999</v>
      </c>
      <c r="I147" s="202"/>
      <c r="J147" s="13"/>
      <c r="K147" s="13"/>
      <c r="L147" s="198"/>
      <c r="M147" s="206"/>
      <c r="N147" s="207"/>
      <c r="O147" s="207"/>
      <c r="P147" s="207"/>
      <c r="Q147" s="207"/>
      <c r="R147" s="207"/>
      <c r="S147" s="207"/>
      <c r="T147" s="20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9" t="s">
        <v>382</v>
      </c>
      <c r="AU147" s="199" t="s">
        <v>82</v>
      </c>
      <c r="AV147" s="13" t="s">
        <v>82</v>
      </c>
      <c r="AW147" s="13" t="s">
        <v>30</v>
      </c>
      <c r="AX147" s="13" t="s">
        <v>73</v>
      </c>
      <c r="AY147" s="199" t="s">
        <v>370</v>
      </c>
    </row>
    <row r="148" s="13" customFormat="1">
      <c r="A148" s="13"/>
      <c r="B148" s="198"/>
      <c r="C148" s="13"/>
      <c r="D148" s="193" t="s">
        <v>382</v>
      </c>
      <c r="E148" s="199" t="s">
        <v>1</v>
      </c>
      <c r="F148" s="200" t="s">
        <v>906</v>
      </c>
      <c r="G148" s="13"/>
      <c r="H148" s="201">
        <v>374.63999999999999</v>
      </c>
      <c r="I148" s="202"/>
      <c r="J148" s="13"/>
      <c r="K148" s="13"/>
      <c r="L148" s="198"/>
      <c r="M148" s="206"/>
      <c r="N148" s="207"/>
      <c r="O148" s="207"/>
      <c r="P148" s="207"/>
      <c r="Q148" s="207"/>
      <c r="R148" s="207"/>
      <c r="S148" s="207"/>
      <c r="T148" s="20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9" t="s">
        <v>382</v>
      </c>
      <c r="AU148" s="199" t="s">
        <v>82</v>
      </c>
      <c r="AV148" s="13" t="s">
        <v>82</v>
      </c>
      <c r="AW148" s="13" t="s">
        <v>30</v>
      </c>
      <c r="AX148" s="13" t="s">
        <v>73</v>
      </c>
      <c r="AY148" s="199" t="s">
        <v>370</v>
      </c>
    </row>
    <row r="149" s="13" customFormat="1">
      <c r="A149" s="13"/>
      <c r="B149" s="198"/>
      <c r="C149" s="13"/>
      <c r="D149" s="193" t="s">
        <v>382</v>
      </c>
      <c r="E149" s="199" t="s">
        <v>1</v>
      </c>
      <c r="F149" s="200" t="s">
        <v>907</v>
      </c>
      <c r="G149" s="13"/>
      <c r="H149" s="201">
        <v>4.0499999999999998</v>
      </c>
      <c r="I149" s="202"/>
      <c r="J149" s="13"/>
      <c r="K149" s="13"/>
      <c r="L149" s="198"/>
      <c r="M149" s="206"/>
      <c r="N149" s="207"/>
      <c r="O149" s="207"/>
      <c r="P149" s="207"/>
      <c r="Q149" s="207"/>
      <c r="R149" s="207"/>
      <c r="S149" s="207"/>
      <c r="T149" s="20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9" t="s">
        <v>382</v>
      </c>
      <c r="AU149" s="199" t="s">
        <v>82</v>
      </c>
      <c r="AV149" s="13" t="s">
        <v>82</v>
      </c>
      <c r="AW149" s="13" t="s">
        <v>30</v>
      </c>
      <c r="AX149" s="13" t="s">
        <v>73</v>
      </c>
      <c r="AY149" s="199" t="s">
        <v>370</v>
      </c>
    </row>
    <row r="150" s="14" customFormat="1">
      <c r="A150" s="14"/>
      <c r="B150" s="209"/>
      <c r="C150" s="14"/>
      <c r="D150" s="193" t="s">
        <v>382</v>
      </c>
      <c r="E150" s="210" t="s">
        <v>1</v>
      </c>
      <c r="F150" s="211" t="s">
        <v>495</v>
      </c>
      <c r="G150" s="14"/>
      <c r="H150" s="212">
        <v>417.28500000000002</v>
      </c>
      <c r="I150" s="213"/>
      <c r="J150" s="14"/>
      <c r="K150" s="14"/>
      <c r="L150" s="209"/>
      <c r="M150" s="214"/>
      <c r="N150" s="215"/>
      <c r="O150" s="215"/>
      <c r="P150" s="215"/>
      <c r="Q150" s="215"/>
      <c r="R150" s="215"/>
      <c r="S150" s="215"/>
      <c r="T150" s="216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10" t="s">
        <v>382</v>
      </c>
      <c r="AU150" s="210" t="s">
        <v>82</v>
      </c>
      <c r="AV150" s="14" t="s">
        <v>392</v>
      </c>
      <c r="AW150" s="14" t="s">
        <v>30</v>
      </c>
      <c r="AX150" s="14" t="s">
        <v>80</v>
      </c>
      <c r="AY150" s="210" t="s">
        <v>370</v>
      </c>
    </row>
    <row r="151" s="2" customFormat="1" ht="33" customHeight="1">
      <c r="A151" s="38"/>
      <c r="B151" s="179"/>
      <c r="C151" s="180" t="s">
        <v>421</v>
      </c>
      <c r="D151" s="180" t="s">
        <v>373</v>
      </c>
      <c r="E151" s="181" t="s">
        <v>908</v>
      </c>
      <c r="F151" s="182" t="s">
        <v>909</v>
      </c>
      <c r="G151" s="183" t="s">
        <v>570</v>
      </c>
      <c r="H151" s="184">
        <v>751.11300000000006</v>
      </c>
      <c r="I151" s="185"/>
      <c r="J151" s="186">
        <f>ROUND(I151*H151,2)</f>
        <v>0</v>
      </c>
      <c r="K151" s="182" t="s">
        <v>377</v>
      </c>
      <c r="L151" s="39"/>
      <c r="M151" s="187" t="s">
        <v>1</v>
      </c>
      <c r="N151" s="188" t="s">
        <v>38</v>
      </c>
      <c r="O151" s="77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1" t="s">
        <v>392</v>
      </c>
      <c r="AT151" s="191" t="s">
        <v>373</v>
      </c>
      <c r="AU151" s="191" t="s">
        <v>82</v>
      </c>
      <c r="AY151" s="19" t="s">
        <v>370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392</v>
      </c>
      <c r="BM151" s="191" t="s">
        <v>910</v>
      </c>
    </row>
    <row r="152" s="2" customFormat="1">
      <c r="A152" s="38"/>
      <c r="B152" s="39"/>
      <c r="C152" s="38"/>
      <c r="D152" s="193" t="s">
        <v>380</v>
      </c>
      <c r="E152" s="38"/>
      <c r="F152" s="194" t="s">
        <v>911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380</v>
      </c>
      <c r="AU152" s="19" t="s">
        <v>82</v>
      </c>
    </row>
    <row r="153" s="13" customFormat="1">
      <c r="A153" s="13"/>
      <c r="B153" s="198"/>
      <c r="C153" s="13"/>
      <c r="D153" s="193" t="s">
        <v>382</v>
      </c>
      <c r="E153" s="199" t="s">
        <v>1</v>
      </c>
      <c r="F153" s="200" t="s">
        <v>912</v>
      </c>
      <c r="G153" s="13"/>
      <c r="H153" s="201">
        <v>751.11300000000006</v>
      </c>
      <c r="I153" s="202"/>
      <c r="J153" s="13"/>
      <c r="K153" s="13"/>
      <c r="L153" s="198"/>
      <c r="M153" s="206"/>
      <c r="N153" s="207"/>
      <c r="O153" s="207"/>
      <c r="P153" s="207"/>
      <c r="Q153" s="207"/>
      <c r="R153" s="207"/>
      <c r="S153" s="207"/>
      <c r="T153" s="20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9" t="s">
        <v>382</v>
      </c>
      <c r="AU153" s="199" t="s">
        <v>82</v>
      </c>
      <c r="AV153" s="13" t="s">
        <v>82</v>
      </c>
      <c r="AW153" s="13" t="s">
        <v>30</v>
      </c>
      <c r="AX153" s="13" t="s">
        <v>80</v>
      </c>
      <c r="AY153" s="199" t="s">
        <v>370</v>
      </c>
    </row>
    <row r="154" s="2" customFormat="1" ht="16.5" customHeight="1">
      <c r="A154" s="38"/>
      <c r="B154" s="179"/>
      <c r="C154" s="180" t="s">
        <v>427</v>
      </c>
      <c r="D154" s="180" t="s">
        <v>373</v>
      </c>
      <c r="E154" s="181" t="s">
        <v>913</v>
      </c>
      <c r="F154" s="182" t="s">
        <v>914</v>
      </c>
      <c r="G154" s="183" t="s">
        <v>700</v>
      </c>
      <c r="H154" s="184">
        <v>417.28500000000002</v>
      </c>
      <c r="I154" s="185"/>
      <c r="J154" s="186">
        <f>ROUND(I154*H154,2)</f>
        <v>0</v>
      </c>
      <c r="K154" s="182" t="s">
        <v>377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82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915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916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82</v>
      </c>
    </row>
    <row r="156" s="2" customFormat="1" ht="24.15" customHeight="1">
      <c r="A156" s="38"/>
      <c r="B156" s="179"/>
      <c r="C156" s="180" t="s">
        <v>433</v>
      </c>
      <c r="D156" s="180" t="s">
        <v>373</v>
      </c>
      <c r="E156" s="181" t="s">
        <v>917</v>
      </c>
      <c r="F156" s="182" t="s">
        <v>918</v>
      </c>
      <c r="G156" s="183" t="s">
        <v>700</v>
      </c>
      <c r="H156" s="184">
        <v>195.79400000000001</v>
      </c>
      <c r="I156" s="185"/>
      <c r="J156" s="186">
        <f>ROUND(I156*H156,2)</f>
        <v>0</v>
      </c>
      <c r="K156" s="182" t="s">
        <v>377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392</v>
      </c>
      <c r="AT156" s="191" t="s">
        <v>373</v>
      </c>
      <c r="AU156" s="191" t="s">
        <v>82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919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920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82</v>
      </c>
    </row>
    <row r="158" s="15" customFormat="1">
      <c r="A158" s="15"/>
      <c r="B158" s="232"/>
      <c r="C158" s="15"/>
      <c r="D158" s="193" t="s">
        <v>382</v>
      </c>
      <c r="E158" s="233" t="s">
        <v>1</v>
      </c>
      <c r="F158" s="234" t="s">
        <v>921</v>
      </c>
      <c r="G158" s="15"/>
      <c r="H158" s="233" t="s">
        <v>1</v>
      </c>
      <c r="I158" s="235"/>
      <c r="J158" s="15"/>
      <c r="K158" s="15"/>
      <c r="L158" s="232"/>
      <c r="M158" s="236"/>
      <c r="N158" s="237"/>
      <c r="O158" s="237"/>
      <c r="P158" s="237"/>
      <c r="Q158" s="237"/>
      <c r="R158" s="237"/>
      <c r="S158" s="237"/>
      <c r="T158" s="238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33" t="s">
        <v>382</v>
      </c>
      <c r="AU158" s="233" t="s">
        <v>82</v>
      </c>
      <c r="AV158" s="15" t="s">
        <v>80</v>
      </c>
      <c r="AW158" s="15" t="s">
        <v>30</v>
      </c>
      <c r="AX158" s="15" t="s">
        <v>73</v>
      </c>
      <c r="AY158" s="233" t="s">
        <v>370</v>
      </c>
    </row>
    <row r="159" s="13" customFormat="1">
      <c r="A159" s="13"/>
      <c r="B159" s="198"/>
      <c r="C159" s="13"/>
      <c r="D159" s="193" t="s">
        <v>382</v>
      </c>
      <c r="E159" s="199" t="s">
        <v>1</v>
      </c>
      <c r="F159" s="200" t="s">
        <v>922</v>
      </c>
      <c r="G159" s="13"/>
      <c r="H159" s="201">
        <v>195.79400000000001</v>
      </c>
      <c r="I159" s="202"/>
      <c r="J159" s="13"/>
      <c r="K159" s="13"/>
      <c r="L159" s="198"/>
      <c r="M159" s="206"/>
      <c r="N159" s="207"/>
      <c r="O159" s="207"/>
      <c r="P159" s="207"/>
      <c r="Q159" s="207"/>
      <c r="R159" s="207"/>
      <c r="S159" s="207"/>
      <c r="T159" s="20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9" t="s">
        <v>382</v>
      </c>
      <c r="AU159" s="199" t="s">
        <v>82</v>
      </c>
      <c r="AV159" s="13" t="s">
        <v>82</v>
      </c>
      <c r="AW159" s="13" t="s">
        <v>30</v>
      </c>
      <c r="AX159" s="13" t="s">
        <v>80</v>
      </c>
      <c r="AY159" s="199" t="s">
        <v>370</v>
      </c>
    </row>
    <row r="160" s="2" customFormat="1" ht="16.5" customHeight="1">
      <c r="A160" s="38"/>
      <c r="B160" s="179"/>
      <c r="C160" s="217" t="s">
        <v>439</v>
      </c>
      <c r="D160" s="217" t="s">
        <v>459</v>
      </c>
      <c r="E160" s="218" t="s">
        <v>923</v>
      </c>
      <c r="F160" s="219" t="s">
        <v>924</v>
      </c>
      <c r="G160" s="220" t="s">
        <v>570</v>
      </c>
      <c r="H160" s="221">
        <v>195.79400000000001</v>
      </c>
      <c r="I160" s="222"/>
      <c r="J160" s="223">
        <f>ROUND(I160*H160,2)</f>
        <v>0</v>
      </c>
      <c r="K160" s="219" t="s">
        <v>377</v>
      </c>
      <c r="L160" s="224"/>
      <c r="M160" s="225" t="s">
        <v>1</v>
      </c>
      <c r="N160" s="226" t="s">
        <v>38</v>
      </c>
      <c r="O160" s="77"/>
      <c r="P160" s="189">
        <f>O160*H160</f>
        <v>0</v>
      </c>
      <c r="Q160" s="189">
        <v>1</v>
      </c>
      <c r="R160" s="189">
        <f>Q160*H160</f>
        <v>195.79400000000001</v>
      </c>
      <c r="S160" s="189">
        <v>0</v>
      </c>
      <c r="T160" s="19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1" t="s">
        <v>433</v>
      </c>
      <c r="AT160" s="191" t="s">
        <v>459</v>
      </c>
      <c r="AU160" s="191" t="s">
        <v>82</v>
      </c>
      <c r="AY160" s="19" t="s">
        <v>370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392</v>
      </c>
      <c r="BM160" s="191" t="s">
        <v>925</v>
      </c>
    </row>
    <row r="161" s="2" customFormat="1">
      <c r="A161" s="38"/>
      <c r="B161" s="39"/>
      <c r="C161" s="38"/>
      <c r="D161" s="193" t="s">
        <v>380</v>
      </c>
      <c r="E161" s="38"/>
      <c r="F161" s="194" t="s">
        <v>924</v>
      </c>
      <c r="G161" s="38"/>
      <c r="H161" s="38"/>
      <c r="I161" s="195"/>
      <c r="J161" s="38"/>
      <c r="K161" s="38"/>
      <c r="L161" s="39"/>
      <c r="M161" s="196"/>
      <c r="N161" s="197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380</v>
      </c>
      <c r="AU161" s="19" t="s">
        <v>82</v>
      </c>
    </row>
    <row r="162" s="12" customFormat="1" ht="22.8" customHeight="1">
      <c r="A162" s="12"/>
      <c r="B162" s="166"/>
      <c r="C162" s="12"/>
      <c r="D162" s="167" t="s">
        <v>72</v>
      </c>
      <c r="E162" s="177" t="s">
        <v>82</v>
      </c>
      <c r="F162" s="177" t="s">
        <v>707</v>
      </c>
      <c r="G162" s="12"/>
      <c r="H162" s="12"/>
      <c r="I162" s="169"/>
      <c r="J162" s="178">
        <f>BK162</f>
        <v>0</v>
      </c>
      <c r="K162" s="12"/>
      <c r="L162" s="166"/>
      <c r="M162" s="171"/>
      <c r="N162" s="172"/>
      <c r="O162" s="172"/>
      <c r="P162" s="173">
        <f>SUM(P163:P174)</f>
        <v>0</v>
      </c>
      <c r="Q162" s="172"/>
      <c r="R162" s="173">
        <f>SUM(R163:R174)</f>
        <v>0.16354000000000002</v>
      </c>
      <c r="S162" s="172"/>
      <c r="T162" s="174">
        <f>SUM(T163:T174)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67" t="s">
        <v>80</v>
      </c>
      <c r="AT162" s="175" t="s">
        <v>72</v>
      </c>
      <c r="AU162" s="175" t="s">
        <v>80</v>
      </c>
      <c r="AY162" s="167" t="s">
        <v>370</v>
      </c>
      <c r="BK162" s="176">
        <f>SUM(BK163:BK174)</f>
        <v>0</v>
      </c>
    </row>
    <row r="163" s="2" customFormat="1" ht="16.5" customHeight="1">
      <c r="A163" s="38"/>
      <c r="B163" s="179"/>
      <c r="C163" s="180" t="s">
        <v>445</v>
      </c>
      <c r="D163" s="180" t="s">
        <v>373</v>
      </c>
      <c r="E163" s="181" t="s">
        <v>926</v>
      </c>
      <c r="F163" s="182" t="s">
        <v>927</v>
      </c>
      <c r="G163" s="183" t="s">
        <v>700</v>
      </c>
      <c r="H163" s="184">
        <v>109.5</v>
      </c>
      <c r="I163" s="185"/>
      <c r="J163" s="186">
        <f>ROUND(I163*H163,2)</f>
        <v>0</v>
      </c>
      <c r="K163" s="182" t="s">
        <v>377</v>
      </c>
      <c r="L163" s="39"/>
      <c r="M163" s="187" t="s">
        <v>1</v>
      </c>
      <c r="N163" s="188" t="s">
        <v>38</v>
      </c>
      <c r="O163" s="77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1" t="s">
        <v>392</v>
      </c>
      <c r="AT163" s="191" t="s">
        <v>373</v>
      </c>
      <c r="AU163" s="191" t="s">
        <v>82</v>
      </c>
      <c r="AY163" s="19" t="s">
        <v>370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392</v>
      </c>
      <c r="BM163" s="191" t="s">
        <v>928</v>
      </c>
    </row>
    <row r="164" s="2" customFormat="1">
      <c r="A164" s="38"/>
      <c r="B164" s="39"/>
      <c r="C164" s="38"/>
      <c r="D164" s="193" t="s">
        <v>380</v>
      </c>
      <c r="E164" s="38"/>
      <c r="F164" s="194" t="s">
        <v>929</v>
      </c>
      <c r="G164" s="38"/>
      <c r="H164" s="38"/>
      <c r="I164" s="195"/>
      <c r="J164" s="38"/>
      <c r="K164" s="38"/>
      <c r="L164" s="39"/>
      <c r="M164" s="196"/>
      <c r="N164" s="197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380</v>
      </c>
      <c r="AU164" s="19" t="s">
        <v>82</v>
      </c>
    </row>
    <row r="165" s="13" customFormat="1">
      <c r="A165" s="13"/>
      <c r="B165" s="198"/>
      <c r="C165" s="13"/>
      <c r="D165" s="193" t="s">
        <v>382</v>
      </c>
      <c r="E165" s="199" t="s">
        <v>1</v>
      </c>
      <c r="F165" s="200" t="s">
        <v>930</v>
      </c>
      <c r="G165" s="13"/>
      <c r="H165" s="201">
        <v>109.5</v>
      </c>
      <c r="I165" s="202"/>
      <c r="J165" s="13"/>
      <c r="K165" s="13"/>
      <c r="L165" s="198"/>
      <c r="M165" s="206"/>
      <c r="N165" s="207"/>
      <c r="O165" s="207"/>
      <c r="P165" s="207"/>
      <c r="Q165" s="207"/>
      <c r="R165" s="207"/>
      <c r="S165" s="207"/>
      <c r="T165" s="20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9" t="s">
        <v>382</v>
      </c>
      <c r="AU165" s="199" t="s">
        <v>82</v>
      </c>
      <c r="AV165" s="13" t="s">
        <v>82</v>
      </c>
      <c r="AW165" s="13" t="s">
        <v>30</v>
      </c>
      <c r="AX165" s="13" t="s">
        <v>80</v>
      </c>
      <c r="AY165" s="199" t="s">
        <v>370</v>
      </c>
    </row>
    <row r="166" s="2" customFormat="1" ht="16.5" customHeight="1">
      <c r="A166" s="38"/>
      <c r="B166" s="179"/>
      <c r="C166" s="180" t="s">
        <v>451</v>
      </c>
      <c r="D166" s="180" t="s">
        <v>373</v>
      </c>
      <c r="E166" s="181" t="s">
        <v>931</v>
      </c>
      <c r="F166" s="182" t="s">
        <v>932</v>
      </c>
      <c r="G166" s="183" t="s">
        <v>492</v>
      </c>
      <c r="H166" s="184">
        <v>110.5</v>
      </c>
      <c r="I166" s="185"/>
      <c r="J166" s="186">
        <f>ROUND(I166*H166,2)</f>
        <v>0</v>
      </c>
      <c r="K166" s="182" t="s">
        <v>377</v>
      </c>
      <c r="L166" s="39"/>
      <c r="M166" s="187" t="s">
        <v>1</v>
      </c>
      <c r="N166" s="188" t="s">
        <v>38</v>
      </c>
      <c r="O166" s="77"/>
      <c r="P166" s="189">
        <f>O166*H166</f>
        <v>0</v>
      </c>
      <c r="Q166" s="189">
        <v>0.0014400000000000001</v>
      </c>
      <c r="R166" s="189">
        <f>Q166*H166</f>
        <v>0.15912000000000001</v>
      </c>
      <c r="S166" s="189">
        <v>0</v>
      </c>
      <c r="T166" s="19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1" t="s">
        <v>392</v>
      </c>
      <c r="AT166" s="191" t="s">
        <v>373</v>
      </c>
      <c r="AU166" s="191" t="s">
        <v>82</v>
      </c>
      <c r="AY166" s="19" t="s">
        <v>370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392</v>
      </c>
      <c r="BM166" s="191" t="s">
        <v>933</v>
      </c>
    </row>
    <row r="167" s="2" customFormat="1">
      <c r="A167" s="38"/>
      <c r="B167" s="39"/>
      <c r="C167" s="38"/>
      <c r="D167" s="193" t="s">
        <v>380</v>
      </c>
      <c r="E167" s="38"/>
      <c r="F167" s="194" t="s">
        <v>934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380</v>
      </c>
      <c r="AU167" s="19" t="s">
        <v>82</v>
      </c>
    </row>
    <row r="168" s="13" customFormat="1">
      <c r="A168" s="13"/>
      <c r="B168" s="198"/>
      <c r="C168" s="13"/>
      <c r="D168" s="193" t="s">
        <v>382</v>
      </c>
      <c r="E168" s="199" t="s">
        <v>1</v>
      </c>
      <c r="F168" s="200" t="s">
        <v>935</v>
      </c>
      <c r="G168" s="13"/>
      <c r="H168" s="201">
        <v>110.5</v>
      </c>
      <c r="I168" s="202"/>
      <c r="J168" s="13"/>
      <c r="K168" s="13"/>
      <c r="L168" s="198"/>
      <c r="M168" s="206"/>
      <c r="N168" s="207"/>
      <c r="O168" s="207"/>
      <c r="P168" s="207"/>
      <c r="Q168" s="207"/>
      <c r="R168" s="207"/>
      <c r="S168" s="207"/>
      <c r="T168" s="20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9" t="s">
        <v>382</v>
      </c>
      <c r="AU168" s="199" t="s">
        <v>82</v>
      </c>
      <c r="AV168" s="13" t="s">
        <v>82</v>
      </c>
      <c r="AW168" s="13" t="s">
        <v>30</v>
      </c>
      <c r="AX168" s="13" t="s">
        <v>80</v>
      </c>
      <c r="AY168" s="199" t="s">
        <v>370</v>
      </c>
    </row>
    <row r="169" s="2" customFormat="1" ht="16.5" customHeight="1">
      <c r="A169" s="38"/>
      <c r="B169" s="179"/>
      <c r="C169" s="180" t="s">
        <v>456</v>
      </c>
      <c r="D169" s="180" t="s">
        <v>373</v>
      </c>
      <c r="E169" s="181" t="s">
        <v>936</v>
      </c>
      <c r="F169" s="182" t="s">
        <v>937</v>
      </c>
      <c r="G169" s="183" t="s">
        <v>492</v>
      </c>
      <c r="H169" s="184">
        <v>110.5</v>
      </c>
      <c r="I169" s="185"/>
      <c r="J169" s="186">
        <f>ROUND(I169*H169,2)</f>
        <v>0</v>
      </c>
      <c r="K169" s="182" t="s">
        <v>377</v>
      </c>
      <c r="L169" s="39"/>
      <c r="M169" s="187" t="s">
        <v>1</v>
      </c>
      <c r="N169" s="188" t="s">
        <v>38</v>
      </c>
      <c r="O169" s="77"/>
      <c r="P169" s="189">
        <f>O169*H169</f>
        <v>0</v>
      </c>
      <c r="Q169" s="189">
        <v>4.0000000000000003E-05</v>
      </c>
      <c r="R169" s="189">
        <f>Q169*H169</f>
        <v>0.0044200000000000003</v>
      </c>
      <c r="S169" s="189">
        <v>0</v>
      </c>
      <c r="T169" s="190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1" t="s">
        <v>392</v>
      </c>
      <c r="AT169" s="191" t="s">
        <v>373</v>
      </c>
      <c r="AU169" s="191" t="s">
        <v>82</v>
      </c>
      <c r="AY169" s="19" t="s">
        <v>370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392</v>
      </c>
      <c r="BM169" s="191" t="s">
        <v>938</v>
      </c>
    </row>
    <row r="170" s="2" customFormat="1">
      <c r="A170" s="38"/>
      <c r="B170" s="39"/>
      <c r="C170" s="38"/>
      <c r="D170" s="193" t="s">
        <v>380</v>
      </c>
      <c r="E170" s="38"/>
      <c r="F170" s="194" t="s">
        <v>939</v>
      </c>
      <c r="G170" s="38"/>
      <c r="H170" s="38"/>
      <c r="I170" s="195"/>
      <c r="J170" s="38"/>
      <c r="K170" s="38"/>
      <c r="L170" s="39"/>
      <c r="M170" s="196"/>
      <c r="N170" s="197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380</v>
      </c>
      <c r="AU170" s="19" t="s">
        <v>82</v>
      </c>
    </row>
    <row r="171" s="2" customFormat="1" ht="21.75" customHeight="1">
      <c r="A171" s="38"/>
      <c r="B171" s="179"/>
      <c r="C171" s="180" t="s">
        <v>463</v>
      </c>
      <c r="D171" s="180" t="s">
        <v>373</v>
      </c>
      <c r="E171" s="181" t="s">
        <v>940</v>
      </c>
      <c r="F171" s="182" t="s">
        <v>941</v>
      </c>
      <c r="G171" s="183" t="s">
        <v>700</v>
      </c>
      <c r="H171" s="184">
        <v>4.0499999999999998</v>
      </c>
      <c r="I171" s="185"/>
      <c r="J171" s="186">
        <f>ROUND(I171*H171,2)</f>
        <v>0</v>
      </c>
      <c r="K171" s="182" t="s">
        <v>377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82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942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943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82</v>
      </c>
    </row>
    <row r="173" s="15" customFormat="1">
      <c r="A173" s="15"/>
      <c r="B173" s="232"/>
      <c r="C173" s="15"/>
      <c r="D173" s="193" t="s">
        <v>382</v>
      </c>
      <c r="E173" s="233" t="s">
        <v>1</v>
      </c>
      <c r="F173" s="234" t="s">
        <v>944</v>
      </c>
      <c r="G173" s="15"/>
      <c r="H173" s="233" t="s">
        <v>1</v>
      </c>
      <c r="I173" s="235"/>
      <c r="J173" s="15"/>
      <c r="K173" s="15"/>
      <c r="L173" s="232"/>
      <c r="M173" s="236"/>
      <c r="N173" s="237"/>
      <c r="O173" s="237"/>
      <c r="P173" s="237"/>
      <c r="Q173" s="237"/>
      <c r="R173" s="237"/>
      <c r="S173" s="237"/>
      <c r="T173" s="238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33" t="s">
        <v>382</v>
      </c>
      <c r="AU173" s="233" t="s">
        <v>82</v>
      </c>
      <c r="AV173" s="15" t="s">
        <v>80</v>
      </c>
      <c r="AW173" s="15" t="s">
        <v>30</v>
      </c>
      <c r="AX173" s="15" t="s">
        <v>73</v>
      </c>
      <c r="AY173" s="233" t="s">
        <v>370</v>
      </c>
    </row>
    <row r="174" s="13" customFormat="1">
      <c r="A174" s="13"/>
      <c r="B174" s="198"/>
      <c r="C174" s="13"/>
      <c r="D174" s="193" t="s">
        <v>382</v>
      </c>
      <c r="E174" s="199" t="s">
        <v>1</v>
      </c>
      <c r="F174" s="200" t="s">
        <v>899</v>
      </c>
      <c r="G174" s="13"/>
      <c r="H174" s="201">
        <v>4.0499999999999998</v>
      </c>
      <c r="I174" s="202"/>
      <c r="J174" s="13"/>
      <c r="K174" s="13"/>
      <c r="L174" s="198"/>
      <c r="M174" s="206"/>
      <c r="N174" s="207"/>
      <c r="O174" s="207"/>
      <c r="P174" s="207"/>
      <c r="Q174" s="207"/>
      <c r="R174" s="207"/>
      <c r="S174" s="207"/>
      <c r="T174" s="20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9" t="s">
        <v>382</v>
      </c>
      <c r="AU174" s="199" t="s">
        <v>82</v>
      </c>
      <c r="AV174" s="13" t="s">
        <v>82</v>
      </c>
      <c r="AW174" s="13" t="s">
        <v>30</v>
      </c>
      <c r="AX174" s="13" t="s">
        <v>80</v>
      </c>
      <c r="AY174" s="199" t="s">
        <v>370</v>
      </c>
    </row>
    <row r="175" s="12" customFormat="1" ht="22.8" customHeight="1">
      <c r="A175" s="12"/>
      <c r="B175" s="166"/>
      <c r="C175" s="12"/>
      <c r="D175" s="167" t="s">
        <v>72</v>
      </c>
      <c r="E175" s="177" t="s">
        <v>403</v>
      </c>
      <c r="F175" s="177" t="s">
        <v>747</v>
      </c>
      <c r="G175" s="12"/>
      <c r="H175" s="12"/>
      <c r="I175" s="169"/>
      <c r="J175" s="178">
        <f>BK175</f>
        <v>0</v>
      </c>
      <c r="K175" s="12"/>
      <c r="L175" s="166"/>
      <c r="M175" s="171"/>
      <c r="N175" s="172"/>
      <c r="O175" s="172"/>
      <c r="P175" s="173">
        <f>SUM(P176:P205)</f>
        <v>0</v>
      </c>
      <c r="Q175" s="172"/>
      <c r="R175" s="173">
        <f>SUM(R176:R205)</f>
        <v>262.85252764000001</v>
      </c>
      <c r="S175" s="172"/>
      <c r="T175" s="174">
        <f>SUM(T176:T205)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67" t="s">
        <v>80</v>
      </c>
      <c r="AT175" s="175" t="s">
        <v>72</v>
      </c>
      <c r="AU175" s="175" t="s">
        <v>80</v>
      </c>
      <c r="AY175" s="167" t="s">
        <v>370</v>
      </c>
      <c r="BK175" s="176">
        <f>SUM(BK176:BK205)</f>
        <v>0</v>
      </c>
    </row>
    <row r="176" s="2" customFormat="1" ht="33" customHeight="1">
      <c r="A176" s="38"/>
      <c r="B176" s="179"/>
      <c r="C176" s="180" t="s">
        <v>469</v>
      </c>
      <c r="D176" s="180" t="s">
        <v>373</v>
      </c>
      <c r="E176" s="181" t="s">
        <v>945</v>
      </c>
      <c r="F176" s="182" t="s">
        <v>946</v>
      </c>
      <c r="G176" s="183" t="s">
        <v>700</v>
      </c>
      <c r="H176" s="184">
        <v>123.611</v>
      </c>
      <c r="I176" s="185"/>
      <c r="J176" s="186">
        <f>ROUND(I176*H176,2)</f>
        <v>0</v>
      </c>
      <c r="K176" s="182" t="s">
        <v>377</v>
      </c>
      <c r="L176" s="39"/>
      <c r="M176" s="187" t="s">
        <v>1</v>
      </c>
      <c r="N176" s="188" t="s">
        <v>38</v>
      </c>
      <c r="O176" s="77"/>
      <c r="P176" s="189">
        <f>O176*H176</f>
        <v>0</v>
      </c>
      <c r="Q176" s="189">
        <v>0.01124</v>
      </c>
      <c r="R176" s="189">
        <f>Q176*H176</f>
        <v>1.38938764</v>
      </c>
      <c r="S176" s="189">
        <v>0</v>
      </c>
      <c r="T176" s="190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1" t="s">
        <v>392</v>
      </c>
      <c r="AT176" s="191" t="s">
        <v>373</v>
      </c>
      <c r="AU176" s="191" t="s">
        <v>82</v>
      </c>
      <c r="AY176" s="19" t="s">
        <v>370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9" t="s">
        <v>80</v>
      </c>
      <c r="BK176" s="192">
        <f>ROUND(I176*H176,2)</f>
        <v>0</v>
      </c>
      <c r="BL176" s="19" t="s">
        <v>392</v>
      </c>
      <c r="BM176" s="191" t="s">
        <v>947</v>
      </c>
    </row>
    <row r="177" s="2" customFormat="1">
      <c r="A177" s="38"/>
      <c r="B177" s="39"/>
      <c r="C177" s="38"/>
      <c r="D177" s="193" t="s">
        <v>380</v>
      </c>
      <c r="E177" s="38"/>
      <c r="F177" s="194" t="s">
        <v>948</v>
      </c>
      <c r="G177" s="38"/>
      <c r="H177" s="38"/>
      <c r="I177" s="195"/>
      <c r="J177" s="38"/>
      <c r="K177" s="38"/>
      <c r="L177" s="39"/>
      <c r="M177" s="196"/>
      <c r="N177" s="197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380</v>
      </c>
      <c r="AU177" s="19" t="s">
        <v>82</v>
      </c>
    </row>
    <row r="178" s="2" customFormat="1" ht="16.5" customHeight="1">
      <c r="A178" s="38"/>
      <c r="B178" s="179"/>
      <c r="C178" s="217" t="s">
        <v>8</v>
      </c>
      <c r="D178" s="217" t="s">
        <v>459</v>
      </c>
      <c r="E178" s="218" t="s">
        <v>949</v>
      </c>
      <c r="F178" s="219" t="s">
        <v>950</v>
      </c>
      <c r="G178" s="220" t="s">
        <v>570</v>
      </c>
      <c r="H178" s="221">
        <v>43.799999999999997</v>
      </c>
      <c r="I178" s="222"/>
      <c r="J178" s="223">
        <f>ROUND(I178*H178,2)</f>
        <v>0</v>
      </c>
      <c r="K178" s="219" t="s">
        <v>377</v>
      </c>
      <c r="L178" s="224"/>
      <c r="M178" s="225" t="s">
        <v>1</v>
      </c>
      <c r="N178" s="226" t="s">
        <v>38</v>
      </c>
      <c r="O178" s="77"/>
      <c r="P178" s="189">
        <f>O178*H178</f>
        <v>0</v>
      </c>
      <c r="Q178" s="189">
        <v>1</v>
      </c>
      <c r="R178" s="189">
        <f>Q178*H178</f>
        <v>43.799999999999997</v>
      </c>
      <c r="S178" s="189">
        <v>0</v>
      </c>
      <c r="T178" s="190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1" t="s">
        <v>433</v>
      </c>
      <c r="AT178" s="191" t="s">
        <v>459</v>
      </c>
      <c r="AU178" s="191" t="s">
        <v>82</v>
      </c>
      <c r="AY178" s="19" t="s">
        <v>370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9" t="s">
        <v>80</v>
      </c>
      <c r="BK178" s="192">
        <f>ROUND(I178*H178,2)</f>
        <v>0</v>
      </c>
      <c r="BL178" s="19" t="s">
        <v>392</v>
      </c>
      <c r="BM178" s="191" t="s">
        <v>951</v>
      </c>
    </row>
    <row r="179" s="2" customFormat="1">
      <c r="A179" s="38"/>
      <c r="B179" s="39"/>
      <c r="C179" s="38"/>
      <c r="D179" s="193" t="s">
        <v>380</v>
      </c>
      <c r="E179" s="38"/>
      <c r="F179" s="194" t="s">
        <v>950</v>
      </c>
      <c r="G179" s="38"/>
      <c r="H179" s="38"/>
      <c r="I179" s="195"/>
      <c r="J179" s="38"/>
      <c r="K179" s="38"/>
      <c r="L179" s="39"/>
      <c r="M179" s="196"/>
      <c r="N179" s="197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380</v>
      </c>
      <c r="AU179" s="19" t="s">
        <v>82</v>
      </c>
    </row>
    <row r="180" s="13" customFormat="1">
      <c r="A180" s="13"/>
      <c r="B180" s="198"/>
      <c r="C180" s="13"/>
      <c r="D180" s="193" t="s">
        <v>382</v>
      </c>
      <c r="E180" s="199" t="s">
        <v>1</v>
      </c>
      <c r="F180" s="200" t="s">
        <v>952</v>
      </c>
      <c r="G180" s="13"/>
      <c r="H180" s="201">
        <v>21.899999999999999</v>
      </c>
      <c r="I180" s="202"/>
      <c r="J180" s="13"/>
      <c r="K180" s="13"/>
      <c r="L180" s="198"/>
      <c r="M180" s="206"/>
      <c r="N180" s="207"/>
      <c r="O180" s="207"/>
      <c r="P180" s="207"/>
      <c r="Q180" s="207"/>
      <c r="R180" s="207"/>
      <c r="S180" s="207"/>
      <c r="T180" s="20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9" t="s">
        <v>382</v>
      </c>
      <c r="AU180" s="199" t="s">
        <v>82</v>
      </c>
      <c r="AV180" s="13" t="s">
        <v>82</v>
      </c>
      <c r="AW180" s="13" t="s">
        <v>30</v>
      </c>
      <c r="AX180" s="13" t="s">
        <v>80</v>
      </c>
      <c r="AY180" s="199" t="s">
        <v>370</v>
      </c>
    </row>
    <row r="181" s="13" customFormat="1">
      <c r="A181" s="13"/>
      <c r="B181" s="198"/>
      <c r="C181" s="13"/>
      <c r="D181" s="193" t="s">
        <v>382</v>
      </c>
      <c r="E181" s="13"/>
      <c r="F181" s="200" t="s">
        <v>953</v>
      </c>
      <c r="G181" s="13"/>
      <c r="H181" s="201">
        <v>43.799999999999997</v>
      </c>
      <c r="I181" s="202"/>
      <c r="J181" s="13"/>
      <c r="K181" s="13"/>
      <c r="L181" s="198"/>
      <c r="M181" s="206"/>
      <c r="N181" s="207"/>
      <c r="O181" s="207"/>
      <c r="P181" s="207"/>
      <c r="Q181" s="207"/>
      <c r="R181" s="207"/>
      <c r="S181" s="207"/>
      <c r="T181" s="20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9" t="s">
        <v>382</v>
      </c>
      <c r="AU181" s="199" t="s">
        <v>82</v>
      </c>
      <c r="AV181" s="13" t="s">
        <v>82</v>
      </c>
      <c r="AW181" s="13" t="s">
        <v>3</v>
      </c>
      <c r="AX181" s="13" t="s">
        <v>80</v>
      </c>
      <c r="AY181" s="199" t="s">
        <v>370</v>
      </c>
    </row>
    <row r="182" s="2" customFormat="1" ht="21.75" customHeight="1">
      <c r="A182" s="38"/>
      <c r="B182" s="179"/>
      <c r="C182" s="217" t="s">
        <v>516</v>
      </c>
      <c r="D182" s="217" t="s">
        <v>459</v>
      </c>
      <c r="E182" s="218" t="s">
        <v>954</v>
      </c>
      <c r="F182" s="219" t="s">
        <v>955</v>
      </c>
      <c r="G182" s="220" t="s">
        <v>570</v>
      </c>
      <c r="H182" s="221">
        <v>197.77699999999999</v>
      </c>
      <c r="I182" s="222"/>
      <c r="J182" s="223">
        <f>ROUND(I182*H182,2)</f>
        <v>0</v>
      </c>
      <c r="K182" s="219" t="s">
        <v>377</v>
      </c>
      <c r="L182" s="224"/>
      <c r="M182" s="225" t="s">
        <v>1</v>
      </c>
      <c r="N182" s="226" t="s">
        <v>38</v>
      </c>
      <c r="O182" s="77"/>
      <c r="P182" s="189">
        <f>O182*H182</f>
        <v>0</v>
      </c>
      <c r="Q182" s="189">
        <v>1</v>
      </c>
      <c r="R182" s="189">
        <f>Q182*H182</f>
        <v>197.77699999999999</v>
      </c>
      <c r="S182" s="189">
        <v>0</v>
      </c>
      <c r="T182" s="190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1" t="s">
        <v>433</v>
      </c>
      <c r="AT182" s="191" t="s">
        <v>459</v>
      </c>
      <c r="AU182" s="191" t="s">
        <v>82</v>
      </c>
      <c r="AY182" s="19" t="s">
        <v>370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392</v>
      </c>
      <c r="BM182" s="191" t="s">
        <v>956</v>
      </c>
    </row>
    <row r="183" s="2" customFormat="1">
      <c r="A183" s="38"/>
      <c r="B183" s="39"/>
      <c r="C183" s="38"/>
      <c r="D183" s="193" t="s">
        <v>380</v>
      </c>
      <c r="E183" s="38"/>
      <c r="F183" s="194" t="s">
        <v>955</v>
      </c>
      <c r="G183" s="38"/>
      <c r="H183" s="38"/>
      <c r="I183" s="195"/>
      <c r="J183" s="38"/>
      <c r="K183" s="38"/>
      <c r="L183" s="39"/>
      <c r="M183" s="196"/>
      <c r="N183" s="197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380</v>
      </c>
      <c r="AU183" s="19" t="s">
        <v>82</v>
      </c>
    </row>
    <row r="184" s="13" customFormat="1">
      <c r="A184" s="13"/>
      <c r="B184" s="198"/>
      <c r="C184" s="13"/>
      <c r="D184" s="193" t="s">
        <v>382</v>
      </c>
      <c r="E184" s="13"/>
      <c r="F184" s="200" t="s">
        <v>957</v>
      </c>
      <c r="G184" s="13"/>
      <c r="H184" s="201">
        <v>197.77699999999999</v>
      </c>
      <c r="I184" s="202"/>
      <c r="J184" s="13"/>
      <c r="K184" s="13"/>
      <c r="L184" s="198"/>
      <c r="M184" s="206"/>
      <c r="N184" s="207"/>
      <c r="O184" s="207"/>
      <c r="P184" s="207"/>
      <c r="Q184" s="207"/>
      <c r="R184" s="207"/>
      <c r="S184" s="207"/>
      <c r="T184" s="20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9" t="s">
        <v>382</v>
      </c>
      <c r="AU184" s="199" t="s">
        <v>82</v>
      </c>
      <c r="AV184" s="13" t="s">
        <v>82</v>
      </c>
      <c r="AW184" s="13" t="s">
        <v>3</v>
      </c>
      <c r="AX184" s="13" t="s">
        <v>80</v>
      </c>
      <c r="AY184" s="199" t="s">
        <v>370</v>
      </c>
    </row>
    <row r="185" s="2" customFormat="1" ht="24.15" customHeight="1">
      <c r="A185" s="38"/>
      <c r="B185" s="179"/>
      <c r="C185" s="180" t="s">
        <v>550</v>
      </c>
      <c r="D185" s="180" t="s">
        <v>373</v>
      </c>
      <c r="E185" s="181" t="s">
        <v>958</v>
      </c>
      <c r="F185" s="182" t="s">
        <v>959</v>
      </c>
      <c r="G185" s="183" t="s">
        <v>630</v>
      </c>
      <c r="H185" s="184">
        <v>112</v>
      </c>
      <c r="I185" s="185"/>
      <c r="J185" s="186">
        <f>ROUND(I185*H185,2)</f>
        <v>0</v>
      </c>
      <c r="K185" s="182" t="s">
        <v>377</v>
      </c>
      <c r="L185" s="39"/>
      <c r="M185" s="187" t="s">
        <v>1</v>
      </c>
      <c r="N185" s="188" t="s">
        <v>38</v>
      </c>
      <c r="O185" s="77"/>
      <c r="P185" s="189">
        <f>O185*H185</f>
        <v>0</v>
      </c>
      <c r="Q185" s="189">
        <v>0.17488999999999999</v>
      </c>
      <c r="R185" s="189">
        <f>Q185*H185</f>
        <v>19.587679999999999</v>
      </c>
      <c r="S185" s="189">
        <v>0</v>
      </c>
      <c r="T185" s="190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1" t="s">
        <v>392</v>
      </c>
      <c r="AT185" s="191" t="s">
        <v>373</v>
      </c>
      <c r="AU185" s="191" t="s">
        <v>82</v>
      </c>
      <c r="AY185" s="19" t="s">
        <v>370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392</v>
      </c>
      <c r="BM185" s="191" t="s">
        <v>960</v>
      </c>
    </row>
    <row r="186" s="2" customFormat="1">
      <c r="A186" s="38"/>
      <c r="B186" s="39"/>
      <c r="C186" s="38"/>
      <c r="D186" s="193" t="s">
        <v>380</v>
      </c>
      <c r="E186" s="38"/>
      <c r="F186" s="194" t="s">
        <v>961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380</v>
      </c>
      <c r="AU186" s="19" t="s">
        <v>82</v>
      </c>
    </row>
    <row r="187" s="2" customFormat="1" ht="16.5" customHeight="1">
      <c r="A187" s="38"/>
      <c r="B187" s="179"/>
      <c r="C187" s="217" t="s">
        <v>520</v>
      </c>
      <c r="D187" s="217" t="s">
        <v>459</v>
      </c>
      <c r="E187" s="218" t="s">
        <v>962</v>
      </c>
      <c r="F187" s="219" t="s">
        <v>963</v>
      </c>
      <c r="G187" s="220" t="s">
        <v>630</v>
      </c>
      <c r="H187" s="221">
        <v>112</v>
      </c>
      <c r="I187" s="222"/>
      <c r="J187" s="223">
        <f>ROUND(I187*H187,2)</f>
        <v>0</v>
      </c>
      <c r="K187" s="219" t="s">
        <v>377</v>
      </c>
      <c r="L187" s="224"/>
      <c r="M187" s="225" t="s">
        <v>1</v>
      </c>
      <c r="N187" s="226" t="s">
        <v>38</v>
      </c>
      <c r="O187" s="77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1" t="s">
        <v>433</v>
      </c>
      <c r="AT187" s="191" t="s">
        <v>459</v>
      </c>
      <c r="AU187" s="191" t="s">
        <v>82</v>
      </c>
      <c r="AY187" s="19" t="s">
        <v>370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9" t="s">
        <v>80</v>
      </c>
      <c r="BK187" s="192">
        <f>ROUND(I187*H187,2)</f>
        <v>0</v>
      </c>
      <c r="BL187" s="19" t="s">
        <v>392</v>
      </c>
      <c r="BM187" s="191" t="s">
        <v>964</v>
      </c>
    </row>
    <row r="188" s="2" customFormat="1">
      <c r="A188" s="38"/>
      <c r="B188" s="39"/>
      <c r="C188" s="38"/>
      <c r="D188" s="193" t="s">
        <v>380</v>
      </c>
      <c r="E188" s="38"/>
      <c r="F188" s="194" t="s">
        <v>963</v>
      </c>
      <c r="G188" s="38"/>
      <c r="H188" s="38"/>
      <c r="I188" s="195"/>
      <c r="J188" s="38"/>
      <c r="K188" s="38"/>
      <c r="L188" s="39"/>
      <c r="M188" s="196"/>
      <c r="N188" s="197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380</v>
      </c>
      <c r="AU188" s="19" t="s">
        <v>82</v>
      </c>
    </row>
    <row r="189" s="2" customFormat="1" ht="24.15" customHeight="1">
      <c r="A189" s="38"/>
      <c r="B189" s="179"/>
      <c r="C189" s="180" t="s">
        <v>558</v>
      </c>
      <c r="D189" s="180" t="s">
        <v>373</v>
      </c>
      <c r="E189" s="181" t="s">
        <v>965</v>
      </c>
      <c r="F189" s="182" t="s">
        <v>966</v>
      </c>
      <c r="G189" s="183" t="s">
        <v>630</v>
      </c>
      <c r="H189" s="184">
        <v>1</v>
      </c>
      <c r="I189" s="185"/>
      <c r="J189" s="186">
        <f>ROUND(I189*H189,2)</f>
        <v>0</v>
      </c>
      <c r="K189" s="182" t="s">
        <v>377</v>
      </c>
      <c r="L189" s="39"/>
      <c r="M189" s="187" t="s">
        <v>1</v>
      </c>
      <c r="N189" s="188" t="s">
        <v>38</v>
      </c>
      <c r="O189" s="77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1" t="s">
        <v>392</v>
      </c>
      <c r="AT189" s="191" t="s">
        <v>373</v>
      </c>
      <c r="AU189" s="191" t="s">
        <v>82</v>
      </c>
      <c r="AY189" s="19" t="s">
        <v>370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80</v>
      </c>
      <c r="BK189" s="192">
        <f>ROUND(I189*H189,2)</f>
        <v>0</v>
      </c>
      <c r="BL189" s="19" t="s">
        <v>392</v>
      </c>
      <c r="BM189" s="191" t="s">
        <v>967</v>
      </c>
    </row>
    <row r="190" s="2" customFormat="1">
      <c r="A190" s="38"/>
      <c r="B190" s="39"/>
      <c r="C190" s="38"/>
      <c r="D190" s="193" t="s">
        <v>380</v>
      </c>
      <c r="E190" s="38"/>
      <c r="F190" s="194" t="s">
        <v>968</v>
      </c>
      <c r="G190" s="38"/>
      <c r="H190" s="38"/>
      <c r="I190" s="195"/>
      <c r="J190" s="38"/>
      <c r="K190" s="38"/>
      <c r="L190" s="39"/>
      <c r="M190" s="196"/>
      <c r="N190" s="197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380</v>
      </c>
      <c r="AU190" s="19" t="s">
        <v>82</v>
      </c>
    </row>
    <row r="191" s="13" customFormat="1">
      <c r="A191" s="13"/>
      <c r="B191" s="198"/>
      <c r="C191" s="13"/>
      <c r="D191" s="193" t="s">
        <v>382</v>
      </c>
      <c r="E191" s="199" t="s">
        <v>1</v>
      </c>
      <c r="F191" s="200" t="s">
        <v>969</v>
      </c>
      <c r="G191" s="13"/>
      <c r="H191" s="201">
        <v>1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82</v>
      </c>
      <c r="AV191" s="13" t="s">
        <v>82</v>
      </c>
      <c r="AW191" s="13" t="s">
        <v>30</v>
      </c>
      <c r="AX191" s="13" t="s">
        <v>80</v>
      </c>
      <c r="AY191" s="199" t="s">
        <v>370</v>
      </c>
    </row>
    <row r="192" s="2" customFormat="1" ht="21.75" customHeight="1">
      <c r="A192" s="38"/>
      <c r="B192" s="179"/>
      <c r="C192" s="217" t="s">
        <v>524</v>
      </c>
      <c r="D192" s="217" t="s">
        <v>459</v>
      </c>
      <c r="E192" s="218" t="s">
        <v>970</v>
      </c>
      <c r="F192" s="219" t="s">
        <v>971</v>
      </c>
      <c r="G192" s="220" t="s">
        <v>630</v>
      </c>
      <c r="H192" s="221">
        <v>1</v>
      </c>
      <c r="I192" s="222"/>
      <c r="J192" s="223">
        <f>ROUND(I192*H192,2)</f>
        <v>0</v>
      </c>
      <c r="K192" s="219" t="s">
        <v>1</v>
      </c>
      <c r="L192" s="224"/>
      <c r="M192" s="225" t="s">
        <v>1</v>
      </c>
      <c r="N192" s="226" t="s">
        <v>38</v>
      </c>
      <c r="O192" s="77"/>
      <c r="P192" s="189">
        <f>O192*H192</f>
        <v>0</v>
      </c>
      <c r="Q192" s="189">
        <v>0</v>
      </c>
      <c r="R192" s="189">
        <f>Q192*H192</f>
        <v>0</v>
      </c>
      <c r="S192" s="189">
        <v>0</v>
      </c>
      <c r="T192" s="190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1" t="s">
        <v>433</v>
      </c>
      <c r="AT192" s="191" t="s">
        <v>459</v>
      </c>
      <c r="AU192" s="191" t="s">
        <v>82</v>
      </c>
      <c r="AY192" s="19" t="s">
        <v>370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9" t="s">
        <v>80</v>
      </c>
      <c r="BK192" s="192">
        <f>ROUND(I192*H192,2)</f>
        <v>0</v>
      </c>
      <c r="BL192" s="19" t="s">
        <v>392</v>
      </c>
      <c r="BM192" s="191" t="s">
        <v>972</v>
      </c>
    </row>
    <row r="193" s="2" customFormat="1">
      <c r="A193" s="38"/>
      <c r="B193" s="39"/>
      <c r="C193" s="38"/>
      <c r="D193" s="193" t="s">
        <v>380</v>
      </c>
      <c r="E193" s="38"/>
      <c r="F193" s="194" t="s">
        <v>973</v>
      </c>
      <c r="G193" s="38"/>
      <c r="H193" s="38"/>
      <c r="I193" s="195"/>
      <c r="J193" s="38"/>
      <c r="K193" s="38"/>
      <c r="L193" s="39"/>
      <c r="M193" s="196"/>
      <c r="N193" s="197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380</v>
      </c>
      <c r="AU193" s="19" t="s">
        <v>82</v>
      </c>
    </row>
    <row r="194" s="2" customFormat="1" ht="24.15" customHeight="1">
      <c r="A194" s="38"/>
      <c r="B194" s="179"/>
      <c r="C194" s="180" t="s">
        <v>7</v>
      </c>
      <c r="D194" s="180" t="s">
        <v>373</v>
      </c>
      <c r="E194" s="181" t="s">
        <v>974</v>
      </c>
      <c r="F194" s="182" t="s">
        <v>975</v>
      </c>
      <c r="G194" s="183" t="s">
        <v>541</v>
      </c>
      <c r="H194" s="184">
        <v>219</v>
      </c>
      <c r="I194" s="185"/>
      <c r="J194" s="186">
        <f>ROUND(I194*H194,2)</f>
        <v>0</v>
      </c>
      <c r="K194" s="182" t="s">
        <v>377</v>
      </c>
      <c r="L194" s="39"/>
      <c r="M194" s="187" t="s">
        <v>1</v>
      </c>
      <c r="N194" s="188" t="s">
        <v>38</v>
      </c>
      <c r="O194" s="77"/>
      <c r="P194" s="189">
        <f>O194*H194</f>
        <v>0</v>
      </c>
      <c r="Q194" s="189">
        <v>0</v>
      </c>
      <c r="R194" s="189">
        <f>Q194*H194</f>
        <v>0</v>
      </c>
      <c r="S194" s="189">
        <v>0</v>
      </c>
      <c r="T194" s="190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1" t="s">
        <v>392</v>
      </c>
      <c r="AT194" s="191" t="s">
        <v>373</v>
      </c>
      <c r="AU194" s="191" t="s">
        <v>82</v>
      </c>
      <c r="AY194" s="19" t="s">
        <v>370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9" t="s">
        <v>80</v>
      </c>
      <c r="BK194" s="192">
        <f>ROUND(I194*H194,2)</f>
        <v>0</v>
      </c>
      <c r="BL194" s="19" t="s">
        <v>392</v>
      </c>
      <c r="BM194" s="191" t="s">
        <v>976</v>
      </c>
    </row>
    <row r="195" s="2" customFormat="1">
      <c r="A195" s="38"/>
      <c r="B195" s="39"/>
      <c r="C195" s="38"/>
      <c r="D195" s="193" t="s">
        <v>380</v>
      </c>
      <c r="E195" s="38"/>
      <c r="F195" s="194" t="s">
        <v>977</v>
      </c>
      <c r="G195" s="38"/>
      <c r="H195" s="38"/>
      <c r="I195" s="195"/>
      <c r="J195" s="38"/>
      <c r="K195" s="38"/>
      <c r="L195" s="39"/>
      <c r="M195" s="196"/>
      <c r="N195" s="197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380</v>
      </c>
      <c r="AU195" s="19" t="s">
        <v>82</v>
      </c>
    </row>
    <row r="196" s="13" customFormat="1">
      <c r="A196" s="13"/>
      <c r="B196" s="198"/>
      <c r="C196" s="13"/>
      <c r="D196" s="193" t="s">
        <v>382</v>
      </c>
      <c r="E196" s="199" t="s">
        <v>1</v>
      </c>
      <c r="F196" s="200" t="s">
        <v>978</v>
      </c>
      <c r="G196" s="13"/>
      <c r="H196" s="201">
        <v>219</v>
      </c>
      <c r="I196" s="202"/>
      <c r="J196" s="13"/>
      <c r="K196" s="13"/>
      <c r="L196" s="198"/>
      <c r="M196" s="206"/>
      <c r="N196" s="207"/>
      <c r="O196" s="207"/>
      <c r="P196" s="207"/>
      <c r="Q196" s="207"/>
      <c r="R196" s="207"/>
      <c r="S196" s="207"/>
      <c r="T196" s="20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9" t="s">
        <v>382</v>
      </c>
      <c r="AU196" s="199" t="s">
        <v>82</v>
      </c>
      <c r="AV196" s="13" t="s">
        <v>82</v>
      </c>
      <c r="AW196" s="13" t="s">
        <v>30</v>
      </c>
      <c r="AX196" s="13" t="s">
        <v>80</v>
      </c>
      <c r="AY196" s="199" t="s">
        <v>370</v>
      </c>
    </row>
    <row r="197" s="2" customFormat="1" ht="24.15" customHeight="1">
      <c r="A197" s="38"/>
      <c r="B197" s="179"/>
      <c r="C197" s="217" t="s">
        <v>527</v>
      </c>
      <c r="D197" s="217" t="s">
        <v>459</v>
      </c>
      <c r="E197" s="218" t="s">
        <v>979</v>
      </c>
      <c r="F197" s="219" t="s">
        <v>980</v>
      </c>
      <c r="G197" s="220" t="s">
        <v>541</v>
      </c>
      <c r="H197" s="221">
        <v>219</v>
      </c>
      <c r="I197" s="222"/>
      <c r="J197" s="223">
        <f>ROUND(I197*H197,2)</f>
        <v>0</v>
      </c>
      <c r="K197" s="219" t="s">
        <v>377</v>
      </c>
      <c r="L197" s="224"/>
      <c r="M197" s="225" t="s">
        <v>1</v>
      </c>
      <c r="N197" s="226" t="s">
        <v>38</v>
      </c>
      <c r="O197" s="77"/>
      <c r="P197" s="189">
        <f>O197*H197</f>
        <v>0</v>
      </c>
      <c r="Q197" s="189">
        <v>0.00124</v>
      </c>
      <c r="R197" s="189">
        <f>Q197*H197</f>
        <v>0.27156000000000002</v>
      </c>
      <c r="S197" s="189">
        <v>0</v>
      </c>
      <c r="T197" s="190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1" t="s">
        <v>433</v>
      </c>
      <c r="AT197" s="191" t="s">
        <v>459</v>
      </c>
      <c r="AU197" s="191" t="s">
        <v>82</v>
      </c>
      <c r="AY197" s="19" t="s">
        <v>370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9" t="s">
        <v>80</v>
      </c>
      <c r="BK197" s="192">
        <f>ROUND(I197*H197,2)</f>
        <v>0</v>
      </c>
      <c r="BL197" s="19" t="s">
        <v>392</v>
      </c>
      <c r="BM197" s="191" t="s">
        <v>981</v>
      </c>
    </row>
    <row r="198" s="2" customFormat="1">
      <c r="A198" s="38"/>
      <c r="B198" s="39"/>
      <c r="C198" s="38"/>
      <c r="D198" s="193" t="s">
        <v>380</v>
      </c>
      <c r="E198" s="38"/>
      <c r="F198" s="194" t="s">
        <v>980</v>
      </c>
      <c r="G198" s="38"/>
      <c r="H198" s="38"/>
      <c r="I198" s="195"/>
      <c r="J198" s="38"/>
      <c r="K198" s="38"/>
      <c r="L198" s="39"/>
      <c r="M198" s="196"/>
      <c r="N198" s="197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380</v>
      </c>
      <c r="AU198" s="19" t="s">
        <v>82</v>
      </c>
    </row>
    <row r="199" s="2" customFormat="1" ht="24.15" customHeight="1">
      <c r="A199" s="38"/>
      <c r="B199" s="179"/>
      <c r="C199" s="180" t="s">
        <v>622</v>
      </c>
      <c r="D199" s="180" t="s">
        <v>373</v>
      </c>
      <c r="E199" s="181" t="s">
        <v>982</v>
      </c>
      <c r="F199" s="182" t="s">
        <v>983</v>
      </c>
      <c r="G199" s="183" t="s">
        <v>541</v>
      </c>
      <c r="H199" s="184">
        <v>438</v>
      </c>
      <c r="I199" s="185"/>
      <c r="J199" s="186">
        <f>ROUND(I199*H199,2)</f>
        <v>0</v>
      </c>
      <c r="K199" s="182" t="s">
        <v>377</v>
      </c>
      <c r="L199" s="39"/>
      <c r="M199" s="187" t="s">
        <v>1</v>
      </c>
      <c r="N199" s="188" t="s">
        <v>38</v>
      </c>
      <c r="O199" s="77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1" t="s">
        <v>392</v>
      </c>
      <c r="AT199" s="191" t="s">
        <v>373</v>
      </c>
      <c r="AU199" s="191" t="s">
        <v>82</v>
      </c>
      <c r="AY199" s="19" t="s">
        <v>370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392</v>
      </c>
      <c r="BM199" s="191" t="s">
        <v>984</v>
      </c>
    </row>
    <row r="200" s="2" customFormat="1">
      <c r="A200" s="38"/>
      <c r="B200" s="39"/>
      <c r="C200" s="38"/>
      <c r="D200" s="193" t="s">
        <v>380</v>
      </c>
      <c r="E200" s="38"/>
      <c r="F200" s="194" t="s">
        <v>985</v>
      </c>
      <c r="G200" s="38"/>
      <c r="H200" s="38"/>
      <c r="I200" s="195"/>
      <c r="J200" s="38"/>
      <c r="K200" s="38"/>
      <c r="L200" s="39"/>
      <c r="M200" s="196"/>
      <c r="N200" s="197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380</v>
      </c>
      <c r="AU200" s="19" t="s">
        <v>82</v>
      </c>
    </row>
    <row r="201" s="13" customFormat="1">
      <c r="A201" s="13"/>
      <c r="B201" s="198"/>
      <c r="C201" s="13"/>
      <c r="D201" s="193" t="s">
        <v>382</v>
      </c>
      <c r="E201" s="199" t="s">
        <v>1</v>
      </c>
      <c r="F201" s="200" t="s">
        <v>986</v>
      </c>
      <c r="G201" s="13"/>
      <c r="H201" s="201">
        <v>438</v>
      </c>
      <c r="I201" s="202"/>
      <c r="J201" s="13"/>
      <c r="K201" s="13"/>
      <c r="L201" s="198"/>
      <c r="M201" s="206"/>
      <c r="N201" s="207"/>
      <c r="O201" s="207"/>
      <c r="P201" s="207"/>
      <c r="Q201" s="207"/>
      <c r="R201" s="207"/>
      <c r="S201" s="207"/>
      <c r="T201" s="20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9" t="s">
        <v>382</v>
      </c>
      <c r="AU201" s="199" t="s">
        <v>82</v>
      </c>
      <c r="AV201" s="13" t="s">
        <v>82</v>
      </c>
      <c r="AW201" s="13" t="s">
        <v>30</v>
      </c>
      <c r="AX201" s="13" t="s">
        <v>80</v>
      </c>
      <c r="AY201" s="199" t="s">
        <v>370</v>
      </c>
    </row>
    <row r="202" s="2" customFormat="1" ht="16.5" customHeight="1">
      <c r="A202" s="38"/>
      <c r="B202" s="179"/>
      <c r="C202" s="217" t="s">
        <v>532</v>
      </c>
      <c r="D202" s="217" t="s">
        <v>459</v>
      </c>
      <c r="E202" s="218" t="s">
        <v>987</v>
      </c>
      <c r="F202" s="219" t="s">
        <v>988</v>
      </c>
      <c r="G202" s="220" t="s">
        <v>541</v>
      </c>
      <c r="H202" s="221">
        <v>438</v>
      </c>
      <c r="I202" s="222"/>
      <c r="J202" s="223">
        <f>ROUND(I202*H202,2)</f>
        <v>0</v>
      </c>
      <c r="K202" s="219" t="s">
        <v>377</v>
      </c>
      <c r="L202" s="224"/>
      <c r="M202" s="225" t="s">
        <v>1</v>
      </c>
      <c r="N202" s="226" t="s">
        <v>38</v>
      </c>
      <c r="O202" s="77"/>
      <c r="P202" s="189">
        <f>O202*H202</f>
        <v>0</v>
      </c>
      <c r="Q202" s="189">
        <v>5.0000000000000002E-05</v>
      </c>
      <c r="R202" s="189">
        <f>Q202*H202</f>
        <v>0.021899999999999999</v>
      </c>
      <c r="S202" s="189">
        <v>0</v>
      </c>
      <c r="T202" s="190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1" t="s">
        <v>433</v>
      </c>
      <c r="AT202" s="191" t="s">
        <v>459</v>
      </c>
      <c r="AU202" s="191" t="s">
        <v>82</v>
      </c>
      <c r="AY202" s="19" t="s">
        <v>370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9" t="s">
        <v>80</v>
      </c>
      <c r="BK202" s="192">
        <f>ROUND(I202*H202,2)</f>
        <v>0</v>
      </c>
      <c r="BL202" s="19" t="s">
        <v>392</v>
      </c>
      <c r="BM202" s="191" t="s">
        <v>989</v>
      </c>
    </row>
    <row r="203" s="2" customFormat="1">
      <c r="A203" s="38"/>
      <c r="B203" s="39"/>
      <c r="C203" s="38"/>
      <c r="D203" s="193" t="s">
        <v>380</v>
      </c>
      <c r="E203" s="38"/>
      <c r="F203" s="194" t="s">
        <v>988</v>
      </c>
      <c r="G203" s="38"/>
      <c r="H203" s="38"/>
      <c r="I203" s="195"/>
      <c r="J203" s="38"/>
      <c r="K203" s="38"/>
      <c r="L203" s="39"/>
      <c r="M203" s="196"/>
      <c r="N203" s="197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380</v>
      </c>
      <c r="AU203" s="19" t="s">
        <v>82</v>
      </c>
    </row>
    <row r="204" s="2" customFormat="1" ht="21.75" customHeight="1">
      <c r="A204" s="38"/>
      <c r="B204" s="179"/>
      <c r="C204" s="217" t="s">
        <v>632</v>
      </c>
      <c r="D204" s="217" t="s">
        <v>459</v>
      </c>
      <c r="E204" s="218" t="s">
        <v>990</v>
      </c>
      <c r="F204" s="219" t="s">
        <v>991</v>
      </c>
      <c r="G204" s="220" t="s">
        <v>630</v>
      </c>
      <c r="H204" s="221">
        <v>50</v>
      </c>
      <c r="I204" s="222"/>
      <c r="J204" s="223">
        <f>ROUND(I204*H204,2)</f>
        <v>0</v>
      </c>
      <c r="K204" s="219" t="s">
        <v>377</v>
      </c>
      <c r="L204" s="224"/>
      <c r="M204" s="225" t="s">
        <v>1</v>
      </c>
      <c r="N204" s="226" t="s">
        <v>38</v>
      </c>
      <c r="O204" s="77"/>
      <c r="P204" s="189">
        <f>O204*H204</f>
        <v>0</v>
      </c>
      <c r="Q204" s="189">
        <v>0.00010000000000000001</v>
      </c>
      <c r="R204" s="189">
        <f>Q204*H204</f>
        <v>0.0050000000000000001</v>
      </c>
      <c r="S204" s="189">
        <v>0</v>
      </c>
      <c r="T204" s="190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1" t="s">
        <v>433</v>
      </c>
      <c r="AT204" s="191" t="s">
        <v>459</v>
      </c>
      <c r="AU204" s="191" t="s">
        <v>82</v>
      </c>
      <c r="AY204" s="19" t="s">
        <v>370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392</v>
      </c>
      <c r="BM204" s="191" t="s">
        <v>992</v>
      </c>
    </row>
    <row r="205" s="2" customFormat="1">
      <c r="A205" s="38"/>
      <c r="B205" s="39"/>
      <c r="C205" s="38"/>
      <c r="D205" s="193" t="s">
        <v>380</v>
      </c>
      <c r="E205" s="38"/>
      <c r="F205" s="194" t="s">
        <v>991</v>
      </c>
      <c r="G205" s="38"/>
      <c r="H205" s="38"/>
      <c r="I205" s="195"/>
      <c r="J205" s="38"/>
      <c r="K205" s="38"/>
      <c r="L205" s="39"/>
      <c r="M205" s="196"/>
      <c r="N205" s="197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380</v>
      </c>
      <c r="AU205" s="19" t="s">
        <v>82</v>
      </c>
    </row>
    <row r="206" s="12" customFormat="1" ht="22.8" customHeight="1">
      <c r="A206" s="12"/>
      <c r="B206" s="166"/>
      <c r="C206" s="12"/>
      <c r="D206" s="167" t="s">
        <v>72</v>
      </c>
      <c r="E206" s="177" t="s">
        <v>392</v>
      </c>
      <c r="F206" s="177" t="s">
        <v>993</v>
      </c>
      <c r="G206" s="12"/>
      <c r="H206" s="12"/>
      <c r="I206" s="169"/>
      <c r="J206" s="178">
        <f>BK206</f>
        <v>0</v>
      </c>
      <c r="K206" s="12"/>
      <c r="L206" s="166"/>
      <c r="M206" s="171"/>
      <c r="N206" s="172"/>
      <c r="O206" s="172"/>
      <c r="P206" s="173">
        <f>SUM(P207:P214)</f>
        <v>0</v>
      </c>
      <c r="Q206" s="172"/>
      <c r="R206" s="173">
        <f>SUM(R207:R214)</f>
        <v>1.5472319999999999</v>
      </c>
      <c r="S206" s="172"/>
      <c r="T206" s="174">
        <f>SUM(T207:T214)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67" t="s">
        <v>80</v>
      </c>
      <c r="AT206" s="175" t="s">
        <v>72</v>
      </c>
      <c r="AU206" s="175" t="s">
        <v>80</v>
      </c>
      <c r="AY206" s="167" t="s">
        <v>370</v>
      </c>
      <c r="BK206" s="176">
        <f>SUM(BK207:BK214)</f>
        <v>0</v>
      </c>
    </row>
    <row r="207" s="2" customFormat="1" ht="24.15" customHeight="1">
      <c r="A207" s="38"/>
      <c r="B207" s="179"/>
      <c r="C207" s="180" t="s">
        <v>536</v>
      </c>
      <c r="D207" s="180" t="s">
        <v>373</v>
      </c>
      <c r="E207" s="181" t="s">
        <v>994</v>
      </c>
      <c r="F207" s="182" t="s">
        <v>995</v>
      </c>
      <c r="G207" s="183" t="s">
        <v>492</v>
      </c>
      <c r="H207" s="184">
        <v>442</v>
      </c>
      <c r="I207" s="185"/>
      <c r="J207" s="186">
        <f>ROUND(I207*H207,2)</f>
        <v>0</v>
      </c>
      <c r="K207" s="182" t="s">
        <v>377</v>
      </c>
      <c r="L207" s="39"/>
      <c r="M207" s="187" t="s">
        <v>1</v>
      </c>
      <c r="N207" s="188" t="s">
        <v>38</v>
      </c>
      <c r="O207" s="77"/>
      <c r="P207" s="189">
        <f>O207*H207</f>
        <v>0</v>
      </c>
      <c r="Q207" s="189">
        <v>0</v>
      </c>
      <c r="R207" s="189">
        <f>Q207*H207</f>
        <v>0</v>
      </c>
      <c r="S207" s="189">
        <v>0</v>
      </c>
      <c r="T207" s="190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1" t="s">
        <v>392</v>
      </c>
      <c r="AT207" s="191" t="s">
        <v>373</v>
      </c>
      <c r="AU207" s="191" t="s">
        <v>82</v>
      </c>
      <c r="AY207" s="19" t="s">
        <v>370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9" t="s">
        <v>80</v>
      </c>
      <c r="BK207" s="192">
        <f>ROUND(I207*H207,2)</f>
        <v>0</v>
      </c>
      <c r="BL207" s="19" t="s">
        <v>392</v>
      </c>
      <c r="BM207" s="191" t="s">
        <v>996</v>
      </c>
    </row>
    <row r="208" s="2" customFormat="1">
      <c r="A208" s="38"/>
      <c r="B208" s="39"/>
      <c r="C208" s="38"/>
      <c r="D208" s="193" t="s">
        <v>380</v>
      </c>
      <c r="E208" s="38"/>
      <c r="F208" s="194" t="s">
        <v>997</v>
      </c>
      <c r="G208" s="38"/>
      <c r="H208" s="38"/>
      <c r="I208" s="195"/>
      <c r="J208" s="38"/>
      <c r="K208" s="38"/>
      <c r="L208" s="39"/>
      <c r="M208" s="196"/>
      <c r="N208" s="197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380</v>
      </c>
      <c r="AU208" s="19" t="s">
        <v>82</v>
      </c>
    </row>
    <row r="209" s="13" customFormat="1">
      <c r="A209" s="13"/>
      <c r="B209" s="198"/>
      <c r="C209" s="13"/>
      <c r="D209" s="193" t="s">
        <v>382</v>
      </c>
      <c r="E209" s="199" t="s">
        <v>1</v>
      </c>
      <c r="F209" s="200" t="s">
        <v>998</v>
      </c>
      <c r="G209" s="13"/>
      <c r="H209" s="201">
        <v>442</v>
      </c>
      <c r="I209" s="202"/>
      <c r="J209" s="13"/>
      <c r="K209" s="13"/>
      <c r="L209" s="198"/>
      <c r="M209" s="206"/>
      <c r="N209" s="207"/>
      <c r="O209" s="207"/>
      <c r="P209" s="207"/>
      <c r="Q209" s="207"/>
      <c r="R209" s="207"/>
      <c r="S209" s="207"/>
      <c r="T209" s="20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9" t="s">
        <v>382</v>
      </c>
      <c r="AU209" s="199" t="s">
        <v>82</v>
      </c>
      <c r="AV209" s="13" t="s">
        <v>82</v>
      </c>
      <c r="AW209" s="13" t="s">
        <v>30</v>
      </c>
      <c r="AX209" s="13" t="s">
        <v>80</v>
      </c>
      <c r="AY209" s="199" t="s">
        <v>370</v>
      </c>
    </row>
    <row r="210" s="2" customFormat="1" ht="24.15" customHeight="1">
      <c r="A210" s="38"/>
      <c r="B210" s="179"/>
      <c r="C210" s="180" t="s">
        <v>637</v>
      </c>
      <c r="D210" s="180" t="s">
        <v>373</v>
      </c>
      <c r="E210" s="181" t="s">
        <v>999</v>
      </c>
      <c r="F210" s="182" t="s">
        <v>1000</v>
      </c>
      <c r="G210" s="183" t="s">
        <v>492</v>
      </c>
      <c r="H210" s="184">
        <v>136.19999999999999</v>
      </c>
      <c r="I210" s="185"/>
      <c r="J210" s="186">
        <f>ROUND(I210*H210,2)</f>
        <v>0</v>
      </c>
      <c r="K210" s="182" t="s">
        <v>377</v>
      </c>
      <c r="L210" s="39"/>
      <c r="M210" s="187" t="s">
        <v>1</v>
      </c>
      <c r="N210" s="188" t="s">
        <v>38</v>
      </c>
      <c r="O210" s="77"/>
      <c r="P210" s="189">
        <f>O210*H210</f>
        <v>0</v>
      </c>
      <c r="Q210" s="189">
        <v>0.01136</v>
      </c>
      <c r="R210" s="189">
        <f>Q210*H210</f>
        <v>1.5472319999999999</v>
      </c>
      <c r="S210" s="189">
        <v>0</v>
      </c>
      <c r="T210" s="190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1" t="s">
        <v>392</v>
      </c>
      <c r="AT210" s="191" t="s">
        <v>373</v>
      </c>
      <c r="AU210" s="191" t="s">
        <v>82</v>
      </c>
      <c r="AY210" s="19" t="s">
        <v>370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9" t="s">
        <v>80</v>
      </c>
      <c r="BK210" s="192">
        <f>ROUND(I210*H210,2)</f>
        <v>0</v>
      </c>
      <c r="BL210" s="19" t="s">
        <v>392</v>
      </c>
      <c r="BM210" s="191" t="s">
        <v>1001</v>
      </c>
    </row>
    <row r="211" s="2" customFormat="1">
      <c r="A211" s="38"/>
      <c r="B211" s="39"/>
      <c r="C211" s="38"/>
      <c r="D211" s="193" t="s">
        <v>380</v>
      </c>
      <c r="E211" s="38"/>
      <c r="F211" s="194" t="s">
        <v>1002</v>
      </c>
      <c r="G211" s="38"/>
      <c r="H211" s="38"/>
      <c r="I211" s="195"/>
      <c r="J211" s="38"/>
      <c r="K211" s="38"/>
      <c r="L211" s="39"/>
      <c r="M211" s="196"/>
      <c r="N211" s="197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380</v>
      </c>
      <c r="AU211" s="19" t="s">
        <v>82</v>
      </c>
    </row>
    <row r="212" s="13" customFormat="1">
      <c r="A212" s="13"/>
      <c r="B212" s="198"/>
      <c r="C212" s="13"/>
      <c r="D212" s="193" t="s">
        <v>382</v>
      </c>
      <c r="E212" s="199" t="s">
        <v>1</v>
      </c>
      <c r="F212" s="200" t="s">
        <v>1003</v>
      </c>
      <c r="G212" s="13"/>
      <c r="H212" s="201">
        <v>136.19999999999999</v>
      </c>
      <c r="I212" s="202"/>
      <c r="J212" s="13"/>
      <c r="K212" s="13"/>
      <c r="L212" s="198"/>
      <c r="M212" s="206"/>
      <c r="N212" s="207"/>
      <c r="O212" s="207"/>
      <c r="P212" s="207"/>
      <c r="Q212" s="207"/>
      <c r="R212" s="207"/>
      <c r="S212" s="207"/>
      <c r="T212" s="20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9" t="s">
        <v>382</v>
      </c>
      <c r="AU212" s="199" t="s">
        <v>82</v>
      </c>
      <c r="AV212" s="13" t="s">
        <v>82</v>
      </c>
      <c r="AW212" s="13" t="s">
        <v>30</v>
      </c>
      <c r="AX212" s="13" t="s">
        <v>80</v>
      </c>
      <c r="AY212" s="199" t="s">
        <v>370</v>
      </c>
    </row>
    <row r="213" s="2" customFormat="1" ht="33" customHeight="1">
      <c r="A213" s="38"/>
      <c r="B213" s="179"/>
      <c r="C213" s="180" t="s">
        <v>542</v>
      </c>
      <c r="D213" s="180" t="s">
        <v>373</v>
      </c>
      <c r="E213" s="181" t="s">
        <v>1004</v>
      </c>
      <c r="F213" s="182" t="s">
        <v>1005</v>
      </c>
      <c r="G213" s="183" t="s">
        <v>492</v>
      </c>
      <c r="H213" s="184">
        <v>136.19999999999999</v>
      </c>
      <c r="I213" s="185"/>
      <c r="J213" s="186">
        <f>ROUND(I213*H213,2)</f>
        <v>0</v>
      </c>
      <c r="K213" s="182" t="s">
        <v>377</v>
      </c>
      <c r="L213" s="39"/>
      <c r="M213" s="187" t="s">
        <v>1</v>
      </c>
      <c r="N213" s="188" t="s">
        <v>38</v>
      </c>
      <c r="O213" s="77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1" t="s">
        <v>392</v>
      </c>
      <c r="AT213" s="191" t="s">
        <v>373</v>
      </c>
      <c r="AU213" s="191" t="s">
        <v>82</v>
      </c>
      <c r="AY213" s="19" t="s">
        <v>370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9" t="s">
        <v>80</v>
      </c>
      <c r="BK213" s="192">
        <f>ROUND(I213*H213,2)</f>
        <v>0</v>
      </c>
      <c r="BL213" s="19" t="s">
        <v>392</v>
      </c>
      <c r="BM213" s="191" t="s">
        <v>1006</v>
      </c>
    </row>
    <row r="214" s="2" customFormat="1">
      <c r="A214" s="38"/>
      <c r="B214" s="39"/>
      <c r="C214" s="38"/>
      <c r="D214" s="193" t="s">
        <v>380</v>
      </c>
      <c r="E214" s="38"/>
      <c r="F214" s="194" t="s">
        <v>1007</v>
      </c>
      <c r="G214" s="38"/>
      <c r="H214" s="38"/>
      <c r="I214" s="195"/>
      <c r="J214" s="38"/>
      <c r="K214" s="38"/>
      <c r="L214" s="39"/>
      <c r="M214" s="196"/>
      <c r="N214" s="197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380</v>
      </c>
      <c r="AU214" s="19" t="s">
        <v>82</v>
      </c>
    </row>
    <row r="215" s="12" customFormat="1" ht="22.8" customHeight="1">
      <c r="A215" s="12"/>
      <c r="B215" s="166"/>
      <c r="C215" s="12"/>
      <c r="D215" s="167" t="s">
        <v>72</v>
      </c>
      <c r="E215" s="177" t="s">
        <v>1008</v>
      </c>
      <c r="F215" s="177" t="s">
        <v>1009</v>
      </c>
      <c r="G215" s="12"/>
      <c r="H215" s="12"/>
      <c r="I215" s="169"/>
      <c r="J215" s="178">
        <f>BK215</f>
        <v>0</v>
      </c>
      <c r="K215" s="12"/>
      <c r="L215" s="166"/>
      <c r="M215" s="171"/>
      <c r="N215" s="172"/>
      <c r="O215" s="172"/>
      <c r="P215" s="173">
        <f>SUM(P216:P228)</f>
        <v>0</v>
      </c>
      <c r="Q215" s="172"/>
      <c r="R215" s="173">
        <f>SUM(R216:R228)</f>
        <v>0</v>
      </c>
      <c r="S215" s="172"/>
      <c r="T215" s="174">
        <f>SUM(T216:T228)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167" t="s">
        <v>80</v>
      </c>
      <c r="AT215" s="175" t="s">
        <v>72</v>
      </c>
      <c r="AU215" s="175" t="s">
        <v>80</v>
      </c>
      <c r="AY215" s="167" t="s">
        <v>370</v>
      </c>
      <c r="BK215" s="176">
        <f>SUM(BK216:BK228)</f>
        <v>0</v>
      </c>
    </row>
    <row r="216" s="2" customFormat="1" ht="21.75" customHeight="1">
      <c r="A216" s="38"/>
      <c r="B216" s="179"/>
      <c r="C216" s="180" t="s">
        <v>644</v>
      </c>
      <c r="D216" s="180" t="s">
        <v>373</v>
      </c>
      <c r="E216" s="181" t="s">
        <v>1010</v>
      </c>
      <c r="F216" s="182" t="s">
        <v>1011</v>
      </c>
      <c r="G216" s="183" t="s">
        <v>570</v>
      </c>
      <c r="H216" s="184">
        <v>93.260000000000005</v>
      </c>
      <c r="I216" s="185"/>
      <c r="J216" s="186">
        <f>ROUND(I216*H216,2)</f>
        <v>0</v>
      </c>
      <c r="K216" s="182" t="s">
        <v>377</v>
      </c>
      <c r="L216" s="39"/>
      <c r="M216" s="187" t="s">
        <v>1</v>
      </c>
      <c r="N216" s="188" t="s">
        <v>38</v>
      </c>
      <c r="O216" s="77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1" t="s">
        <v>392</v>
      </c>
      <c r="AT216" s="191" t="s">
        <v>373</v>
      </c>
      <c r="AU216" s="191" t="s">
        <v>82</v>
      </c>
      <c r="AY216" s="19" t="s">
        <v>370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9" t="s">
        <v>80</v>
      </c>
      <c r="BK216" s="192">
        <f>ROUND(I216*H216,2)</f>
        <v>0</v>
      </c>
      <c r="BL216" s="19" t="s">
        <v>392</v>
      </c>
      <c r="BM216" s="191" t="s">
        <v>1012</v>
      </c>
    </row>
    <row r="217" s="2" customFormat="1">
      <c r="A217" s="38"/>
      <c r="B217" s="39"/>
      <c r="C217" s="38"/>
      <c r="D217" s="193" t="s">
        <v>380</v>
      </c>
      <c r="E217" s="38"/>
      <c r="F217" s="194" t="s">
        <v>1013</v>
      </c>
      <c r="G217" s="38"/>
      <c r="H217" s="38"/>
      <c r="I217" s="195"/>
      <c r="J217" s="38"/>
      <c r="K217" s="38"/>
      <c r="L217" s="39"/>
      <c r="M217" s="196"/>
      <c r="N217" s="197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380</v>
      </c>
      <c r="AU217" s="19" t="s">
        <v>82</v>
      </c>
    </row>
    <row r="218" s="15" customFormat="1">
      <c r="A218" s="15"/>
      <c r="B218" s="232"/>
      <c r="C218" s="15"/>
      <c r="D218" s="193" t="s">
        <v>382</v>
      </c>
      <c r="E218" s="233" t="s">
        <v>1</v>
      </c>
      <c r="F218" s="234" t="s">
        <v>1014</v>
      </c>
      <c r="G218" s="15"/>
      <c r="H218" s="233" t="s">
        <v>1</v>
      </c>
      <c r="I218" s="235"/>
      <c r="J218" s="15"/>
      <c r="K218" s="15"/>
      <c r="L218" s="232"/>
      <c r="M218" s="236"/>
      <c r="N218" s="237"/>
      <c r="O218" s="237"/>
      <c r="P218" s="237"/>
      <c r="Q218" s="237"/>
      <c r="R218" s="237"/>
      <c r="S218" s="237"/>
      <c r="T218" s="238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33" t="s">
        <v>382</v>
      </c>
      <c r="AU218" s="233" t="s">
        <v>82</v>
      </c>
      <c r="AV218" s="15" t="s">
        <v>80</v>
      </c>
      <c r="AW218" s="15" t="s">
        <v>30</v>
      </c>
      <c r="AX218" s="15" t="s">
        <v>73</v>
      </c>
      <c r="AY218" s="233" t="s">
        <v>370</v>
      </c>
    </row>
    <row r="219" s="13" customFormat="1">
      <c r="A219" s="13"/>
      <c r="B219" s="198"/>
      <c r="C219" s="13"/>
      <c r="D219" s="193" t="s">
        <v>382</v>
      </c>
      <c r="E219" s="199" t="s">
        <v>1</v>
      </c>
      <c r="F219" s="200" t="s">
        <v>1015</v>
      </c>
      <c r="G219" s="13"/>
      <c r="H219" s="201">
        <v>93.260000000000005</v>
      </c>
      <c r="I219" s="202"/>
      <c r="J219" s="13"/>
      <c r="K219" s="13"/>
      <c r="L219" s="198"/>
      <c r="M219" s="206"/>
      <c r="N219" s="207"/>
      <c r="O219" s="207"/>
      <c r="P219" s="207"/>
      <c r="Q219" s="207"/>
      <c r="R219" s="207"/>
      <c r="S219" s="207"/>
      <c r="T219" s="20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9" t="s">
        <v>382</v>
      </c>
      <c r="AU219" s="199" t="s">
        <v>82</v>
      </c>
      <c r="AV219" s="13" t="s">
        <v>82</v>
      </c>
      <c r="AW219" s="13" t="s">
        <v>30</v>
      </c>
      <c r="AX219" s="13" t="s">
        <v>73</v>
      </c>
      <c r="AY219" s="199" t="s">
        <v>370</v>
      </c>
    </row>
    <row r="220" s="14" customFormat="1">
      <c r="A220" s="14"/>
      <c r="B220" s="209"/>
      <c r="C220" s="14"/>
      <c r="D220" s="193" t="s">
        <v>382</v>
      </c>
      <c r="E220" s="210" t="s">
        <v>1</v>
      </c>
      <c r="F220" s="211" t="s">
        <v>495</v>
      </c>
      <c r="G220" s="14"/>
      <c r="H220" s="212">
        <v>93.260000000000005</v>
      </c>
      <c r="I220" s="213"/>
      <c r="J220" s="14"/>
      <c r="K220" s="14"/>
      <c r="L220" s="209"/>
      <c r="M220" s="214"/>
      <c r="N220" s="215"/>
      <c r="O220" s="215"/>
      <c r="P220" s="215"/>
      <c r="Q220" s="215"/>
      <c r="R220" s="215"/>
      <c r="S220" s="215"/>
      <c r="T220" s="216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10" t="s">
        <v>382</v>
      </c>
      <c r="AU220" s="210" t="s">
        <v>82</v>
      </c>
      <c r="AV220" s="14" t="s">
        <v>392</v>
      </c>
      <c r="AW220" s="14" t="s">
        <v>30</v>
      </c>
      <c r="AX220" s="14" t="s">
        <v>80</v>
      </c>
      <c r="AY220" s="210" t="s">
        <v>370</v>
      </c>
    </row>
    <row r="221" s="2" customFormat="1" ht="24.15" customHeight="1">
      <c r="A221" s="38"/>
      <c r="B221" s="179"/>
      <c r="C221" s="180" t="s">
        <v>545</v>
      </c>
      <c r="D221" s="180" t="s">
        <v>373</v>
      </c>
      <c r="E221" s="181" t="s">
        <v>1016</v>
      </c>
      <c r="F221" s="182" t="s">
        <v>1017</v>
      </c>
      <c r="G221" s="183" t="s">
        <v>570</v>
      </c>
      <c r="H221" s="184">
        <v>839.34400000000005</v>
      </c>
      <c r="I221" s="185"/>
      <c r="J221" s="186">
        <f>ROUND(I221*H221,2)</f>
        <v>0</v>
      </c>
      <c r="K221" s="182" t="s">
        <v>377</v>
      </c>
      <c r="L221" s="39"/>
      <c r="M221" s="187" t="s">
        <v>1</v>
      </c>
      <c r="N221" s="188" t="s">
        <v>38</v>
      </c>
      <c r="O221" s="77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1" t="s">
        <v>392</v>
      </c>
      <c r="AT221" s="191" t="s">
        <v>373</v>
      </c>
      <c r="AU221" s="191" t="s">
        <v>82</v>
      </c>
      <c r="AY221" s="19" t="s">
        <v>370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392</v>
      </c>
      <c r="BM221" s="191" t="s">
        <v>1018</v>
      </c>
    </row>
    <row r="222" s="2" customFormat="1">
      <c r="A222" s="38"/>
      <c r="B222" s="39"/>
      <c r="C222" s="38"/>
      <c r="D222" s="193" t="s">
        <v>380</v>
      </c>
      <c r="E222" s="38"/>
      <c r="F222" s="194" t="s">
        <v>1019</v>
      </c>
      <c r="G222" s="38"/>
      <c r="H222" s="38"/>
      <c r="I222" s="195"/>
      <c r="J222" s="38"/>
      <c r="K222" s="38"/>
      <c r="L222" s="39"/>
      <c r="M222" s="196"/>
      <c r="N222" s="197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380</v>
      </c>
      <c r="AU222" s="19" t="s">
        <v>82</v>
      </c>
    </row>
    <row r="223" s="15" customFormat="1">
      <c r="A223" s="15"/>
      <c r="B223" s="232"/>
      <c r="C223" s="15"/>
      <c r="D223" s="193" t="s">
        <v>382</v>
      </c>
      <c r="E223" s="233" t="s">
        <v>1</v>
      </c>
      <c r="F223" s="234" t="s">
        <v>1020</v>
      </c>
      <c r="G223" s="15"/>
      <c r="H223" s="233" t="s">
        <v>1</v>
      </c>
      <c r="I223" s="235"/>
      <c r="J223" s="15"/>
      <c r="K223" s="15"/>
      <c r="L223" s="232"/>
      <c r="M223" s="236"/>
      <c r="N223" s="237"/>
      <c r="O223" s="237"/>
      <c r="P223" s="237"/>
      <c r="Q223" s="237"/>
      <c r="R223" s="237"/>
      <c r="S223" s="237"/>
      <c r="T223" s="238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33" t="s">
        <v>382</v>
      </c>
      <c r="AU223" s="233" t="s">
        <v>82</v>
      </c>
      <c r="AV223" s="15" t="s">
        <v>80</v>
      </c>
      <c r="AW223" s="15" t="s">
        <v>30</v>
      </c>
      <c r="AX223" s="15" t="s">
        <v>73</v>
      </c>
      <c r="AY223" s="233" t="s">
        <v>370</v>
      </c>
    </row>
    <row r="224" s="13" customFormat="1">
      <c r="A224" s="13"/>
      <c r="B224" s="198"/>
      <c r="C224" s="13"/>
      <c r="D224" s="193" t="s">
        <v>382</v>
      </c>
      <c r="E224" s="199" t="s">
        <v>1</v>
      </c>
      <c r="F224" s="200" t="s">
        <v>1021</v>
      </c>
      <c r="G224" s="13"/>
      <c r="H224" s="201">
        <v>839.34400000000005</v>
      </c>
      <c r="I224" s="202"/>
      <c r="J224" s="13"/>
      <c r="K224" s="13"/>
      <c r="L224" s="198"/>
      <c r="M224" s="206"/>
      <c r="N224" s="207"/>
      <c r="O224" s="207"/>
      <c r="P224" s="207"/>
      <c r="Q224" s="207"/>
      <c r="R224" s="207"/>
      <c r="S224" s="207"/>
      <c r="T224" s="20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9" t="s">
        <v>382</v>
      </c>
      <c r="AU224" s="199" t="s">
        <v>82</v>
      </c>
      <c r="AV224" s="13" t="s">
        <v>82</v>
      </c>
      <c r="AW224" s="13" t="s">
        <v>30</v>
      </c>
      <c r="AX224" s="13" t="s">
        <v>73</v>
      </c>
      <c r="AY224" s="199" t="s">
        <v>370</v>
      </c>
    </row>
    <row r="225" s="14" customFormat="1">
      <c r="A225" s="14"/>
      <c r="B225" s="209"/>
      <c r="C225" s="14"/>
      <c r="D225" s="193" t="s">
        <v>382</v>
      </c>
      <c r="E225" s="210" t="s">
        <v>1</v>
      </c>
      <c r="F225" s="211" t="s">
        <v>495</v>
      </c>
      <c r="G225" s="14"/>
      <c r="H225" s="212">
        <v>839.34400000000005</v>
      </c>
      <c r="I225" s="213"/>
      <c r="J225" s="14"/>
      <c r="K225" s="14"/>
      <c r="L225" s="209"/>
      <c r="M225" s="214"/>
      <c r="N225" s="215"/>
      <c r="O225" s="215"/>
      <c r="P225" s="215"/>
      <c r="Q225" s="215"/>
      <c r="R225" s="215"/>
      <c r="S225" s="215"/>
      <c r="T225" s="21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10" t="s">
        <v>382</v>
      </c>
      <c r="AU225" s="210" t="s">
        <v>82</v>
      </c>
      <c r="AV225" s="14" t="s">
        <v>392</v>
      </c>
      <c r="AW225" s="14" t="s">
        <v>30</v>
      </c>
      <c r="AX225" s="14" t="s">
        <v>80</v>
      </c>
      <c r="AY225" s="210" t="s">
        <v>370</v>
      </c>
    </row>
    <row r="226" s="2" customFormat="1" ht="44.25" customHeight="1">
      <c r="A226" s="38"/>
      <c r="B226" s="179"/>
      <c r="C226" s="180" t="s">
        <v>651</v>
      </c>
      <c r="D226" s="180" t="s">
        <v>373</v>
      </c>
      <c r="E226" s="181" t="s">
        <v>1022</v>
      </c>
      <c r="F226" s="182" t="s">
        <v>911</v>
      </c>
      <c r="G226" s="183" t="s">
        <v>570</v>
      </c>
      <c r="H226" s="184">
        <v>93.260000000000005</v>
      </c>
      <c r="I226" s="185"/>
      <c r="J226" s="186">
        <f>ROUND(I226*H226,2)</f>
        <v>0</v>
      </c>
      <c r="K226" s="182" t="s">
        <v>377</v>
      </c>
      <c r="L226" s="39"/>
      <c r="M226" s="187" t="s">
        <v>1</v>
      </c>
      <c r="N226" s="188" t="s">
        <v>38</v>
      </c>
      <c r="O226" s="77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1" t="s">
        <v>392</v>
      </c>
      <c r="AT226" s="191" t="s">
        <v>373</v>
      </c>
      <c r="AU226" s="191" t="s">
        <v>82</v>
      </c>
      <c r="AY226" s="19" t="s">
        <v>370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80</v>
      </c>
      <c r="BK226" s="192">
        <f>ROUND(I226*H226,2)</f>
        <v>0</v>
      </c>
      <c r="BL226" s="19" t="s">
        <v>392</v>
      </c>
      <c r="BM226" s="191" t="s">
        <v>1023</v>
      </c>
    </row>
    <row r="227" s="2" customFormat="1">
      <c r="A227" s="38"/>
      <c r="B227" s="39"/>
      <c r="C227" s="38"/>
      <c r="D227" s="193" t="s">
        <v>380</v>
      </c>
      <c r="E227" s="38"/>
      <c r="F227" s="194" t="s">
        <v>911</v>
      </c>
      <c r="G227" s="38"/>
      <c r="H227" s="38"/>
      <c r="I227" s="195"/>
      <c r="J227" s="38"/>
      <c r="K227" s="38"/>
      <c r="L227" s="39"/>
      <c r="M227" s="196"/>
      <c r="N227" s="197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380</v>
      </c>
      <c r="AU227" s="19" t="s">
        <v>82</v>
      </c>
    </row>
    <row r="228" s="13" customFormat="1">
      <c r="A228" s="13"/>
      <c r="B228" s="198"/>
      <c r="C228" s="13"/>
      <c r="D228" s="193" t="s">
        <v>382</v>
      </c>
      <c r="E228" s="199" t="s">
        <v>1</v>
      </c>
      <c r="F228" s="200" t="s">
        <v>1015</v>
      </c>
      <c r="G228" s="13"/>
      <c r="H228" s="201">
        <v>93.260000000000005</v>
      </c>
      <c r="I228" s="202"/>
      <c r="J228" s="13"/>
      <c r="K228" s="13"/>
      <c r="L228" s="198"/>
      <c r="M228" s="206"/>
      <c r="N228" s="207"/>
      <c r="O228" s="207"/>
      <c r="P228" s="207"/>
      <c r="Q228" s="207"/>
      <c r="R228" s="207"/>
      <c r="S228" s="207"/>
      <c r="T228" s="20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9" t="s">
        <v>382</v>
      </c>
      <c r="AU228" s="199" t="s">
        <v>82</v>
      </c>
      <c r="AV228" s="13" t="s">
        <v>82</v>
      </c>
      <c r="AW228" s="13" t="s">
        <v>30</v>
      </c>
      <c r="AX228" s="13" t="s">
        <v>80</v>
      </c>
      <c r="AY228" s="199" t="s">
        <v>370</v>
      </c>
    </row>
    <row r="229" s="12" customFormat="1" ht="22.8" customHeight="1">
      <c r="A229" s="12"/>
      <c r="B229" s="166"/>
      <c r="C229" s="12"/>
      <c r="D229" s="167" t="s">
        <v>72</v>
      </c>
      <c r="E229" s="177" t="s">
        <v>566</v>
      </c>
      <c r="F229" s="177" t="s">
        <v>567</v>
      </c>
      <c r="G229" s="12"/>
      <c r="H229" s="12"/>
      <c r="I229" s="169"/>
      <c r="J229" s="178">
        <f>BK229</f>
        <v>0</v>
      </c>
      <c r="K229" s="12"/>
      <c r="L229" s="166"/>
      <c r="M229" s="171"/>
      <c r="N229" s="172"/>
      <c r="O229" s="172"/>
      <c r="P229" s="173">
        <f>SUM(P230:P231)</f>
        <v>0</v>
      </c>
      <c r="Q229" s="172"/>
      <c r="R229" s="173">
        <f>SUM(R230:R231)</f>
        <v>0</v>
      </c>
      <c r="S229" s="172"/>
      <c r="T229" s="174">
        <f>SUM(T230:T231)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167" t="s">
        <v>80</v>
      </c>
      <c r="AT229" s="175" t="s">
        <v>72</v>
      </c>
      <c r="AU229" s="175" t="s">
        <v>80</v>
      </c>
      <c r="AY229" s="167" t="s">
        <v>370</v>
      </c>
      <c r="BK229" s="176">
        <f>SUM(BK230:BK231)</f>
        <v>0</v>
      </c>
    </row>
    <row r="230" s="2" customFormat="1" ht="21.75" customHeight="1">
      <c r="A230" s="38"/>
      <c r="B230" s="179"/>
      <c r="C230" s="180" t="s">
        <v>549</v>
      </c>
      <c r="D230" s="180" t="s">
        <v>373</v>
      </c>
      <c r="E230" s="181" t="s">
        <v>1024</v>
      </c>
      <c r="F230" s="182" t="s">
        <v>1025</v>
      </c>
      <c r="G230" s="183" t="s">
        <v>570</v>
      </c>
      <c r="H230" s="184">
        <v>460.35700000000003</v>
      </c>
      <c r="I230" s="185"/>
      <c r="J230" s="186">
        <f>ROUND(I230*H230,2)</f>
        <v>0</v>
      </c>
      <c r="K230" s="182" t="s">
        <v>377</v>
      </c>
      <c r="L230" s="39"/>
      <c r="M230" s="187" t="s">
        <v>1</v>
      </c>
      <c r="N230" s="188" t="s">
        <v>38</v>
      </c>
      <c r="O230" s="77"/>
      <c r="P230" s="189">
        <f>O230*H230</f>
        <v>0</v>
      </c>
      <c r="Q230" s="189">
        <v>0</v>
      </c>
      <c r="R230" s="189">
        <f>Q230*H230</f>
        <v>0</v>
      </c>
      <c r="S230" s="189">
        <v>0</v>
      </c>
      <c r="T230" s="190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1" t="s">
        <v>392</v>
      </c>
      <c r="AT230" s="191" t="s">
        <v>373</v>
      </c>
      <c r="AU230" s="191" t="s">
        <v>82</v>
      </c>
      <c r="AY230" s="19" t="s">
        <v>370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9" t="s">
        <v>80</v>
      </c>
      <c r="BK230" s="192">
        <f>ROUND(I230*H230,2)</f>
        <v>0</v>
      </c>
      <c r="BL230" s="19" t="s">
        <v>392</v>
      </c>
      <c r="BM230" s="191" t="s">
        <v>1026</v>
      </c>
    </row>
    <row r="231" s="2" customFormat="1">
      <c r="A231" s="38"/>
      <c r="B231" s="39"/>
      <c r="C231" s="38"/>
      <c r="D231" s="193" t="s">
        <v>380</v>
      </c>
      <c r="E231" s="38"/>
      <c r="F231" s="194" t="s">
        <v>1027</v>
      </c>
      <c r="G231" s="38"/>
      <c r="H231" s="38"/>
      <c r="I231" s="195"/>
      <c r="J231" s="38"/>
      <c r="K231" s="38"/>
      <c r="L231" s="39"/>
      <c r="M231" s="227"/>
      <c r="N231" s="228"/>
      <c r="O231" s="229"/>
      <c r="P231" s="229"/>
      <c r="Q231" s="229"/>
      <c r="R231" s="229"/>
      <c r="S231" s="229"/>
      <c r="T231" s="230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380</v>
      </c>
      <c r="AU231" s="19" t="s">
        <v>82</v>
      </c>
    </row>
    <row r="232" s="2" customFormat="1" ht="6.96" customHeight="1">
      <c r="A232" s="38"/>
      <c r="B232" s="60"/>
      <c r="C232" s="61"/>
      <c r="D232" s="61"/>
      <c r="E232" s="61"/>
      <c r="F232" s="61"/>
      <c r="G232" s="61"/>
      <c r="H232" s="61"/>
      <c r="I232" s="61"/>
      <c r="J232" s="61"/>
      <c r="K232" s="61"/>
      <c r="L232" s="39"/>
      <c r="M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</row>
  </sheetData>
  <autoFilter ref="C126:K23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874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1028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ROUND(J126,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ROUND((SUM(BE126:BE180)),  2)</f>
        <v>0</v>
      </c>
      <c r="G35" s="38"/>
      <c r="H35" s="38"/>
      <c r="I35" s="136">
        <v>0.20999999999999999</v>
      </c>
      <c r="J35" s="135">
        <f>ROUND(((SUM(BE126:BE180))*I35),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ROUND((SUM(BF126:BF180)),  2)</f>
        <v>0</v>
      </c>
      <c r="G36" s="38"/>
      <c r="H36" s="38"/>
      <c r="I36" s="136">
        <v>0.14999999999999999</v>
      </c>
      <c r="J36" s="135">
        <f>ROUND(((SUM(BF126:BF180))*I36),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ROUND((SUM(BG126:BG180)),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ROUND((SUM(BH126:BH180)),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ROUND((SUM(BI126:BI180)),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874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203.2 - Zeď lanovka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J126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J127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740</v>
      </c>
      <c r="E100" s="154"/>
      <c r="F100" s="154"/>
      <c r="G100" s="154"/>
      <c r="H100" s="154"/>
      <c r="I100" s="154"/>
      <c r="J100" s="155">
        <f>J128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876</v>
      </c>
      <c r="E101" s="154"/>
      <c r="F101" s="154"/>
      <c r="G101" s="154"/>
      <c r="H101" s="154"/>
      <c r="I101" s="154"/>
      <c r="J101" s="155">
        <f>J147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1029</v>
      </c>
      <c r="E102" s="154"/>
      <c r="F102" s="154"/>
      <c r="G102" s="154"/>
      <c r="H102" s="154"/>
      <c r="I102" s="154"/>
      <c r="J102" s="155">
        <f>J151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485</v>
      </c>
      <c r="E103" s="154"/>
      <c r="F103" s="154"/>
      <c r="G103" s="154"/>
      <c r="H103" s="154"/>
      <c r="I103" s="154"/>
      <c r="J103" s="155">
        <f>J155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486</v>
      </c>
      <c r="E104" s="154"/>
      <c r="F104" s="154"/>
      <c r="G104" s="154"/>
      <c r="H104" s="154"/>
      <c r="I104" s="154"/>
      <c r="J104" s="155">
        <f>J178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355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29" t="str">
        <f>E7</f>
        <v>1. STAVBA - MODRÁ - Multifunkční sportovní a kulturní pavilon 1. ETAPA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344</v>
      </c>
      <c r="L115" s="22"/>
    </row>
    <row r="116" s="2" customFormat="1" ht="16.5" customHeight="1">
      <c r="A116" s="38"/>
      <c r="B116" s="39"/>
      <c r="C116" s="38"/>
      <c r="D116" s="38"/>
      <c r="E116" s="129" t="s">
        <v>874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346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E11</f>
        <v>SO 203.2 - Zeď lanovka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F14</f>
        <v xml:space="preserve"> </v>
      </c>
      <c r="G120" s="38"/>
      <c r="H120" s="38"/>
      <c r="I120" s="32" t="s">
        <v>22</v>
      </c>
      <c r="J120" s="69" t="str">
        <f>IF(J14="","",J14)</f>
        <v>13. 12. 2021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24</v>
      </c>
      <c r="D122" s="38"/>
      <c r="E122" s="38"/>
      <c r="F122" s="27" t="str">
        <f>E17</f>
        <v xml:space="preserve"> </v>
      </c>
      <c r="G122" s="38"/>
      <c r="H122" s="38"/>
      <c r="I122" s="32" t="s">
        <v>29</v>
      </c>
      <c r="J122" s="36" t="str">
        <f>E23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27</v>
      </c>
      <c r="D123" s="38"/>
      <c r="E123" s="38"/>
      <c r="F123" s="27" t="str">
        <f>IF(E20="","",E20)</f>
        <v>Vyplň údaj</v>
      </c>
      <c r="G123" s="38"/>
      <c r="H123" s="38"/>
      <c r="I123" s="32" t="s">
        <v>31</v>
      </c>
      <c r="J123" s="36" t="str">
        <f>E26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6"/>
      <c r="B125" s="157"/>
      <c r="C125" s="158" t="s">
        <v>356</v>
      </c>
      <c r="D125" s="159" t="s">
        <v>58</v>
      </c>
      <c r="E125" s="159" t="s">
        <v>54</v>
      </c>
      <c r="F125" s="159" t="s">
        <v>55</v>
      </c>
      <c r="G125" s="159" t="s">
        <v>357</v>
      </c>
      <c r="H125" s="159" t="s">
        <v>358</v>
      </c>
      <c r="I125" s="159" t="s">
        <v>359</v>
      </c>
      <c r="J125" s="159" t="s">
        <v>350</v>
      </c>
      <c r="K125" s="160" t="s">
        <v>360</v>
      </c>
      <c r="L125" s="161"/>
      <c r="M125" s="86" t="s">
        <v>1</v>
      </c>
      <c r="N125" s="87" t="s">
        <v>37</v>
      </c>
      <c r="O125" s="87" t="s">
        <v>361</v>
      </c>
      <c r="P125" s="87" t="s">
        <v>362</v>
      </c>
      <c r="Q125" s="87" t="s">
        <v>363</v>
      </c>
      <c r="R125" s="87" t="s">
        <v>364</v>
      </c>
      <c r="S125" s="87" t="s">
        <v>365</v>
      </c>
      <c r="T125" s="88" t="s">
        <v>366</v>
      </c>
      <c r="U125" s="156"/>
      <c r="V125" s="156"/>
      <c r="W125" s="156"/>
      <c r="X125" s="156"/>
      <c r="Y125" s="156"/>
      <c r="Z125" s="156"/>
      <c r="AA125" s="156"/>
      <c r="AB125" s="156"/>
      <c r="AC125" s="156"/>
      <c r="AD125" s="156"/>
      <c r="AE125" s="156"/>
    </row>
    <row r="126" s="2" customFormat="1" ht="22.8" customHeight="1">
      <c r="A126" s="38"/>
      <c r="B126" s="39"/>
      <c r="C126" s="93" t="s">
        <v>367</v>
      </c>
      <c r="D126" s="38"/>
      <c r="E126" s="38"/>
      <c r="F126" s="38"/>
      <c r="G126" s="38"/>
      <c r="H126" s="38"/>
      <c r="I126" s="38"/>
      <c r="J126" s="162">
        <f>BK126</f>
        <v>0</v>
      </c>
      <c r="K126" s="38"/>
      <c r="L126" s="39"/>
      <c r="M126" s="89"/>
      <c r="N126" s="73"/>
      <c r="O126" s="90"/>
      <c r="P126" s="163">
        <f>P127</f>
        <v>0</v>
      </c>
      <c r="Q126" s="90"/>
      <c r="R126" s="163">
        <f>R127</f>
        <v>37.779118099999998</v>
      </c>
      <c r="S126" s="90"/>
      <c r="T126" s="164">
        <f>T127</f>
        <v>0.17280000000000001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72</v>
      </c>
      <c r="AU126" s="19" t="s">
        <v>352</v>
      </c>
      <c r="BK126" s="165">
        <f>BK127</f>
        <v>0</v>
      </c>
    </row>
    <row r="127" s="12" customFormat="1" ht="25.92" customHeight="1">
      <c r="A127" s="12"/>
      <c r="B127" s="166"/>
      <c r="C127" s="12"/>
      <c r="D127" s="167" t="s">
        <v>72</v>
      </c>
      <c r="E127" s="168" t="s">
        <v>487</v>
      </c>
      <c r="F127" s="168" t="s">
        <v>488</v>
      </c>
      <c r="G127" s="12"/>
      <c r="H127" s="12"/>
      <c r="I127" s="169"/>
      <c r="J127" s="170">
        <f>BK127</f>
        <v>0</v>
      </c>
      <c r="K127" s="12"/>
      <c r="L127" s="166"/>
      <c r="M127" s="171"/>
      <c r="N127" s="172"/>
      <c r="O127" s="172"/>
      <c r="P127" s="173">
        <f>P128+P147+P151+P155+P178</f>
        <v>0</v>
      </c>
      <c r="Q127" s="172"/>
      <c r="R127" s="173">
        <f>R128+R147+R151+R155+R178</f>
        <v>37.779118099999998</v>
      </c>
      <c r="S127" s="172"/>
      <c r="T127" s="174">
        <f>T128+T147+T151+T155+T178</f>
        <v>0.17280000000000001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7" t="s">
        <v>80</v>
      </c>
      <c r="AT127" s="175" t="s">
        <v>72</v>
      </c>
      <c r="AU127" s="175" t="s">
        <v>73</v>
      </c>
      <c r="AY127" s="167" t="s">
        <v>370</v>
      </c>
      <c r="BK127" s="176">
        <f>BK128+BK147+BK151+BK155+BK178</f>
        <v>0</v>
      </c>
    </row>
    <row r="128" s="12" customFormat="1" ht="22.8" customHeight="1">
      <c r="A128" s="12"/>
      <c r="B128" s="166"/>
      <c r="C128" s="12"/>
      <c r="D128" s="167" t="s">
        <v>72</v>
      </c>
      <c r="E128" s="177" t="s">
        <v>403</v>
      </c>
      <c r="F128" s="177" t="s">
        <v>747</v>
      </c>
      <c r="G128" s="12"/>
      <c r="H128" s="12"/>
      <c r="I128" s="169"/>
      <c r="J128" s="178">
        <f>BK128</f>
        <v>0</v>
      </c>
      <c r="K128" s="12"/>
      <c r="L128" s="166"/>
      <c r="M128" s="171"/>
      <c r="N128" s="172"/>
      <c r="O128" s="172"/>
      <c r="P128" s="173">
        <f>SUM(P129:P146)</f>
        <v>0</v>
      </c>
      <c r="Q128" s="172"/>
      <c r="R128" s="173">
        <f>SUM(R129:R146)</f>
        <v>8.8823843999999994</v>
      </c>
      <c r="S128" s="172"/>
      <c r="T128" s="174">
        <f>SUM(T129:T146)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7" t="s">
        <v>80</v>
      </c>
      <c r="AT128" s="175" t="s">
        <v>72</v>
      </c>
      <c r="AU128" s="175" t="s">
        <v>80</v>
      </c>
      <c r="AY128" s="167" t="s">
        <v>370</v>
      </c>
      <c r="BK128" s="176">
        <f>SUM(BK129:BK146)</f>
        <v>0</v>
      </c>
    </row>
    <row r="129" s="2" customFormat="1" ht="24.15" customHeight="1">
      <c r="A129" s="38"/>
      <c r="B129" s="179"/>
      <c r="C129" s="180" t="s">
        <v>80</v>
      </c>
      <c r="D129" s="180" t="s">
        <v>373</v>
      </c>
      <c r="E129" s="181" t="s">
        <v>1030</v>
      </c>
      <c r="F129" s="182" t="s">
        <v>1031</v>
      </c>
      <c r="G129" s="183" t="s">
        <v>630</v>
      </c>
      <c r="H129" s="184">
        <v>72</v>
      </c>
      <c r="I129" s="185"/>
      <c r="J129" s="186">
        <f>ROUND(I129*H129,2)</f>
        <v>0</v>
      </c>
      <c r="K129" s="182" t="s">
        <v>377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0.00132</v>
      </c>
      <c r="R129" s="189">
        <f>Q129*H129</f>
        <v>0.095039999999999999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82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1032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1033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82</v>
      </c>
    </row>
    <row r="131" s="2" customFormat="1" ht="16.5" customHeight="1">
      <c r="A131" s="38"/>
      <c r="B131" s="179"/>
      <c r="C131" s="217" t="s">
        <v>82</v>
      </c>
      <c r="D131" s="217" t="s">
        <v>459</v>
      </c>
      <c r="E131" s="218" t="s">
        <v>1034</v>
      </c>
      <c r="F131" s="219" t="s">
        <v>1035</v>
      </c>
      <c r="G131" s="220" t="s">
        <v>630</v>
      </c>
      <c r="H131" s="221">
        <v>72</v>
      </c>
      <c r="I131" s="222"/>
      <c r="J131" s="223">
        <f>ROUND(I131*H131,2)</f>
        <v>0</v>
      </c>
      <c r="K131" s="219" t="s">
        <v>377</v>
      </c>
      <c r="L131" s="224"/>
      <c r="M131" s="225" t="s">
        <v>1</v>
      </c>
      <c r="N131" s="226" t="s">
        <v>38</v>
      </c>
      <c r="O131" s="77"/>
      <c r="P131" s="189">
        <f>O131*H131</f>
        <v>0</v>
      </c>
      <c r="Q131" s="189">
        <v>0.00013999999999999999</v>
      </c>
      <c r="R131" s="189">
        <f>Q131*H131</f>
        <v>0.010079999999999999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433</v>
      </c>
      <c r="AT131" s="191" t="s">
        <v>459</v>
      </c>
      <c r="AU131" s="191" t="s">
        <v>82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1036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1035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82</v>
      </c>
    </row>
    <row r="133" s="2" customFormat="1" ht="16.5" customHeight="1">
      <c r="A133" s="38"/>
      <c r="B133" s="179"/>
      <c r="C133" s="180" t="s">
        <v>403</v>
      </c>
      <c r="D133" s="180" t="s">
        <v>373</v>
      </c>
      <c r="E133" s="181" t="s">
        <v>1037</v>
      </c>
      <c r="F133" s="182" t="s">
        <v>1038</v>
      </c>
      <c r="G133" s="183" t="s">
        <v>700</v>
      </c>
      <c r="H133" s="184">
        <v>28.800000000000001</v>
      </c>
      <c r="I133" s="185"/>
      <c r="J133" s="186">
        <f>ROUND(I133*H133,2)</f>
        <v>0</v>
      </c>
      <c r="K133" s="182" t="s">
        <v>377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82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1039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1040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82</v>
      </c>
    </row>
    <row r="135" s="13" customFormat="1">
      <c r="A135" s="13"/>
      <c r="B135" s="198"/>
      <c r="C135" s="13"/>
      <c r="D135" s="193" t="s">
        <v>382</v>
      </c>
      <c r="E135" s="199" t="s">
        <v>1</v>
      </c>
      <c r="F135" s="200" t="s">
        <v>1041</v>
      </c>
      <c r="G135" s="13"/>
      <c r="H135" s="201">
        <v>28.800000000000001</v>
      </c>
      <c r="I135" s="202"/>
      <c r="J135" s="13"/>
      <c r="K135" s="13"/>
      <c r="L135" s="198"/>
      <c r="M135" s="206"/>
      <c r="N135" s="207"/>
      <c r="O135" s="207"/>
      <c r="P135" s="207"/>
      <c r="Q135" s="207"/>
      <c r="R135" s="207"/>
      <c r="S135" s="207"/>
      <c r="T135" s="20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9" t="s">
        <v>382</v>
      </c>
      <c r="AU135" s="199" t="s">
        <v>82</v>
      </c>
      <c r="AV135" s="13" t="s">
        <v>82</v>
      </c>
      <c r="AW135" s="13" t="s">
        <v>30</v>
      </c>
      <c r="AX135" s="13" t="s">
        <v>80</v>
      </c>
      <c r="AY135" s="199" t="s">
        <v>370</v>
      </c>
    </row>
    <row r="136" s="2" customFormat="1" ht="16.5" customHeight="1">
      <c r="A136" s="38"/>
      <c r="B136" s="179"/>
      <c r="C136" s="180" t="s">
        <v>392</v>
      </c>
      <c r="D136" s="180" t="s">
        <v>373</v>
      </c>
      <c r="E136" s="181" t="s">
        <v>1042</v>
      </c>
      <c r="F136" s="182" t="s">
        <v>1043</v>
      </c>
      <c r="G136" s="183" t="s">
        <v>492</v>
      </c>
      <c r="H136" s="184">
        <v>101.59999999999999</v>
      </c>
      <c r="I136" s="185"/>
      <c r="J136" s="186">
        <f>ROUND(I136*H136,2)</f>
        <v>0</v>
      </c>
      <c r="K136" s="182" t="s">
        <v>377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0.041739999999999999</v>
      </c>
      <c r="R136" s="189">
        <f>Q136*H136</f>
        <v>4.2407839999999997</v>
      </c>
      <c r="S136" s="189">
        <v>0</v>
      </c>
      <c r="T136" s="19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82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1044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1045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82</v>
      </c>
    </row>
    <row r="138" s="13" customFormat="1">
      <c r="A138" s="13"/>
      <c r="B138" s="198"/>
      <c r="C138" s="13"/>
      <c r="D138" s="193" t="s">
        <v>382</v>
      </c>
      <c r="E138" s="199" t="s">
        <v>1</v>
      </c>
      <c r="F138" s="200" t="s">
        <v>1046</v>
      </c>
      <c r="G138" s="13"/>
      <c r="H138" s="201">
        <v>101.59999999999999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82</v>
      </c>
      <c r="AV138" s="13" t="s">
        <v>82</v>
      </c>
      <c r="AW138" s="13" t="s">
        <v>30</v>
      </c>
      <c r="AX138" s="13" t="s">
        <v>80</v>
      </c>
      <c r="AY138" s="199" t="s">
        <v>370</v>
      </c>
    </row>
    <row r="139" s="2" customFormat="1" ht="16.5" customHeight="1">
      <c r="A139" s="38"/>
      <c r="B139" s="179"/>
      <c r="C139" s="180" t="s">
        <v>369</v>
      </c>
      <c r="D139" s="180" t="s">
        <v>373</v>
      </c>
      <c r="E139" s="181" t="s">
        <v>1047</v>
      </c>
      <c r="F139" s="182" t="s">
        <v>1048</v>
      </c>
      <c r="G139" s="183" t="s">
        <v>492</v>
      </c>
      <c r="H139" s="184">
        <v>101.59999999999999</v>
      </c>
      <c r="I139" s="185"/>
      <c r="J139" s="186">
        <f>ROUND(I139*H139,2)</f>
        <v>0</v>
      </c>
      <c r="K139" s="182" t="s">
        <v>377</v>
      </c>
      <c r="L139" s="39"/>
      <c r="M139" s="187" t="s">
        <v>1</v>
      </c>
      <c r="N139" s="188" t="s">
        <v>38</v>
      </c>
      <c r="O139" s="77"/>
      <c r="P139" s="189">
        <f>O139*H139</f>
        <v>0</v>
      </c>
      <c r="Q139" s="189">
        <v>2.0000000000000002E-05</v>
      </c>
      <c r="R139" s="189">
        <f>Q139*H139</f>
        <v>0.002032</v>
      </c>
      <c r="S139" s="189">
        <v>0</v>
      </c>
      <c r="T139" s="19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1" t="s">
        <v>392</v>
      </c>
      <c r="AT139" s="191" t="s">
        <v>373</v>
      </c>
      <c r="AU139" s="191" t="s">
        <v>82</v>
      </c>
      <c r="AY139" s="19" t="s">
        <v>370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9" t="s">
        <v>80</v>
      </c>
      <c r="BK139" s="192">
        <f>ROUND(I139*H139,2)</f>
        <v>0</v>
      </c>
      <c r="BL139" s="19" t="s">
        <v>392</v>
      </c>
      <c r="BM139" s="191" t="s">
        <v>1049</v>
      </c>
    </row>
    <row r="140" s="2" customFormat="1">
      <c r="A140" s="38"/>
      <c r="B140" s="39"/>
      <c r="C140" s="38"/>
      <c r="D140" s="193" t="s">
        <v>380</v>
      </c>
      <c r="E140" s="38"/>
      <c r="F140" s="194" t="s">
        <v>1050</v>
      </c>
      <c r="G140" s="38"/>
      <c r="H140" s="38"/>
      <c r="I140" s="195"/>
      <c r="J140" s="38"/>
      <c r="K140" s="38"/>
      <c r="L140" s="39"/>
      <c r="M140" s="196"/>
      <c r="N140" s="197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380</v>
      </c>
      <c r="AU140" s="19" t="s">
        <v>82</v>
      </c>
    </row>
    <row r="141" s="2" customFormat="1" ht="16.5" customHeight="1">
      <c r="A141" s="38"/>
      <c r="B141" s="179"/>
      <c r="C141" s="180" t="s">
        <v>421</v>
      </c>
      <c r="D141" s="180" t="s">
        <v>373</v>
      </c>
      <c r="E141" s="181" t="s">
        <v>1051</v>
      </c>
      <c r="F141" s="182" t="s">
        <v>1052</v>
      </c>
      <c r="G141" s="183" t="s">
        <v>570</v>
      </c>
      <c r="H141" s="184">
        <v>4.3200000000000003</v>
      </c>
      <c r="I141" s="185"/>
      <c r="J141" s="186">
        <f>ROUND(I141*H141,2)</f>
        <v>0</v>
      </c>
      <c r="K141" s="182" t="s">
        <v>377</v>
      </c>
      <c r="L141" s="39"/>
      <c r="M141" s="187" t="s">
        <v>1</v>
      </c>
      <c r="N141" s="188" t="s">
        <v>38</v>
      </c>
      <c r="O141" s="77"/>
      <c r="P141" s="189">
        <f>O141*H141</f>
        <v>0</v>
      </c>
      <c r="Q141" s="189">
        <v>1.04877</v>
      </c>
      <c r="R141" s="189">
        <f>Q141*H141</f>
        <v>4.5306864000000004</v>
      </c>
      <c r="S141" s="189">
        <v>0</v>
      </c>
      <c r="T141" s="190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1" t="s">
        <v>392</v>
      </c>
      <c r="AT141" s="191" t="s">
        <v>373</v>
      </c>
      <c r="AU141" s="191" t="s">
        <v>82</v>
      </c>
      <c r="AY141" s="19" t="s">
        <v>370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9" t="s">
        <v>80</v>
      </c>
      <c r="BK141" s="192">
        <f>ROUND(I141*H141,2)</f>
        <v>0</v>
      </c>
      <c r="BL141" s="19" t="s">
        <v>392</v>
      </c>
      <c r="BM141" s="191" t="s">
        <v>1053</v>
      </c>
    </row>
    <row r="142" s="2" customFormat="1">
      <c r="A142" s="38"/>
      <c r="B142" s="39"/>
      <c r="C142" s="38"/>
      <c r="D142" s="193" t="s">
        <v>380</v>
      </c>
      <c r="E142" s="38"/>
      <c r="F142" s="194" t="s">
        <v>1054</v>
      </c>
      <c r="G142" s="38"/>
      <c r="H142" s="38"/>
      <c r="I142" s="195"/>
      <c r="J142" s="38"/>
      <c r="K142" s="38"/>
      <c r="L142" s="39"/>
      <c r="M142" s="196"/>
      <c r="N142" s="197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380</v>
      </c>
      <c r="AU142" s="19" t="s">
        <v>82</v>
      </c>
    </row>
    <row r="143" s="13" customFormat="1">
      <c r="A143" s="13"/>
      <c r="B143" s="198"/>
      <c r="C143" s="13"/>
      <c r="D143" s="193" t="s">
        <v>382</v>
      </c>
      <c r="E143" s="199" t="s">
        <v>1</v>
      </c>
      <c r="F143" s="200" t="s">
        <v>1055</v>
      </c>
      <c r="G143" s="13"/>
      <c r="H143" s="201">
        <v>4.3200000000000003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82</v>
      </c>
      <c r="AV143" s="13" t="s">
        <v>82</v>
      </c>
      <c r="AW143" s="13" t="s">
        <v>30</v>
      </c>
      <c r="AX143" s="13" t="s">
        <v>80</v>
      </c>
      <c r="AY143" s="199" t="s">
        <v>370</v>
      </c>
    </row>
    <row r="144" s="2" customFormat="1" ht="24.15" customHeight="1">
      <c r="A144" s="38"/>
      <c r="B144" s="179"/>
      <c r="C144" s="180" t="s">
        <v>427</v>
      </c>
      <c r="D144" s="180" t="s">
        <v>373</v>
      </c>
      <c r="E144" s="181" t="s">
        <v>1056</v>
      </c>
      <c r="F144" s="182" t="s">
        <v>1057</v>
      </c>
      <c r="G144" s="183" t="s">
        <v>541</v>
      </c>
      <c r="H144" s="184">
        <v>19.800000000000001</v>
      </c>
      <c r="I144" s="185"/>
      <c r="J144" s="186">
        <f>ROUND(I144*H144,2)</f>
        <v>0</v>
      </c>
      <c r="K144" s="182" t="s">
        <v>377</v>
      </c>
      <c r="L144" s="39"/>
      <c r="M144" s="187" t="s">
        <v>1</v>
      </c>
      <c r="N144" s="188" t="s">
        <v>38</v>
      </c>
      <c r="O144" s="77"/>
      <c r="P144" s="189">
        <f>O144*H144</f>
        <v>0</v>
      </c>
      <c r="Q144" s="189">
        <v>0.00019000000000000001</v>
      </c>
      <c r="R144" s="189">
        <f>Q144*H144</f>
        <v>0.0037620000000000002</v>
      </c>
      <c r="S144" s="189">
        <v>0</v>
      </c>
      <c r="T144" s="19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1" t="s">
        <v>392</v>
      </c>
      <c r="AT144" s="191" t="s">
        <v>373</v>
      </c>
      <c r="AU144" s="191" t="s">
        <v>82</v>
      </c>
      <c r="AY144" s="19" t="s">
        <v>370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392</v>
      </c>
      <c r="BM144" s="191" t="s">
        <v>1058</v>
      </c>
    </row>
    <row r="145" s="2" customFormat="1">
      <c r="A145" s="38"/>
      <c r="B145" s="39"/>
      <c r="C145" s="38"/>
      <c r="D145" s="193" t="s">
        <v>380</v>
      </c>
      <c r="E145" s="38"/>
      <c r="F145" s="194" t="s">
        <v>1059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380</v>
      </c>
      <c r="AU145" s="19" t="s">
        <v>82</v>
      </c>
    </row>
    <row r="146" s="13" customFormat="1">
      <c r="A146" s="13"/>
      <c r="B146" s="198"/>
      <c r="C146" s="13"/>
      <c r="D146" s="193" t="s">
        <v>382</v>
      </c>
      <c r="E146" s="199" t="s">
        <v>1</v>
      </c>
      <c r="F146" s="200" t="s">
        <v>1060</v>
      </c>
      <c r="G146" s="13"/>
      <c r="H146" s="201">
        <v>19.800000000000001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82</v>
      </c>
      <c r="AV146" s="13" t="s">
        <v>82</v>
      </c>
      <c r="AW146" s="13" t="s">
        <v>30</v>
      </c>
      <c r="AX146" s="13" t="s">
        <v>80</v>
      </c>
      <c r="AY146" s="199" t="s">
        <v>370</v>
      </c>
    </row>
    <row r="147" s="12" customFormat="1" ht="22.8" customHeight="1">
      <c r="A147" s="12"/>
      <c r="B147" s="166"/>
      <c r="C147" s="12"/>
      <c r="D147" s="167" t="s">
        <v>72</v>
      </c>
      <c r="E147" s="177" t="s">
        <v>392</v>
      </c>
      <c r="F147" s="177" t="s">
        <v>993</v>
      </c>
      <c r="G147" s="12"/>
      <c r="H147" s="12"/>
      <c r="I147" s="169"/>
      <c r="J147" s="178">
        <f>BK147</f>
        <v>0</v>
      </c>
      <c r="K147" s="12"/>
      <c r="L147" s="166"/>
      <c r="M147" s="171"/>
      <c r="N147" s="172"/>
      <c r="O147" s="172"/>
      <c r="P147" s="173">
        <f>SUM(P148:P150)</f>
        <v>0</v>
      </c>
      <c r="Q147" s="172"/>
      <c r="R147" s="173">
        <f>SUM(R148:R150)</f>
        <v>0.031109600000000001</v>
      </c>
      <c r="S147" s="172"/>
      <c r="T147" s="174">
        <f>SUM(T148:T150)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67" t="s">
        <v>80</v>
      </c>
      <c r="AT147" s="175" t="s">
        <v>72</v>
      </c>
      <c r="AU147" s="175" t="s">
        <v>80</v>
      </c>
      <c r="AY147" s="167" t="s">
        <v>370</v>
      </c>
      <c r="BK147" s="176">
        <f>SUM(BK148:BK150)</f>
        <v>0</v>
      </c>
    </row>
    <row r="148" s="2" customFormat="1" ht="24.15" customHeight="1">
      <c r="A148" s="38"/>
      <c r="B148" s="179"/>
      <c r="C148" s="180" t="s">
        <v>433</v>
      </c>
      <c r="D148" s="180" t="s">
        <v>373</v>
      </c>
      <c r="E148" s="181" t="s">
        <v>1061</v>
      </c>
      <c r="F148" s="182" t="s">
        <v>1062</v>
      </c>
      <c r="G148" s="183" t="s">
        <v>492</v>
      </c>
      <c r="H148" s="184">
        <v>1.48</v>
      </c>
      <c r="I148" s="185"/>
      <c r="J148" s="186">
        <f>ROUND(I148*H148,2)</f>
        <v>0</v>
      </c>
      <c r="K148" s="182" t="s">
        <v>377</v>
      </c>
      <c r="L148" s="39"/>
      <c r="M148" s="187" t="s">
        <v>1</v>
      </c>
      <c r="N148" s="188" t="s">
        <v>38</v>
      </c>
      <c r="O148" s="77"/>
      <c r="P148" s="189">
        <f>O148*H148</f>
        <v>0</v>
      </c>
      <c r="Q148" s="189">
        <v>0.02102</v>
      </c>
      <c r="R148" s="189">
        <f>Q148*H148</f>
        <v>0.031109600000000001</v>
      </c>
      <c r="S148" s="189">
        <v>0</v>
      </c>
      <c r="T148" s="19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1" t="s">
        <v>392</v>
      </c>
      <c r="AT148" s="191" t="s">
        <v>373</v>
      </c>
      <c r="AU148" s="191" t="s">
        <v>82</v>
      </c>
      <c r="AY148" s="19" t="s">
        <v>370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392</v>
      </c>
      <c r="BM148" s="191" t="s">
        <v>1063</v>
      </c>
    </row>
    <row r="149" s="2" customFormat="1">
      <c r="A149" s="38"/>
      <c r="B149" s="39"/>
      <c r="C149" s="38"/>
      <c r="D149" s="193" t="s">
        <v>380</v>
      </c>
      <c r="E149" s="38"/>
      <c r="F149" s="194" t="s">
        <v>1064</v>
      </c>
      <c r="G149" s="38"/>
      <c r="H149" s="38"/>
      <c r="I149" s="195"/>
      <c r="J149" s="38"/>
      <c r="K149" s="38"/>
      <c r="L149" s="39"/>
      <c r="M149" s="196"/>
      <c r="N149" s="197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380</v>
      </c>
      <c r="AU149" s="19" t="s">
        <v>82</v>
      </c>
    </row>
    <row r="150" s="13" customFormat="1">
      <c r="A150" s="13"/>
      <c r="B150" s="198"/>
      <c r="C150" s="13"/>
      <c r="D150" s="193" t="s">
        <v>382</v>
      </c>
      <c r="E150" s="199" t="s">
        <v>1</v>
      </c>
      <c r="F150" s="200" t="s">
        <v>1065</v>
      </c>
      <c r="G150" s="13"/>
      <c r="H150" s="201">
        <v>1.48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82</v>
      </c>
      <c r="AV150" s="13" t="s">
        <v>82</v>
      </c>
      <c r="AW150" s="13" t="s">
        <v>30</v>
      </c>
      <c r="AX150" s="13" t="s">
        <v>80</v>
      </c>
      <c r="AY150" s="199" t="s">
        <v>370</v>
      </c>
    </row>
    <row r="151" s="12" customFormat="1" ht="22.8" customHeight="1">
      <c r="A151" s="12"/>
      <c r="B151" s="166"/>
      <c r="C151" s="12"/>
      <c r="D151" s="167" t="s">
        <v>72</v>
      </c>
      <c r="E151" s="177" t="s">
        <v>421</v>
      </c>
      <c r="F151" s="177" t="s">
        <v>1066</v>
      </c>
      <c r="G151" s="12"/>
      <c r="H151" s="12"/>
      <c r="I151" s="169"/>
      <c r="J151" s="178">
        <f>BK151</f>
        <v>0</v>
      </c>
      <c r="K151" s="12"/>
      <c r="L151" s="166"/>
      <c r="M151" s="171"/>
      <c r="N151" s="172"/>
      <c r="O151" s="172"/>
      <c r="P151" s="173">
        <f>SUM(P152:P154)</f>
        <v>0</v>
      </c>
      <c r="Q151" s="172"/>
      <c r="R151" s="173">
        <f>SUM(R152:R154)</f>
        <v>0.043424000000000004</v>
      </c>
      <c r="S151" s="172"/>
      <c r="T151" s="174">
        <f>SUM(T152:T154)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67" t="s">
        <v>80</v>
      </c>
      <c r="AT151" s="175" t="s">
        <v>72</v>
      </c>
      <c r="AU151" s="175" t="s">
        <v>80</v>
      </c>
      <c r="AY151" s="167" t="s">
        <v>370</v>
      </c>
      <c r="BK151" s="176">
        <f>SUM(BK152:BK154)</f>
        <v>0</v>
      </c>
    </row>
    <row r="152" s="2" customFormat="1" ht="21.75" customHeight="1">
      <c r="A152" s="38"/>
      <c r="B152" s="179"/>
      <c r="C152" s="180" t="s">
        <v>439</v>
      </c>
      <c r="D152" s="180" t="s">
        <v>373</v>
      </c>
      <c r="E152" s="181" t="s">
        <v>1067</v>
      </c>
      <c r="F152" s="182" t="s">
        <v>1068</v>
      </c>
      <c r="G152" s="183" t="s">
        <v>492</v>
      </c>
      <c r="H152" s="184">
        <v>94.400000000000006</v>
      </c>
      <c r="I152" s="185"/>
      <c r="J152" s="186">
        <f>ROUND(I152*H152,2)</f>
        <v>0</v>
      </c>
      <c r="K152" s="182" t="s">
        <v>377</v>
      </c>
      <c r="L152" s="39"/>
      <c r="M152" s="187" t="s">
        <v>1</v>
      </c>
      <c r="N152" s="188" t="s">
        <v>38</v>
      </c>
      <c r="O152" s="77"/>
      <c r="P152" s="189">
        <f>O152*H152</f>
        <v>0</v>
      </c>
      <c r="Q152" s="189">
        <v>0.00046000000000000001</v>
      </c>
      <c r="R152" s="189">
        <f>Q152*H152</f>
        <v>0.043424000000000004</v>
      </c>
      <c r="S152" s="189">
        <v>0</v>
      </c>
      <c r="T152" s="19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1" t="s">
        <v>392</v>
      </c>
      <c r="AT152" s="191" t="s">
        <v>373</v>
      </c>
      <c r="AU152" s="191" t="s">
        <v>82</v>
      </c>
      <c r="AY152" s="19" t="s">
        <v>370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392</v>
      </c>
      <c r="BM152" s="191" t="s">
        <v>1069</v>
      </c>
    </row>
    <row r="153" s="2" customFormat="1">
      <c r="A153" s="38"/>
      <c r="B153" s="39"/>
      <c r="C153" s="38"/>
      <c r="D153" s="193" t="s">
        <v>380</v>
      </c>
      <c r="E153" s="38"/>
      <c r="F153" s="194" t="s">
        <v>1070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380</v>
      </c>
      <c r="AU153" s="19" t="s">
        <v>82</v>
      </c>
    </row>
    <row r="154" s="13" customFormat="1">
      <c r="A154" s="13"/>
      <c r="B154" s="198"/>
      <c r="C154" s="13"/>
      <c r="D154" s="193" t="s">
        <v>382</v>
      </c>
      <c r="E154" s="199" t="s">
        <v>1</v>
      </c>
      <c r="F154" s="200" t="s">
        <v>1071</v>
      </c>
      <c r="G154" s="13"/>
      <c r="H154" s="201">
        <v>94.400000000000006</v>
      </c>
      <c r="I154" s="202"/>
      <c r="J154" s="13"/>
      <c r="K154" s="13"/>
      <c r="L154" s="198"/>
      <c r="M154" s="206"/>
      <c r="N154" s="207"/>
      <c r="O154" s="207"/>
      <c r="P154" s="207"/>
      <c r="Q154" s="207"/>
      <c r="R154" s="207"/>
      <c r="S154" s="207"/>
      <c r="T154" s="20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9" t="s">
        <v>382</v>
      </c>
      <c r="AU154" s="199" t="s">
        <v>82</v>
      </c>
      <c r="AV154" s="13" t="s">
        <v>82</v>
      </c>
      <c r="AW154" s="13" t="s">
        <v>30</v>
      </c>
      <c r="AX154" s="13" t="s">
        <v>80</v>
      </c>
      <c r="AY154" s="199" t="s">
        <v>370</v>
      </c>
    </row>
    <row r="155" s="12" customFormat="1" ht="22.8" customHeight="1">
      <c r="A155" s="12"/>
      <c r="B155" s="166"/>
      <c r="C155" s="12"/>
      <c r="D155" s="167" t="s">
        <v>72</v>
      </c>
      <c r="E155" s="177" t="s">
        <v>439</v>
      </c>
      <c r="F155" s="177" t="s">
        <v>538</v>
      </c>
      <c r="G155" s="12"/>
      <c r="H155" s="12"/>
      <c r="I155" s="169"/>
      <c r="J155" s="178">
        <f>BK155</f>
        <v>0</v>
      </c>
      <c r="K155" s="12"/>
      <c r="L155" s="166"/>
      <c r="M155" s="171"/>
      <c r="N155" s="172"/>
      <c r="O155" s="172"/>
      <c r="P155" s="173">
        <f>SUM(P156:P177)</f>
        <v>0</v>
      </c>
      <c r="Q155" s="172"/>
      <c r="R155" s="173">
        <f>SUM(R156:R177)</f>
        <v>28.822200099999996</v>
      </c>
      <c r="S155" s="172"/>
      <c r="T155" s="174">
        <f>SUM(T156:T177)</f>
        <v>0.17280000000000001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67" t="s">
        <v>80</v>
      </c>
      <c r="AT155" s="175" t="s">
        <v>72</v>
      </c>
      <c r="AU155" s="175" t="s">
        <v>80</v>
      </c>
      <c r="AY155" s="167" t="s">
        <v>370</v>
      </c>
      <c r="BK155" s="176">
        <f>SUM(BK156:BK177)</f>
        <v>0</v>
      </c>
    </row>
    <row r="156" s="2" customFormat="1" ht="24.15" customHeight="1">
      <c r="A156" s="38"/>
      <c r="B156" s="179"/>
      <c r="C156" s="180" t="s">
        <v>445</v>
      </c>
      <c r="D156" s="180" t="s">
        <v>373</v>
      </c>
      <c r="E156" s="181" t="s">
        <v>1072</v>
      </c>
      <c r="F156" s="182" t="s">
        <v>1073</v>
      </c>
      <c r="G156" s="183" t="s">
        <v>541</v>
      </c>
      <c r="H156" s="184">
        <v>406.32999999999998</v>
      </c>
      <c r="I156" s="185"/>
      <c r="J156" s="186">
        <f>ROUND(I156*H156,2)</f>
        <v>0</v>
      </c>
      <c r="K156" s="182" t="s">
        <v>1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0.070569999999999994</v>
      </c>
      <c r="R156" s="189">
        <f>Q156*H156</f>
        <v>28.674708099999997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392</v>
      </c>
      <c r="AT156" s="191" t="s">
        <v>373</v>
      </c>
      <c r="AU156" s="191" t="s">
        <v>82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1074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1073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82</v>
      </c>
    </row>
    <row r="158" s="13" customFormat="1">
      <c r="A158" s="13"/>
      <c r="B158" s="198"/>
      <c r="C158" s="13"/>
      <c r="D158" s="193" t="s">
        <v>382</v>
      </c>
      <c r="E158" s="199" t="s">
        <v>1</v>
      </c>
      <c r="F158" s="200" t="s">
        <v>1075</v>
      </c>
      <c r="G158" s="13"/>
      <c r="H158" s="201">
        <v>406.32999999999998</v>
      </c>
      <c r="I158" s="202"/>
      <c r="J158" s="13"/>
      <c r="K158" s="13"/>
      <c r="L158" s="198"/>
      <c r="M158" s="206"/>
      <c r="N158" s="207"/>
      <c r="O158" s="207"/>
      <c r="P158" s="207"/>
      <c r="Q158" s="207"/>
      <c r="R158" s="207"/>
      <c r="S158" s="207"/>
      <c r="T158" s="20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9" t="s">
        <v>382</v>
      </c>
      <c r="AU158" s="199" t="s">
        <v>82</v>
      </c>
      <c r="AV158" s="13" t="s">
        <v>82</v>
      </c>
      <c r="AW158" s="13" t="s">
        <v>30</v>
      </c>
      <c r="AX158" s="13" t="s">
        <v>80</v>
      </c>
      <c r="AY158" s="199" t="s">
        <v>370</v>
      </c>
    </row>
    <row r="159" s="2" customFormat="1" ht="24.15" customHeight="1">
      <c r="A159" s="38"/>
      <c r="B159" s="179"/>
      <c r="C159" s="180" t="s">
        <v>451</v>
      </c>
      <c r="D159" s="180" t="s">
        <v>373</v>
      </c>
      <c r="E159" s="181" t="s">
        <v>1076</v>
      </c>
      <c r="F159" s="182" t="s">
        <v>1077</v>
      </c>
      <c r="G159" s="183" t="s">
        <v>541</v>
      </c>
      <c r="H159" s="184">
        <v>18</v>
      </c>
      <c r="I159" s="185"/>
      <c r="J159" s="186">
        <f>ROUND(I159*H159,2)</f>
        <v>0</v>
      </c>
      <c r="K159" s="182" t="s">
        <v>377</v>
      </c>
      <c r="L159" s="39"/>
      <c r="M159" s="187" t="s">
        <v>1</v>
      </c>
      <c r="N159" s="188" t="s">
        <v>38</v>
      </c>
      <c r="O159" s="77"/>
      <c r="P159" s="189">
        <f>O159*H159</f>
        <v>0</v>
      </c>
      <c r="Q159" s="189">
        <v>2.0000000000000002E-05</v>
      </c>
      <c r="R159" s="189">
        <f>Q159*H159</f>
        <v>0.00036000000000000002</v>
      </c>
      <c r="S159" s="189">
        <v>0</v>
      </c>
      <c r="T159" s="19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1" t="s">
        <v>392</v>
      </c>
      <c r="AT159" s="191" t="s">
        <v>373</v>
      </c>
      <c r="AU159" s="191" t="s">
        <v>82</v>
      </c>
      <c r="AY159" s="19" t="s">
        <v>370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392</v>
      </c>
      <c r="BM159" s="191" t="s">
        <v>1078</v>
      </c>
    </row>
    <row r="160" s="2" customFormat="1">
      <c r="A160" s="38"/>
      <c r="B160" s="39"/>
      <c r="C160" s="38"/>
      <c r="D160" s="193" t="s">
        <v>380</v>
      </c>
      <c r="E160" s="38"/>
      <c r="F160" s="194" t="s">
        <v>1079</v>
      </c>
      <c r="G160" s="38"/>
      <c r="H160" s="38"/>
      <c r="I160" s="195"/>
      <c r="J160" s="38"/>
      <c r="K160" s="38"/>
      <c r="L160" s="39"/>
      <c r="M160" s="196"/>
      <c r="N160" s="197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380</v>
      </c>
      <c r="AU160" s="19" t="s">
        <v>82</v>
      </c>
    </row>
    <row r="161" s="13" customFormat="1">
      <c r="A161" s="13"/>
      <c r="B161" s="198"/>
      <c r="C161" s="13"/>
      <c r="D161" s="193" t="s">
        <v>382</v>
      </c>
      <c r="E161" s="199" t="s">
        <v>1</v>
      </c>
      <c r="F161" s="200" t="s">
        <v>1080</v>
      </c>
      <c r="G161" s="13"/>
      <c r="H161" s="201">
        <v>18</v>
      </c>
      <c r="I161" s="202"/>
      <c r="J161" s="13"/>
      <c r="K161" s="13"/>
      <c r="L161" s="198"/>
      <c r="M161" s="206"/>
      <c r="N161" s="207"/>
      <c r="O161" s="207"/>
      <c r="P161" s="207"/>
      <c r="Q161" s="207"/>
      <c r="R161" s="207"/>
      <c r="S161" s="207"/>
      <c r="T161" s="20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9" t="s">
        <v>382</v>
      </c>
      <c r="AU161" s="199" t="s">
        <v>82</v>
      </c>
      <c r="AV161" s="13" t="s">
        <v>82</v>
      </c>
      <c r="AW161" s="13" t="s">
        <v>30</v>
      </c>
      <c r="AX161" s="13" t="s">
        <v>73</v>
      </c>
      <c r="AY161" s="199" t="s">
        <v>370</v>
      </c>
    </row>
    <row r="162" s="14" customFormat="1">
      <c r="A162" s="14"/>
      <c r="B162" s="209"/>
      <c r="C162" s="14"/>
      <c r="D162" s="193" t="s">
        <v>382</v>
      </c>
      <c r="E162" s="210" t="s">
        <v>1</v>
      </c>
      <c r="F162" s="211" t="s">
        <v>495</v>
      </c>
      <c r="G162" s="14"/>
      <c r="H162" s="212">
        <v>18</v>
      </c>
      <c r="I162" s="213"/>
      <c r="J162" s="14"/>
      <c r="K162" s="14"/>
      <c r="L162" s="209"/>
      <c r="M162" s="214"/>
      <c r="N162" s="215"/>
      <c r="O162" s="215"/>
      <c r="P162" s="215"/>
      <c r="Q162" s="215"/>
      <c r="R162" s="215"/>
      <c r="S162" s="215"/>
      <c r="T162" s="21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10" t="s">
        <v>382</v>
      </c>
      <c r="AU162" s="210" t="s">
        <v>82</v>
      </c>
      <c r="AV162" s="14" t="s">
        <v>392</v>
      </c>
      <c r="AW162" s="14" t="s">
        <v>30</v>
      </c>
      <c r="AX162" s="14" t="s">
        <v>80</v>
      </c>
      <c r="AY162" s="210" t="s">
        <v>370</v>
      </c>
    </row>
    <row r="163" s="2" customFormat="1" ht="16.5" customHeight="1">
      <c r="A163" s="38"/>
      <c r="B163" s="179"/>
      <c r="C163" s="180" t="s">
        <v>456</v>
      </c>
      <c r="D163" s="180" t="s">
        <v>373</v>
      </c>
      <c r="E163" s="181" t="s">
        <v>1081</v>
      </c>
      <c r="F163" s="182" t="s">
        <v>1082</v>
      </c>
      <c r="G163" s="183" t="s">
        <v>492</v>
      </c>
      <c r="H163" s="184">
        <v>57.600000000000001</v>
      </c>
      <c r="I163" s="185"/>
      <c r="J163" s="186">
        <f>ROUND(I163*H163,2)</f>
        <v>0</v>
      </c>
      <c r="K163" s="182" t="s">
        <v>377</v>
      </c>
      <c r="L163" s="39"/>
      <c r="M163" s="187" t="s">
        <v>1</v>
      </c>
      <c r="N163" s="188" t="s">
        <v>38</v>
      </c>
      <c r="O163" s="77"/>
      <c r="P163" s="189">
        <f>O163*H163</f>
        <v>0</v>
      </c>
      <c r="Q163" s="189">
        <v>0</v>
      </c>
      <c r="R163" s="189">
        <f>Q163*H163</f>
        <v>0</v>
      </c>
      <c r="S163" s="189">
        <v>0.0030000000000000001</v>
      </c>
      <c r="T163" s="190">
        <f>S163*H163</f>
        <v>0.17280000000000001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1" t="s">
        <v>392</v>
      </c>
      <c r="AT163" s="191" t="s">
        <v>373</v>
      </c>
      <c r="AU163" s="191" t="s">
        <v>82</v>
      </c>
      <c r="AY163" s="19" t="s">
        <v>370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392</v>
      </c>
      <c r="BM163" s="191" t="s">
        <v>1083</v>
      </c>
    </row>
    <row r="164" s="13" customFormat="1">
      <c r="A164" s="13"/>
      <c r="B164" s="198"/>
      <c r="C164" s="13"/>
      <c r="D164" s="193" t="s">
        <v>382</v>
      </c>
      <c r="E164" s="199" t="s">
        <v>1</v>
      </c>
      <c r="F164" s="200" t="s">
        <v>1084</v>
      </c>
      <c r="G164" s="13"/>
      <c r="H164" s="201">
        <v>57.600000000000001</v>
      </c>
      <c r="I164" s="202"/>
      <c r="J164" s="13"/>
      <c r="K164" s="13"/>
      <c r="L164" s="198"/>
      <c r="M164" s="206"/>
      <c r="N164" s="207"/>
      <c r="O164" s="207"/>
      <c r="P164" s="207"/>
      <c r="Q164" s="207"/>
      <c r="R164" s="207"/>
      <c r="S164" s="207"/>
      <c r="T164" s="20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9" t="s">
        <v>382</v>
      </c>
      <c r="AU164" s="199" t="s">
        <v>82</v>
      </c>
      <c r="AV164" s="13" t="s">
        <v>82</v>
      </c>
      <c r="AW164" s="13" t="s">
        <v>30</v>
      </c>
      <c r="AX164" s="13" t="s">
        <v>80</v>
      </c>
      <c r="AY164" s="199" t="s">
        <v>370</v>
      </c>
    </row>
    <row r="165" s="2" customFormat="1" ht="24.15" customHeight="1">
      <c r="A165" s="38"/>
      <c r="B165" s="179"/>
      <c r="C165" s="180" t="s">
        <v>463</v>
      </c>
      <c r="D165" s="180" t="s">
        <v>373</v>
      </c>
      <c r="E165" s="181" t="s">
        <v>1085</v>
      </c>
      <c r="F165" s="182" t="s">
        <v>1086</v>
      </c>
      <c r="G165" s="183" t="s">
        <v>492</v>
      </c>
      <c r="H165" s="184">
        <v>0.40000000000000002</v>
      </c>
      <c r="I165" s="185"/>
      <c r="J165" s="186">
        <f>ROUND(I165*H165,2)</f>
        <v>0</v>
      </c>
      <c r="K165" s="182" t="s">
        <v>377</v>
      </c>
      <c r="L165" s="39"/>
      <c r="M165" s="187" t="s">
        <v>1</v>
      </c>
      <c r="N165" s="188" t="s">
        <v>38</v>
      </c>
      <c r="O165" s="77"/>
      <c r="P165" s="189">
        <f>O165*H165</f>
        <v>0</v>
      </c>
      <c r="Q165" s="189">
        <v>0.00063000000000000003</v>
      </c>
      <c r="R165" s="189">
        <f>Q165*H165</f>
        <v>0.000252</v>
      </c>
      <c r="S165" s="189">
        <v>0</v>
      </c>
      <c r="T165" s="190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1" t="s">
        <v>392</v>
      </c>
      <c r="AT165" s="191" t="s">
        <v>373</v>
      </c>
      <c r="AU165" s="191" t="s">
        <v>82</v>
      </c>
      <c r="AY165" s="19" t="s">
        <v>370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392</v>
      </c>
      <c r="BM165" s="191" t="s">
        <v>1087</v>
      </c>
    </row>
    <row r="166" s="2" customFormat="1">
      <c r="A166" s="38"/>
      <c r="B166" s="39"/>
      <c r="C166" s="38"/>
      <c r="D166" s="193" t="s">
        <v>380</v>
      </c>
      <c r="E166" s="38"/>
      <c r="F166" s="194" t="s">
        <v>1088</v>
      </c>
      <c r="G166" s="38"/>
      <c r="H166" s="38"/>
      <c r="I166" s="195"/>
      <c r="J166" s="38"/>
      <c r="K166" s="38"/>
      <c r="L166" s="39"/>
      <c r="M166" s="196"/>
      <c r="N166" s="197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380</v>
      </c>
      <c r="AU166" s="19" t="s">
        <v>82</v>
      </c>
    </row>
    <row r="167" s="13" customFormat="1">
      <c r="A167" s="13"/>
      <c r="B167" s="198"/>
      <c r="C167" s="13"/>
      <c r="D167" s="193" t="s">
        <v>382</v>
      </c>
      <c r="E167" s="199" t="s">
        <v>1</v>
      </c>
      <c r="F167" s="200" t="s">
        <v>1089</v>
      </c>
      <c r="G167" s="13"/>
      <c r="H167" s="201">
        <v>0.40000000000000002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82</v>
      </c>
      <c r="AV167" s="13" t="s">
        <v>82</v>
      </c>
      <c r="AW167" s="13" t="s">
        <v>30</v>
      </c>
      <c r="AX167" s="13" t="s">
        <v>80</v>
      </c>
      <c r="AY167" s="199" t="s">
        <v>370</v>
      </c>
    </row>
    <row r="168" s="2" customFormat="1" ht="24.15" customHeight="1">
      <c r="A168" s="38"/>
      <c r="B168" s="179"/>
      <c r="C168" s="180" t="s">
        <v>469</v>
      </c>
      <c r="D168" s="180" t="s">
        <v>373</v>
      </c>
      <c r="E168" s="181" t="s">
        <v>1090</v>
      </c>
      <c r="F168" s="182" t="s">
        <v>1091</v>
      </c>
      <c r="G168" s="183" t="s">
        <v>630</v>
      </c>
      <c r="H168" s="184">
        <v>72</v>
      </c>
      <c r="I168" s="185"/>
      <c r="J168" s="186">
        <f>ROUND(I168*H168,2)</f>
        <v>0</v>
      </c>
      <c r="K168" s="182" t="s">
        <v>377</v>
      </c>
      <c r="L168" s="39"/>
      <c r="M168" s="187" t="s">
        <v>1</v>
      </c>
      <c r="N168" s="188" t="s">
        <v>38</v>
      </c>
      <c r="O168" s="77"/>
      <c r="P168" s="189">
        <f>O168*H168</f>
        <v>0</v>
      </c>
      <c r="Q168" s="189">
        <v>0.00017000000000000001</v>
      </c>
      <c r="R168" s="189">
        <f>Q168*H168</f>
        <v>0.012240000000000001</v>
      </c>
      <c r="S168" s="189">
        <v>0</v>
      </c>
      <c r="T168" s="190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1" t="s">
        <v>392</v>
      </c>
      <c r="AT168" s="191" t="s">
        <v>373</v>
      </c>
      <c r="AU168" s="191" t="s">
        <v>82</v>
      </c>
      <c r="AY168" s="19" t="s">
        <v>370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392</v>
      </c>
      <c r="BM168" s="191" t="s">
        <v>1092</v>
      </c>
    </row>
    <row r="169" s="2" customFormat="1">
      <c r="A169" s="38"/>
      <c r="B169" s="39"/>
      <c r="C169" s="38"/>
      <c r="D169" s="193" t="s">
        <v>380</v>
      </c>
      <c r="E169" s="38"/>
      <c r="F169" s="194" t="s">
        <v>1093</v>
      </c>
      <c r="G169" s="38"/>
      <c r="H169" s="38"/>
      <c r="I169" s="195"/>
      <c r="J169" s="38"/>
      <c r="K169" s="38"/>
      <c r="L169" s="39"/>
      <c r="M169" s="196"/>
      <c r="N169" s="197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380</v>
      </c>
      <c r="AU169" s="19" t="s">
        <v>82</v>
      </c>
    </row>
    <row r="170" s="2" customFormat="1" ht="24.15" customHeight="1">
      <c r="A170" s="38"/>
      <c r="B170" s="179"/>
      <c r="C170" s="180" t="s">
        <v>8</v>
      </c>
      <c r="D170" s="180" t="s">
        <v>373</v>
      </c>
      <c r="E170" s="181" t="s">
        <v>1094</v>
      </c>
      <c r="F170" s="182" t="s">
        <v>1095</v>
      </c>
      <c r="G170" s="183" t="s">
        <v>700</v>
      </c>
      <c r="H170" s="184">
        <v>144</v>
      </c>
      <c r="I170" s="185"/>
      <c r="J170" s="186">
        <f>ROUND(I170*H170,2)</f>
        <v>0</v>
      </c>
      <c r="K170" s="182" t="s">
        <v>377</v>
      </c>
      <c r="L170" s="39"/>
      <c r="M170" s="187" t="s">
        <v>1</v>
      </c>
      <c r="N170" s="188" t="s">
        <v>38</v>
      </c>
      <c r="O170" s="77"/>
      <c r="P170" s="189">
        <f>O170*H170</f>
        <v>0</v>
      </c>
      <c r="Q170" s="189">
        <v>0.00088000000000000003</v>
      </c>
      <c r="R170" s="189">
        <f>Q170*H170</f>
        <v>0.12672</v>
      </c>
      <c r="S170" s="189">
        <v>0</v>
      </c>
      <c r="T170" s="190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1" t="s">
        <v>392</v>
      </c>
      <c r="AT170" s="191" t="s">
        <v>373</v>
      </c>
      <c r="AU170" s="191" t="s">
        <v>82</v>
      </c>
      <c r="AY170" s="19" t="s">
        <v>370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9" t="s">
        <v>80</v>
      </c>
      <c r="BK170" s="192">
        <f>ROUND(I170*H170,2)</f>
        <v>0</v>
      </c>
      <c r="BL170" s="19" t="s">
        <v>392</v>
      </c>
      <c r="BM170" s="191" t="s">
        <v>1096</v>
      </c>
    </row>
    <row r="171" s="2" customFormat="1">
      <c r="A171" s="38"/>
      <c r="B171" s="39"/>
      <c r="C171" s="38"/>
      <c r="D171" s="193" t="s">
        <v>380</v>
      </c>
      <c r="E171" s="38"/>
      <c r="F171" s="194" t="s">
        <v>1097</v>
      </c>
      <c r="G171" s="38"/>
      <c r="H171" s="38"/>
      <c r="I171" s="195"/>
      <c r="J171" s="38"/>
      <c r="K171" s="38"/>
      <c r="L171" s="39"/>
      <c r="M171" s="196"/>
      <c r="N171" s="197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380</v>
      </c>
      <c r="AU171" s="19" t="s">
        <v>82</v>
      </c>
    </row>
    <row r="172" s="13" customFormat="1">
      <c r="A172" s="13"/>
      <c r="B172" s="198"/>
      <c r="C172" s="13"/>
      <c r="D172" s="193" t="s">
        <v>382</v>
      </c>
      <c r="E172" s="199" t="s">
        <v>1</v>
      </c>
      <c r="F172" s="200" t="s">
        <v>1098</v>
      </c>
      <c r="G172" s="13"/>
      <c r="H172" s="201">
        <v>144</v>
      </c>
      <c r="I172" s="202"/>
      <c r="J172" s="13"/>
      <c r="K172" s="13"/>
      <c r="L172" s="198"/>
      <c r="M172" s="206"/>
      <c r="N172" s="207"/>
      <c r="O172" s="207"/>
      <c r="P172" s="207"/>
      <c r="Q172" s="207"/>
      <c r="R172" s="207"/>
      <c r="S172" s="207"/>
      <c r="T172" s="20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9" t="s">
        <v>382</v>
      </c>
      <c r="AU172" s="199" t="s">
        <v>82</v>
      </c>
      <c r="AV172" s="13" t="s">
        <v>82</v>
      </c>
      <c r="AW172" s="13" t="s">
        <v>30</v>
      </c>
      <c r="AX172" s="13" t="s">
        <v>80</v>
      </c>
      <c r="AY172" s="199" t="s">
        <v>370</v>
      </c>
    </row>
    <row r="173" s="2" customFormat="1" ht="24.15" customHeight="1">
      <c r="A173" s="38"/>
      <c r="B173" s="179"/>
      <c r="C173" s="180" t="s">
        <v>516</v>
      </c>
      <c r="D173" s="180" t="s">
        <v>373</v>
      </c>
      <c r="E173" s="181" t="s">
        <v>1099</v>
      </c>
      <c r="F173" s="182" t="s">
        <v>1100</v>
      </c>
      <c r="G173" s="183" t="s">
        <v>700</v>
      </c>
      <c r="H173" s="184">
        <v>144</v>
      </c>
      <c r="I173" s="185"/>
      <c r="J173" s="186">
        <f>ROUND(I173*H173,2)</f>
        <v>0</v>
      </c>
      <c r="K173" s="182" t="s">
        <v>377</v>
      </c>
      <c r="L173" s="39"/>
      <c r="M173" s="187" t="s">
        <v>1</v>
      </c>
      <c r="N173" s="188" t="s">
        <v>38</v>
      </c>
      <c r="O173" s="77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392</v>
      </c>
      <c r="AT173" s="191" t="s">
        <v>373</v>
      </c>
      <c r="AU173" s="191" t="s">
        <v>82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1101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1102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82</v>
      </c>
    </row>
    <row r="175" s="2" customFormat="1" ht="33" customHeight="1">
      <c r="A175" s="38"/>
      <c r="B175" s="179"/>
      <c r="C175" s="180" t="s">
        <v>550</v>
      </c>
      <c r="D175" s="180" t="s">
        <v>373</v>
      </c>
      <c r="E175" s="181" t="s">
        <v>1103</v>
      </c>
      <c r="F175" s="182" t="s">
        <v>1104</v>
      </c>
      <c r="G175" s="183" t="s">
        <v>630</v>
      </c>
      <c r="H175" s="184">
        <v>72</v>
      </c>
      <c r="I175" s="185"/>
      <c r="J175" s="186">
        <f>ROUND(I175*H175,2)</f>
        <v>0</v>
      </c>
      <c r="K175" s="182" t="s">
        <v>377</v>
      </c>
      <c r="L175" s="39"/>
      <c r="M175" s="187" t="s">
        <v>1</v>
      </c>
      <c r="N175" s="188" t="s">
        <v>38</v>
      </c>
      <c r="O175" s="77"/>
      <c r="P175" s="189">
        <f>O175*H175</f>
        <v>0</v>
      </c>
      <c r="Q175" s="189">
        <v>0.00011</v>
      </c>
      <c r="R175" s="189">
        <f>Q175*H175</f>
        <v>0.00792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392</v>
      </c>
      <c r="AT175" s="191" t="s">
        <v>373</v>
      </c>
      <c r="AU175" s="191" t="s">
        <v>82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1105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1106</v>
      </c>
      <c r="G176" s="38"/>
      <c r="H176" s="38"/>
      <c r="I176" s="195"/>
      <c r="J176" s="38"/>
      <c r="K176" s="38"/>
      <c r="L176" s="39"/>
      <c r="M176" s="196"/>
      <c r="N176" s="197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82</v>
      </c>
    </row>
    <row r="177" s="13" customFormat="1">
      <c r="A177" s="13"/>
      <c r="B177" s="198"/>
      <c r="C177" s="13"/>
      <c r="D177" s="193" t="s">
        <v>382</v>
      </c>
      <c r="E177" s="199" t="s">
        <v>1</v>
      </c>
      <c r="F177" s="200" t="s">
        <v>671</v>
      </c>
      <c r="G177" s="13"/>
      <c r="H177" s="201">
        <v>72</v>
      </c>
      <c r="I177" s="202"/>
      <c r="J177" s="13"/>
      <c r="K177" s="13"/>
      <c r="L177" s="198"/>
      <c r="M177" s="206"/>
      <c r="N177" s="207"/>
      <c r="O177" s="207"/>
      <c r="P177" s="207"/>
      <c r="Q177" s="207"/>
      <c r="R177" s="207"/>
      <c r="S177" s="207"/>
      <c r="T177" s="20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9" t="s">
        <v>382</v>
      </c>
      <c r="AU177" s="199" t="s">
        <v>82</v>
      </c>
      <c r="AV177" s="13" t="s">
        <v>82</v>
      </c>
      <c r="AW177" s="13" t="s">
        <v>30</v>
      </c>
      <c r="AX177" s="13" t="s">
        <v>80</v>
      </c>
      <c r="AY177" s="199" t="s">
        <v>370</v>
      </c>
    </row>
    <row r="178" s="12" customFormat="1" ht="22.8" customHeight="1">
      <c r="A178" s="12"/>
      <c r="B178" s="166"/>
      <c r="C178" s="12"/>
      <c r="D178" s="167" t="s">
        <v>72</v>
      </c>
      <c r="E178" s="177" t="s">
        <v>566</v>
      </c>
      <c r="F178" s="177" t="s">
        <v>567</v>
      </c>
      <c r="G178" s="12"/>
      <c r="H178" s="12"/>
      <c r="I178" s="169"/>
      <c r="J178" s="178">
        <f>BK178</f>
        <v>0</v>
      </c>
      <c r="K178" s="12"/>
      <c r="L178" s="166"/>
      <c r="M178" s="171"/>
      <c r="N178" s="172"/>
      <c r="O178" s="172"/>
      <c r="P178" s="173">
        <f>SUM(P179:P180)</f>
        <v>0</v>
      </c>
      <c r="Q178" s="172"/>
      <c r="R178" s="173">
        <f>SUM(R179:R180)</f>
        <v>0</v>
      </c>
      <c r="S178" s="172"/>
      <c r="T178" s="174">
        <f>SUM(T179:T180)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167" t="s">
        <v>80</v>
      </c>
      <c r="AT178" s="175" t="s">
        <v>72</v>
      </c>
      <c r="AU178" s="175" t="s">
        <v>80</v>
      </c>
      <c r="AY178" s="167" t="s">
        <v>370</v>
      </c>
      <c r="BK178" s="176">
        <f>SUM(BK179:BK180)</f>
        <v>0</v>
      </c>
    </row>
    <row r="179" s="2" customFormat="1" ht="24.15" customHeight="1">
      <c r="A179" s="38"/>
      <c r="B179" s="179"/>
      <c r="C179" s="180" t="s">
        <v>520</v>
      </c>
      <c r="D179" s="180" t="s">
        <v>373</v>
      </c>
      <c r="E179" s="181" t="s">
        <v>1107</v>
      </c>
      <c r="F179" s="182" t="s">
        <v>1108</v>
      </c>
      <c r="G179" s="183" t="s">
        <v>570</v>
      </c>
      <c r="H179" s="184">
        <v>37.779000000000003</v>
      </c>
      <c r="I179" s="185"/>
      <c r="J179" s="186">
        <f>ROUND(I179*H179,2)</f>
        <v>0</v>
      </c>
      <c r="K179" s="182" t="s">
        <v>377</v>
      </c>
      <c r="L179" s="39"/>
      <c r="M179" s="187" t="s">
        <v>1</v>
      </c>
      <c r="N179" s="188" t="s">
        <v>38</v>
      </c>
      <c r="O179" s="77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1" t="s">
        <v>392</v>
      </c>
      <c r="AT179" s="191" t="s">
        <v>373</v>
      </c>
      <c r="AU179" s="191" t="s">
        <v>82</v>
      </c>
      <c r="AY179" s="19" t="s">
        <v>370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80</v>
      </c>
      <c r="BK179" s="192">
        <f>ROUND(I179*H179,2)</f>
        <v>0</v>
      </c>
      <c r="BL179" s="19" t="s">
        <v>392</v>
      </c>
      <c r="BM179" s="191" t="s">
        <v>1109</v>
      </c>
    </row>
    <row r="180" s="2" customFormat="1">
      <c r="A180" s="38"/>
      <c r="B180" s="39"/>
      <c r="C180" s="38"/>
      <c r="D180" s="193" t="s">
        <v>380</v>
      </c>
      <c r="E180" s="38"/>
      <c r="F180" s="194" t="s">
        <v>1110</v>
      </c>
      <c r="G180" s="38"/>
      <c r="H180" s="38"/>
      <c r="I180" s="195"/>
      <c r="J180" s="38"/>
      <c r="K180" s="38"/>
      <c r="L180" s="39"/>
      <c r="M180" s="227"/>
      <c r="N180" s="228"/>
      <c r="O180" s="229"/>
      <c r="P180" s="229"/>
      <c r="Q180" s="229"/>
      <c r="R180" s="229"/>
      <c r="S180" s="229"/>
      <c r="T180" s="230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380</v>
      </c>
      <c r="AU180" s="19" t="s">
        <v>82</v>
      </c>
    </row>
    <row r="181" s="2" customFormat="1" ht="6.96" customHeight="1">
      <c r="A181" s="38"/>
      <c r="B181" s="60"/>
      <c r="C181" s="61"/>
      <c r="D181" s="61"/>
      <c r="E181" s="61"/>
      <c r="F181" s="61"/>
      <c r="G181" s="61"/>
      <c r="H181" s="61"/>
      <c r="I181" s="61"/>
      <c r="J181" s="61"/>
      <c r="K181" s="61"/>
      <c r="L181" s="39"/>
      <c r="M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</row>
  </sheetData>
  <autoFilter ref="C125:K18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874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1111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ROUND(J133,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ROUND((SUM(BE133:BE389)),  2)</f>
        <v>0</v>
      </c>
      <c r="G35" s="38"/>
      <c r="H35" s="38"/>
      <c r="I35" s="136">
        <v>0.20999999999999999</v>
      </c>
      <c r="J35" s="135">
        <f>ROUND(((SUM(BE133:BE389))*I35),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ROUND((SUM(BF133:BF389)),  2)</f>
        <v>0</v>
      </c>
      <c r="G36" s="38"/>
      <c r="H36" s="38"/>
      <c r="I36" s="136">
        <v>0.14999999999999999</v>
      </c>
      <c r="J36" s="135">
        <f>ROUND(((SUM(BF133:BF389))*I36),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ROUND((SUM(BG133:BG389)),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ROUND((SUM(BH133:BH389)),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ROUND((SUM(BI133:BI389)),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874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204 - Zeď hlavní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J133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J134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576</v>
      </c>
      <c r="E100" s="154"/>
      <c r="F100" s="154"/>
      <c r="G100" s="154"/>
      <c r="H100" s="154"/>
      <c r="I100" s="154"/>
      <c r="J100" s="155">
        <f>J135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688</v>
      </c>
      <c r="E101" s="154"/>
      <c r="F101" s="154"/>
      <c r="G101" s="154"/>
      <c r="H101" s="154"/>
      <c r="I101" s="154"/>
      <c r="J101" s="155">
        <f>J185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740</v>
      </c>
      <c r="E102" s="154"/>
      <c r="F102" s="154"/>
      <c r="G102" s="154"/>
      <c r="H102" s="154"/>
      <c r="I102" s="154"/>
      <c r="J102" s="155">
        <f>J226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876</v>
      </c>
      <c r="E103" s="154"/>
      <c r="F103" s="154"/>
      <c r="G103" s="154"/>
      <c r="H103" s="154"/>
      <c r="I103" s="154"/>
      <c r="J103" s="155">
        <f>J256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1029</v>
      </c>
      <c r="E104" s="154"/>
      <c r="F104" s="154"/>
      <c r="G104" s="154"/>
      <c r="H104" s="154"/>
      <c r="I104" s="154"/>
      <c r="J104" s="155">
        <f>J281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2"/>
      <c r="C105" s="10"/>
      <c r="D105" s="153" t="s">
        <v>485</v>
      </c>
      <c r="E105" s="154"/>
      <c r="F105" s="154"/>
      <c r="G105" s="154"/>
      <c r="H105" s="154"/>
      <c r="I105" s="154"/>
      <c r="J105" s="155">
        <f>J285</f>
        <v>0</v>
      </c>
      <c r="K105" s="10"/>
      <c r="L105" s="15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2"/>
      <c r="C106" s="10"/>
      <c r="D106" s="153" t="s">
        <v>877</v>
      </c>
      <c r="E106" s="154"/>
      <c r="F106" s="154"/>
      <c r="G106" s="154"/>
      <c r="H106" s="154"/>
      <c r="I106" s="154"/>
      <c r="J106" s="155">
        <f>J322</f>
        <v>0</v>
      </c>
      <c r="K106" s="10"/>
      <c r="L106" s="15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2"/>
      <c r="C107" s="10"/>
      <c r="D107" s="153" t="s">
        <v>486</v>
      </c>
      <c r="E107" s="154"/>
      <c r="F107" s="154"/>
      <c r="G107" s="154"/>
      <c r="H107" s="154"/>
      <c r="I107" s="154"/>
      <c r="J107" s="155">
        <f>J347</f>
        <v>0</v>
      </c>
      <c r="K107" s="10"/>
      <c r="L107" s="15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8"/>
      <c r="C108" s="9"/>
      <c r="D108" s="149" t="s">
        <v>1112</v>
      </c>
      <c r="E108" s="150"/>
      <c r="F108" s="150"/>
      <c r="G108" s="150"/>
      <c r="H108" s="150"/>
      <c r="I108" s="150"/>
      <c r="J108" s="151">
        <f>J350</f>
        <v>0</v>
      </c>
      <c r="K108" s="9"/>
      <c r="L108" s="148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52"/>
      <c r="C109" s="10"/>
      <c r="D109" s="153" t="s">
        <v>1113</v>
      </c>
      <c r="E109" s="154"/>
      <c r="F109" s="154"/>
      <c r="G109" s="154"/>
      <c r="H109" s="154"/>
      <c r="I109" s="154"/>
      <c r="J109" s="155">
        <f>J351</f>
        <v>0</v>
      </c>
      <c r="K109" s="10"/>
      <c r="L109" s="15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48"/>
      <c r="C110" s="9"/>
      <c r="D110" s="149" t="s">
        <v>353</v>
      </c>
      <c r="E110" s="150"/>
      <c r="F110" s="150"/>
      <c r="G110" s="150"/>
      <c r="H110" s="150"/>
      <c r="I110" s="150"/>
      <c r="J110" s="151">
        <f>J382</f>
        <v>0</v>
      </c>
      <c r="K110" s="9"/>
      <c r="L110" s="148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52"/>
      <c r="C111" s="10"/>
      <c r="D111" s="153" t="s">
        <v>1114</v>
      </c>
      <c r="E111" s="154"/>
      <c r="F111" s="154"/>
      <c r="G111" s="154"/>
      <c r="H111" s="154"/>
      <c r="I111" s="154"/>
      <c r="J111" s="155">
        <f>J383</f>
        <v>0</v>
      </c>
      <c r="K111" s="10"/>
      <c r="L111" s="152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60"/>
      <c r="C113" s="61"/>
      <c r="D113" s="61"/>
      <c r="E113" s="61"/>
      <c r="F113" s="61"/>
      <c r="G113" s="61"/>
      <c r="H113" s="61"/>
      <c r="I113" s="61"/>
      <c r="J113" s="61"/>
      <c r="K113" s="61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7" s="2" customFormat="1" ht="6.96" customHeight="1">
      <c r="A117" s="38"/>
      <c r="B117" s="62"/>
      <c r="C117" s="63"/>
      <c r="D117" s="63"/>
      <c r="E117" s="63"/>
      <c r="F117" s="63"/>
      <c r="G117" s="63"/>
      <c r="H117" s="63"/>
      <c r="I117" s="63"/>
      <c r="J117" s="63"/>
      <c r="K117" s="63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24.96" customHeight="1">
      <c r="A118" s="38"/>
      <c r="B118" s="39"/>
      <c r="C118" s="23" t="s">
        <v>355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26.25" customHeight="1">
      <c r="A121" s="38"/>
      <c r="B121" s="39"/>
      <c r="C121" s="38"/>
      <c r="D121" s="38"/>
      <c r="E121" s="129" t="str">
        <f>E7</f>
        <v>1. STAVBA - MODRÁ - Multifunkční sportovní a kulturní pavilon 1. ETAPA</v>
      </c>
      <c r="F121" s="32"/>
      <c r="G121" s="32"/>
      <c r="H121" s="32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" customFormat="1" ht="12" customHeight="1">
      <c r="B122" s="22"/>
      <c r="C122" s="32" t="s">
        <v>344</v>
      </c>
      <c r="L122" s="22"/>
    </row>
    <row r="123" s="2" customFormat="1" ht="16.5" customHeight="1">
      <c r="A123" s="38"/>
      <c r="B123" s="39"/>
      <c r="C123" s="38"/>
      <c r="D123" s="38"/>
      <c r="E123" s="129" t="s">
        <v>874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346</v>
      </c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6.5" customHeight="1">
      <c r="A125" s="38"/>
      <c r="B125" s="39"/>
      <c r="C125" s="38"/>
      <c r="D125" s="38"/>
      <c r="E125" s="67" t="str">
        <f>E11</f>
        <v>SO 204 - Zeď hlavní</v>
      </c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20</v>
      </c>
      <c r="D127" s="38"/>
      <c r="E127" s="38"/>
      <c r="F127" s="27" t="str">
        <f>F14</f>
        <v xml:space="preserve"> </v>
      </c>
      <c r="G127" s="38"/>
      <c r="H127" s="38"/>
      <c r="I127" s="32" t="s">
        <v>22</v>
      </c>
      <c r="J127" s="69" t="str">
        <f>IF(J14="","",J14)</f>
        <v>13. 12. 2021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24</v>
      </c>
      <c r="D129" s="38"/>
      <c r="E129" s="38"/>
      <c r="F129" s="27" t="str">
        <f>E17</f>
        <v xml:space="preserve"> </v>
      </c>
      <c r="G129" s="38"/>
      <c r="H129" s="38"/>
      <c r="I129" s="32" t="s">
        <v>29</v>
      </c>
      <c r="J129" s="36" t="str">
        <f>E23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27</v>
      </c>
      <c r="D130" s="38"/>
      <c r="E130" s="38"/>
      <c r="F130" s="27" t="str">
        <f>IF(E20="","",E20)</f>
        <v>Vyplň údaj</v>
      </c>
      <c r="G130" s="38"/>
      <c r="H130" s="38"/>
      <c r="I130" s="32" t="s">
        <v>31</v>
      </c>
      <c r="J130" s="36" t="str">
        <f>E26</f>
        <v xml:space="preserve"> 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0.32" customHeight="1">
      <c r="A131" s="38"/>
      <c r="B131" s="39"/>
      <c r="C131" s="38"/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11" customFormat="1" ht="29.28" customHeight="1">
      <c r="A132" s="156"/>
      <c r="B132" s="157"/>
      <c r="C132" s="158" t="s">
        <v>356</v>
      </c>
      <c r="D132" s="159" t="s">
        <v>58</v>
      </c>
      <c r="E132" s="159" t="s">
        <v>54</v>
      </c>
      <c r="F132" s="159" t="s">
        <v>55</v>
      </c>
      <c r="G132" s="159" t="s">
        <v>357</v>
      </c>
      <c r="H132" s="159" t="s">
        <v>358</v>
      </c>
      <c r="I132" s="159" t="s">
        <v>359</v>
      </c>
      <c r="J132" s="159" t="s">
        <v>350</v>
      </c>
      <c r="K132" s="160" t="s">
        <v>360</v>
      </c>
      <c r="L132" s="161"/>
      <c r="M132" s="86" t="s">
        <v>1</v>
      </c>
      <c r="N132" s="87" t="s">
        <v>37</v>
      </c>
      <c r="O132" s="87" t="s">
        <v>361</v>
      </c>
      <c r="P132" s="87" t="s">
        <v>362</v>
      </c>
      <c r="Q132" s="87" t="s">
        <v>363</v>
      </c>
      <c r="R132" s="87" t="s">
        <v>364</v>
      </c>
      <c r="S132" s="87" t="s">
        <v>365</v>
      </c>
      <c r="T132" s="88" t="s">
        <v>366</v>
      </c>
      <c r="U132" s="156"/>
      <c r="V132" s="156"/>
      <c r="W132" s="156"/>
      <c r="X132" s="156"/>
      <c r="Y132" s="156"/>
      <c r="Z132" s="156"/>
      <c r="AA132" s="156"/>
      <c r="AB132" s="156"/>
      <c r="AC132" s="156"/>
      <c r="AD132" s="156"/>
      <c r="AE132" s="156"/>
    </row>
    <row r="133" s="2" customFormat="1" ht="22.8" customHeight="1">
      <c r="A133" s="38"/>
      <c r="B133" s="39"/>
      <c r="C133" s="93" t="s">
        <v>367</v>
      </c>
      <c r="D133" s="38"/>
      <c r="E133" s="38"/>
      <c r="F133" s="38"/>
      <c r="G133" s="38"/>
      <c r="H133" s="38"/>
      <c r="I133" s="38"/>
      <c r="J133" s="162">
        <f>BK133</f>
        <v>0</v>
      </c>
      <c r="K133" s="38"/>
      <c r="L133" s="39"/>
      <c r="M133" s="89"/>
      <c r="N133" s="73"/>
      <c r="O133" s="90"/>
      <c r="P133" s="163">
        <f>P134+P350+P382</f>
        <v>0</v>
      </c>
      <c r="Q133" s="90"/>
      <c r="R133" s="163">
        <f>R134+R350+R382</f>
        <v>1398.9661660700001</v>
      </c>
      <c r="S133" s="90"/>
      <c r="T133" s="164">
        <f>T134+T350+T382</f>
        <v>177.45148399999999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72</v>
      </c>
      <c r="AU133" s="19" t="s">
        <v>352</v>
      </c>
      <c r="BK133" s="165">
        <f>BK134+BK350+BK382</f>
        <v>0</v>
      </c>
    </row>
    <row r="134" s="12" customFormat="1" ht="25.92" customHeight="1">
      <c r="A134" s="12"/>
      <c r="B134" s="166"/>
      <c r="C134" s="12"/>
      <c r="D134" s="167" t="s">
        <v>72</v>
      </c>
      <c r="E134" s="168" t="s">
        <v>487</v>
      </c>
      <c r="F134" s="168" t="s">
        <v>488</v>
      </c>
      <c r="G134" s="12"/>
      <c r="H134" s="12"/>
      <c r="I134" s="169"/>
      <c r="J134" s="170">
        <f>BK134</f>
        <v>0</v>
      </c>
      <c r="K134" s="12"/>
      <c r="L134" s="166"/>
      <c r="M134" s="171"/>
      <c r="N134" s="172"/>
      <c r="O134" s="172"/>
      <c r="P134" s="173">
        <f>P135+P185+P226+P256+P281+P285+P322+P347</f>
        <v>0</v>
      </c>
      <c r="Q134" s="172"/>
      <c r="R134" s="173">
        <f>R135+R185+R226+R256+R281+R285+R322+R347</f>
        <v>1394.9681854500002</v>
      </c>
      <c r="S134" s="172"/>
      <c r="T134" s="174">
        <f>T135+T185+T226+T256+T281+T285+T322+T347</f>
        <v>177.45148399999999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7" t="s">
        <v>80</v>
      </c>
      <c r="AT134" s="175" t="s">
        <v>72</v>
      </c>
      <c r="AU134" s="175" t="s">
        <v>73</v>
      </c>
      <c r="AY134" s="167" t="s">
        <v>370</v>
      </c>
      <c r="BK134" s="176">
        <f>BK135+BK185+BK226+BK256+BK281+BK285+BK322+BK347</f>
        <v>0</v>
      </c>
    </row>
    <row r="135" s="12" customFormat="1" ht="22.8" customHeight="1">
      <c r="A135" s="12"/>
      <c r="B135" s="166"/>
      <c r="C135" s="12"/>
      <c r="D135" s="167" t="s">
        <v>72</v>
      </c>
      <c r="E135" s="177" t="s">
        <v>80</v>
      </c>
      <c r="F135" s="177" t="s">
        <v>414</v>
      </c>
      <c r="G135" s="12"/>
      <c r="H135" s="12"/>
      <c r="I135" s="169"/>
      <c r="J135" s="178">
        <f>BK135</f>
        <v>0</v>
      </c>
      <c r="K135" s="12"/>
      <c r="L135" s="166"/>
      <c r="M135" s="171"/>
      <c r="N135" s="172"/>
      <c r="O135" s="172"/>
      <c r="P135" s="173">
        <f>SUM(P136:P184)</f>
        <v>0</v>
      </c>
      <c r="Q135" s="172"/>
      <c r="R135" s="173">
        <f>SUM(R136:R184)</f>
        <v>873.62699999999995</v>
      </c>
      <c r="S135" s="172"/>
      <c r="T135" s="174">
        <f>SUM(T136:T184)</f>
        <v>154.316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67" t="s">
        <v>80</v>
      </c>
      <c r="AT135" s="175" t="s">
        <v>72</v>
      </c>
      <c r="AU135" s="175" t="s">
        <v>80</v>
      </c>
      <c r="AY135" s="167" t="s">
        <v>370</v>
      </c>
      <c r="BK135" s="176">
        <f>SUM(BK136:BK184)</f>
        <v>0</v>
      </c>
    </row>
    <row r="136" s="2" customFormat="1" ht="24.15" customHeight="1">
      <c r="A136" s="38"/>
      <c r="B136" s="179"/>
      <c r="C136" s="180" t="s">
        <v>80</v>
      </c>
      <c r="D136" s="180" t="s">
        <v>373</v>
      </c>
      <c r="E136" s="181" t="s">
        <v>878</v>
      </c>
      <c r="F136" s="182" t="s">
        <v>879</v>
      </c>
      <c r="G136" s="183" t="s">
        <v>492</v>
      </c>
      <c r="H136" s="184">
        <v>482</v>
      </c>
      <c r="I136" s="185"/>
      <c r="J136" s="186">
        <f>ROUND(I136*H136,2)</f>
        <v>0</v>
      </c>
      <c r="K136" s="182" t="s">
        <v>377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</v>
      </c>
      <c r="R136" s="189">
        <f>Q136*H136</f>
        <v>0</v>
      </c>
      <c r="S136" s="189">
        <v>0.28999999999999998</v>
      </c>
      <c r="T136" s="190">
        <f>S136*H136</f>
        <v>139.78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82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1115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881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82</v>
      </c>
    </row>
    <row r="138" s="13" customFormat="1">
      <c r="A138" s="13"/>
      <c r="B138" s="198"/>
      <c r="C138" s="13"/>
      <c r="D138" s="193" t="s">
        <v>382</v>
      </c>
      <c r="E138" s="199" t="s">
        <v>1</v>
      </c>
      <c r="F138" s="200" t="s">
        <v>1116</v>
      </c>
      <c r="G138" s="13"/>
      <c r="H138" s="201">
        <v>482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82</v>
      </c>
      <c r="AV138" s="13" t="s">
        <v>82</v>
      </c>
      <c r="AW138" s="13" t="s">
        <v>30</v>
      </c>
      <c r="AX138" s="13" t="s">
        <v>80</v>
      </c>
      <c r="AY138" s="199" t="s">
        <v>370</v>
      </c>
    </row>
    <row r="139" s="2" customFormat="1" ht="24.15" customHeight="1">
      <c r="A139" s="38"/>
      <c r="B139" s="179"/>
      <c r="C139" s="180" t="s">
        <v>82</v>
      </c>
      <c r="D139" s="180" t="s">
        <v>373</v>
      </c>
      <c r="E139" s="181" t="s">
        <v>1117</v>
      </c>
      <c r="F139" s="182" t="s">
        <v>1118</v>
      </c>
      <c r="G139" s="183" t="s">
        <v>492</v>
      </c>
      <c r="H139" s="184">
        <v>46</v>
      </c>
      <c r="I139" s="185"/>
      <c r="J139" s="186">
        <f>ROUND(I139*H139,2)</f>
        <v>0</v>
      </c>
      <c r="K139" s="182" t="s">
        <v>377</v>
      </c>
      <c r="L139" s="39"/>
      <c r="M139" s="187" t="s">
        <v>1</v>
      </c>
      <c r="N139" s="188" t="s">
        <v>38</v>
      </c>
      <c r="O139" s="77"/>
      <c r="P139" s="189">
        <f>O139*H139</f>
        <v>0</v>
      </c>
      <c r="Q139" s="189">
        <v>0</v>
      </c>
      <c r="R139" s="189">
        <f>Q139*H139</f>
        <v>0</v>
      </c>
      <c r="S139" s="189">
        <v>0.316</v>
      </c>
      <c r="T139" s="190">
        <f>S139*H139</f>
        <v>14.536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1" t="s">
        <v>392</v>
      </c>
      <c r="AT139" s="191" t="s">
        <v>373</v>
      </c>
      <c r="AU139" s="191" t="s">
        <v>82</v>
      </c>
      <c r="AY139" s="19" t="s">
        <v>370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9" t="s">
        <v>80</v>
      </c>
      <c r="BK139" s="192">
        <f>ROUND(I139*H139,2)</f>
        <v>0</v>
      </c>
      <c r="BL139" s="19" t="s">
        <v>392</v>
      </c>
      <c r="BM139" s="191" t="s">
        <v>1119</v>
      </c>
    </row>
    <row r="140" s="2" customFormat="1">
      <c r="A140" s="38"/>
      <c r="B140" s="39"/>
      <c r="C140" s="38"/>
      <c r="D140" s="193" t="s">
        <v>380</v>
      </c>
      <c r="E140" s="38"/>
      <c r="F140" s="194" t="s">
        <v>1120</v>
      </c>
      <c r="G140" s="38"/>
      <c r="H140" s="38"/>
      <c r="I140" s="195"/>
      <c r="J140" s="38"/>
      <c r="K140" s="38"/>
      <c r="L140" s="39"/>
      <c r="M140" s="196"/>
      <c r="N140" s="197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380</v>
      </c>
      <c r="AU140" s="19" t="s">
        <v>82</v>
      </c>
    </row>
    <row r="141" s="13" customFormat="1">
      <c r="A141" s="13"/>
      <c r="B141" s="198"/>
      <c r="C141" s="13"/>
      <c r="D141" s="193" t="s">
        <v>382</v>
      </c>
      <c r="E141" s="199" t="s">
        <v>1</v>
      </c>
      <c r="F141" s="200" t="s">
        <v>1121</v>
      </c>
      <c r="G141" s="13"/>
      <c r="H141" s="201">
        <v>46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82</v>
      </c>
      <c r="AV141" s="13" t="s">
        <v>82</v>
      </c>
      <c r="AW141" s="13" t="s">
        <v>30</v>
      </c>
      <c r="AX141" s="13" t="s">
        <v>80</v>
      </c>
      <c r="AY141" s="199" t="s">
        <v>370</v>
      </c>
    </row>
    <row r="142" s="2" customFormat="1" ht="24.15" customHeight="1">
      <c r="A142" s="38"/>
      <c r="B142" s="179"/>
      <c r="C142" s="180" t="s">
        <v>403</v>
      </c>
      <c r="D142" s="180" t="s">
        <v>373</v>
      </c>
      <c r="E142" s="181" t="s">
        <v>1122</v>
      </c>
      <c r="F142" s="182" t="s">
        <v>1123</v>
      </c>
      <c r="G142" s="183" t="s">
        <v>492</v>
      </c>
      <c r="H142" s="184">
        <v>53</v>
      </c>
      <c r="I142" s="185"/>
      <c r="J142" s="186">
        <f>ROUND(I142*H142,2)</f>
        <v>0</v>
      </c>
      <c r="K142" s="182" t="s">
        <v>377</v>
      </c>
      <c r="L142" s="39"/>
      <c r="M142" s="187" t="s">
        <v>1</v>
      </c>
      <c r="N142" s="188" t="s">
        <v>38</v>
      </c>
      <c r="O142" s="77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1" t="s">
        <v>392</v>
      </c>
      <c r="AT142" s="191" t="s">
        <v>373</v>
      </c>
      <c r="AU142" s="191" t="s">
        <v>82</v>
      </c>
      <c r="AY142" s="19" t="s">
        <v>370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392</v>
      </c>
      <c r="BM142" s="191" t="s">
        <v>1124</v>
      </c>
    </row>
    <row r="143" s="2" customFormat="1">
      <c r="A143" s="38"/>
      <c r="B143" s="39"/>
      <c r="C143" s="38"/>
      <c r="D143" s="193" t="s">
        <v>380</v>
      </c>
      <c r="E143" s="38"/>
      <c r="F143" s="194" t="s">
        <v>1125</v>
      </c>
      <c r="G143" s="38"/>
      <c r="H143" s="38"/>
      <c r="I143" s="195"/>
      <c r="J143" s="38"/>
      <c r="K143" s="38"/>
      <c r="L143" s="39"/>
      <c r="M143" s="196"/>
      <c r="N143" s="197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380</v>
      </c>
      <c r="AU143" s="19" t="s">
        <v>82</v>
      </c>
    </row>
    <row r="144" s="13" customFormat="1">
      <c r="A144" s="13"/>
      <c r="B144" s="198"/>
      <c r="C144" s="13"/>
      <c r="D144" s="193" t="s">
        <v>382</v>
      </c>
      <c r="E144" s="199" t="s">
        <v>1</v>
      </c>
      <c r="F144" s="200" t="s">
        <v>1126</v>
      </c>
      <c r="G144" s="13"/>
      <c r="H144" s="201">
        <v>53</v>
      </c>
      <c r="I144" s="202"/>
      <c r="J144" s="13"/>
      <c r="K144" s="13"/>
      <c r="L144" s="198"/>
      <c r="M144" s="206"/>
      <c r="N144" s="207"/>
      <c r="O144" s="207"/>
      <c r="P144" s="207"/>
      <c r="Q144" s="207"/>
      <c r="R144" s="207"/>
      <c r="S144" s="207"/>
      <c r="T144" s="20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9" t="s">
        <v>382</v>
      </c>
      <c r="AU144" s="199" t="s">
        <v>82</v>
      </c>
      <c r="AV144" s="13" t="s">
        <v>82</v>
      </c>
      <c r="AW144" s="13" t="s">
        <v>30</v>
      </c>
      <c r="AX144" s="13" t="s">
        <v>80</v>
      </c>
      <c r="AY144" s="199" t="s">
        <v>370</v>
      </c>
    </row>
    <row r="145" s="2" customFormat="1" ht="33" customHeight="1">
      <c r="A145" s="38"/>
      <c r="B145" s="179"/>
      <c r="C145" s="180" t="s">
        <v>392</v>
      </c>
      <c r="D145" s="180" t="s">
        <v>373</v>
      </c>
      <c r="E145" s="181" t="s">
        <v>1127</v>
      </c>
      <c r="F145" s="182" t="s">
        <v>1128</v>
      </c>
      <c r="G145" s="183" t="s">
        <v>700</v>
      </c>
      <c r="H145" s="184">
        <v>657.74800000000005</v>
      </c>
      <c r="I145" s="185"/>
      <c r="J145" s="186">
        <f>ROUND(I145*H145,2)</f>
        <v>0</v>
      </c>
      <c r="K145" s="182" t="s">
        <v>377</v>
      </c>
      <c r="L145" s="39"/>
      <c r="M145" s="187" t="s">
        <v>1</v>
      </c>
      <c r="N145" s="188" t="s">
        <v>38</v>
      </c>
      <c r="O145" s="77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1" t="s">
        <v>392</v>
      </c>
      <c r="AT145" s="191" t="s">
        <v>373</v>
      </c>
      <c r="AU145" s="191" t="s">
        <v>82</v>
      </c>
      <c r="AY145" s="19" t="s">
        <v>370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392</v>
      </c>
      <c r="BM145" s="191" t="s">
        <v>1129</v>
      </c>
    </row>
    <row r="146" s="2" customFormat="1">
      <c r="A146" s="38"/>
      <c r="B146" s="39"/>
      <c r="C146" s="38"/>
      <c r="D146" s="193" t="s">
        <v>380</v>
      </c>
      <c r="E146" s="38"/>
      <c r="F146" s="194" t="s">
        <v>1130</v>
      </c>
      <c r="G146" s="38"/>
      <c r="H146" s="38"/>
      <c r="I146" s="195"/>
      <c r="J146" s="38"/>
      <c r="K146" s="38"/>
      <c r="L146" s="39"/>
      <c r="M146" s="196"/>
      <c r="N146" s="197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380</v>
      </c>
      <c r="AU146" s="19" t="s">
        <v>82</v>
      </c>
    </row>
    <row r="147" s="15" customFormat="1">
      <c r="A147" s="15"/>
      <c r="B147" s="232"/>
      <c r="C147" s="15"/>
      <c r="D147" s="193" t="s">
        <v>382</v>
      </c>
      <c r="E147" s="233" t="s">
        <v>1</v>
      </c>
      <c r="F147" s="234" t="s">
        <v>892</v>
      </c>
      <c r="G147" s="15"/>
      <c r="H147" s="233" t="s">
        <v>1</v>
      </c>
      <c r="I147" s="235"/>
      <c r="J147" s="15"/>
      <c r="K147" s="15"/>
      <c r="L147" s="232"/>
      <c r="M147" s="236"/>
      <c r="N147" s="237"/>
      <c r="O147" s="237"/>
      <c r="P147" s="237"/>
      <c r="Q147" s="237"/>
      <c r="R147" s="237"/>
      <c r="S147" s="237"/>
      <c r="T147" s="238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33" t="s">
        <v>382</v>
      </c>
      <c r="AU147" s="233" t="s">
        <v>82</v>
      </c>
      <c r="AV147" s="15" t="s">
        <v>80</v>
      </c>
      <c r="AW147" s="15" t="s">
        <v>30</v>
      </c>
      <c r="AX147" s="15" t="s">
        <v>73</v>
      </c>
      <c r="AY147" s="233" t="s">
        <v>370</v>
      </c>
    </row>
    <row r="148" s="13" customFormat="1">
      <c r="A148" s="13"/>
      <c r="B148" s="198"/>
      <c r="C148" s="13"/>
      <c r="D148" s="193" t="s">
        <v>382</v>
      </c>
      <c r="E148" s="199" t="s">
        <v>1</v>
      </c>
      <c r="F148" s="200" t="s">
        <v>1131</v>
      </c>
      <c r="G148" s="13"/>
      <c r="H148" s="201">
        <v>657.74800000000005</v>
      </c>
      <c r="I148" s="202"/>
      <c r="J148" s="13"/>
      <c r="K148" s="13"/>
      <c r="L148" s="198"/>
      <c r="M148" s="206"/>
      <c r="N148" s="207"/>
      <c r="O148" s="207"/>
      <c r="P148" s="207"/>
      <c r="Q148" s="207"/>
      <c r="R148" s="207"/>
      <c r="S148" s="207"/>
      <c r="T148" s="20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9" t="s">
        <v>382</v>
      </c>
      <c r="AU148" s="199" t="s">
        <v>82</v>
      </c>
      <c r="AV148" s="13" t="s">
        <v>82</v>
      </c>
      <c r="AW148" s="13" t="s">
        <v>30</v>
      </c>
      <c r="AX148" s="13" t="s">
        <v>80</v>
      </c>
      <c r="AY148" s="199" t="s">
        <v>370</v>
      </c>
    </row>
    <row r="149" s="2" customFormat="1" ht="37.8" customHeight="1">
      <c r="A149" s="38"/>
      <c r="B149" s="179"/>
      <c r="C149" s="180" t="s">
        <v>369</v>
      </c>
      <c r="D149" s="180" t="s">
        <v>373</v>
      </c>
      <c r="E149" s="181" t="s">
        <v>900</v>
      </c>
      <c r="F149" s="182" t="s">
        <v>901</v>
      </c>
      <c r="G149" s="183" t="s">
        <v>700</v>
      </c>
      <c r="H149" s="184">
        <v>665.69799999999998</v>
      </c>
      <c r="I149" s="185"/>
      <c r="J149" s="186">
        <f>ROUND(I149*H149,2)</f>
        <v>0</v>
      </c>
      <c r="K149" s="182" t="s">
        <v>377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392</v>
      </c>
      <c r="AT149" s="191" t="s">
        <v>373</v>
      </c>
      <c r="AU149" s="191" t="s">
        <v>82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1132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903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82</v>
      </c>
    </row>
    <row r="151" s="15" customFormat="1">
      <c r="A151" s="15"/>
      <c r="B151" s="232"/>
      <c r="C151" s="15"/>
      <c r="D151" s="193" t="s">
        <v>382</v>
      </c>
      <c r="E151" s="233" t="s">
        <v>1</v>
      </c>
      <c r="F151" s="234" t="s">
        <v>904</v>
      </c>
      <c r="G151" s="15"/>
      <c r="H151" s="233" t="s">
        <v>1</v>
      </c>
      <c r="I151" s="235"/>
      <c r="J151" s="15"/>
      <c r="K151" s="15"/>
      <c r="L151" s="232"/>
      <c r="M151" s="236"/>
      <c r="N151" s="237"/>
      <c r="O151" s="237"/>
      <c r="P151" s="237"/>
      <c r="Q151" s="237"/>
      <c r="R151" s="237"/>
      <c r="S151" s="237"/>
      <c r="T151" s="238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33" t="s">
        <v>382</v>
      </c>
      <c r="AU151" s="233" t="s">
        <v>82</v>
      </c>
      <c r="AV151" s="15" t="s">
        <v>80</v>
      </c>
      <c r="AW151" s="15" t="s">
        <v>30</v>
      </c>
      <c r="AX151" s="15" t="s">
        <v>73</v>
      </c>
      <c r="AY151" s="233" t="s">
        <v>370</v>
      </c>
    </row>
    <row r="152" s="13" customFormat="1">
      <c r="A152" s="13"/>
      <c r="B152" s="198"/>
      <c r="C152" s="13"/>
      <c r="D152" s="193" t="s">
        <v>382</v>
      </c>
      <c r="E152" s="199" t="s">
        <v>1</v>
      </c>
      <c r="F152" s="200" t="s">
        <v>1133</v>
      </c>
      <c r="G152" s="13"/>
      <c r="H152" s="201">
        <v>7.9500000000000002</v>
      </c>
      <c r="I152" s="202"/>
      <c r="J152" s="13"/>
      <c r="K152" s="13"/>
      <c r="L152" s="198"/>
      <c r="M152" s="206"/>
      <c r="N152" s="207"/>
      <c r="O152" s="207"/>
      <c r="P152" s="207"/>
      <c r="Q152" s="207"/>
      <c r="R152" s="207"/>
      <c r="S152" s="207"/>
      <c r="T152" s="208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9" t="s">
        <v>382</v>
      </c>
      <c r="AU152" s="199" t="s">
        <v>82</v>
      </c>
      <c r="AV152" s="13" t="s">
        <v>82</v>
      </c>
      <c r="AW152" s="13" t="s">
        <v>30</v>
      </c>
      <c r="AX152" s="13" t="s">
        <v>73</v>
      </c>
      <c r="AY152" s="199" t="s">
        <v>370</v>
      </c>
    </row>
    <row r="153" s="13" customFormat="1">
      <c r="A153" s="13"/>
      <c r="B153" s="198"/>
      <c r="C153" s="13"/>
      <c r="D153" s="193" t="s">
        <v>382</v>
      </c>
      <c r="E153" s="199" t="s">
        <v>1</v>
      </c>
      <c r="F153" s="200" t="s">
        <v>1134</v>
      </c>
      <c r="G153" s="13"/>
      <c r="H153" s="201">
        <v>657.74800000000005</v>
      </c>
      <c r="I153" s="202"/>
      <c r="J153" s="13"/>
      <c r="K153" s="13"/>
      <c r="L153" s="198"/>
      <c r="M153" s="206"/>
      <c r="N153" s="207"/>
      <c r="O153" s="207"/>
      <c r="P153" s="207"/>
      <c r="Q153" s="207"/>
      <c r="R153" s="207"/>
      <c r="S153" s="207"/>
      <c r="T153" s="20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9" t="s">
        <v>382</v>
      </c>
      <c r="AU153" s="199" t="s">
        <v>82</v>
      </c>
      <c r="AV153" s="13" t="s">
        <v>82</v>
      </c>
      <c r="AW153" s="13" t="s">
        <v>30</v>
      </c>
      <c r="AX153" s="13" t="s">
        <v>73</v>
      </c>
      <c r="AY153" s="199" t="s">
        <v>370</v>
      </c>
    </row>
    <row r="154" s="14" customFormat="1">
      <c r="A154" s="14"/>
      <c r="B154" s="209"/>
      <c r="C154" s="14"/>
      <c r="D154" s="193" t="s">
        <v>382</v>
      </c>
      <c r="E154" s="210" t="s">
        <v>1</v>
      </c>
      <c r="F154" s="211" t="s">
        <v>495</v>
      </c>
      <c r="G154" s="14"/>
      <c r="H154" s="212">
        <v>665.69799999999998</v>
      </c>
      <c r="I154" s="213"/>
      <c r="J154" s="14"/>
      <c r="K154" s="14"/>
      <c r="L154" s="209"/>
      <c r="M154" s="214"/>
      <c r="N154" s="215"/>
      <c r="O154" s="215"/>
      <c r="P154" s="215"/>
      <c r="Q154" s="215"/>
      <c r="R154" s="215"/>
      <c r="S154" s="215"/>
      <c r="T154" s="216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10" t="s">
        <v>382</v>
      </c>
      <c r="AU154" s="210" t="s">
        <v>82</v>
      </c>
      <c r="AV154" s="14" t="s">
        <v>392</v>
      </c>
      <c r="AW154" s="14" t="s">
        <v>30</v>
      </c>
      <c r="AX154" s="14" t="s">
        <v>80</v>
      </c>
      <c r="AY154" s="210" t="s">
        <v>370</v>
      </c>
    </row>
    <row r="155" s="2" customFormat="1" ht="24.15" customHeight="1">
      <c r="A155" s="38"/>
      <c r="B155" s="179"/>
      <c r="C155" s="180" t="s">
        <v>421</v>
      </c>
      <c r="D155" s="180" t="s">
        <v>373</v>
      </c>
      <c r="E155" s="181" t="s">
        <v>1135</v>
      </c>
      <c r="F155" s="182" t="s">
        <v>1136</v>
      </c>
      <c r="G155" s="183" t="s">
        <v>700</v>
      </c>
      <c r="H155" s="184">
        <v>78.347999999999999</v>
      </c>
      <c r="I155" s="185"/>
      <c r="J155" s="186">
        <f>ROUND(I155*H155,2)</f>
        <v>0</v>
      </c>
      <c r="K155" s="182" t="s">
        <v>377</v>
      </c>
      <c r="L155" s="39"/>
      <c r="M155" s="187" t="s">
        <v>1</v>
      </c>
      <c r="N155" s="188" t="s">
        <v>38</v>
      </c>
      <c r="O155" s="77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1" t="s">
        <v>392</v>
      </c>
      <c r="AT155" s="191" t="s">
        <v>373</v>
      </c>
      <c r="AU155" s="191" t="s">
        <v>82</v>
      </c>
      <c r="AY155" s="19" t="s">
        <v>370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80</v>
      </c>
      <c r="BK155" s="192">
        <f>ROUND(I155*H155,2)</f>
        <v>0</v>
      </c>
      <c r="BL155" s="19" t="s">
        <v>392</v>
      </c>
      <c r="BM155" s="191" t="s">
        <v>1137</v>
      </c>
    </row>
    <row r="156" s="2" customFormat="1">
      <c r="A156" s="38"/>
      <c r="B156" s="39"/>
      <c r="C156" s="38"/>
      <c r="D156" s="193" t="s">
        <v>380</v>
      </c>
      <c r="E156" s="38"/>
      <c r="F156" s="194" t="s">
        <v>1138</v>
      </c>
      <c r="G156" s="38"/>
      <c r="H156" s="38"/>
      <c r="I156" s="195"/>
      <c r="J156" s="38"/>
      <c r="K156" s="38"/>
      <c r="L156" s="39"/>
      <c r="M156" s="196"/>
      <c r="N156" s="197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380</v>
      </c>
      <c r="AU156" s="19" t="s">
        <v>82</v>
      </c>
    </row>
    <row r="157" s="13" customFormat="1">
      <c r="A157" s="13"/>
      <c r="B157" s="198"/>
      <c r="C157" s="13"/>
      <c r="D157" s="193" t="s">
        <v>382</v>
      </c>
      <c r="E157" s="199" t="s">
        <v>1</v>
      </c>
      <c r="F157" s="200" t="s">
        <v>1139</v>
      </c>
      <c r="G157" s="13"/>
      <c r="H157" s="201">
        <v>78.347999999999999</v>
      </c>
      <c r="I157" s="202"/>
      <c r="J157" s="13"/>
      <c r="K157" s="13"/>
      <c r="L157" s="198"/>
      <c r="M157" s="206"/>
      <c r="N157" s="207"/>
      <c r="O157" s="207"/>
      <c r="P157" s="207"/>
      <c r="Q157" s="207"/>
      <c r="R157" s="207"/>
      <c r="S157" s="207"/>
      <c r="T157" s="20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9" t="s">
        <v>382</v>
      </c>
      <c r="AU157" s="199" t="s">
        <v>82</v>
      </c>
      <c r="AV157" s="13" t="s">
        <v>82</v>
      </c>
      <c r="AW157" s="13" t="s">
        <v>30</v>
      </c>
      <c r="AX157" s="13" t="s">
        <v>80</v>
      </c>
      <c r="AY157" s="199" t="s">
        <v>370</v>
      </c>
    </row>
    <row r="158" s="2" customFormat="1" ht="24.15" customHeight="1">
      <c r="A158" s="38"/>
      <c r="B158" s="179"/>
      <c r="C158" s="217" t="s">
        <v>427</v>
      </c>
      <c r="D158" s="217" t="s">
        <v>459</v>
      </c>
      <c r="E158" s="218" t="s">
        <v>923</v>
      </c>
      <c r="F158" s="219" t="s">
        <v>1140</v>
      </c>
      <c r="G158" s="220" t="s">
        <v>570</v>
      </c>
      <c r="H158" s="221">
        <v>148.86099999999999</v>
      </c>
      <c r="I158" s="222"/>
      <c r="J158" s="223">
        <f>ROUND(I158*H158,2)</f>
        <v>0</v>
      </c>
      <c r="K158" s="219" t="s">
        <v>377</v>
      </c>
      <c r="L158" s="224"/>
      <c r="M158" s="225" t="s">
        <v>1</v>
      </c>
      <c r="N158" s="226" t="s">
        <v>38</v>
      </c>
      <c r="O158" s="77"/>
      <c r="P158" s="189">
        <f>O158*H158</f>
        <v>0</v>
      </c>
      <c r="Q158" s="189">
        <v>1</v>
      </c>
      <c r="R158" s="189">
        <f>Q158*H158</f>
        <v>148.86099999999999</v>
      </c>
      <c r="S158" s="189">
        <v>0</v>
      </c>
      <c r="T158" s="190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1" t="s">
        <v>433</v>
      </c>
      <c r="AT158" s="191" t="s">
        <v>459</v>
      </c>
      <c r="AU158" s="191" t="s">
        <v>82</v>
      </c>
      <c r="AY158" s="19" t="s">
        <v>370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392</v>
      </c>
      <c r="BM158" s="191" t="s">
        <v>1141</v>
      </c>
    </row>
    <row r="159" s="2" customFormat="1">
      <c r="A159" s="38"/>
      <c r="B159" s="39"/>
      <c r="C159" s="38"/>
      <c r="D159" s="193" t="s">
        <v>380</v>
      </c>
      <c r="E159" s="38"/>
      <c r="F159" s="194" t="s">
        <v>924</v>
      </c>
      <c r="G159" s="38"/>
      <c r="H159" s="38"/>
      <c r="I159" s="195"/>
      <c r="J159" s="38"/>
      <c r="K159" s="38"/>
      <c r="L159" s="39"/>
      <c r="M159" s="196"/>
      <c r="N159" s="197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380</v>
      </c>
      <c r="AU159" s="19" t="s">
        <v>82</v>
      </c>
    </row>
    <row r="160" s="13" customFormat="1">
      <c r="A160" s="13"/>
      <c r="B160" s="198"/>
      <c r="C160" s="13"/>
      <c r="D160" s="193" t="s">
        <v>382</v>
      </c>
      <c r="E160" s="13"/>
      <c r="F160" s="200" t="s">
        <v>1142</v>
      </c>
      <c r="G160" s="13"/>
      <c r="H160" s="201">
        <v>148.86099999999999</v>
      </c>
      <c r="I160" s="202"/>
      <c r="J160" s="13"/>
      <c r="K160" s="13"/>
      <c r="L160" s="198"/>
      <c r="M160" s="206"/>
      <c r="N160" s="207"/>
      <c r="O160" s="207"/>
      <c r="P160" s="207"/>
      <c r="Q160" s="207"/>
      <c r="R160" s="207"/>
      <c r="S160" s="207"/>
      <c r="T160" s="20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9" t="s">
        <v>382</v>
      </c>
      <c r="AU160" s="199" t="s">
        <v>82</v>
      </c>
      <c r="AV160" s="13" t="s">
        <v>82</v>
      </c>
      <c r="AW160" s="13" t="s">
        <v>3</v>
      </c>
      <c r="AX160" s="13" t="s">
        <v>80</v>
      </c>
      <c r="AY160" s="199" t="s">
        <v>370</v>
      </c>
    </row>
    <row r="161" s="2" customFormat="1" ht="33" customHeight="1">
      <c r="A161" s="38"/>
      <c r="B161" s="179"/>
      <c r="C161" s="180" t="s">
        <v>433</v>
      </c>
      <c r="D161" s="180" t="s">
        <v>373</v>
      </c>
      <c r="E161" s="181" t="s">
        <v>908</v>
      </c>
      <c r="F161" s="182" t="s">
        <v>909</v>
      </c>
      <c r="G161" s="183" t="s">
        <v>570</v>
      </c>
      <c r="H161" s="184">
        <v>1198.2560000000001</v>
      </c>
      <c r="I161" s="185"/>
      <c r="J161" s="186">
        <f>ROUND(I161*H161,2)</f>
        <v>0</v>
      </c>
      <c r="K161" s="182" t="s">
        <v>377</v>
      </c>
      <c r="L161" s="39"/>
      <c r="M161" s="187" t="s">
        <v>1</v>
      </c>
      <c r="N161" s="188" t="s">
        <v>38</v>
      </c>
      <c r="O161" s="77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1" t="s">
        <v>392</v>
      </c>
      <c r="AT161" s="191" t="s">
        <v>373</v>
      </c>
      <c r="AU161" s="191" t="s">
        <v>82</v>
      </c>
      <c r="AY161" s="19" t="s">
        <v>370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392</v>
      </c>
      <c r="BM161" s="191" t="s">
        <v>1143</v>
      </c>
    </row>
    <row r="162" s="2" customFormat="1">
      <c r="A162" s="38"/>
      <c r="B162" s="39"/>
      <c r="C162" s="38"/>
      <c r="D162" s="193" t="s">
        <v>380</v>
      </c>
      <c r="E162" s="38"/>
      <c r="F162" s="194" t="s">
        <v>911</v>
      </c>
      <c r="G162" s="38"/>
      <c r="H162" s="38"/>
      <c r="I162" s="195"/>
      <c r="J162" s="38"/>
      <c r="K162" s="38"/>
      <c r="L162" s="39"/>
      <c r="M162" s="196"/>
      <c r="N162" s="197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380</v>
      </c>
      <c r="AU162" s="19" t="s">
        <v>82</v>
      </c>
    </row>
    <row r="163" s="13" customFormat="1">
      <c r="A163" s="13"/>
      <c r="B163" s="198"/>
      <c r="C163" s="13"/>
      <c r="D163" s="193" t="s">
        <v>382</v>
      </c>
      <c r="E163" s="199" t="s">
        <v>1</v>
      </c>
      <c r="F163" s="200" t="s">
        <v>1144</v>
      </c>
      <c r="G163" s="13"/>
      <c r="H163" s="201">
        <v>1198.2560000000001</v>
      </c>
      <c r="I163" s="202"/>
      <c r="J163" s="13"/>
      <c r="K163" s="13"/>
      <c r="L163" s="198"/>
      <c r="M163" s="206"/>
      <c r="N163" s="207"/>
      <c r="O163" s="207"/>
      <c r="P163" s="207"/>
      <c r="Q163" s="207"/>
      <c r="R163" s="207"/>
      <c r="S163" s="207"/>
      <c r="T163" s="20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9" t="s">
        <v>382</v>
      </c>
      <c r="AU163" s="199" t="s">
        <v>82</v>
      </c>
      <c r="AV163" s="13" t="s">
        <v>82</v>
      </c>
      <c r="AW163" s="13" t="s">
        <v>30</v>
      </c>
      <c r="AX163" s="13" t="s">
        <v>80</v>
      </c>
      <c r="AY163" s="199" t="s">
        <v>370</v>
      </c>
    </row>
    <row r="164" s="2" customFormat="1" ht="16.5" customHeight="1">
      <c r="A164" s="38"/>
      <c r="B164" s="179"/>
      <c r="C164" s="180" t="s">
        <v>439</v>
      </c>
      <c r="D164" s="180" t="s">
        <v>373</v>
      </c>
      <c r="E164" s="181" t="s">
        <v>913</v>
      </c>
      <c r="F164" s="182" t="s">
        <v>914</v>
      </c>
      <c r="G164" s="183" t="s">
        <v>700</v>
      </c>
      <c r="H164" s="184">
        <v>665.69799999999998</v>
      </c>
      <c r="I164" s="185"/>
      <c r="J164" s="186">
        <f>ROUND(I164*H164,2)</f>
        <v>0</v>
      </c>
      <c r="K164" s="182" t="s">
        <v>377</v>
      </c>
      <c r="L164" s="39"/>
      <c r="M164" s="187" t="s">
        <v>1</v>
      </c>
      <c r="N164" s="188" t="s">
        <v>38</v>
      </c>
      <c r="O164" s="77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1" t="s">
        <v>392</v>
      </c>
      <c r="AT164" s="191" t="s">
        <v>373</v>
      </c>
      <c r="AU164" s="191" t="s">
        <v>82</v>
      </c>
      <c r="AY164" s="19" t="s">
        <v>370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392</v>
      </c>
      <c r="BM164" s="191" t="s">
        <v>1145</v>
      </c>
    </row>
    <row r="165" s="2" customFormat="1">
      <c r="A165" s="38"/>
      <c r="B165" s="39"/>
      <c r="C165" s="38"/>
      <c r="D165" s="193" t="s">
        <v>380</v>
      </c>
      <c r="E165" s="38"/>
      <c r="F165" s="194" t="s">
        <v>916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380</v>
      </c>
      <c r="AU165" s="19" t="s">
        <v>82</v>
      </c>
    </row>
    <row r="166" s="2" customFormat="1" ht="24.15" customHeight="1">
      <c r="A166" s="38"/>
      <c r="B166" s="179"/>
      <c r="C166" s="180" t="s">
        <v>445</v>
      </c>
      <c r="D166" s="180" t="s">
        <v>373</v>
      </c>
      <c r="E166" s="181" t="s">
        <v>917</v>
      </c>
      <c r="F166" s="182" t="s">
        <v>918</v>
      </c>
      <c r="G166" s="183" t="s">
        <v>700</v>
      </c>
      <c r="H166" s="184">
        <v>288.49599999999998</v>
      </c>
      <c r="I166" s="185"/>
      <c r="J166" s="186">
        <f>ROUND(I166*H166,2)</f>
        <v>0</v>
      </c>
      <c r="K166" s="182" t="s">
        <v>377</v>
      </c>
      <c r="L166" s="39"/>
      <c r="M166" s="187" t="s">
        <v>1</v>
      </c>
      <c r="N166" s="188" t="s">
        <v>38</v>
      </c>
      <c r="O166" s="77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1" t="s">
        <v>392</v>
      </c>
      <c r="AT166" s="191" t="s">
        <v>373</v>
      </c>
      <c r="AU166" s="191" t="s">
        <v>82</v>
      </c>
      <c r="AY166" s="19" t="s">
        <v>370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392</v>
      </c>
      <c r="BM166" s="191" t="s">
        <v>1146</v>
      </c>
    </row>
    <row r="167" s="2" customFormat="1">
      <c r="A167" s="38"/>
      <c r="B167" s="39"/>
      <c r="C167" s="38"/>
      <c r="D167" s="193" t="s">
        <v>380</v>
      </c>
      <c r="E167" s="38"/>
      <c r="F167" s="194" t="s">
        <v>920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380</v>
      </c>
      <c r="AU167" s="19" t="s">
        <v>82</v>
      </c>
    </row>
    <row r="168" s="15" customFormat="1">
      <c r="A168" s="15"/>
      <c r="B168" s="232"/>
      <c r="C168" s="15"/>
      <c r="D168" s="193" t="s">
        <v>382</v>
      </c>
      <c r="E168" s="233" t="s">
        <v>1</v>
      </c>
      <c r="F168" s="234" t="s">
        <v>1147</v>
      </c>
      <c r="G168" s="15"/>
      <c r="H168" s="233" t="s">
        <v>1</v>
      </c>
      <c r="I168" s="235"/>
      <c r="J168" s="15"/>
      <c r="K168" s="15"/>
      <c r="L168" s="232"/>
      <c r="M168" s="236"/>
      <c r="N168" s="237"/>
      <c r="O168" s="237"/>
      <c r="P168" s="237"/>
      <c r="Q168" s="237"/>
      <c r="R168" s="237"/>
      <c r="S168" s="237"/>
      <c r="T168" s="238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33" t="s">
        <v>382</v>
      </c>
      <c r="AU168" s="233" t="s">
        <v>82</v>
      </c>
      <c r="AV168" s="15" t="s">
        <v>80</v>
      </c>
      <c r="AW168" s="15" t="s">
        <v>30</v>
      </c>
      <c r="AX168" s="15" t="s">
        <v>73</v>
      </c>
      <c r="AY168" s="233" t="s">
        <v>370</v>
      </c>
    </row>
    <row r="169" s="13" customFormat="1">
      <c r="A169" s="13"/>
      <c r="B169" s="198"/>
      <c r="C169" s="13"/>
      <c r="D169" s="193" t="s">
        <v>382</v>
      </c>
      <c r="E169" s="199" t="s">
        <v>1</v>
      </c>
      <c r="F169" s="200" t="s">
        <v>1148</v>
      </c>
      <c r="G169" s="13"/>
      <c r="H169" s="201">
        <v>288.49599999999998</v>
      </c>
      <c r="I169" s="202"/>
      <c r="J169" s="13"/>
      <c r="K169" s="13"/>
      <c r="L169" s="198"/>
      <c r="M169" s="206"/>
      <c r="N169" s="207"/>
      <c r="O169" s="207"/>
      <c r="P169" s="207"/>
      <c r="Q169" s="207"/>
      <c r="R169" s="207"/>
      <c r="S169" s="207"/>
      <c r="T169" s="20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9" t="s">
        <v>382</v>
      </c>
      <c r="AU169" s="199" t="s">
        <v>82</v>
      </c>
      <c r="AV169" s="13" t="s">
        <v>82</v>
      </c>
      <c r="AW169" s="13" t="s">
        <v>30</v>
      </c>
      <c r="AX169" s="13" t="s">
        <v>80</v>
      </c>
      <c r="AY169" s="199" t="s">
        <v>370</v>
      </c>
    </row>
    <row r="170" s="2" customFormat="1" ht="24.15" customHeight="1">
      <c r="A170" s="38"/>
      <c r="B170" s="179"/>
      <c r="C170" s="217" t="s">
        <v>451</v>
      </c>
      <c r="D170" s="217" t="s">
        <v>459</v>
      </c>
      <c r="E170" s="218" t="s">
        <v>923</v>
      </c>
      <c r="F170" s="219" t="s">
        <v>1140</v>
      </c>
      <c r="G170" s="220" t="s">
        <v>570</v>
      </c>
      <c r="H170" s="221">
        <v>288.49599999999998</v>
      </c>
      <c r="I170" s="222"/>
      <c r="J170" s="223">
        <f>ROUND(I170*H170,2)</f>
        <v>0</v>
      </c>
      <c r="K170" s="219" t="s">
        <v>377</v>
      </c>
      <c r="L170" s="224"/>
      <c r="M170" s="225" t="s">
        <v>1</v>
      </c>
      <c r="N170" s="226" t="s">
        <v>38</v>
      </c>
      <c r="O170" s="77"/>
      <c r="P170" s="189">
        <f>O170*H170</f>
        <v>0</v>
      </c>
      <c r="Q170" s="189">
        <v>1</v>
      </c>
      <c r="R170" s="189">
        <f>Q170*H170</f>
        <v>288.49599999999998</v>
      </c>
      <c r="S170" s="189">
        <v>0</v>
      </c>
      <c r="T170" s="190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1" t="s">
        <v>433</v>
      </c>
      <c r="AT170" s="191" t="s">
        <v>459</v>
      </c>
      <c r="AU170" s="191" t="s">
        <v>82</v>
      </c>
      <c r="AY170" s="19" t="s">
        <v>370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9" t="s">
        <v>80</v>
      </c>
      <c r="BK170" s="192">
        <f>ROUND(I170*H170,2)</f>
        <v>0</v>
      </c>
      <c r="BL170" s="19" t="s">
        <v>392</v>
      </c>
      <c r="BM170" s="191" t="s">
        <v>1149</v>
      </c>
    </row>
    <row r="171" s="2" customFormat="1">
      <c r="A171" s="38"/>
      <c r="B171" s="39"/>
      <c r="C171" s="38"/>
      <c r="D171" s="193" t="s">
        <v>380</v>
      </c>
      <c r="E171" s="38"/>
      <c r="F171" s="194" t="s">
        <v>924</v>
      </c>
      <c r="G171" s="38"/>
      <c r="H171" s="38"/>
      <c r="I171" s="195"/>
      <c r="J171" s="38"/>
      <c r="K171" s="38"/>
      <c r="L171" s="39"/>
      <c r="M171" s="196"/>
      <c r="N171" s="197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380</v>
      </c>
      <c r="AU171" s="19" t="s">
        <v>82</v>
      </c>
    </row>
    <row r="172" s="2" customFormat="1" ht="24.15" customHeight="1">
      <c r="A172" s="38"/>
      <c r="B172" s="179"/>
      <c r="C172" s="180" t="s">
        <v>456</v>
      </c>
      <c r="D172" s="180" t="s">
        <v>373</v>
      </c>
      <c r="E172" s="181" t="s">
        <v>1150</v>
      </c>
      <c r="F172" s="182" t="s">
        <v>1151</v>
      </c>
      <c r="G172" s="183" t="s">
        <v>700</v>
      </c>
      <c r="H172" s="184">
        <v>20.815000000000001</v>
      </c>
      <c r="I172" s="185"/>
      <c r="J172" s="186">
        <f>ROUND(I172*H172,2)</f>
        <v>0</v>
      </c>
      <c r="K172" s="182" t="s">
        <v>377</v>
      </c>
      <c r="L172" s="39"/>
      <c r="M172" s="187" t="s">
        <v>1</v>
      </c>
      <c r="N172" s="188" t="s">
        <v>38</v>
      </c>
      <c r="O172" s="77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1" t="s">
        <v>392</v>
      </c>
      <c r="AT172" s="191" t="s">
        <v>373</v>
      </c>
      <c r="AU172" s="191" t="s">
        <v>82</v>
      </c>
      <c r="AY172" s="19" t="s">
        <v>370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80</v>
      </c>
      <c r="BK172" s="192">
        <f>ROUND(I172*H172,2)</f>
        <v>0</v>
      </c>
      <c r="BL172" s="19" t="s">
        <v>392</v>
      </c>
      <c r="BM172" s="191" t="s">
        <v>1152</v>
      </c>
    </row>
    <row r="173" s="2" customFormat="1">
      <c r="A173" s="38"/>
      <c r="B173" s="39"/>
      <c r="C173" s="38"/>
      <c r="D173" s="193" t="s">
        <v>380</v>
      </c>
      <c r="E173" s="38"/>
      <c r="F173" s="194" t="s">
        <v>1153</v>
      </c>
      <c r="G173" s="38"/>
      <c r="H173" s="38"/>
      <c r="I173" s="195"/>
      <c r="J173" s="38"/>
      <c r="K173" s="38"/>
      <c r="L173" s="39"/>
      <c r="M173" s="196"/>
      <c r="N173" s="197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380</v>
      </c>
      <c r="AU173" s="19" t="s">
        <v>82</v>
      </c>
    </row>
    <row r="174" s="13" customFormat="1">
      <c r="A174" s="13"/>
      <c r="B174" s="198"/>
      <c r="C174" s="13"/>
      <c r="D174" s="193" t="s">
        <v>382</v>
      </c>
      <c r="E174" s="199" t="s">
        <v>1</v>
      </c>
      <c r="F174" s="200" t="s">
        <v>1154</v>
      </c>
      <c r="G174" s="13"/>
      <c r="H174" s="201">
        <v>20.815000000000001</v>
      </c>
      <c r="I174" s="202"/>
      <c r="J174" s="13"/>
      <c r="K174" s="13"/>
      <c r="L174" s="198"/>
      <c r="M174" s="206"/>
      <c r="N174" s="207"/>
      <c r="O174" s="207"/>
      <c r="P174" s="207"/>
      <c r="Q174" s="207"/>
      <c r="R174" s="207"/>
      <c r="S174" s="207"/>
      <c r="T174" s="20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9" t="s">
        <v>382</v>
      </c>
      <c r="AU174" s="199" t="s">
        <v>82</v>
      </c>
      <c r="AV174" s="13" t="s">
        <v>82</v>
      </c>
      <c r="AW174" s="13" t="s">
        <v>30</v>
      </c>
      <c r="AX174" s="13" t="s">
        <v>80</v>
      </c>
      <c r="AY174" s="199" t="s">
        <v>370</v>
      </c>
    </row>
    <row r="175" s="2" customFormat="1" ht="16.5" customHeight="1">
      <c r="A175" s="38"/>
      <c r="B175" s="179"/>
      <c r="C175" s="217" t="s">
        <v>463</v>
      </c>
      <c r="D175" s="217" t="s">
        <v>459</v>
      </c>
      <c r="E175" s="218" t="s">
        <v>1155</v>
      </c>
      <c r="F175" s="219" t="s">
        <v>1156</v>
      </c>
      <c r="G175" s="220" t="s">
        <v>570</v>
      </c>
      <c r="H175" s="221">
        <v>41.630000000000003</v>
      </c>
      <c r="I175" s="222"/>
      <c r="J175" s="223">
        <f>ROUND(I175*H175,2)</f>
        <v>0</v>
      </c>
      <c r="K175" s="219" t="s">
        <v>377</v>
      </c>
      <c r="L175" s="224"/>
      <c r="M175" s="225" t="s">
        <v>1</v>
      </c>
      <c r="N175" s="226" t="s">
        <v>38</v>
      </c>
      <c r="O175" s="77"/>
      <c r="P175" s="189">
        <f>O175*H175</f>
        <v>0</v>
      </c>
      <c r="Q175" s="189">
        <v>1</v>
      </c>
      <c r="R175" s="189">
        <f>Q175*H175</f>
        <v>41.630000000000003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433</v>
      </c>
      <c r="AT175" s="191" t="s">
        <v>459</v>
      </c>
      <c r="AU175" s="191" t="s">
        <v>82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1157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1158</v>
      </c>
      <c r="G176" s="38"/>
      <c r="H176" s="38"/>
      <c r="I176" s="195"/>
      <c r="J176" s="38"/>
      <c r="K176" s="38"/>
      <c r="L176" s="39"/>
      <c r="M176" s="196"/>
      <c r="N176" s="197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82</v>
      </c>
    </row>
    <row r="177" s="13" customFormat="1">
      <c r="A177" s="13"/>
      <c r="B177" s="198"/>
      <c r="C177" s="13"/>
      <c r="D177" s="193" t="s">
        <v>382</v>
      </c>
      <c r="E177" s="13"/>
      <c r="F177" s="200" t="s">
        <v>1159</v>
      </c>
      <c r="G177" s="13"/>
      <c r="H177" s="201">
        <v>41.630000000000003</v>
      </c>
      <c r="I177" s="202"/>
      <c r="J177" s="13"/>
      <c r="K177" s="13"/>
      <c r="L177" s="198"/>
      <c r="M177" s="206"/>
      <c r="N177" s="207"/>
      <c r="O177" s="207"/>
      <c r="P177" s="207"/>
      <c r="Q177" s="207"/>
      <c r="R177" s="207"/>
      <c r="S177" s="207"/>
      <c r="T177" s="20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9" t="s">
        <v>382</v>
      </c>
      <c r="AU177" s="199" t="s">
        <v>82</v>
      </c>
      <c r="AV177" s="13" t="s">
        <v>82</v>
      </c>
      <c r="AW177" s="13" t="s">
        <v>3</v>
      </c>
      <c r="AX177" s="13" t="s">
        <v>80</v>
      </c>
      <c r="AY177" s="199" t="s">
        <v>370</v>
      </c>
    </row>
    <row r="178" s="2" customFormat="1" ht="24.15" customHeight="1">
      <c r="A178" s="38"/>
      <c r="B178" s="179"/>
      <c r="C178" s="180" t="s">
        <v>469</v>
      </c>
      <c r="D178" s="180" t="s">
        <v>373</v>
      </c>
      <c r="E178" s="181" t="s">
        <v>1150</v>
      </c>
      <c r="F178" s="182" t="s">
        <v>1151</v>
      </c>
      <c r="G178" s="183" t="s">
        <v>700</v>
      </c>
      <c r="H178" s="184">
        <v>197.31999999999999</v>
      </c>
      <c r="I178" s="185"/>
      <c r="J178" s="186">
        <f>ROUND(I178*H178,2)</f>
        <v>0</v>
      </c>
      <c r="K178" s="182" t="s">
        <v>377</v>
      </c>
      <c r="L178" s="39"/>
      <c r="M178" s="187" t="s">
        <v>1</v>
      </c>
      <c r="N178" s="188" t="s">
        <v>38</v>
      </c>
      <c r="O178" s="77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1" t="s">
        <v>392</v>
      </c>
      <c r="AT178" s="191" t="s">
        <v>373</v>
      </c>
      <c r="AU178" s="191" t="s">
        <v>82</v>
      </c>
      <c r="AY178" s="19" t="s">
        <v>370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9" t="s">
        <v>80</v>
      </c>
      <c r="BK178" s="192">
        <f>ROUND(I178*H178,2)</f>
        <v>0</v>
      </c>
      <c r="BL178" s="19" t="s">
        <v>392</v>
      </c>
      <c r="BM178" s="191" t="s">
        <v>1160</v>
      </c>
    </row>
    <row r="179" s="2" customFormat="1">
      <c r="A179" s="38"/>
      <c r="B179" s="39"/>
      <c r="C179" s="38"/>
      <c r="D179" s="193" t="s">
        <v>380</v>
      </c>
      <c r="E179" s="38"/>
      <c r="F179" s="194" t="s">
        <v>1153</v>
      </c>
      <c r="G179" s="38"/>
      <c r="H179" s="38"/>
      <c r="I179" s="195"/>
      <c r="J179" s="38"/>
      <c r="K179" s="38"/>
      <c r="L179" s="39"/>
      <c r="M179" s="196"/>
      <c r="N179" s="197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380</v>
      </c>
      <c r="AU179" s="19" t="s">
        <v>82</v>
      </c>
    </row>
    <row r="180" s="15" customFormat="1">
      <c r="A180" s="15"/>
      <c r="B180" s="232"/>
      <c r="C180" s="15"/>
      <c r="D180" s="193" t="s">
        <v>382</v>
      </c>
      <c r="E180" s="233" t="s">
        <v>1</v>
      </c>
      <c r="F180" s="234" t="s">
        <v>1161</v>
      </c>
      <c r="G180" s="15"/>
      <c r="H180" s="233" t="s">
        <v>1</v>
      </c>
      <c r="I180" s="235"/>
      <c r="J180" s="15"/>
      <c r="K180" s="15"/>
      <c r="L180" s="232"/>
      <c r="M180" s="236"/>
      <c r="N180" s="237"/>
      <c r="O180" s="237"/>
      <c r="P180" s="237"/>
      <c r="Q180" s="237"/>
      <c r="R180" s="237"/>
      <c r="S180" s="237"/>
      <c r="T180" s="238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33" t="s">
        <v>382</v>
      </c>
      <c r="AU180" s="233" t="s">
        <v>82</v>
      </c>
      <c r="AV180" s="15" t="s">
        <v>80</v>
      </c>
      <c r="AW180" s="15" t="s">
        <v>30</v>
      </c>
      <c r="AX180" s="15" t="s">
        <v>73</v>
      </c>
      <c r="AY180" s="233" t="s">
        <v>370</v>
      </c>
    </row>
    <row r="181" s="13" customFormat="1">
      <c r="A181" s="13"/>
      <c r="B181" s="198"/>
      <c r="C181" s="13"/>
      <c r="D181" s="193" t="s">
        <v>382</v>
      </c>
      <c r="E181" s="199" t="s">
        <v>1</v>
      </c>
      <c r="F181" s="200" t="s">
        <v>1162</v>
      </c>
      <c r="G181" s="13"/>
      <c r="H181" s="201">
        <v>197.31999999999999</v>
      </c>
      <c r="I181" s="202"/>
      <c r="J181" s="13"/>
      <c r="K181" s="13"/>
      <c r="L181" s="198"/>
      <c r="M181" s="206"/>
      <c r="N181" s="207"/>
      <c r="O181" s="207"/>
      <c r="P181" s="207"/>
      <c r="Q181" s="207"/>
      <c r="R181" s="207"/>
      <c r="S181" s="207"/>
      <c r="T181" s="20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9" t="s">
        <v>382</v>
      </c>
      <c r="AU181" s="199" t="s">
        <v>82</v>
      </c>
      <c r="AV181" s="13" t="s">
        <v>82</v>
      </c>
      <c r="AW181" s="13" t="s">
        <v>30</v>
      </c>
      <c r="AX181" s="13" t="s">
        <v>80</v>
      </c>
      <c r="AY181" s="199" t="s">
        <v>370</v>
      </c>
    </row>
    <row r="182" s="2" customFormat="1" ht="16.5" customHeight="1">
      <c r="A182" s="38"/>
      <c r="B182" s="179"/>
      <c r="C182" s="217" t="s">
        <v>8</v>
      </c>
      <c r="D182" s="217" t="s">
        <v>459</v>
      </c>
      <c r="E182" s="218" t="s">
        <v>1163</v>
      </c>
      <c r="F182" s="219" t="s">
        <v>1164</v>
      </c>
      <c r="G182" s="220" t="s">
        <v>570</v>
      </c>
      <c r="H182" s="221">
        <v>394.63999999999999</v>
      </c>
      <c r="I182" s="222"/>
      <c r="J182" s="223">
        <f>ROUND(I182*H182,2)</f>
        <v>0</v>
      </c>
      <c r="K182" s="219" t="s">
        <v>377</v>
      </c>
      <c r="L182" s="224"/>
      <c r="M182" s="225" t="s">
        <v>1</v>
      </c>
      <c r="N182" s="226" t="s">
        <v>38</v>
      </c>
      <c r="O182" s="77"/>
      <c r="P182" s="189">
        <f>O182*H182</f>
        <v>0</v>
      </c>
      <c r="Q182" s="189">
        <v>1</v>
      </c>
      <c r="R182" s="189">
        <f>Q182*H182</f>
        <v>394.63999999999999</v>
      </c>
      <c r="S182" s="189">
        <v>0</v>
      </c>
      <c r="T182" s="190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1" t="s">
        <v>433</v>
      </c>
      <c r="AT182" s="191" t="s">
        <v>459</v>
      </c>
      <c r="AU182" s="191" t="s">
        <v>82</v>
      </c>
      <c r="AY182" s="19" t="s">
        <v>370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392</v>
      </c>
      <c r="BM182" s="191" t="s">
        <v>1165</v>
      </c>
    </row>
    <row r="183" s="2" customFormat="1">
      <c r="A183" s="38"/>
      <c r="B183" s="39"/>
      <c r="C183" s="38"/>
      <c r="D183" s="193" t="s">
        <v>380</v>
      </c>
      <c r="E183" s="38"/>
      <c r="F183" s="194" t="s">
        <v>1164</v>
      </c>
      <c r="G183" s="38"/>
      <c r="H183" s="38"/>
      <c r="I183" s="195"/>
      <c r="J183" s="38"/>
      <c r="K183" s="38"/>
      <c r="L183" s="39"/>
      <c r="M183" s="196"/>
      <c r="N183" s="197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380</v>
      </c>
      <c r="AU183" s="19" t="s">
        <v>82</v>
      </c>
    </row>
    <row r="184" s="13" customFormat="1">
      <c r="A184" s="13"/>
      <c r="B184" s="198"/>
      <c r="C184" s="13"/>
      <c r="D184" s="193" t="s">
        <v>382</v>
      </c>
      <c r="E184" s="13"/>
      <c r="F184" s="200" t="s">
        <v>1166</v>
      </c>
      <c r="G184" s="13"/>
      <c r="H184" s="201">
        <v>394.63999999999999</v>
      </c>
      <c r="I184" s="202"/>
      <c r="J184" s="13"/>
      <c r="K184" s="13"/>
      <c r="L184" s="198"/>
      <c r="M184" s="206"/>
      <c r="N184" s="207"/>
      <c r="O184" s="207"/>
      <c r="P184" s="207"/>
      <c r="Q184" s="207"/>
      <c r="R184" s="207"/>
      <c r="S184" s="207"/>
      <c r="T184" s="20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9" t="s">
        <v>382</v>
      </c>
      <c r="AU184" s="199" t="s">
        <v>82</v>
      </c>
      <c r="AV184" s="13" t="s">
        <v>82</v>
      </c>
      <c r="AW184" s="13" t="s">
        <v>3</v>
      </c>
      <c r="AX184" s="13" t="s">
        <v>80</v>
      </c>
      <c r="AY184" s="199" t="s">
        <v>370</v>
      </c>
    </row>
    <row r="185" s="12" customFormat="1" ht="22.8" customHeight="1">
      <c r="A185" s="12"/>
      <c r="B185" s="166"/>
      <c r="C185" s="12"/>
      <c r="D185" s="167" t="s">
        <v>72</v>
      </c>
      <c r="E185" s="177" t="s">
        <v>82</v>
      </c>
      <c r="F185" s="177" t="s">
        <v>707</v>
      </c>
      <c r="G185" s="12"/>
      <c r="H185" s="12"/>
      <c r="I185" s="169"/>
      <c r="J185" s="178">
        <f>BK185</f>
        <v>0</v>
      </c>
      <c r="K185" s="12"/>
      <c r="L185" s="166"/>
      <c r="M185" s="171"/>
      <c r="N185" s="172"/>
      <c r="O185" s="172"/>
      <c r="P185" s="173">
        <f>SUM(P186:P225)</f>
        <v>0</v>
      </c>
      <c r="Q185" s="172"/>
      <c r="R185" s="173">
        <f>SUM(R186:R225)</f>
        <v>489.39473110999995</v>
      </c>
      <c r="S185" s="172"/>
      <c r="T185" s="174">
        <f>SUM(T186:T225)</f>
        <v>22.936500000000002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167" t="s">
        <v>80</v>
      </c>
      <c r="AT185" s="175" t="s">
        <v>72</v>
      </c>
      <c r="AU185" s="175" t="s">
        <v>80</v>
      </c>
      <c r="AY185" s="167" t="s">
        <v>370</v>
      </c>
      <c r="BK185" s="176">
        <f>SUM(BK186:BK225)</f>
        <v>0</v>
      </c>
    </row>
    <row r="186" s="2" customFormat="1" ht="24.15" customHeight="1">
      <c r="A186" s="38"/>
      <c r="B186" s="179"/>
      <c r="C186" s="180" t="s">
        <v>516</v>
      </c>
      <c r="D186" s="180" t="s">
        <v>373</v>
      </c>
      <c r="E186" s="181" t="s">
        <v>1167</v>
      </c>
      <c r="F186" s="182" t="s">
        <v>1168</v>
      </c>
      <c r="G186" s="183" t="s">
        <v>541</v>
      </c>
      <c r="H186" s="184">
        <v>83.260000000000005</v>
      </c>
      <c r="I186" s="185"/>
      <c r="J186" s="186">
        <f>ROUND(I186*H186,2)</f>
        <v>0</v>
      </c>
      <c r="K186" s="182" t="s">
        <v>377</v>
      </c>
      <c r="L186" s="39"/>
      <c r="M186" s="187" t="s">
        <v>1</v>
      </c>
      <c r="N186" s="188" t="s">
        <v>38</v>
      </c>
      <c r="O186" s="77"/>
      <c r="P186" s="189">
        <f>O186*H186</f>
        <v>0</v>
      </c>
      <c r="Q186" s="189">
        <v>0.00114</v>
      </c>
      <c r="R186" s="189">
        <f>Q186*H186</f>
        <v>0.094916399999999998</v>
      </c>
      <c r="S186" s="189">
        <v>0</v>
      </c>
      <c r="T186" s="190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1" t="s">
        <v>392</v>
      </c>
      <c r="AT186" s="191" t="s">
        <v>373</v>
      </c>
      <c r="AU186" s="191" t="s">
        <v>82</v>
      </c>
      <c r="AY186" s="19" t="s">
        <v>370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9" t="s">
        <v>80</v>
      </c>
      <c r="BK186" s="192">
        <f>ROUND(I186*H186,2)</f>
        <v>0</v>
      </c>
      <c r="BL186" s="19" t="s">
        <v>392</v>
      </c>
      <c r="BM186" s="191" t="s">
        <v>1169</v>
      </c>
    </row>
    <row r="187" s="2" customFormat="1">
      <c r="A187" s="38"/>
      <c r="B187" s="39"/>
      <c r="C187" s="38"/>
      <c r="D187" s="193" t="s">
        <v>380</v>
      </c>
      <c r="E187" s="38"/>
      <c r="F187" s="194" t="s">
        <v>1170</v>
      </c>
      <c r="G187" s="38"/>
      <c r="H187" s="38"/>
      <c r="I187" s="195"/>
      <c r="J187" s="38"/>
      <c r="K187" s="38"/>
      <c r="L187" s="39"/>
      <c r="M187" s="196"/>
      <c r="N187" s="197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380</v>
      </c>
      <c r="AU187" s="19" t="s">
        <v>82</v>
      </c>
    </row>
    <row r="188" s="13" customFormat="1">
      <c r="A188" s="13"/>
      <c r="B188" s="198"/>
      <c r="C188" s="13"/>
      <c r="D188" s="193" t="s">
        <v>382</v>
      </c>
      <c r="E188" s="199" t="s">
        <v>1</v>
      </c>
      <c r="F188" s="200" t="s">
        <v>1171</v>
      </c>
      <c r="G188" s="13"/>
      <c r="H188" s="201">
        <v>83.260000000000005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82</v>
      </c>
      <c r="AV188" s="13" t="s">
        <v>82</v>
      </c>
      <c r="AW188" s="13" t="s">
        <v>30</v>
      </c>
      <c r="AX188" s="13" t="s">
        <v>80</v>
      </c>
      <c r="AY188" s="199" t="s">
        <v>370</v>
      </c>
    </row>
    <row r="189" s="2" customFormat="1" ht="24.15" customHeight="1">
      <c r="A189" s="38"/>
      <c r="B189" s="179"/>
      <c r="C189" s="180" t="s">
        <v>550</v>
      </c>
      <c r="D189" s="180" t="s">
        <v>373</v>
      </c>
      <c r="E189" s="181" t="s">
        <v>1172</v>
      </c>
      <c r="F189" s="182" t="s">
        <v>1173</v>
      </c>
      <c r="G189" s="183" t="s">
        <v>541</v>
      </c>
      <c r="H189" s="184">
        <v>1.6000000000000001</v>
      </c>
      <c r="I189" s="185"/>
      <c r="J189" s="186">
        <f>ROUND(I189*H189,2)</f>
        <v>0</v>
      </c>
      <c r="K189" s="182" t="s">
        <v>377</v>
      </c>
      <c r="L189" s="39"/>
      <c r="M189" s="187" t="s">
        <v>1</v>
      </c>
      <c r="N189" s="188" t="s">
        <v>38</v>
      </c>
      <c r="O189" s="77"/>
      <c r="P189" s="189">
        <f>O189*H189</f>
        <v>0</v>
      </c>
      <c r="Q189" s="189">
        <v>0.00092000000000000003</v>
      </c>
      <c r="R189" s="189">
        <f>Q189*H189</f>
        <v>0.0014720000000000002</v>
      </c>
      <c r="S189" s="189">
        <v>0</v>
      </c>
      <c r="T189" s="190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1" t="s">
        <v>392</v>
      </c>
      <c r="AT189" s="191" t="s">
        <v>373</v>
      </c>
      <c r="AU189" s="191" t="s">
        <v>82</v>
      </c>
      <c r="AY189" s="19" t="s">
        <v>370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80</v>
      </c>
      <c r="BK189" s="192">
        <f>ROUND(I189*H189,2)</f>
        <v>0</v>
      </c>
      <c r="BL189" s="19" t="s">
        <v>392</v>
      </c>
      <c r="BM189" s="191" t="s">
        <v>1174</v>
      </c>
    </row>
    <row r="190" s="2" customFormat="1">
      <c r="A190" s="38"/>
      <c r="B190" s="39"/>
      <c r="C190" s="38"/>
      <c r="D190" s="193" t="s">
        <v>380</v>
      </c>
      <c r="E190" s="38"/>
      <c r="F190" s="194" t="s">
        <v>1175</v>
      </c>
      <c r="G190" s="38"/>
      <c r="H190" s="38"/>
      <c r="I190" s="195"/>
      <c r="J190" s="38"/>
      <c r="K190" s="38"/>
      <c r="L190" s="39"/>
      <c r="M190" s="196"/>
      <c r="N190" s="197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380</v>
      </c>
      <c r="AU190" s="19" t="s">
        <v>82</v>
      </c>
    </row>
    <row r="191" s="13" customFormat="1">
      <c r="A191" s="13"/>
      <c r="B191" s="198"/>
      <c r="C191" s="13"/>
      <c r="D191" s="193" t="s">
        <v>382</v>
      </c>
      <c r="E191" s="199" t="s">
        <v>1</v>
      </c>
      <c r="F191" s="200" t="s">
        <v>1176</v>
      </c>
      <c r="G191" s="13"/>
      <c r="H191" s="201">
        <v>1.6000000000000001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82</v>
      </c>
      <c r="AV191" s="13" t="s">
        <v>82</v>
      </c>
      <c r="AW191" s="13" t="s">
        <v>30</v>
      </c>
      <c r="AX191" s="13" t="s">
        <v>80</v>
      </c>
      <c r="AY191" s="199" t="s">
        <v>370</v>
      </c>
    </row>
    <row r="192" s="2" customFormat="1" ht="24.15" customHeight="1">
      <c r="A192" s="38"/>
      <c r="B192" s="179"/>
      <c r="C192" s="180" t="s">
        <v>520</v>
      </c>
      <c r="D192" s="180" t="s">
        <v>373</v>
      </c>
      <c r="E192" s="181" t="s">
        <v>1177</v>
      </c>
      <c r="F192" s="182" t="s">
        <v>1178</v>
      </c>
      <c r="G192" s="183" t="s">
        <v>541</v>
      </c>
      <c r="H192" s="184">
        <v>162</v>
      </c>
      <c r="I192" s="185"/>
      <c r="J192" s="186">
        <f>ROUND(I192*H192,2)</f>
        <v>0</v>
      </c>
      <c r="K192" s="182" t="s">
        <v>377</v>
      </c>
      <c r="L192" s="39"/>
      <c r="M192" s="187" t="s">
        <v>1</v>
      </c>
      <c r="N192" s="188" t="s">
        <v>38</v>
      </c>
      <c r="O192" s="77"/>
      <c r="P192" s="189">
        <f>O192*H192</f>
        <v>0</v>
      </c>
      <c r="Q192" s="189">
        <v>0.00021000000000000001</v>
      </c>
      <c r="R192" s="189">
        <f>Q192*H192</f>
        <v>0.034020000000000002</v>
      </c>
      <c r="S192" s="189">
        <v>0</v>
      </c>
      <c r="T192" s="190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1" t="s">
        <v>392</v>
      </c>
      <c r="AT192" s="191" t="s">
        <v>373</v>
      </c>
      <c r="AU192" s="191" t="s">
        <v>82</v>
      </c>
      <c r="AY192" s="19" t="s">
        <v>370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9" t="s">
        <v>80</v>
      </c>
      <c r="BK192" s="192">
        <f>ROUND(I192*H192,2)</f>
        <v>0</v>
      </c>
      <c r="BL192" s="19" t="s">
        <v>392</v>
      </c>
      <c r="BM192" s="191" t="s">
        <v>1179</v>
      </c>
    </row>
    <row r="193" s="2" customFormat="1">
      <c r="A193" s="38"/>
      <c r="B193" s="39"/>
      <c r="C193" s="38"/>
      <c r="D193" s="193" t="s">
        <v>380</v>
      </c>
      <c r="E193" s="38"/>
      <c r="F193" s="194" t="s">
        <v>1180</v>
      </c>
      <c r="G193" s="38"/>
      <c r="H193" s="38"/>
      <c r="I193" s="195"/>
      <c r="J193" s="38"/>
      <c r="K193" s="38"/>
      <c r="L193" s="39"/>
      <c r="M193" s="196"/>
      <c r="N193" s="197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380</v>
      </c>
      <c r="AU193" s="19" t="s">
        <v>82</v>
      </c>
    </row>
    <row r="194" s="13" customFormat="1">
      <c r="A194" s="13"/>
      <c r="B194" s="198"/>
      <c r="C194" s="13"/>
      <c r="D194" s="193" t="s">
        <v>382</v>
      </c>
      <c r="E194" s="199" t="s">
        <v>1</v>
      </c>
      <c r="F194" s="200" t="s">
        <v>1181</v>
      </c>
      <c r="G194" s="13"/>
      <c r="H194" s="201">
        <v>162</v>
      </c>
      <c r="I194" s="202"/>
      <c r="J194" s="13"/>
      <c r="K194" s="13"/>
      <c r="L194" s="198"/>
      <c r="M194" s="206"/>
      <c r="N194" s="207"/>
      <c r="O194" s="207"/>
      <c r="P194" s="207"/>
      <c r="Q194" s="207"/>
      <c r="R194" s="207"/>
      <c r="S194" s="207"/>
      <c r="T194" s="20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9" t="s">
        <v>382</v>
      </c>
      <c r="AU194" s="199" t="s">
        <v>82</v>
      </c>
      <c r="AV194" s="13" t="s">
        <v>82</v>
      </c>
      <c r="AW194" s="13" t="s">
        <v>30</v>
      </c>
      <c r="AX194" s="13" t="s">
        <v>80</v>
      </c>
      <c r="AY194" s="199" t="s">
        <v>370</v>
      </c>
    </row>
    <row r="195" s="2" customFormat="1" ht="33" customHeight="1">
      <c r="A195" s="38"/>
      <c r="B195" s="179"/>
      <c r="C195" s="180" t="s">
        <v>558</v>
      </c>
      <c r="D195" s="180" t="s">
        <v>373</v>
      </c>
      <c r="E195" s="181" t="s">
        <v>1182</v>
      </c>
      <c r="F195" s="182" t="s">
        <v>1183</v>
      </c>
      <c r="G195" s="183" t="s">
        <v>541</v>
      </c>
      <c r="H195" s="184">
        <v>175.5</v>
      </c>
      <c r="I195" s="185"/>
      <c r="J195" s="186">
        <f>ROUND(I195*H195,2)</f>
        <v>0</v>
      </c>
      <c r="K195" s="182" t="s">
        <v>377</v>
      </c>
      <c r="L195" s="39"/>
      <c r="M195" s="187" t="s">
        <v>1</v>
      </c>
      <c r="N195" s="188" t="s">
        <v>38</v>
      </c>
      <c r="O195" s="77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1" t="s">
        <v>392</v>
      </c>
      <c r="AT195" s="191" t="s">
        <v>373</v>
      </c>
      <c r="AU195" s="191" t="s">
        <v>82</v>
      </c>
      <c r="AY195" s="19" t="s">
        <v>370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9" t="s">
        <v>80</v>
      </c>
      <c r="BK195" s="192">
        <f>ROUND(I195*H195,2)</f>
        <v>0</v>
      </c>
      <c r="BL195" s="19" t="s">
        <v>392</v>
      </c>
      <c r="BM195" s="191" t="s">
        <v>1184</v>
      </c>
    </row>
    <row r="196" s="2" customFormat="1">
      <c r="A196" s="38"/>
      <c r="B196" s="39"/>
      <c r="C196" s="38"/>
      <c r="D196" s="193" t="s">
        <v>380</v>
      </c>
      <c r="E196" s="38"/>
      <c r="F196" s="194" t="s">
        <v>1185</v>
      </c>
      <c r="G196" s="38"/>
      <c r="H196" s="38"/>
      <c r="I196" s="195"/>
      <c r="J196" s="38"/>
      <c r="K196" s="38"/>
      <c r="L196" s="39"/>
      <c r="M196" s="196"/>
      <c r="N196" s="197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380</v>
      </c>
      <c r="AU196" s="19" t="s">
        <v>82</v>
      </c>
    </row>
    <row r="197" s="13" customFormat="1">
      <c r="A197" s="13"/>
      <c r="B197" s="198"/>
      <c r="C197" s="13"/>
      <c r="D197" s="193" t="s">
        <v>382</v>
      </c>
      <c r="E197" s="199" t="s">
        <v>1</v>
      </c>
      <c r="F197" s="200" t="s">
        <v>1186</v>
      </c>
      <c r="G197" s="13"/>
      <c r="H197" s="201">
        <v>175.5</v>
      </c>
      <c r="I197" s="202"/>
      <c r="J197" s="13"/>
      <c r="K197" s="13"/>
      <c r="L197" s="198"/>
      <c r="M197" s="206"/>
      <c r="N197" s="207"/>
      <c r="O197" s="207"/>
      <c r="P197" s="207"/>
      <c r="Q197" s="207"/>
      <c r="R197" s="207"/>
      <c r="S197" s="207"/>
      <c r="T197" s="20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9" t="s">
        <v>382</v>
      </c>
      <c r="AU197" s="199" t="s">
        <v>82</v>
      </c>
      <c r="AV197" s="13" t="s">
        <v>82</v>
      </c>
      <c r="AW197" s="13" t="s">
        <v>30</v>
      </c>
      <c r="AX197" s="13" t="s">
        <v>73</v>
      </c>
      <c r="AY197" s="199" t="s">
        <v>370</v>
      </c>
    </row>
    <row r="198" s="14" customFormat="1">
      <c r="A198" s="14"/>
      <c r="B198" s="209"/>
      <c r="C198" s="14"/>
      <c r="D198" s="193" t="s">
        <v>382</v>
      </c>
      <c r="E198" s="210" t="s">
        <v>1</v>
      </c>
      <c r="F198" s="211" t="s">
        <v>495</v>
      </c>
      <c r="G198" s="14"/>
      <c r="H198" s="212">
        <v>175.5</v>
      </c>
      <c r="I198" s="213"/>
      <c r="J198" s="14"/>
      <c r="K198" s="14"/>
      <c r="L198" s="209"/>
      <c r="M198" s="214"/>
      <c r="N198" s="215"/>
      <c r="O198" s="215"/>
      <c r="P198" s="215"/>
      <c r="Q198" s="215"/>
      <c r="R198" s="215"/>
      <c r="S198" s="215"/>
      <c r="T198" s="216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10" t="s">
        <v>382</v>
      </c>
      <c r="AU198" s="210" t="s">
        <v>82</v>
      </c>
      <c r="AV198" s="14" t="s">
        <v>392</v>
      </c>
      <c r="AW198" s="14" t="s">
        <v>30</v>
      </c>
      <c r="AX198" s="14" t="s">
        <v>80</v>
      </c>
      <c r="AY198" s="210" t="s">
        <v>370</v>
      </c>
    </row>
    <row r="199" s="2" customFormat="1" ht="16.5" customHeight="1">
      <c r="A199" s="38"/>
      <c r="B199" s="179"/>
      <c r="C199" s="217" t="s">
        <v>524</v>
      </c>
      <c r="D199" s="217" t="s">
        <v>459</v>
      </c>
      <c r="E199" s="218" t="s">
        <v>1187</v>
      </c>
      <c r="F199" s="219" t="s">
        <v>1188</v>
      </c>
      <c r="G199" s="220" t="s">
        <v>700</v>
      </c>
      <c r="H199" s="221">
        <v>181.24100000000001</v>
      </c>
      <c r="I199" s="222"/>
      <c r="J199" s="223">
        <f>ROUND(I199*H199,2)</f>
        <v>0</v>
      </c>
      <c r="K199" s="219" t="s">
        <v>377</v>
      </c>
      <c r="L199" s="224"/>
      <c r="M199" s="225" t="s">
        <v>1</v>
      </c>
      <c r="N199" s="226" t="s">
        <v>38</v>
      </c>
      <c r="O199" s="77"/>
      <c r="P199" s="189">
        <f>O199*H199</f>
        <v>0</v>
      </c>
      <c r="Q199" s="189">
        <v>2.4289999999999998</v>
      </c>
      <c r="R199" s="189">
        <f>Q199*H199</f>
        <v>440.23438900000002</v>
      </c>
      <c r="S199" s="189">
        <v>0</v>
      </c>
      <c r="T199" s="19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1" t="s">
        <v>433</v>
      </c>
      <c r="AT199" s="191" t="s">
        <v>459</v>
      </c>
      <c r="AU199" s="191" t="s">
        <v>82</v>
      </c>
      <c r="AY199" s="19" t="s">
        <v>370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392</v>
      </c>
      <c r="BM199" s="191" t="s">
        <v>1189</v>
      </c>
    </row>
    <row r="200" s="2" customFormat="1">
      <c r="A200" s="38"/>
      <c r="B200" s="39"/>
      <c r="C200" s="38"/>
      <c r="D200" s="193" t="s">
        <v>380</v>
      </c>
      <c r="E200" s="38"/>
      <c r="F200" s="194" t="s">
        <v>1190</v>
      </c>
      <c r="G200" s="38"/>
      <c r="H200" s="38"/>
      <c r="I200" s="195"/>
      <c r="J200" s="38"/>
      <c r="K200" s="38"/>
      <c r="L200" s="39"/>
      <c r="M200" s="196"/>
      <c r="N200" s="197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380</v>
      </c>
      <c r="AU200" s="19" t="s">
        <v>82</v>
      </c>
    </row>
    <row r="201" s="2" customFormat="1" ht="24.15" customHeight="1">
      <c r="A201" s="38"/>
      <c r="B201" s="179"/>
      <c r="C201" s="217" t="s">
        <v>7</v>
      </c>
      <c r="D201" s="217" t="s">
        <v>459</v>
      </c>
      <c r="E201" s="218" t="s">
        <v>1191</v>
      </c>
      <c r="F201" s="219" t="s">
        <v>1192</v>
      </c>
      <c r="G201" s="220" t="s">
        <v>541</v>
      </c>
      <c r="H201" s="221">
        <v>156</v>
      </c>
      <c r="I201" s="222"/>
      <c r="J201" s="223">
        <f>ROUND(I201*H201,2)</f>
        <v>0</v>
      </c>
      <c r="K201" s="219" t="s">
        <v>377</v>
      </c>
      <c r="L201" s="224"/>
      <c r="M201" s="225" t="s">
        <v>1</v>
      </c>
      <c r="N201" s="226" t="s">
        <v>38</v>
      </c>
      <c r="O201" s="77"/>
      <c r="P201" s="189">
        <f>O201*H201</f>
        <v>0</v>
      </c>
      <c r="Q201" s="189">
        <v>0.0041099999999999999</v>
      </c>
      <c r="R201" s="189">
        <f>Q201*H201</f>
        <v>0.64115999999999995</v>
      </c>
      <c r="S201" s="189">
        <v>0</v>
      </c>
      <c r="T201" s="190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1" t="s">
        <v>433</v>
      </c>
      <c r="AT201" s="191" t="s">
        <v>459</v>
      </c>
      <c r="AU201" s="191" t="s">
        <v>82</v>
      </c>
      <c r="AY201" s="19" t="s">
        <v>370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9" t="s">
        <v>80</v>
      </c>
      <c r="BK201" s="192">
        <f>ROUND(I201*H201,2)</f>
        <v>0</v>
      </c>
      <c r="BL201" s="19" t="s">
        <v>392</v>
      </c>
      <c r="BM201" s="191" t="s">
        <v>1193</v>
      </c>
    </row>
    <row r="202" s="2" customFormat="1">
      <c r="A202" s="38"/>
      <c r="B202" s="39"/>
      <c r="C202" s="38"/>
      <c r="D202" s="193" t="s">
        <v>380</v>
      </c>
      <c r="E202" s="38"/>
      <c r="F202" s="194" t="s">
        <v>1192</v>
      </c>
      <c r="G202" s="38"/>
      <c r="H202" s="38"/>
      <c r="I202" s="195"/>
      <c r="J202" s="38"/>
      <c r="K202" s="38"/>
      <c r="L202" s="39"/>
      <c r="M202" s="196"/>
      <c r="N202" s="197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380</v>
      </c>
      <c r="AU202" s="19" t="s">
        <v>82</v>
      </c>
    </row>
    <row r="203" s="13" customFormat="1">
      <c r="A203" s="13"/>
      <c r="B203" s="198"/>
      <c r="C203" s="13"/>
      <c r="D203" s="193" t="s">
        <v>382</v>
      </c>
      <c r="E203" s="199" t="s">
        <v>1</v>
      </c>
      <c r="F203" s="200" t="s">
        <v>1194</v>
      </c>
      <c r="G203" s="13"/>
      <c r="H203" s="201">
        <v>156</v>
      </c>
      <c r="I203" s="202"/>
      <c r="J203" s="13"/>
      <c r="K203" s="13"/>
      <c r="L203" s="198"/>
      <c r="M203" s="206"/>
      <c r="N203" s="207"/>
      <c r="O203" s="207"/>
      <c r="P203" s="207"/>
      <c r="Q203" s="207"/>
      <c r="R203" s="207"/>
      <c r="S203" s="207"/>
      <c r="T203" s="20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9" t="s">
        <v>382</v>
      </c>
      <c r="AU203" s="199" t="s">
        <v>82</v>
      </c>
      <c r="AV203" s="13" t="s">
        <v>82</v>
      </c>
      <c r="AW203" s="13" t="s">
        <v>30</v>
      </c>
      <c r="AX203" s="13" t="s">
        <v>80</v>
      </c>
      <c r="AY203" s="199" t="s">
        <v>370</v>
      </c>
    </row>
    <row r="204" s="2" customFormat="1" ht="24.15" customHeight="1">
      <c r="A204" s="38"/>
      <c r="B204" s="179"/>
      <c r="C204" s="180" t="s">
        <v>527</v>
      </c>
      <c r="D204" s="180" t="s">
        <v>373</v>
      </c>
      <c r="E204" s="181" t="s">
        <v>1195</v>
      </c>
      <c r="F204" s="182" t="s">
        <v>1196</v>
      </c>
      <c r="G204" s="183" t="s">
        <v>570</v>
      </c>
      <c r="H204" s="184">
        <v>19.305</v>
      </c>
      <c r="I204" s="185"/>
      <c r="J204" s="186">
        <f>ROUND(I204*H204,2)</f>
        <v>0</v>
      </c>
      <c r="K204" s="182" t="s">
        <v>377</v>
      </c>
      <c r="L204" s="39"/>
      <c r="M204" s="187" t="s">
        <v>1</v>
      </c>
      <c r="N204" s="188" t="s">
        <v>38</v>
      </c>
      <c r="O204" s="77"/>
      <c r="P204" s="189">
        <f>O204*H204</f>
        <v>0</v>
      </c>
      <c r="Q204" s="189">
        <v>1.11381</v>
      </c>
      <c r="R204" s="189">
        <f>Q204*H204</f>
        <v>21.502102049999998</v>
      </c>
      <c r="S204" s="189">
        <v>0</v>
      </c>
      <c r="T204" s="190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1" t="s">
        <v>392</v>
      </c>
      <c r="AT204" s="191" t="s">
        <v>373</v>
      </c>
      <c r="AU204" s="191" t="s">
        <v>82</v>
      </c>
      <c r="AY204" s="19" t="s">
        <v>370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392</v>
      </c>
      <c r="BM204" s="191" t="s">
        <v>1197</v>
      </c>
    </row>
    <row r="205" s="2" customFormat="1">
      <c r="A205" s="38"/>
      <c r="B205" s="39"/>
      <c r="C205" s="38"/>
      <c r="D205" s="193" t="s">
        <v>380</v>
      </c>
      <c r="E205" s="38"/>
      <c r="F205" s="194" t="s">
        <v>1198</v>
      </c>
      <c r="G205" s="38"/>
      <c r="H205" s="38"/>
      <c r="I205" s="195"/>
      <c r="J205" s="38"/>
      <c r="K205" s="38"/>
      <c r="L205" s="39"/>
      <c r="M205" s="196"/>
      <c r="N205" s="197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380</v>
      </c>
      <c r="AU205" s="19" t="s">
        <v>82</v>
      </c>
    </row>
    <row r="206" s="13" customFormat="1">
      <c r="A206" s="13"/>
      <c r="B206" s="198"/>
      <c r="C206" s="13"/>
      <c r="D206" s="193" t="s">
        <v>382</v>
      </c>
      <c r="E206" s="199" t="s">
        <v>1</v>
      </c>
      <c r="F206" s="200" t="s">
        <v>1199</v>
      </c>
      <c r="G206" s="13"/>
      <c r="H206" s="201">
        <v>19.305</v>
      </c>
      <c r="I206" s="202"/>
      <c r="J206" s="13"/>
      <c r="K206" s="13"/>
      <c r="L206" s="198"/>
      <c r="M206" s="206"/>
      <c r="N206" s="207"/>
      <c r="O206" s="207"/>
      <c r="P206" s="207"/>
      <c r="Q206" s="207"/>
      <c r="R206" s="207"/>
      <c r="S206" s="207"/>
      <c r="T206" s="20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9" t="s">
        <v>382</v>
      </c>
      <c r="AU206" s="199" t="s">
        <v>82</v>
      </c>
      <c r="AV206" s="13" t="s">
        <v>82</v>
      </c>
      <c r="AW206" s="13" t="s">
        <v>30</v>
      </c>
      <c r="AX206" s="13" t="s">
        <v>80</v>
      </c>
      <c r="AY206" s="199" t="s">
        <v>370</v>
      </c>
    </row>
    <row r="207" s="2" customFormat="1" ht="24.15" customHeight="1">
      <c r="A207" s="38"/>
      <c r="B207" s="179"/>
      <c r="C207" s="180" t="s">
        <v>622</v>
      </c>
      <c r="D207" s="180" t="s">
        <v>373</v>
      </c>
      <c r="E207" s="181" t="s">
        <v>1200</v>
      </c>
      <c r="F207" s="182" t="s">
        <v>1201</v>
      </c>
      <c r="G207" s="183" t="s">
        <v>541</v>
      </c>
      <c r="H207" s="184">
        <v>13.5</v>
      </c>
      <c r="I207" s="185"/>
      <c r="J207" s="186">
        <f>ROUND(I207*H207,2)</f>
        <v>0</v>
      </c>
      <c r="K207" s="182" t="s">
        <v>377</v>
      </c>
      <c r="L207" s="39"/>
      <c r="M207" s="187" t="s">
        <v>1</v>
      </c>
      <c r="N207" s="188" t="s">
        <v>38</v>
      </c>
      <c r="O207" s="77"/>
      <c r="P207" s="189">
        <f>O207*H207</f>
        <v>0</v>
      </c>
      <c r="Q207" s="189">
        <v>0</v>
      </c>
      <c r="R207" s="189">
        <f>Q207*H207</f>
        <v>0</v>
      </c>
      <c r="S207" s="189">
        <v>1.6990000000000001</v>
      </c>
      <c r="T207" s="190">
        <f>S207*H207</f>
        <v>22.936500000000002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1" t="s">
        <v>392</v>
      </c>
      <c r="AT207" s="191" t="s">
        <v>373</v>
      </c>
      <c r="AU207" s="191" t="s">
        <v>82</v>
      </c>
      <c r="AY207" s="19" t="s">
        <v>370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9" t="s">
        <v>80</v>
      </c>
      <c r="BK207" s="192">
        <f>ROUND(I207*H207,2)</f>
        <v>0</v>
      </c>
      <c r="BL207" s="19" t="s">
        <v>392</v>
      </c>
      <c r="BM207" s="191" t="s">
        <v>1202</v>
      </c>
    </row>
    <row r="208" s="2" customFormat="1">
      <c r="A208" s="38"/>
      <c r="B208" s="39"/>
      <c r="C208" s="38"/>
      <c r="D208" s="193" t="s">
        <v>380</v>
      </c>
      <c r="E208" s="38"/>
      <c r="F208" s="194" t="s">
        <v>1203</v>
      </c>
      <c r="G208" s="38"/>
      <c r="H208" s="38"/>
      <c r="I208" s="195"/>
      <c r="J208" s="38"/>
      <c r="K208" s="38"/>
      <c r="L208" s="39"/>
      <c r="M208" s="196"/>
      <c r="N208" s="197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380</v>
      </c>
      <c r="AU208" s="19" t="s">
        <v>82</v>
      </c>
    </row>
    <row r="209" s="15" customFormat="1">
      <c r="A209" s="15"/>
      <c r="B209" s="232"/>
      <c r="C209" s="15"/>
      <c r="D209" s="193" t="s">
        <v>382</v>
      </c>
      <c r="E209" s="233" t="s">
        <v>1</v>
      </c>
      <c r="F209" s="234" t="s">
        <v>1204</v>
      </c>
      <c r="G209" s="15"/>
      <c r="H209" s="233" t="s">
        <v>1</v>
      </c>
      <c r="I209" s="235"/>
      <c r="J209" s="15"/>
      <c r="K209" s="15"/>
      <c r="L209" s="232"/>
      <c r="M209" s="236"/>
      <c r="N209" s="237"/>
      <c r="O209" s="237"/>
      <c r="P209" s="237"/>
      <c r="Q209" s="237"/>
      <c r="R209" s="237"/>
      <c r="S209" s="237"/>
      <c r="T209" s="238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33" t="s">
        <v>382</v>
      </c>
      <c r="AU209" s="233" t="s">
        <v>82</v>
      </c>
      <c r="AV209" s="15" t="s">
        <v>80</v>
      </c>
      <c r="AW209" s="15" t="s">
        <v>30</v>
      </c>
      <c r="AX209" s="15" t="s">
        <v>73</v>
      </c>
      <c r="AY209" s="233" t="s">
        <v>370</v>
      </c>
    </row>
    <row r="210" s="13" customFormat="1">
      <c r="A210" s="13"/>
      <c r="B210" s="198"/>
      <c r="C210" s="13"/>
      <c r="D210" s="193" t="s">
        <v>382</v>
      </c>
      <c r="E210" s="199" t="s">
        <v>1</v>
      </c>
      <c r="F210" s="200" t="s">
        <v>1205</v>
      </c>
      <c r="G210" s="13"/>
      <c r="H210" s="201">
        <v>13.5</v>
      </c>
      <c r="I210" s="202"/>
      <c r="J210" s="13"/>
      <c r="K210" s="13"/>
      <c r="L210" s="198"/>
      <c r="M210" s="206"/>
      <c r="N210" s="207"/>
      <c r="O210" s="207"/>
      <c r="P210" s="207"/>
      <c r="Q210" s="207"/>
      <c r="R210" s="207"/>
      <c r="S210" s="207"/>
      <c r="T210" s="20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9" t="s">
        <v>382</v>
      </c>
      <c r="AU210" s="199" t="s">
        <v>82</v>
      </c>
      <c r="AV210" s="13" t="s">
        <v>82</v>
      </c>
      <c r="AW210" s="13" t="s">
        <v>30</v>
      </c>
      <c r="AX210" s="13" t="s">
        <v>73</v>
      </c>
      <c r="AY210" s="199" t="s">
        <v>370</v>
      </c>
    </row>
    <row r="211" s="14" customFormat="1">
      <c r="A211" s="14"/>
      <c r="B211" s="209"/>
      <c r="C211" s="14"/>
      <c r="D211" s="193" t="s">
        <v>382</v>
      </c>
      <c r="E211" s="210" t="s">
        <v>1</v>
      </c>
      <c r="F211" s="211" t="s">
        <v>495</v>
      </c>
      <c r="G211" s="14"/>
      <c r="H211" s="212">
        <v>13.5</v>
      </c>
      <c r="I211" s="213"/>
      <c r="J211" s="14"/>
      <c r="K211" s="14"/>
      <c r="L211" s="209"/>
      <c r="M211" s="214"/>
      <c r="N211" s="215"/>
      <c r="O211" s="215"/>
      <c r="P211" s="215"/>
      <c r="Q211" s="215"/>
      <c r="R211" s="215"/>
      <c r="S211" s="215"/>
      <c r="T211" s="216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10" t="s">
        <v>382</v>
      </c>
      <c r="AU211" s="210" t="s">
        <v>82</v>
      </c>
      <c r="AV211" s="14" t="s">
        <v>392</v>
      </c>
      <c r="AW211" s="14" t="s">
        <v>30</v>
      </c>
      <c r="AX211" s="14" t="s">
        <v>80</v>
      </c>
      <c r="AY211" s="210" t="s">
        <v>370</v>
      </c>
    </row>
    <row r="212" s="2" customFormat="1" ht="24.15" customHeight="1">
      <c r="A212" s="38"/>
      <c r="B212" s="179"/>
      <c r="C212" s="180" t="s">
        <v>532</v>
      </c>
      <c r="D212" s="180" t="s">
        <v>373</v>
      </c>
      <c r="E212" s="181" t="s">
        <v>1206</v>
      </c>
      <c r="F212" s="182" t="s">
        <v>1207</v>
      </c>
      <c r="G212" s="183" t="s">
        <v>570</v>
      </c>
      <c r="H212" s="184">
        <v>13.48</v>
      </c>
      <c r="I212" s="185"/>
      <c r="J212" s="186">
        <f>ROUND(I212*H212,2)</f>
        <v>0</v>
      </c>
      <c r="K212" s="182" t="s">
        <v>377</v>
      </c>
      <c r="L212" s="39"/>
      <c r="M212" s="187" t="s">
        <v>1</v>
      </c>
      <c r="N212" s="188" t="s">
        <v>38</v>
      </c>
      <c r="O212" s="77"/>
      <c r="P212" s="189">
        <f>O212*H212</f>
        <v>0</v>
      </c>
      <c r="Q212" s="189">
        <v>1.0597399999999999</v>
      </c>
      <c r="R212" s="189">
        <f>Q212*H212</f>
        <v>14.285295199999998</v>
      </c>
      <c r="S212" s="189">
        <v>0</v>
      </c>
      <c r="T212" s="190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1" t="s">
        <v>392</v>
      </c>
      <c r="AT212" s="191" t="s">
        <v>373</v>
      </c>
      <c r="AU212" s="191" t="s">
        <v>82</v>
      </c>
      <c r="AY212" s="19" t="s">
        <v>370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9" t="s">
        <v>80</v>
      </c>
      <c r="BK212" s="192">
        <f>ROUND(I212*H212,2)</f>
        <v>0</v>
      </c>
      <c r="BL212" s="19" t="s">
        <v>392</v>
      </c>
      <c r="BM212" s="191" t="s">
        <v>1208</v>
      </c>
    </row>
    <row r="213" s="2" customFormat="1">
      <c r="A213" s="38"/>
      <c r="B213" s="39"/>
      <c r="C213" s="38"/>
      <c r="D213" s="193" t="s">
        <v>380</v>
      </c>
      <c r="E213" s="38"/>
      <c r="F213" s="194" t="s">
        <v>1209</v>
      </c>
      <c r="G213" s="38"/>
      <c r="H213" s="38"/>
      <c r="I213" s="195"/>
      <c r="J213" s="38"/>
      <c r="K213" s="38"/>
      <c r="L213" s="39"/>
      <c r="M213" s="196"/>
      <c r="N213" s="197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380</v>
      </c>
      <c r="AU213" s="19" t="s">
        <v>82</v>
      </c>
    </row>
    <row r="214" s="13" customFormat="1">
      <c r="A214" s="13"/>
      <c r="B214" s="198"/>
      <c r="C214" s="13"/>
      <c r="D214" s="193" t="s">
        <v>382</v>
      </c>
      <c r="E214" s="199" t="s">
        <v>1</v>
      </c>
      <c r="F214" s="200" t="s">
        <v>1210</v>
      </c>
      <c r="G214" s="13"/>
      <c r="H214" s="201">
        <v>13.48</v>
      </c>
      <c r="I214" s="202"/>
      <c r="J214" s="13"/>
      <c r="K214" s="13"/>
      <c r="L214" s="198"/>
      <c r="M214" s="206"/>
      <c r="N214" s="207"/>
      <c r="O214" s="207"/>
      <c r="P214" s="207"/>
      <c r="Q214" s="207"/>
      <c r="R214" s="207"/>
      <c r="S214" s="207"/>
      <c r="T214" s="20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9" t="s">
        <v>382</v>
      </c>
      <c r="AU214" s="199" t="s">
        <v>82</v>
      </c>
      <c r="AV214" s="13" t="s">
        <v>82</v>
      </c>
      <c r="AW214" s="13" t="s">
        <v>30</v>
      </c>
      <c r="AX214" s="13" t="s">
        <v>80</v>
      </c>
      <c r="AY214" s="199" t="s">
        <v>370</v>
      </c>
    </row>
    <row r="215" s="2" customFormat="1" ht="24.15" customHeight="1">
      <c r="A215" s="38"/>
      <c r="B215" s="179"/>
      <c r="C215" s="180" t="s">
        <v>632</v>
      </c>
      <c r="D215" s="180" t="s">
        <v>373</v>
      </c>
      <c r="E215" s="181" t="s">
        <v>1211</v>
      </c>
      <c r="F215" s="182" t="s">
        <v>1212</v>
      </c>
      <c r="G215" s="183" t="s">
        <v>700</v>
      </c>
      <c r="H215" s="184">
        <v>149.868</v>
      </c>
      <c r="I215" s="185"/>
      <c r="J215" s="186">
        <f>ROUND(I215*H215,2)</f>
        <v>0</v>
      </c>
      <c r="K215" s="182" t="s">
        <v>377</v>
      </c>
      <c r="L215" s="39"/>
      <c r="M215" s="187" t="s">
        <v>1</v>
      </c>
      <c r="N215" s="188" t="s">
        <v>38</v>
      </c>
      <c r="O215" s="77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1" t="s">
        <v>392</v>
      </c>
      <c r="AT215" s="191" t="s">
        <v>373</v>
      </c>
      <c r="AU215" s="191" t="s">
        <v>82</v>
      </c>
      <c r="AY215" s="19" t="s">
        <v>370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9" t="s">
        <v>80</v>
      </c>
      <c r="BK215" s="192">
        <f>ROUND(I215*H215,2)</f>
        <v>0</v>
      </c>
      <c r="BL215" s="19" t="s">
        <v>392</v>
      </c>
      <c r="BM215" s="191" t="s">
        <v>1213</v>
      </c>
    </row>
    <row r="216" s="2" customFormat="1">
      <c r="A216" s="38"/>
      <c r="B216" s="39"/>
      <c r="C216" s="38"/>
      <c r="D216" s="193" t="s">
        <v>380</v>
      </c>
      <c r="E216" s="38"/>
      <c r="F216" s="194" t="s">
        <v>1214</v>
      </c>
      <c r="G216" s="38"/>
      <c r="H216" s="38"/>
      <c r="I216" s="195"/>
      <c r="J216" s="38"/>
      <c r="K216" s="38"/>
      <c r="L216" s="39"/>
      <c r="M216" s="196"/>
      <c r="N216" s="197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380</v>
      </c>
      <c r="AU216" s="19" t="s">
        <v>82</v>
      </c>
    </row>
    <row r="217" s="13" customFormat="1">
      <c r="A217" s="13"/>
      <c r="B217" s="198"/>
      <c r="C217" s="13"/>
      <c r="D217" s="193" t="s">
        <v>382</v>
      </c>
      <c r="E217" s="199" t="s">
        <v>1</v>
      </c>
      <c r="F217" s="200" t="s">
        <v>1215</v>
      </c>
      <c r="G217" s="13"/>
      <c r="H217" s="201">
        <v>149.868</v>
      </c>
      <c r="I217" s="202"/>
      <c r="J217" s="13"/>
      <c r="K217" s="13"/>
      <c r="L217" s="198"/>
      <c r="M217" s="206"/>
      <c r="N217" s="207"/>
      <c r="O217" s="207"/>
      <c r="P217" s="207"/>
      <c r="Q217" s="207"/>
      <c r="R217" s="207"/>
      <c r="S217" s="207"/>
      <c r="T217" s="20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9" t="s">
        <v>382</v>
      </c>
      <c r="AU217" s="199" t="s">
        <v>82</v>
      </c>
      <c r="AV217" s="13" t="s">
        <v>82</v>
      </c>
      <c r="AW217" s="13" t="s">
        <v>30</v>
      </c>
      <c r="AX217" s="13" t="s">
        <v>80</v>
      </c>
      <c r="AY217" s="199" t="s">
        <v>370</v>
      </c>
    </row>
    <row r="218" s="2" customFormat="1" ht="16.5" customHeight="1">
      <c r="A218" s="38"/>
      <c r="B218" s="179"/>
      <c r="C218" s="180" t="s">
        <v>536</v>
      </c>
      <c r="D218" s="180" t="s">
        <v>373</v>
      </c>
      <c r="E218" s="181" t="s">
        <v>931</v>
      </c>
      <c r="F218" s="182" t="s">
        <v>932</v>
      </c>
      <c r="G218" s="183" t="s">
        <v>492</v>
      </c>
      <c r="H218" s="184">
        <v>103.512</v>
      </c>
      <c r="I218" s="185"/>
      <c r="J218" s="186">
        <f>ROUND(I218*H218,2)</f>
        <v>0</v>
      </c>
      <c r="K218" s="182" t="s">
        <v>377</v>
      </c>
      <c r="L218" s="39"/>
      <c r="M218" s="187" t="s">
        <v>1</v>
      </c>
      <c r="N218" s="188" t="s">
        <v>38</v>
      </c>
      <c r="O218" s="77"/>
      <c r="P218" s="189">
        <f>O218*H218</f>
        <v>0</v>
      </c>
      <c r="Q218" s="189">
        <v>0.0014400000000000001</v>
      </c>
      <c r="R218" s="189">
        <f>Q218*H218</f>
        <v>0.14905728000000001</v>
      </c>
      <c r="S218" s="189">
        <v>0</v>
      </c>
      <c r="T218" s="190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1" t="s">
        <v>392</v>
      </c>
      <c r="AT218" s="191" t="s">
        <v>373</v>
      </c>
      <c r="AU218" s="191" t="s">
        <v>82</v>
      </c>
      <c r="AY218" s="19" t="s">
        <v>370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9" t="s">
        <v>80</v>
      </c>
      <c r="BK218" s="192">
        <f>ROUND(I218*H218,2)</f>
        <v>0</v>
      </c>
      <c r="BL218" s="19" t="s">
        <v>392</v>
      </c>
      <c r="BM218" s="191" t="s">
        <v>1216</v>
      </c>
    </row>
    <row r="219" s="2" customFormat="1">
      <c r="A219" s="38"/>
      <c r="B219" s="39"/>
      <c r="C219" s="38"/>
      <c r="D219" s="193" t="s">
        <v>380</v>
      </c>
      <c r="E219" s="38"/>
      <c r="F219" s="194" t="s">
        <v>934</v>
      </c>
      <c r="G219" s="38"/>
      <c r="H219" s="38"/>
      <c r="I219" s="195"/>
      <c r="J219" s="38"/>
      <c r="K219" s="38"/>
      <c r="L219" s="39"/>
      <c r="M219" s="196"/>
      <c r="N219" s="197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380</v>
      </c>
      <c r="AU219" s="19" t="s">
        <v>82</v>
      </c>
    </row>
    <row r="220" s="13" customFormat="1">
      <c r="A220" s="13"/>
      <c r="B220" s="198"/>
      <c r="C220" s="13"/>
      <c r="D220" s="193" t="s">
        <v>382</v>
      </c>
      <c r="E220" s="199" t="s">
        <v>1</v>
      </c>
      <c r="F220" s="200" t="s">
        <v>1217</v>
      </c>
      <c r="G220" s="13"/>
      <c r="H220" s="201">
        <v>103.512</v>
      </c>
      <c r="I220" s="202"/>
      <c r="J220" s="13"/>
      <c r="K220" s="13"/>
      <c r="L220" s="198"/>
      <c r="M220" s="206"/>
      <c r="N220" s="207"/>
      <c r="O220" s="207"/>
      <c r="P220" s="207"/>
      <c r="Q220" s="207"/>
      <c r="R220" s="207"/>
      <c r="S220" s="207"/>
      <c r="T220" s="20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9" t="s">
        <v>382</v>
      </c>
      <c r="AU220" s="199" t="s">
        <v>82</v>
      </c>
      <c r="AV220" s="13" t="s">
        <v>82</v>
      </c>
      <c r="AW220" s="13" t="s">
        <v>30</v>
      </c>
      <c r="AX220" s="13" t="s">
        <v>80</v>
      </c>
      <c r="AY220" s="199" t="s">
        <v>370</v>
      </c>
    </row>
    <row r="221" s="2" customFormat="1" ht="16.5" customHeight="1">
      <c r="A221" s="38"/>
      <c r="B221" s="179"/>
      <c r="C221" s="180" t="s">
        <v>637</v>
      </c>
      <c r="D221" s="180" t="s">
        <v>373</v>
      </c>
      <c r="E221" s="181" t="s">
        <v>936</v>
      </c>
      <c r="F221" s="182" t="s">
        <v>937</v>
      </c>
      <c r="G221" s="183" t="s">
        <v>492</v>
      </c>
      <c r="H221" s="184">
        <v>103.512</v>
      </c>
      <c r="I221" s="185"/>
      <c r="J221" s="186">
        <f>ROUND(I221*H221,2)</f>
        <v>0</v>
      </c>
      <c r="K221" s="182" t="s">
        <v>377</v>
      </c>
      <c r="L221" s="39"/>
      <c r="M221" s="187" t="s">
        <v>1</v>
      </c>
      <c r="N221" s="188" t="s">
        <v>38</v>
      </c>
      <c r="O221" s="77"/>
      <c r="P221" s="189">
        <f>O221*H221</f>
        <v>0</v>
      </c>
      <c r="Q221" s="189">
        <v>4.0000000000000003E-05</v>
      </c>
      <c r="R221" s="189">
        <f>Q221*H221</f>
        <v>0.0041404800000000002</v>
      </c>
      <c r="S221" s="189">
        <v>0</v>
      </c>
      <c r="T221" s="190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1" t="s">
        <v>392</v>
      </c>
      <c r="AT221" s="191" t="s">
        <v>373</v>
      </c>
      <c r="AU221" s="191" t="s">
        <v>82</v>
      </c>
      <c r="AY221" s="19" t="s">
        <v>370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392</v>
      </c>
      <c r="BM221" s="191" t="s">
        <v>1218</v>
      </c>
    </row>
    <row r="222" s="2" customFormat="1">
      <c r="A222" s="38"/>
      <c r="B222" s="39"/>
      <c r="C222" s="38"/>
      <c r="D222" s="193" t="s">
        <v>380</v>
      </c>
      <c r="E222" s="38"/>
      <c r="F222" s="194" t="s">
        <v>939</v>
      </c>
      <c r="G222" s="38"/>
      <c r="H222" s="38"/>
      <c r="I222" s="195"/>
      <c r="J222" s="38"/>
      <c r="K222" s="38"/>
      <c r="L222" s="39"/>
      <c r="M222" s="196"/>
      <c r="N222" s="197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380</v>
      </c>
      <c r="AU222" s="19" t="s">
        <v>82</v>
      </c>
    </row>
    <row r="223" s="2" customFormat="1" ht="24.15" customHeight="1">
      <c r="A223" s="38"/>
      <c r="B223" s="179"/>
      <c r="C223" s="180" t="s">
        <v>542</v>
      </c>
      <c r="D223" s="180" t="s">
        <v>373</v>
      </c>
      <c r="E223" s="181" t="s">
        <v>1219</v>
      </c>
      <c r="F223" s="182" t="s">
        <v>1220</v>
      </c>
      <c r="G223" s="183" t="s">
        <v>570</v>
      </c>
      <c r="H223" s="184">
        <v>11.989000000000001</v>
      </c>
      <c r="I223" s="185"/>
      <c r="J223" s="186">
        <f>ROUND(I223*H223,2)</f>
        <v>0</v>
      </c>
      <c r="K223" s="182" t="s">
        <v>377</v>
      </c>
      <c r="L223" s="39"/>
      <c r="M223" s="187" t="s">
        <v>1</v>
      </c>
      <c r="N223" s="188" t="s">
        <v>38</v>
      </c>
      <c r="O223" s="77"/>
      <c r="P223" s="189">
        <f>O223*H223</f>
        <v>0</v>
      </c>
      <c r="Q223" s="189">
        <v>1.0383</v>
      </c>
      <c r="R223" s="189">
        <f>Q223*H223</f>
        <v>12.448178700000002</v>
      </c>
      <c r="S223" s="189">
        <v>0</v>
      </c>
      <c r="T223" s="190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1" t="s">
        <v>392</v>
      </c>
      <c r="AT223" s="191" t="s">
        <v>373</v>
      </c>
      <c r="AU223" s="191" t="s">
        <v>82</v>
      </c>
      <c r="AY223" s="19" t="s">
        <v>370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9" t="s">
        <v>80</v>
      </c>
      <c r="BK223" s="192">
        <f>ROUND(I223*H223,2)</f>
        <v>0</v>
      </c>
      <c r="BL223" s="19" t="s">
        <v>392</v>
      </c>
      <c r="BM223" s="191" t="s">
        <v>1221</v>
      </c>
    </row>
    <row r="224" s="2" customFormat="1">
      <c r="A224" s="38"/>
      <c r="B224" s="39"/>
      <c r="C224" s="38"/>
      <c r="D224" s="193" t="s">
        <v>380</v>
      </c>
      <c r="E224" s="38"/>
      <c r="F224" s="194" t="s">
        <v>1222</v>
      </c>
      <c r="G224" s="38"/>
      <c r="H224" s="38"/>
      <c r="I224" s="195"/>
      <c r="J224" s="38"/>
      <c r="K224" s="38"/>
      <c r="L224" s="39"/>
      <c r="M224" s="196"/>
      <c r="N224" s="197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380</v>
      </c>
      <c r="AU224" s="19" t="s">
        <v>82</v>
      </c>
    </row>
    <row r="225" s="13" customFormat="1">
      <c r="A225" s="13"/>
      <c r="B225" s="198"/>
      <c r="C225" s="13"/>
      <c r="D225" s="193" t="s">
        <v>382</v>
      </c>
      <c r="E225" s="199" t="s">
        <v>1</v>
      </c>
      <c r="F225" s="200" t="s">
        <v>1223</v>
      </c>
      <c r="G225" s="13"/>
      <c r="H225" s="201">
        <v>11.989000000000001</v>
      </c>
      <c r="I225" s="202"/>
      <c r="J225" s="13"/>
      <c r="K225" s="13"/>
      <c r="L225" s="198"/>
      <c r="M225" s="206"/>
      <c r="N225" s="207"/>
      <c r="O225" s="207"/>
      <c r="P225" s="207"/>
      <c r="Q225" s="207"/>
      <c r="R225" s="207"/>
      <c r="S225" s="207"/>
      <c r="T225" s="208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9" t="s">
        <v>382</v>
      </c>
      <c r="AU225" s="199" t="s">
        <v>82</v>
      </c>
      <c r="AV225" s="13" t="s">
        <v>82</v>
      </c>
      <c r="AW225" s="13" t="s">
        <v>30</v>
      </c>
      <c r="AX225" s="13" t="s">
        <v>80</v>
      </c>
      <c r="AY225" s="199" t="s">
        <v>370</v>
      </c>
    </row>
    <row r="226" s="12" customFormat="1" ht="22.8" customHeight="1">
      <c r="A226" s="12"/>
      <c r="B226" s="166"/>
      <c r="C226" s="12"/>
      <c r="D226" s="167" t="s">
        <v>72</v>
      </c>
      <c r="E226" s="177" t="s">
        <v>403</v>
      </c>
      <c r="F226" s="177" t="s">
        <v>747</v>
      </c>
      <c r="G226" s="12"/>
      <c r="H226" s="12"/>
      <c r="I226" s="169"/>
      <c r="J226" s="178">
        <f>BK226</f>
        <v>0</v>
      </c>
      <c r="K226" s="12"/>
      <c r="L226" s="166"/>
      <c r="M226" s="171"/>
      <c r="N226" s="172"/>
      <c r="O226" s="172"/>
      <c r="P226" s="173">
        <f>SUM(P227:P255)</f>
        <v>0</v>
      </c>
      <c r="Q226" s="172"/>
      <c r="R226" s="173">
        <f>SUM(R227:R255)</f>
        <v>25.26694715</v>
      </c>
      <c r="S226" s="172"/>
      <c r="T226" s="174">
        <f>SUM(T227:T255)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167" t="s">
        <v>80</v>
      </c>
      <c r="AT226" s="175" t="s">
        <v>72</v>
      </c>
      <c r="AU226" s="175" t="s">
        <v>80</v>
      </c>
      <c r="AY226" s="167" t="s">
        <v>370</v>
      </c>
      <c r="BK226" s="176">
        <f>SUM(BK227:BK255)</f>
        <v>0</v>
      </c>
    </row>
    <row r="227" s="2" customFormat="1" ht="24.15" customHeight="1">
      <c r="A227" s="38"/>
      <c r="B227" s="179"/>
      <c r="C227" s="180" t="s">
        <v>644</v>
      </c>
      <c r="D227" s="180" t="s">
        <v>373</v>
      </c>
      <c r="E227" s="181" t="s">
        <v>1030</v>
      </c>
      <c r="F227" s="182" t="s">
        <v>1031</v>
      </c>
      <c r="G227" s="183" t="s">
        <v>630</v>
      </c>
      <c r="H227" s="184">
        <v>83</v>
      </c>
      <c r="I227" s="185"/>
      <c r="J227" s="186">
        <f>ROUND(I227*H227,2)</f>
        <v>0</v>
      </c>
      <c r="K227" s="182" t="s">
        <v>377</v>
      </c>
      <c r="L227" s="39"/>
      <c r="M227" s="187" t="s">
        <v>1</v>
      </c>
      <c r="N227" s="188" t="s">
        <v>38</v>
      </c>
      <c r="O227" s="77"/>
      <c r="P227" s="189">
        <f>O227*H227</f>
        <v>0</v>
      </c>
      <c r="Q227" s="189">
        <v>0.00132</v>
      </c>
      <c r="R227" s="189">
        <f>Q227*H227</f>
        <v>0.10956000000000001</v>
      </c>
      <c r="S227" s="189">
        <v>0</v>
      </c>
      <c r="T227" s="190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1" t="s">
        <v>392</v>
      </c>
      <c r="AT227" s="191" t="s">
        <v>373</v>
      </c>
      <c r="AU227" s="191" t="s">
        <v>82</v>
      </c>
      <c r="AY227" s="19" t="s">
        <v>370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9" t="s">
        <v>80</v>
      </c>
      <c r="BK227" s="192">
        <f>ROUND(I227*H227,2)</f>
        <v>0</v>
      </c>
      <c r="BL227" s="19" t="s">
        <v>392</v>
      </c>
      <c r="BM227" s="191" t="s">
        <v>1224</v>
      </c>
    </row>
    <row r="228" s="2" customFormat="1">
      <c r="A228" s="38"/>
      <c r="B228" s="39"/>
      <c r="C228" s="38"/>
      <c r="D228" s="193" t="s">
        <v>380</v>
      </c>
      <c r="E228" s="38"/>
      <c r="F228" s="194" t="s">
        <v>1033</v>
      </c>
      <c r="G228" s="38"/>
      <c r="H228" s="38"/>
      <c r="I228" s="195"/>
      <c r="J228" s="38"/>
      <c r="K228" s="38"/>
      <c r="L228" s="39"/>
      <c r="M228" s="196"/>
      <c r="N228" s="197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380</v>
      </c>
      <c r="AU228" s="19" t="s">
        <v>82</v>
      </c>
    </row>
    <row r="229" s="2" customFormat="1" ht="16.5" customHeight="1">
      <c r="A229" s="38"/>
      <c r="B229" s="179"/>
      <c r="C229" s="217" t="s">
        <v>545</v>
      </c>
      <c r="D229" s="217" t="s">
        <v>459</v>
      </c>
      <c r="E229" s="218" t="s">
        <v>1034</v>
      </c>
      <c r="F229" s="219" t="s">
        <v>1035</v>
      </c>
      <c r="G229" s="220" t="s">
        <v>630</v>
      </c>
      <c r="H229" s="221">
        <v>83</v>
      </c>
      <c r="I229" s="222"/>
      <c r="J229" s="223">
        <f>ROUND(I229*H229,2)</f>
        <v>0</v>
      </c>
      <c r="K229" s="219" t="s">
        <v>377</v>
      </c>
      <c r="L229" s="224"/>
      <c r="M229" s="225" t="s">
        <v>1</v>
      </c>
      <c r="N229" s="226" t="s">
        <v>38</v>
      </c>
      <c r="O229" s="77"/>
      <c r="P229" s="189">
        <f>O229*H229</f>
        <v>0</v>
      </c>
      <c r="Q229" s="189">
        <v>0.00013999999999999999</v>
      </c>
      <c r="R229" s="189">
        <f>Q229*H229</f>
        <v>0.011619999999999998</v>
      </c>
      <c r="S229" s="189">
        <v>0</v>
      </c>
      <c r="T229" s="190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1" t="s">
        <v>433</v>
      </c>
      <c r="AT229" s="191" t="s">
        <v>459</v>
      </c>
      <c r="AU229" s="191" t="s">
        <v>82</v>
      </c>
      <c r="AY229" s="19" t="s">
        <v>370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392</v>
      </c>
      <c r="BM229" s="191" t="s">
        <v>1225</v>
      </c>
    </row>
    <row r="230" s="2" customFormat="1">
      <c r="A230" s="38"/>
      <c r="B230" s="39"/>
      <c r="C230" s="38"/>
      <c r="D230" s="193" t="s">
        <v>380</v>
      </c>
      <c r="E230" s="38"/>
      <c r="F230" s="194" t="s">
        <v>1035</v>
      </c>
      <c r="G230" s="38"/>
      <c r="H230" s="38"/>
      <c r="I230" s="195"/>
      <c r="J230" s="38"/>
      <c r="K230" s="38"/>
      <c r="L230" s="39"/>
      <c r="M230" s="196"/>
      <c r="N230" s="197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380</v>
      </c>
      <c r="AU230" s="19" t="s">
        <v>82</v>
      </c>
    </row>
    <row r="231" s="2" customFormat="1" ht="16.5" customHeight="1">
      <c r="A231" s="38"/>
      <c r="B231" s="179"/>
      <c r="C231" s="180" t="s">
        <v>651</v>
      </c>
      <c r="D231" s="180" t="s">
        <v>373</v>
      </c>
      <c r="E231" s="181" t="s">
        <v>1037</v>
      </c>
      <c r="F231" s="182" t="s">
        <v>1038</v>
      </c>
      <c r="G231" s="183" t="s">
        <v>700</v>
      </c>
      <c r="H231" s="184">
        <v>33.164000000000001</v>
      </c>
      <c r="I231" s="185"/>
      <c r="J231" s="186">
        <f>ROUND(I231*H231,2)</f>
        <v>0</v>
      </c>
      <c r="K231" s="182" t="s">
        <v>377</v>
      </c>
      <c r="L231" s="39"/>
      <c r="M231" s="187" t="s">
        <v>1</v>
      </c>
      <c r="N231" s="188" t="s">
        <v>38</v>
      </c>
      <c r="O231" s="77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91" t="s">
        <v>392</v>
      </c>
      <c r="AT231" s="191" t="s">
        <v>373</v>
      </c>
      <c r="AU231" s="191" t="s">
        <v>82</v>
      </c>
      <c r="AY231" s="19" t="s">
        <v>370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9" t="s">
        <v>80</v>
      </c>
      <c r="BK231" s="192">
        <f>ROUND(I231*H231,2)</f>
        <v>0</v>
      </c>
      <c r="BL231" s="19" t="s">
        <v>392</v>
      </c>
      <c r="BM231" s="191" t="s">
        <v>1226</v>
      </c>
    </row>
    <row r="232" s="2" customFormat="1">
      <c r="A232" s="38"/>
      <c r="B232" s="39"/>
      <c r="C232" s="38"/>
      <c r="D232" s="193" t="s">
        <v>380</v>
      </c>
      <c r="E232" s="38"/>
      <c r="F232" s="194" t="s">
        <v>1040</v>
      </c>
      <c r="G232" s="38"/>
      <c r="H232" s="38"/>
      <c r="I232" s="195"/>
      <c r="J232" s="38"/>
      <c r="K232" s="38"/>
      <c r="L232" s="39"/>
      <c r="M232" s="196"/>
      <c r="N232" s="197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380</v>
      </c>
      <c r="AU232" s="19" t="s">
        <v>82</v>
      </c>
    </row>
    <row r="233" s="13" customFormat="1">
      <c r="A233" s="13"/>
      <c r="B233" s="198"/>
      <c r="C233" s="13"/>
      <c r="D233" s="193" t="s">
        <v>382</v>
      </c>
      <c r="E233" s="199" t="s">
        <v>1</v>
      </c>
      <c r="F233" s="200" t="s">
        <v>1227</v>
      </c>
      <c r="G233" s="13"/>
      <c r="H233" s="201">
        <v>33.164000000000001</v>
      </c>
      <c r="I233" s="202"/>
      <c r="J233" s="13"/>
      <c r="K233" s="13"/>
      <c r="L233" s="198"/>
      <c r="M233" s="206"/>
      <c r="N233" s="207"/>
      <c r="O233" s="207"/>
      <c r="P233" s="207"/>
      <c r="Q233" s="207"/>
      <c r="R233" s="207"/>
      <c r="S233" s="207"/>
      <c r="T233" s="20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9" t="s">
        <v>382</v>
      </c>
      <c r="AU233" s="199" t="s">
        <v>82</v>
      </c>
      <c r="AV233" s="13" t="s">
        <v>82</v>
      </c>
      <c r="AW233" s="13" t="s">
        <v>30</v>
      </c>
      <c r="AX233" s="13" t="s">
        <v>80</v>
      </c>
      <c r="AY233" s="199" t="s">
        <v>370</v>
      </c>
    </row>
    <row r="234" s="2" customFormat="1" ht="16.5" customHeight="1">
      <c r="A234" s="38"/>
      <c r="B234" s="179"/>
      <c r="C234" s="180" t="s">
        <v>549</v>
      </c>
      <c r="D234" s="180" t="s">
        <v>373</v>
      </c>
      <c r="E234" s="181" t="s">
        <v>1042</v>
      </c>
      <c r="F234" s="182" t="s">
        <v>1043</v>
      </c>
      <c r="G234" s="183" t="s">
        <v>492</v>
      </c>
      <c r="H234" s="184">
        <v>117.364</v>
      </c>
      <c r="I234" s="185"/>
      <c r="J234" s="186">
        <f>ROUND(I234*H234,2)</f>
        <v>0</v>
      </c>
      <c r="K234" s="182" t="s">
        <v>377</v>
      </c>
      <c r="L234" s="39"/>
      <c r="M234" s="187" t="s">
        <v>1</v>
      </c>
      <c r="N234" s="188" t="s">
        <v>38</v>
      </c>
      <c r="O234" s="77"/>
      <c r="P234" s="189">
        <f>O234*H234</f>
        <v>0</v>
      </c>
      <c r="Q234" s="189">
        <v>0.041739999999999999</v>
      </c>
      <c r="R234" s="189">
        <f>Q234*H234</f>
        <v>4.8987733599999999</v>
      </c>
      <c r="S234" s="189">
        <v>0</v>
      </c>
      <c r="T234" s="190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1" t="s">
        <v>392</v>
      </c>
      <c r="AT234" s="191" t="s">
        <v>373</v>
      </c>
      <c r="AU234" s="191" t="s">
        <v>82</v>
      </c>
      <c r="AY234" s="19" t="s">
        <v>370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80</v>
      </c>
      <c r="BK234" s="192">
        <f>ROUND(I234*H234,2)</f>
        <v>0</v>
      </c>
      <c r="BL234" s="19" t="s">
        <v>392</v>
      </c>
      <c r="BM234" s="191" t="s">
        <v>1228</v>
      </c>
    </row>
    <row r="235" s="2" customFormat="1">
      <c r="A235" s="38"/>
      <c r="B235" s="39"/>
      <c r="C235" s="38"/>
      <c r="D235" s="193" t="s">
        <v>380</v>
      </c>
      <c r="E235" s="38"/>
      <c r="F235" s="194" t="s">
        <v>1045</v>
      </c>
      <c r="G235" s="38"/>
      <c r="H235" s="38"/>
      <c r="I235" s="195"/>
      <c r="J235" s="38"/>
      <c r="K235" s="38"/>
      <c r="L235" s="39"/>
      <c r="M235" s="196"/>
      <c r="N235" s="197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380</v>
      </c>
      <c r="AU235" s="19" t="s">
        <v>82</v>
      </c>
    </row>
    <row r="236" s="13" customFormat="1">
      <c r="A236" s="13"/>
      <c r="B236" s="198"/>
      <c r="C236" s="13"/>
      <c r="D236" s="193" t="s">
        <v>382</v>
      </c>
      <c r="E236" s="199" t="s">
        <v>1</v>
      </c>
      <c r="F236" s="200" t="s">
        <v>1229</v>
      </c>
      <c r="G236" s="13"/>
      <c r="H236" s="201">
        <v>117.364</v>
      </c>
      <c r="I236" s="202"/>
      <c r="J236" s="13"/>
      <c r="K236" s="13"/>
      <c r="L236" s="198"/>
      <c r="M236" s="206"/>
      <c r="N236" s="207"/>
      <c r="O236" s="207"/>
      <c r="P236" s="207"/>
      <c r="Q236" s="207"/>
      <c r="R236" s="207"/>
      <c r="S236" s="207"/>
      <c r="T236" s="20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9" t="s">
        <v>382</v>
      </c>
      <c r="AU236" s="199" t="s">
        <v>82</v>
      </c>
      <c r="AV236" s="13" t="s">
        <v>82</v>
      </c>
      <c r="AW236" s="13" t="s">
        <v>30</v>
      </c>
      <c r="AX236" s="13" t="s">
        <v>80</v>
      </c>
      <c r="AY236" s="199" t="s">
        <v>370</v>
      </c>
    </row>
    <row r="237" s="2" customFormat="1" ht="16.5" customHeight="1">
      <c r="A237" s="38"/>
      <c r="B237" s="179"/>
      <c r="C237" s="180" t="s">
        <v>658</v>
      </c>
      <c r="D237" s="180" t="s">
        <v>373</v>
      </c>
      <c r="E237" s="181" t="s">
        <v>1047</v>
      </c>
      <c r="F237" s="182" t="s">
        <v>1048</v>
      </c>
      <c r="G237" s="183" t="s">
        <v>492</v>
      </c>
      <c r="H237" s="184">
        <v>117.364</v>
      </c>
      <c r="I237" s="185"/>
      <c r="J237" s="186">
        <f>ROUND(I237*H237,2)</f>
        <v>0</v>
      </c>
      <c r="K237" s="182" t="s">
        <v>377</v>
      </c>
      <c r="L237" s="39"/>
      <c r="M237" s="187" t="s">
        <v>1</v>
      </c>
      <c r="N237" s="188" t="s">
        <v>38</v>
      </c>
      <c r="O237" s="77"/>
      <c r="P237" s="189">
        <f>O237*H237</f>
        <v>0</v>
      </c>
      <c r="Q237" s="189">
        <v>2.0000000000000002E-05</v>
      </c>
      <c r="R237" s="189">
        <f>Q237*H237</f>
        <v>0.0023472800000000002</v>
      </c>
      <c r="S237" s="189">
        <v>0</v>
      </c>
      <c r="T237" s="190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1" t="s">
        <v>392</v>
      </c>
      <c r="AT237" s="191" t="s">
        <v>373</v>
      </c>
      <c r="AU237" s="191" t="s">
        <v>82</v>
      </c>
      <c r="AY237" s="19" t="s">
        <v>370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9" t="s">
        <v>80</v>
      </c>
      <c r="BK237" s="192">
        <f>ROUND(I237*H237,2)</f>
        <v>0</v>
      </c>
      <c r="BL237" s="19" t="s">
        <v>392</v>
      </c>
      <c r="BM237" s="191" t="s">
        <v>1230</v>
      </c>
    </row>
    <row r="238" s="2" customFormat="1">
      <c r="A238" s="38"/>
      <c r="B238" s="39"/>
      <c r="C238" s="38"/>
      <c r="D238" s="193" t="s">
        <v>380</v>
      </c>
      <c r="E238" s="38"/>
      <c r="F238" s="194" t="s">
        <v>1050</v>
      </c>
      <c r="G238" s="38"/>
      <c r="H238" s="38"/>
      <c r="I238" s="195"/>
      <c r="J238" s="38"/>
      <c r="K238" s="38"/>
      <c r="L238" s="39"/>
      <c r="M238" s="196"/>
      <c r="N238" s="197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380</v>
      </c>
      <c r="AU238" s="19" t="s">
        <v>82</v>
      </c>
    </row>
    <row r="239" s="2" customFormat="1" ht="16.5" customHeight="1">
      <c r="A239" s="38"/>
      <c r="B239" s="179"/>
      <c r="C239" s="180" t="s">
        <v>553</v>
      </c>
      <c r="D239" s="180" t="s">
        <v>373</v>
      </c>
      <c r="E239" s="181" t="s">
        <v>1051</v>
      </c>
      <c r="F239" s="182" t="s">
        <v>1052</v>
      </c>
      <c r="G239" s="183" t="s">
        <v>570</v>
      </c>
      <c r="H239" s="184">
        <v>4.9749999999999996</v>
      </c>
      <c r="I239" s="185"/>
      <c r="J239" s="186">
        <f>ROUND(I239*H239,2)</f>
        <v>0</v>
      </c>
      <c r="K239" s="182" t="s">
        <v>377</v>
      </c>
      <c r="L239" s="39"/>
      <c r="M239" s="187" t="s">
        <v>1</v>
      </c>
      <c r="N239" s="188" t="s">
        <v>38</v>
      </c>
      <c r="O239" s="77"/>
      <c r="P239" s="189">
        <f>O239*H239</f>
        <v>0</v>
      </c>
      <c r="Q239" s="189">
        <v>1.04877</v>
      </c>
      <c r="R239" s="189">
        <f>Q239*H239</f>
        <v>5.2176307499999997</v>
      </c>
      <c r="S239" s="189">
        <v>0</v>
      </c>
      <c r="T239" s="190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1" t="s">
        <v>392</v>
      </c>
      <c r="AT239" s="191" t="s">
        <v>373</v>
      </c>
      <c r="AU239" s="191" t="s">
        <v>82</v>
      </c>
      <c r="AY239" s="19" t="s">
        <v>370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9" t="s">
        <v>80</v>
      </c>
      <c r="BK239" s="192">
        <f>ROUND(I239*H239,2)</f>
        <v>0</v>
      </c>
      <c r="BL239" s="19" t="s">
        <v>392</v>
      </c>
      <c r="BM239" s="191" t="s">
        <v>1231</v>
      </c>
    </row>
    <row r="240" s="2" customFormat="1">
      <c r="A240" s="38"/>
      <c r="B240" s="39"/>
      <c r="C240" s="38"/>
      <c r="D240" s="193" t="s">
        <v>380</v>
      </c>
      <c r="E240" s="38"/>
      <c r="F240" s="194" t="s">
        <v>1054</v>
      </c>
      <c r="G240" s="38"/>
      <c r="H240" s="38"/>
      <c r="I240" s="195"/>
      <c r="J240" s="38"/>
      <c r="K240" s="38"/>
      <c r="L240" s="39"/>
      <c r="M240" s="196"/>
      <c r="N240" s="197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380</v>
      </c>
      <c r="AU240" s="19" t="s">
        <v>82</v>
      </c>
    </row>
    <row r="241" s="13" customFormat="1">
      <c r="A241" s="13"/>
      <c r="B241" s="198"/>
      <c r="C241" s="13"/>
      <c r="D241" s="193" t="s">
        <v>382</v>
      </c>
      <c r="E241" s="199" t="s">
        <v>1</v>
      </c>
      <c r="F241" s="200" t="s">
        <v>1232</v>
      </c>
      <c r="G241" s="13"/>
      <c r="H241" s="201">
        <v>4.9749999999999996</v>
      </c>
      <c r="I241" s="202"/>
      <c r="J241" s="13"/>
      <c r="K241" s="13"/>
      <c r="L241" s="198"/>
      <c r="M241" s="206"/>
      <c r="N241" s="207"/>
      <c r="O241" s="207"/>
      <c r="P241" s="207"/>
      <c r="Q241" s="207"/>
      <c r="R241" s="207"/>
      <c r="S241" s="207"/>
      <c r="T241" s="20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9" t="s">
        <v>382</v>
      </c>
      <c r="AU241" s="199" t="s">
        <v>82</v>
      </c>
      <c r="AV241" s="13" t="s">
        <v>82</v>
      </c>
      <c r="AW241" s="13" t="s">
        <v>30</v>
      </c>
      <c r="AX241" s="13" t="s">
        <v>80</v>
      </c>
      <c r="AY241" s="199" t="s">
        <v>370</v>
      </c>
    </row>
    <row r="242" s="2" customFormat="1" ht="24.15" customHeight="1">
      <c r="A242" s="38"/>
      <c r="B242" s="179"/>
      <c r="C242" s="180" t="s">
        <v>665</v>
      </c>
      <c r="D242" s="180" t="s">
        <v>373</v>
      </c>
      <c r="E242" s="181" t="s">
        <v>1056</v>
      </c>
      <c r="F242" s="182" t="s">
        <v>1057</v>
      </c>
      <c r="G242" s="183" t="s">
        <v>541</v>
      </c>
      <c r="H242" s="184">
        <v>21.600000000000001</v>
      </c>
      <c r="I242" s="185"/>
      <c r="J242" s="186">
        <f>ROUND(I242*H242,2)</f>
        <v>0</v>
      </c>
      <c r="K242" s="182" t="s">
        <v>377</v>
      </c>
      <c r="L242" s="39"/>
      <c r="M242" s="187" t="s">
        <v>1</v>
      </c>
      <c r="N242" s="188" t="s">
        <v>38</v>
      </c>
      <c r="O242" s="77"/>
      <c r="P242" s="189">
        <f>O242*H242</f>
        <v>0</v>
      </c>
      <c r="Q242" s="189">
        <v>0.00019000000000000001</v>
      </c>
      <c r="R242" s="189">
        <f>Q242*H242</f>
        <v>0.0041040000000000009</v>
      </c>
      <c r="S242" s="189">
        <v>0</v>
      </c>
      <c r="T242" s="190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91" t="s">
        <v>392</v>
      </c>
      <c r="AT242" s="191" t="s">
        <v>373</v>
      </c>
      <c r="AU242" s="191" t="s">
        <v>82</v>
      </c>
      <c r="AY242" s="19" t="s">
        <v>370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9" t="s">
        <v>80</v>
      </c>
      <c r="BK242" s="192">
        <f>ROUND(I242*H242,2)</f>
        <v>0</v>
      </c>
      <c r="BL242" s="19" t="s">
        <v>392</v>
      </c>
      <c r="BM242" s="191" t="s">
        <v>1233</v>
      </c>
    </row>
    <row r="243" s="2" customFormat="1">
      <c r="A243" s="38"/>
      <c r="B243" s="39"/>
      <c r="C243" s="38"/>
      <c r="D243" s="193" t="s">
        <v>380</v>
      </c>
      <c r="E243" s="38"/>
      <c r="F243" s="194" t="s">
        <v>1059</v>
      </c>
      <c r="G243" s="38"/>
      <c r="H243" s="38"/>
      <c r="I243" s="195"/>
      <c r="J243" s="38"/>
      <c r="K243" s="38"/>
      <c r="L243" s="39"/>
      <c r="M243" s="196"/>
      <c r="N243" s="197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380</v>
      </c>
      <c r="AU243" s="19" t="s">
        <v>82</v>
      </c>
    </row>
    <row r="244" s="13" customFormat="1">
      <c r="A244" s="13"/>
      <c r="B244" s="198"/>
      <c r="C244" s="13"/>
      <c r="D244" s="193" t="s">
        <v>382</v>
      </c>
      <c r="E244" s="199" t="s">
        <v>1</v>
      </c>
      <c r="F244" s="200" t="s">
        <v>1234</v>
      </c>
      <c r="G244" s="13"/>
      <c r="H244" s="201">
        <v>21.600000000000001</v>
      </c>
      <c r="I244" s="202"/>
      <c r="J244" s="13"/>
      <c r="K244" s="13"/>
      <c r="L244" s="198"/>
      <c r="M244" s="206"/>
      <c r="N244" s="207"/>
      <c r="O244" s="207"/>
      <c r="P244" s="207"/>
      <c r="Q244" s="207"/>
      <c r="R244" s="207"/>
      <c r="S244" s="207"/>
      <c r="T244" s="20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9" t="s">
        <v>382</v>
      </c>
      <c r="AU244" s="199" t="s">
        <v>82</v>
      </c>
      <c r="AV244" s="13" t="s">
        <v>82</v>
      </c>
      <c r="AW244" s="13" t="s">
        <v>30</v>
      </c>
      <c r="AX244" s="13" t="s">
        <v>80</v>
      </c>
      <c r="AY244" s="199" t="s">
        <v>370</v>
      </c>
    </row>
    <row r="245" s="2" customFormat="1" ht="16.5" customHeight="1">
      <c r="A245" s="38"/>
      <c r="B245" s="179"/>
      <c r="C245" s="180" t="s">
        <v>557</v>
      </c>
      <c r="D245" s="180" t="s">
        <v>373</v>
      </c>
      <c r="E245" s="181" t="s">
        <v>1235</v>
      </c>
      <c r="F245" s="182" t="s">
        <v>1236</v>
      </c>
      <c r="G245" s="183" t="s">
        <v>700</v>
      </c>
      <c r="H245" s="184">
        <v>164.08000000000001</v>
      </c>
      <c r="I245" s="185"/>
      <c r="J245" s="186">
        <f>ROUND(I245*H245,2)</f>
        <v>0</v>
      </c>
      <c r="K245" s="182" t="s">
        <v>377</v>
      </c>
      <c r="L245" s="39"/>
      <c r="M245" s="187" t="s">
        <v>1</v>
      </c>
      <c r="N245" s="188" t="s">
        <v>38</v>
      </c>
      <c r="O245" s="77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1" t="s">
        <v>392</v>
      </c>
      <c r="AT245" s="191" t="s">
        <v>373</v>
      </c>
      <c r="AU245" s="191" t="s">
        <v>82</v>
      </c>
      <c r="AY245" s="19" t="s">
        <v>370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9" t="s">
        <v>80</v>
      </c>
      <c r="BK245" s="192">
        <f>ROUND(I245*H245,2)</f>
        <v>0</v>
      </c>
      <c r="BL245" s="19" t="s">
        <v>392</v>
      </c>
      <c r="BM245" s="191" t="s">
        <v>1237</v>
      </c>
    </row>
    <row r="246" s="2" customFormat="1">
      <c r="A246" s="38"/>
      <c r="B246" s="39"/>
      <c r="C246" s="38"/>
      <c r="D246" s="193" t="s">
        <v>380</v>
      </c>
      <c r="E246" s="38"/>
      <c r="F246" s="194" t="s">
        <v>1238</v>
      </c>
      <c r="G246" s="38"/>
      <c r="H246" s="38"/>
      <c r="I246" s="195"/>
      <c r="J246" s="38"/>
      <c r="K246" s="38"/>
      <c r="L246" s="39"/>
      <c r="M246" s="196"/>
      <c r="N246" s="197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380</v>
      </c>
      <c r="AU246" s="19" t="s">
        <v>82</v>
      </c>
    </row>
    <row r="247" s="13" customFormat="1">
      <c r="A247" s="13"/>
      <c r="B247" s="198"/>
      <c r="C247" s="13"/>
      <c r="D247" s="193" t="s">
        <v>382</v>
      </c>
      <c r="E247" s="199" t="s">
        <v>1</v>
      </c>
      <c r="F247" s="200" t="s">
        <v>1239</v>
      </c>
      <c r="G247" s="13"/>
      <c r="H247" s="201">
        <v>164.08000000000001</v>
      </c>
      <c r="I247" s="202"/>
      <c r="J247" s="13"/>
      <c r="K247" s="13"/>
      <c r="L247" s="198"/>
      <c r="M247" s="206"/>
      <c r="N247" s="207"/>
      <c r="O247" s="207"/>
      <c r="P247" s="207"/>
      <c r="Q247" s="207"/>
      <c r="R247" s="207"/>
      <c r="S247" s="207"/>
      <c r="T247" s="208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9" t="s">
        <v>382</v>
      </c>
      <c r="AU247" s="199" t="s">
        <v>82</v>
      </c>
      <c r="AV247" s="13" t="s">
        <v>82</v>
      </c>
      <c r="AW247" s="13" t="s">
        <v>30</v>
      </c>
      <c r="AX247" s="13" t="s">
        <v>80</v>
      </c>
      <c r="AY247" s="199" t="s">
        <v>370</v>
      </c>
    </row>
    <row r="248" s="2" customFormat="1" ht="24.15" customHeight="1">
      <c r="A248" s="38"/>
      <c r="B248" s="179"/>
      <c r="C248" s="180" t="s">
        <v>672</v>
      </c>
      <c r="D248" s="180" t="s">
        <v>373</v>
      </c>
      <c r="E248" s="181" t="s">
        <v>1240</v>
      </c>
      <c r="F248" s="182" t="s">
        <v>1241</v>
      </c>
      <c r="G248" s="183" t="s">
        <v>492</v>
      </c>
      <c r="H248" s="184">
        <v>558.96600000000001</v>
      </c>
      <c r="I248" s="185"/>
      <c r="J248" s="186">
        <f>ROUND(I248*H248,2)</f>
        <v>0</v>
      </c>
      <c r="K248" s="182" t="s">
        <v>377</v>
      </c>
      <c r="L248" s="39"/>
      <c r="M248" s="187" t="s">
        <v>1</v>
      </c>
      <c r="N248" s="188" t="s">
        <v>38</v>
      </c>
      <c r="O248" s="77"/>
      <c r="P248" s="189">
        <f>O248*H248</f>
        <v>0</v>
      </c>
      <c r="Q248" s="189">
        <v>0.0023700000000000001</v>
      </c>
      <c r="R248" s="189">
        <f>Q248*H248</f>
        <v>1.3247494200000001</v>
      </c>
      <c r="S248" s="189">
        <v>0</v>
      </c>
      <c r="T248" s="190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1" t="s">
        <v>392</v>
      </c>
      <c r="AT248" s="191" t="s">
        <v>373</v>
      </c>
      <c r="AU248" s="191" t="s">
        <v>82</v>
      </c>
      <c r="AY248" s="19" t="s">
        <v>370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9" t="s">
        <v>80</v>
      </c>
      <c r="BK248" s="192">
        <f>ROUND(I248*H248,2)</f>
        <v>0</v>
      </c>
      <c r="BL248" s="19" t="s">
        <v>392</v>
      </c>
      <c r="BM248" s="191" t="s">
        <v>1242</v>
      </c>
    </row>
    <row r="249" s="2" customFormat="1">
      <c r="A249" s="38"/>
      <c r="B249" s="39"/>
      <c r="C249" s="38"/>
      <c r="D249" s="193" t="s">
        <v>380</v>
      </c>
      <c r="E249" s="38"/>
      <c r="F249" s="194" t="s">
        <v>1243</v>
      </c>
      <c r="G249" s="38"/>
      <c r="H249" s="38"/>
      <c r="I249" s="195"/>
      <c r="J249" s="38"/>
      <c r="K249" s="38"/>
      <c r="L249" s="39"/>
      <c r="M249" s="196"/>
      <c r="N249" s="197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380</v>
      </c>
      <c r="AU249" s="19" t="s">
        <v>82</v>
      </c>
    </row>
    <row r="250" s="13" customFormat="1">
      <c r="A250" s="13"/>
      <c r="B250" s="198"/>
      <c r="C250" s="13"/>
      <c r="D250" s="193" t="s">
        <v>382</v>
      </c>
      <c r="E250" s="199" t="s">
        <v>1</v>
      </c>
      <c r="F250" s="200" t="s">
        <v>1244</v>
      </c>
      <c r="G250" s="13"/>
      <c r="H250" s="201">
        <v>558.96600000000001</v>
      </c>
      <c r="I250" s="202"/>
      <c r="J250" s="13"/>
      <c r="K250" s="13"/>
      <c r="L250" s="198"/>
      <c r="M250" s="206"/>
      <c r="N250" s="207"/>
      <c r="O250" s="207"/>
      <c r="P250" s="207"/>
      <c r="Q250" s="207"/>
      <c r="R250" s="207"/>
      <c r="S250" s="207"/>
      <c r="T250" s="208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9" t="s">
        <v>382</v>
      </c>
      <c r="AU250" s="199" t="s">
        <v>82</v>
      </c>
      <c r="AV250" s="13" t="s">
        <v>82</v>
      </c>
      <c r="AW250" s="13" t="s">
        <v>30</v>
      </c>
      <c r="AX250" s="13" t="s">
        <v>80</v>
      </c>
      <c r="AY250" s="199" t="s">
        <v>370</v>
      </c>
    </row>
    <row r="251" s="2" customFormat="1" ht="24.15" customHeight="1">
      <c r="A251" s="38"/>
      <c r="B251" s="179"/>
      <c r="C251" s="180" t="s">
        <v>561</v>
      </c>
      <c r="D251" s="180" t="s">
        <v>373</v>
      </c>
      <c r="E251" s="181" t="s">
        <v>1245</v>
      </c>
      <c r="F251" s="182" t="s">
        <v>1246</v>
      </c>
      <c r="G251" s="183" t="s">
        <v>492</v>
      </c>
      <c r="H251" s="184">
        <v>558.96600000000001</v>
      </c>
      <c r="I251" s="185"/>
      <c r="J251" s="186">
        <f>ROUND(I251*H251,2)</f>
        <v>0</v>
      </c>
      <c r="K251" s="182" t="s">
        <v>377</v>
      </c>
      <c r="L251" s="39"/>
      <c r="M251" s="187" t="s">
        <v>1</v>
      </c>
      <c r="N251" s="188" t="s">
        <v>38</v>
      </c>
      <c r="O251" s="77"/>
      <c r="P251" s="189">
        <f>O251*H251</f>
        <v>0</v>
      </c>
      <c r="Q251" s="189">
        <v>0</v>
      </c>
      <c r="R251" s="189">
        <f>Q251*H251</f>
        <v>0</v>
      </c>
      <c r="S251" s="189">
        <v>0</v>
      </c>
      <c r="T251" s="190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1" t="s">
        <v>392</v>
      </c>
      <c r="AT251" s="191" t="s">
        <v>373</v>
      </c>
      <c r="AU251" s="191" t="s">
        <v>82</v>
      </c>
      <c r="AY251" s="19" t="s">
        <v>370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9" t="s">
        <v>80</v>
      </c>
      <c r="BK251" s="192">
        <f>ROUND(I251*H251,2)</f>
        <v>0</v>
      </c>
      <c r="BL251" s="19" t="s">
        <v>392</v>
      </c>
      <c r="BM251" s="191" t="s">
        <v>1247</v>
      </c>
    </row>
    <row r="252" s="2" customFormat="1">
      <c r="A252" s="38"/>
      <c r="B252" s="39"/>
      <c r="C252" s="38"/>
      <c r="D252" s="193" t="s">
        <v>380</v>
      </c>
      <c r="E252" s="38"/>
      <c r="F252" s="194" t="s">
        <v>1248</v>
      </c>
      <c r="G252" s="38"/>
      <c r="H252" s="38"/>
      <c r="I252" s="195"/>
      <c r="J252" s="38"/>
      <c r="K252" s="38"/>
      <c r="L252" s="39"/>
      <c r="M252" s="196"/>
      <c r="N252" s="197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380</v>
      </c>
      <c r="AU252" s="19" t="s">
        <v>82</v>
      </c>
    </row>
    <row r="253" s="2" customFormat="1" ht="24.15" customHeight="1">
      <c r="A253" s="38"/>
      <c r="B253" s="179"/>
      <c r="C253" s="180" t="s">
        <v>677</v>
      </c>
      <c r="D253" s="180" t="s">
        <v>373</v>
      </c>
      <c r="E253" s="181" t="s">
        <v>1249</v>
      </c>
      <c r="F253" s="182" t="s">
        <v>1250</v>
      </c>
      <c r="G253" s="183" t="s">
        <v>570</v>
      </c>
      <c r="H253" s="184">
        <v>13.125999999999999</v>
      </c>
      <c r="I253" s="185"/>
      <c r="J253" s="186">
        <f>ROUND(I253*H253,2)</f>
        <v>0</v>
      </c>
      <c r="K253" s="182" t="s">
        <v>377</v>
      </c>
      <c r="L253" s="39"/>
      <c r="M253" s="187" t="s">
        <v>1</v>
      </c>
      <c r="N253" s="188" t="s">
        <v>38</v>
      </c>
      <c r="O253" s="77"/>
      <c r="P253" s="189">
        <f>O253*H253</f>
        <v>0</v>
      </c>
      <c r="Q253" s="189">
        <v>1.04359</v>
      </c>
      <c r="R253" s="189">
        <f>Q253*H253</f>
        <v>13.69816234</v>
      </c>
      <c r="S253" s="189">
        <v>0</v>
      </c>
      <c r="T253" s="190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91" t="s">
        <v>392</v>
      </c>
      <c r="AT253" s="191" t="s">
        <v>373</v>
      </c>
      <c r="AU253" s="191" t="s">
        <v>82</v>
      </c>
      <c r="AY253" s="19" t="s">
        <v>370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9" t="s">
        <v>80</v>
      </c>
      <c r="BK253" s="192">
        <f>ROUND(I253*H253,2)</f>
        <v>0</v>
      </c>
      <c r="BL253" s="19" t="s">
        <v>392</v>
      </c>
      <c r="BM253" s="191" t="s">
        <v>1251</v>
      </c>
    </row>
    <row r="254" s="2" customFormat="1">
      <c r="A254" s="38"/>
      <c r="B254" s="39"/>
      <c r="C254" s="38"/>
      <c r="D254" s="193" t="s">
        <v>380</v>
      </c>
      <c r="E254" s="38"/>
      <c r="F254" s="194" t="s">
        <v>1252</v>
      </c>
      <c r="G254" s="38"/>
      <c r="H254" s="38"/>
      <c r="I254" s="195"/>
      <c r="J254" s="38"/>
      <c r="K254" s="38"/>
      <c r="L254" s="39"/>
      <c r="M254" s="196"/>
      <c r="N254" s="197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380</v>
      </c>
      <c r="AU254" s="19" t="s">
        <v>82</v>
      </c>
    </row>
    <row r="255" s="13" customFormat="1">
      <c r="A255" s="13"/>
      <c r="B255" s="198"/>
      <c r="C255" s="13"/>
      <c r="D255" s="193" t="s">
        <v>382</v>
      </c>
      <c r="E255" s="199" t="s">
        <v>1</v>
      </c>
      <c r="F255" s="200" t="s">
        <v>1253</v>
      </c>
      <c r="G255" s="13"/>
      <c r="H255" s="201">
        <v>13.125999999999999</v>
      </c>
      <c r="I255" s="202"/>
      <c r="J255" s="13"/>
      <c r="K255" s="13"/>
      <c r="L255" s="198"/>
      <c r="M255" s="206"/>
      <c r="N255" s="207"/>
      <c r="O255" s="207"/>
      <c r="P255" s="207"/>
      <c r="Q255" s="207"/>
      <c r="R255" s="207"/>
      <c r="S255" s="207"/>
      <c r="T255" s="208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9" t="s">
        <v>382</v>
      </c>
      <c r="AU255" s="199" t="s">
        <v>82</v>
      </c>
      <c r="AV255" s="13" t="s">
        <v>82</v>
      </c>
      <c r="AW255" s="13" t="s">
        <v>30</v>
      </c>
      <c r="AX255" s="13" t="s">
        <v>80</v>
      </c>
      <c r="AY255" s="199" t="s">
        <v>370</v>
      </c>
    </row>
    <row r="256" s="12" customFormat="1" ht="22.8" customHeight="1">
      <c r="A256" s="12"/>
      <c r="B256" s="166"/>
      <c r="C256" s="12"/>
      <c r="D256" s="167" t="s">
        <v>72</v>
      </c>
      <c r="E256" s="177" t="s">
        <v>392</v>
      </c>
      <c r="F256" s="177" t="s">
        <v>993</v>
      </c>
      <c r="G256" s="12"/>
      <c r="H256" s="12"/>
      <c r="I256" s="169"/>
      <c r="J256" s="178">
        <f>BK256</f>
        <v>0</v>
      </c>
      <c r="K256" s="12"/>
      <c r="L256" s="166"/>
      <c r="M256" s="171"/>
      <c r="N256" s="172"/>
      <c r="O256" s="172"/>
      <c r="P256" s="173">
        <f>SUM(P257:P280)</f>
        <v>0</v>
      </c>
      <c r="Q256" s="172"/>
      <c r="R256" s="173">
        <f>SUM(R257:R280)</f>
        <v>0.5663720000000001</v>
      </c>
      <c r="S256" s="172"/>
      <c r="T256" s="174">
        <f>SUM(T257:T280)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167" t="s">
        <v>80</v>
      </c>
      <c r="AT256" s="175" t="s">
        <v>72</v>
      </c>
      <c r="AU256" s="175" t="s">
        <v>80</v>
      </c>
      <c r="AY256" s="167" t="s">
        <v>370</v>
      </c>
      <c r="BK256" s="176">
        <f>SUM(BK257:BK280)</f>
        <v>0</v>
      </c>
    </row>
    <row r="257" s="2" customFormat="1" ht="24.15" customHeight="1">
      <c r="A257" s="38"/>
      <c r="B257" s="179"/>
      <c r="C257" s="180" t="s">
        <v>564</v>
      </c>
      <c r="D257" s="180" t="s">
        <v>373</v>
      </c>
      <c r="E257" s="181" t="s">
        <v>1254</v>
      </c>
      <c r="F257" s="182" t="s">
        <v>1255</v>
      </c>
      <c r="G257" s="183" t="s">
        <v>541</v>
      </c>
      <c r="H257" s="184">
        <v>365.95999999999998</v>
      </c>
      <c r="I257" s="185"/>
      <c r="J257" s="186">
        <f>ROUND(I257*H257,2)</f>
        <v>0</v>
      </c>
      <c r="K257" s="182" t="s">
        <v>377</v>
      </c>
      <c r="L257" s="39"/>
      <c r="M257" s="187" t="s">
        <v>1</v>
      </c>
      <c r="N257" s="188" t="s">
        <v>38</v>
      </c>
      <c r="O257" s="77"/>
      <c r="P257" s="189">
        <f>O257*H257</f>
        <v>0</v>
      </c>
      <c r="Q257" s="189">
        <v>6.0000000000000002E-05</v>
      </c>
      <c r="R257" s="189">
        <f>Q257*H257</f>
        <v>0.021957600000000001</v>
      </c>
      <c r="S257" s="189">
        <v>0</v>
      </c>
      <c r="T257" s="190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1" t="s">
        <v>392</v>
      </c>
      <c r="AT257" s="191" t="s">
        <v>373</v>
      </c>
      <c r="AU257" s="191" t="s">
        <v>82</v>
      </c>
      <c r="AY257" s="19" t="s">
        <v>370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9" t="s">
        <v>80</v>
      </c>
      <c r="BK257" s="192">
        <f>ROUND(I257*H257,2)</f>
        <v>0</v>
      </c>
      <c r="BL257" s="19" t="s">
        <v>392</v>
      </c>
      <c r="BM257" s="191" t="s">
        <v>1256</v>
      </c>
    </row>
    <row r="258" s="2" customFormat="1">
      <c r="A258" s="38"/>
      <c r="B258" s="39"/>
      <c r="C258" s="38"/>
      <c r="D258" s="193" t="s">
        <v>380</v>
      </c>
      <c r="E258" s="38"/>
      <c r="F258" s="194" t="s">
        <v>1257</v>
      </c>
      <c r="G258" s="38"/>
      <c r="H258" s="38"/>
      <c r="I258" s="195"/>
      <c r="J258" s="38"/>
      <c r="K258" s="38"/>
      <c r="L258" s="39"/>
      <c r="M258" s="196"/>
      <c r="N258" s="197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380</v>
      </c>
      <c r="AU258" s="19" t="s">
        <v>82</v>
      </c>
    </row>
    <row r="259" s="13" customFormat="1">
      <c r="A259" s="13"/>
      <c r="B259" s="198"/>
      <c r="C259" s="13"/>
      <c r="D259" s="193" t="s">
        <v>382</v>
      </c>
      <c r="E259" s="199" t="s">
        <v>1</v>
      </c>
      <c r="F259" s="200" t="s">
        <v>1258</v>
      </c>
      <c r="G259" s="13"/>
      <c r="H259" s="201">
        <v>365.95999999999998</v>
      </c>
      <c r="I259" s="202"/>
      <c r="J259" s="13"/>
      <c r="K259" s="13"/>
      <c r="L259" s="198"/>
      <c r="M259" s="206"/>
      <c r="N259" s="207"/>
      <c r="O259" s="207"/>
      <c r="P259" s="207"/>
      <c r="Q259" s="207"/>
      <c r="R259" s="207"/>
      <c r="S259" s="207"/>
      <c r="T259" s="20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9" t="s">
        <v>382</v>
      </c>
      <c r="AU259" s="199" t="s">
        <v>82</v>
      </c>
      <c r="AV259" s="13" t="s">
        <v>82</v>
      </c>
      <c r="AW259" s="13" t="s">
        <v>30</v>
      </c>
      <c r="AX259" s="13" t="s">
        <v>80</v>
      </c>
      <c r="AY259" s="199" t="s">
        <v>370</v>
      </c>
    </row>
    <row r="260" s="2" customFormat="1" ht="16.5" customHeight="1">
      <c r="A260" s="38"/>
      <c r="B260" s="179"/>
      <c r="C260" s="217" t="s">
        <v>1259</v>
      </c>
      <c r="D260" s="217" t="s">
        <v>459</v>
      </c>
      <c r="E260" s="218" t="s">
        <v>1260</v>
      </c>
      <c r="F260" s="219" t="s">
        <v>1261</v>
      </c>
      <c r="G260" s="220" t="s">
        <v>570</v>
      </c>
      <c r="H260" s="221">
        <v>0.0070000000000000001</v>
      </c>
      <c r="I260" s="222"/>
      <c r="J260" s="223">
        <f>ROUND(I260*H260,2)</f>
        <v>0</v>
      </c>
      <c r="K260" s="219" t="s">
        <v>377</v>
      </c>
      <c r="L260" s="224"/>
      <c r="M260" s="225" t="s">
        <v>1</v>
      </c>
      <c r="N260" s="226" t="s">
        <v>38</v>
      </c>
      <c r="O260" s="77"/>
      <c r="P260" s="189">
        <f>O260*H260</f>
        <v>0</v>
      </c>
      <c r="Q260" s="189">
        <v>1</v>
      </c>
      <c r="R260" s="189">
        <f>Q260*H260</f>
        <v>0.0070000000000000001</v>
      </c>
      <c r="S260" s="189">
        <v>0</v>
      </c>
      <c r="T260" s="190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91" t="s">
        <v>433</v>
      </c>
      <c r="AT260" s="191" t="s">
        <v>459</v>
      </c>
      <c r="AU260" s="191" t="s">
        <v>82</v>
      </c>
      <c r="AY260" s="19" t="s">
        <v>370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9" t="s">
        <v>80</v>
      </c>
      <c r="BK260" s="192">
        <f>ROUND(I260*H260,2)</f>
        <v>0</v>
      </c>
      <c r="BL260" s="19" t="s">
        <v>392</v>
      </c>
      <c r="BM260" s="191" t="s">
        <v>1262</v>
      </c>
    </row>
    <row r="261" s="2" customFormat="1">
      <c r="A261" s="38"/>
      <c r="B261" s="39"/>
      <c r="C261" s="38"/>
      <c r="D261" s="193" t="s">
        <v>380</v>
      </c>
      <c r="E261" s="38"/>
      <c r="F261" s="194" t="s">
        <v>1263</v>
      </c>
      <c r="G261" s="38"/>
      <c r="H261" s="38"/>
      <c r="I261" s="195"/>
      <c r="J261" s="38"/>
      <c r="K261" s="38"/>
      <c r="L261" s="39"/>
      <c r="M261" s="196"/>
      <c r="N261" s="197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380</v>
      </c>
      <c r="AU261" s="19" t="s">
        <v>82</v>
      </c>
    </row>
    <row r="262" s="13" customFormat="1">
      <c r="A262" s="13"/>
      <c r="B262" s="198"/>
      <c r="C262" s="13"/>
      <c r="D262" s="193" t="s">
        <v>382</v>
      </c>
      <c r="E262" s="199" t="s">
        <v>1</v>
      </c>
      <c r="F262" s="200" t="s">
        <v>1264</v>
      </c>
      <c r="G262" s="13"/>
      <c r="H262" s="201">
        <v>0.0070000000000000001</v>
      </c>
      <c r="I262" s="202"/>
      <c r="J262" s="13"/>
      <c r="K262" s="13"/>
      <c r="L262" s="198"/>
      <c r="M262" s="206"/>
      <c r="N262" s="207"/>
      <c r="O262" s="207"/>
      <c r="P262" s="207"/>
      <c r="Q262" s="207"/>
      <c r="R262" s="207"/>
      <c r="S262" s="207"/>
      <c r="T262" s="20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9" t="s">
        <v>382</v>
      </c>
      <c r="AU262" s="199" t="s">
        <v>82</v>
      </c>
      <c r="AV262" s="13" t="s">
        <v>82</v>
      </c>
      <c r="AW262" s="13" t="s">
        <v>30</v>
      </c>
      <c r="AX262" s="13" t="s">
        <v>80</v>
      </c>
      <c r="AY262" s="199" t="s">
        <v>370</v>
      </c>
    </row>
    <row r="263" s="2" customFormat="1" ht="24.15" customHeight="1">
      <c r="A263" s="38"/>
      <c r="B263" s="179"/>
      <c r="C263" s="180" t="s">
        <v>571</v>
      </c>
      <c r="D263" s="180" t="s">
        <v>373</v>
      </c>
      <c r="E263" s="181" t="s">
        <v>1265</v>
      </c>
      <c r="F263" s="182" t="s">
        <v>1266</v>
      </c>
      <c r="G263" s="183" t="s">
        <v>492</v>
      </c>
      <c r="H263" s="184">
        <v>337</v>
      </c>
      <c r="I263" s="185"/>
      <c r="J263" s="186">
        <f>ROUND(I263*H263,2)</f>
        <v>0</v>
      </c>
      <c r="K263" s="182" t="s">
        <v>377</v>
      </c>
      <c r="L263" s="39"/>
      <c r="M263" s="187" t="s">
        <v>1</v>
      </c>
      <c r="N263" s="188" t="s">
        <v>38</v>
      </c>
      <c r="O263" s="77"/>
      <c r="P263" s="189">
        <f>O263*H263</f>
        <v>0</v>
      </c>
      <c r="Q263" s="189">
        <v>0</v>
      </c>
      <c r="R263" s="189">
        <f>Q263*H263</f>
        <v>0</v>
      </c>
      <c r="S263" s="189">
        <v>0</v>
      </c>
      <c r="T263" s="190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1" t="s">
        <v>392</v>
      </c>
      <c r="AT263" s="191" t="s">
        <v>373</v>
      </c>
      <c r="AU263" s="191" t="s">
        <v>82</v>
      </c>
      <c r="AY263" s="19" t="s">
        <v>370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9" t="s">
        <v>80</v>
      </c>
      <c r="BK263" s="192">
        <f>ROUND(I263*H263,2)</f>
        <v>0</v>
      </c>
      <c r="BL263" s="19" t="s">
        <v>392</v>
      </c>
      <c r="BM263" s="191" t="s">
        <v>1267</v>
      </c>
    </row>
    <row r="264" s="2" customFormat="1">
      <c r="A264" s="38"/>
      <c r="B264" s="39"/>
      <c r="C264" s="38"/>
      <c r="D264" s="193" t="s">
        <v>380</v>
      </c>
      <c r="E264" s="38"/>
      <c r="F264" s="194" t="s">
        <v>1268</v>
      </c>
      <c r="G264" s="38"/>
      <c r="H264" s="38"/>
      <c r="I264" s="195"/>
      <c r="J264" s="38"/>
      <c r="K264" s="38"/>
      <c r="L264" s="39"/>
      <c r="M264" s="196"/>
      <c r="N264" s="197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380</v>
      </c>
      <c r="AU264" s="19" t="s">
        <v>82</v>
      </c>
    </row>
    <row r="265" s="13" customFormat="1">
      <c r="A265" s="13"/>
      <c r="B265" s="198"/>
      <c r="C265" s="13"/>
      <c r="D265" s="193" t="s">
        <v>382</v>
      </c>
      <c r="E265" s="199" t="s">
        <v>1</v>
      </c>
      <c r="F265" s="200" t="s">
        <v>1269</v>
      </c>
      <c r="G265" s="13"/>
      <c r="H265" s="201">
        <v>337</v>
      </c>
      <c r="I265" s="202"/>
      <c r="J265" s="13"/>
      <c r="K265" s="13"/>
      <c r="L265" s="198"/>
      <c r="M265" s="206"/>
      <c r="N265" s="207"/>
      <c r="O265" s="207"/>
      <c r="P265" s="207"/>
      <c r="Q265" s="207"/>
      <c r="R265" s="207"/>
      <c r="S265" s="207"/>
      <c r="T265" s="208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9" t="s">
        <v>382</v>
      </c>
      <c r="AU265" s="199" t="s">
        <v>82</v>
      </c>
      <c r="AV265" s="13" t="s">
        <v>82</v>
      </c>
      <c r="AW265" s="13" t="s">
        <v>30</v>
      </c>
      <c r="AX265" s="13" t="s">
        <v>80</v>
      </c>
      <c r="AY265" s="199" t="s">
        <v>370</v>
      </c>
    </row>
    <row r="266" s="2" customFormat="1" ht="24.15" customHeight="1">
      <c r="A266" s="38"/>
      <c r="B266" s="179"/>
      <c r="C266" s="180" t="s">
        <v>1270</v>
      </c>
      <c r="D266" s="180" t="s">
        <v>373</v>
      </c>
      <c r="E266" s="181" t="s">
        <v>994</v>
      </c>
      <c r="F266" s="182" t="s">
        <v>995</v>
      </c>
      <c r="G266" s="183" t="s">
        <v>492</v>
      </c>
      <c r="H266" s="184">
        <v>337</v>
      </c>
      <c r="I266" s="185"/>
      <c r="J266" s="186">
        <f>ROUND(I266*H266,2)</f>
        <v>0</v>
      </c>
      <c r="K266" s="182" t="s">
        <v>377</v>
      </c>
      <c r="L266" s="39"/>
      <c r="M266" s="187" t="s">
        <v>1</v>
      </c>
      <c r="N266" s="188" t="s">
        <v>38</v>
      </c>
      <c r="O266" s="77"/>
      <c r="P266" s="189">
        <f>O266*H266</f>
        <v>0</v>
      </c>
      <c r="Q266" s="189">
        <v>0</v>
      </c>
      <c r="R266" s="189">
        <f>Q266*H266</f>
        <v>0</v>
      </c>
      <c r="S266" s="189">
        <v>0</v>
      </c>
      <c r="T266" s="190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91" t="s">
        <v>392</v>
      </c>
      <c r="AT266" s="191" t="s">
        <v>373</v>
      </c>
      <c r="AU266" s="191" t="s">
        <v>82</v>
      </c>
      <c r="AY266" s="19" t="s">
        <v>370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9" t="s">
        <v>80</v>
      </c>
      <c r="BK266" s="192">
        <f>ROUND(I266*H266,2)</f>
        <v>0</v>
      </c>
      <c r="BL266" s="19" t="s">
        <v>392</v>
      </c>
      <c r="BM266" s="191" t="s">
        <v>1271</v>
      </c>
    </row>
    <row r="267" s="2" customFormat="1">
      <c r="A267" s="38"/>
      <c r="B267" s="39"/>
      <c r="C267" s="38"/>
      <c r="D267" s="193" t="s">
        <v>380</v>
      </c>
      <c r="E267" s="38"/>
      <c r="F267" s="194" t="s">
        <v>997</v>
      </c>
      <c r="G267" s="38"/>
      <c r="H267" s="38"/>
      <c r="I267" s="195"/>
      <c r="J267" s="38"/>
      <c r="K267" s="38"/>
      <c r="L267" s="39"/>
      <c r="M267" s="196"/>
      <c r="N267" s="197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380</v>
      </c>
      <c r="AU267" s="19" t="s">
        <v>82</v>
      </c>
    </row>
    <row r="268" s="13" customFormat="1">
      <c r="A268" s="13"/>
      <c r="B268" s="198"/>
      <c r="C268" s="13"/>
      <c r="D268" s="193" t="s">
        <v>382</v>
      </c>
      <c r="E268" s="199" t="s">
        <v>1</v>
      </c>
      <c r="F268" s="200" t="s">
        <v>1269</v>
      </c>
      <c r="G268" s="13"/>
      <c r="H268" s="201">
        <v>337</v>
      </c>
      <c r="I268" s="202"/>
      <c r="J268" s="13"/>
      <c r="K268" s="13"/>
      <c r="L268" s="198"/>
      <c r="M268" s="206"/>
      <c r="N268" s="207"/>
      <c r="O268" s="207"/>
      <c r="P268" s="207"/>
      <c r="Q268" s="207"/>
      <c r="R268" s="207"/>
      <c r="S268" s="207"/>
      <c r="T268" s="20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9" t="s">
        <v>382</v>
      </c>
      <c r="AU268" s="199" t="s">
        <v>82</v>
      </c>
      <c r="AV268" s="13" t="s">
        <v>82</v>
      </c>
      <c r="AW268" s="13" t="s">
        <v>30</v>
      </c>
      <c r="AX268" s="13" t="s">
        <v>80</v>
      </c>
      <c r="AY268" s="199" t="s">
        <v>370</v>
      </c>
    </row>
    <row r="269" s="2" customFormat="1" ht="24.15" customHeight="1">
      <c r="A269" s="38"/>
      <c r="B269" s="179"/>
      <c r="C269" s="180" t="s">
        <v>574</v>
      </c>
      <c r="D269" s="180" t="s">
        <v>373</v>
      </c>
      <c r="E269" s="181" t="s">
        <v>999</v>
      </c>
      <c r="F269" s="182" t="s">
        <v>1000</v>
      </c>
      <c r="G269" s="183" t="s">
        <v>492</v>
      </c>
      <c r="H269" s="184">
        <v>44.125</v>
      </c>
      <c r="I269" s="185"/>
      <c r="J269" s="186">
        <f>ROUND(I269*H269,2)</f>
        <v>0</v>
      </c>
      <c r="K269" s="182" t="s">
        <v>377</v>
      </c>
      <c r="L269" s="39"/>
      <c r="M269" s="187" t="s">
        <v>1</v>
      </c>
      <c r="N269" s="188" t="s">
        <v>38</v>
      </c>
      <c r="O269" s="77"/>
      <c r="P269" s="189">
        <f>O269*H269</f>
        <v>0</v>
      </c>
      <c r="Q269" s="189">
        <v>0.01136</v>
      </c>
      <c r="R269" s="189">
        <f>Q269*H269</f>
        <v>0.50126000000000004</v>
      </c>
      <c r="S269" s="189">
        <v>0</v>
      </c>
      <c r="T269" s="190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1" t="s">
        <v>392</v>
      </c>
      <c r="AT269" s="191" t="s">
        <v>373</v>
      </c>
      <c r="AU269" s="191" t="s">
        <v>82</v>
      </c>
      <c r="AY269" s="19" t="s">
        <v>370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9" t="s">
        <v>80</v>
      </c>
      <c r="BK269" s="192">
        <f>ROUND(I269*H269,2)</f>
        <v>0</v>
      </c>
      <c r="BL269" s="19" t="s">
        <v>392</v>
      </c>
      <c r="BM269" s="191" t="s">
        <v>1272</v>
      </c>
    </row>
    <row r="270" s="2" customFormat="1">
      <c r="A270" s="38"/>
      <c r="B270" s="39"/>
      <c r="C270" s="38"/>
      <c r="D270" s="193" t="s">
        <v>380</v>
      </c>
      <c r="E270" s="38"/>
      <c r="F270" s="194" t="s">
        <v>1002</v>
      </c>
      <c r="G270" s="38"/>
      <c r="H270" s="38"/>
      <c r="I270" s="195"/>
      <c r="J270" s="38"/>
      <c r="K270" s="38"/>
      <c r="L270" s="39"/>
      <c r="M270" s="196"/>
      <c r="N270" s="197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380</v>
      </c>
      <c r="AU270" s="19" t="s">
        <v>82</v>
      </c>
    </row>
    <row r="271" s="13" customFormat="1">
      <c r="A271" s="13"/>
      <c r="B271" s="198"/>
      <c r="C271" s="13"/>
      <c r="D271" s="193" t="s">
        <v>382</v>
      </c>
      <c r="E271" s="199" t="s">
        <v>1</v>
      </c>
      <c r="F271" s="200" t="s">
        <v>1273</v>
      </c>
      <c r="G271" s="13"/>
      <c r="H271" s="201">
        <v>44.125</v>
      </c>
      <c r="I271" s="202"/>
      <c r="J271" s="13"/>
      <c r="K271" s="13"/>
      <c r="L271" s="198"/>
      <c r="M271" s="206"/>
      <c r="N271" s="207"/>
      <c r="O271" s="207"/>
      <c r="P271" s="207"/>
      <c r="Q271" s="207"/>
      <c r="R271" s="207"/>
      <c r="S271" s="207"/>
      <c r="T271" s="20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9" t="s">
        <v>382</v>
      </c>
      <c r="AU271" s="199" t="s">
        <v>82</v>
      </c>
      <c r="AV271" s="13" t="s">
        <v>82</v>
      </c>
      <c r="AW271" s="13" t="s">
        <v>30</v>
      </c>
      <c r="AX271" s="13" t="s">
        <v>80</v>
      </c>
      <c r="AY271" s="199" t="s">
        <v>370</v>
      </c>
    </row>
    <row r="272" s="2" customFormat="1" ht="33" customHeight="1">
      <c r="A272" s="38"/>
      <c r="B272" s="179"/>
      <c r="C272" s="180" t="s">
        <v>1274</v>
      </c>
      <c r="D272" s="180" t="s">
        <v>373</v>
      </c>
      <c r="E272" s="181" t="s">
        <v>1004</v>
      </c>
      <c r="F272" s="182" t="s">
        <v>1005</v>
      </c>
      <c r="G272" s="183" t="s">
        <v>492</v>
      </c>
      <c r="H272" s="184">
        <v>44.125</v>
      </c>
      <c r="I272" s="185"/>
      <c r="J272" s="186">
        <f>ROUND(I272*H272,2)</f>
        <v>0</v>
      </c>
      <c r="K272" s="182" t="s">
        <v>377</v>
      </c>
      <c r="L272" s="39"/>
      <c r="M272" s="187" t="s">
        <v>1</v>
      </c>
      <c r="N272" s="188" t="s">
        <v>38</v>
      </c>
      <c r="O272" s="77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91" t="s">
        <v>392</v>
      </c>
      <c r="AT272" s="191" t="s">
        <v>373</v>
      </c>
      <c r="AU272" s="191" t="s">
        <v>82</v>
      </c>
      <c r="AY272" s="19" t="s">
        <v>370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9" t="s">
        <v>80</v>
      </c>
      <c r="BK272" s="192">
        <f>ROUND(I272*H272,2)</f>
        <v>0</v>
      </c>
      <c r="BL272" s="19" t="s">
        <v>392</v>
      </c>
      <c r="BM272" s="191" t="s">
        <v>1275</v>
      </c>
    </row>
    <row r="273" s="2" customFormat="1">
      <c r="A273" s="38"/>
      <c r="B273" s="39"/>
      <c r="C273" s="38"/>
      <c r="D273" s="193" t="s">
        <v>380</v>
      </c>
      <c r="E273" s="38"/>
      <c r="F273" s="194" t="s">
        <v>1007</v>
      </c>
      <c r="G273" s="38"/>
      <c r="H273" s="38"/>
      <c r="I273" s="195"/>
      <c r="J273" s="38"/>
      <c r="K273" s="38"/>
      <c r="L273" s="39"/>
      <c r="M273" s="196"/>
      <c r="N273" s="197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380</v>
      </c>
      <c r="AU273" s="19" t="s">
        <v>82</v>
      </c>
    </row>
    <row r="274" s="2" customFormat="1" ht="24.15" customHeight="1">
      <c r="A274" s="38"/>
      <c r="B274" s="179"/>
      <c r="C274" s="180" t="s">
        <v>625</v>
      </c>
      <c r="D274" s="180" t="s">
        <v>373</v>
      </c>
      <c r="E274" s="181" t="s">
        <v>1061</v>
      </c>
      <c r="F274" s="182" t="s">
        <v>1062</v>
      </c>
      <c r="G274" s="183" t="s">
        <v>492</v>
      </c>
      <c r="H274" s="184">
        <v>1.72</v>
      </c>
      <c r="I274" s="185"/>
      <c r="J274" s="186">
        <f>ROUND(I274*H274,2)</f>
        <v>0</v>
      </c>
      <c r="K274" s="182" t="s">
        <v>377</v>
      </c>
      <c r="L274" s="39"/>
      <c r="M274" s="187" t="s">
        <v>1</v>
      </c>
      <c r="N274" s="188" t="s">
        <v>38</v>
      </c>
      <c r="O274" s="77"/>
      <c r="P274" s="189">
        <f>O274*H274</f>
        <v>0</v>
      </c>
      <c r="Q274" s="189">
        <v>0.02102</v>
      </c>
      <c r="R274" s="189">
        <f>Q274*H274</f>
        <v>0.036154400000000003</v>
      </c>
      <c r="S274" s="189">
        <v>0</v>
      </c>
      <c r="T274" s="190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91" t="s">
        <v>392</v>
      </c>
      <c r="AT274" s="191" t="s">
        <v>373</v>
      </c>
      <c r="AU274" s="191" t="s">
        <v>82</v>
      </c>
      <c r="AY274" s="19" t="s">
        <v>370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9" t="s">
        <v>80</v>
      </c>
      <c r="BK274" s="192">
        <f>ROUND(I274*H274,2)</f>
        <v>0</v>
      </c>
      <c r="BL274" s="19" t="s">
        <v>392</v>
      </c>
      <c r="BM274" s="191" t="s">
        <v>1276</v>
      </c>
    </row>
    <row r="275" s="2" customFormat="1">
      <c r="A275" s="38"/>
      <c r="B275" s="39"/>
      <c r="C275" s="38"/>
      <c r="D275" s="193" t="s">
        <v>380</v>
      </c>
      <c r="E275" s="38"/>
      <c r="F275" s="194" t="s">
        <v>1064</v>
      </c>
      <c r="G275" s="38"/>
      <c r="H275" s="38"/>
      <c r="I275" s="195"/>
      <c r="J275" s="38"/>
      <c r="K275" s="38"/>
      <c r="L275" s="39"/>
      <c r="M275" s="196"/>
      <c r="N275" s="197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380</v>
      </c>
      <c r="AU275" s="19" t="s">
        <v>82</v>
      </c>
    </row>
    <row r="276" s="13" customFormat="1">
      <c r="A276" s="13"/>
      <c r="B276" s="198"/>
      <c r="C276" s="13"/>
      <c r="D276" s="193" t="s">
        <v>382</v>
      </c>
      <c r="E276" s="199" t="s">
        <v>1</v>
      </c>
      <c r="F276" s="200" t="s">
        <v>1277</v>
      </c>
      <c r="G276" s="13"/>
      <c r="H276" s="201">
        <v>1.72</v>
      </c>
      <c r="I276" s="202"/>
      <c r="J276" s="13"/>
      <c r="K276" s="13"/>
      <c r="L276" s="198"/>
      <c r="M276" s="206"/>
      <c r="N276" s="207"/>
      <c r="O276" s="207"/>
      <c r="P276" s="207"/>
      <c r="Q276" s="207"/>
      <c r="R276" s="207"/>
      <c r="S276" s="207"/>
      <c r="T276" s="20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9" t="s">
        <v>382</v>
      </c>
      <c r="AU276" s="199" t="s">
        <v>82</v>
      </c>
      <c r="AV276" s="13" t="s">
        <v>82</v>
      </c>
      <c r="AW276" s="13" t="s">
        <v>30</v>
      </c>
      <c r="AX276" s="13" t="s">
        <v>80</v>
      </c>
      <c r="AY276" s="199" t="s">
        <v>370</v>
      </c>
    </row>
    <row r="277" s="2" customFormat="1" ht="24.15" customHeight="1">
      <c r="A277" s="38"/>
      <c r="B277" s="179"/>
      <c r="C277" s="180" t="s">
        <v>1278</v>
      </c>
      <c r="D277" s="180" t="s">
        <v>373</v>
      </c>
      <c r="E277" s="181" t="s">
        <v>1279</v>
      </c>
      <c r="F277" s="182" t="s">
        <v>1280</v>
      </c>
      <c r="G277" s="183" t="s">
        <v>700</v>
      </c>
      <c r="H277" s="184">
        <v>24.978000000000002</v>
      </c>
      <c r="I277" s="185"/>
      <c r="J277" s="186">
        <f>ROUND(I277*H277,2)</f>
        <v>0</v>
      </c>
      <c r="K277" s="182" t="s">
        <v>377</v>
      </c>
      <c r="L277" s="39"/>
      <c r="M277" s="187" t="s">
        <v>1</v>
      </c>
      <c r="N277" s="188" t="s">
        <v>38</v>
      </c>
      <c r="O277" s="77"/>
      <c r="P277" s="189">
        <f>O277*H277</f>
        <v>0</v>
      </c>
      <c r="Q277" s="189">
        <v>0</v>
      </c>
      <c r="R277" s="189">
        <f>Q277*H277</f>
        <v>0</v>
      </c>
      <c r="S277" s="189">
        <v>0</v>
      </c>
      <c r="T277" s="190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91" t="s">
        <v>392</v>
      </c>
      <c r="AT277" s="191" t="s">
        <v>373</v>
      </c>
      <c r="AU277" s="191" t="s">
        <v>82</v>
      </c>
      <c r="AY277" s="19" t="s">
        <v>370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9" t="s">
        <v>80</v>
      </c>
      <c r="BK277" s="192">
        <f>ROUND(I277*H277,2)</f>
        <v>0</v>
      </c>
      <c r="BL277" s="19" t="s">
        <v>392</v>
      </c>
      <c r="BM277" s="191" t="s">
        <v>1281</v>
      </c>
    </row>
    <row r="278" s="2" customFormat="1">
      <c r="A278" s="38"/>
      <c r="B278" s="39"/>
      <c r="C278" s="38"/>
      <c r="D278" s="193" t="s">
        <v>380</v>
      </c>
      <c r="E278" s="38"/>
      <c r="F278" s="194" t="s">
        <v>1282</v>
      </c>
      <c r="G278" s="38"/>
      <c r="H278" s="38"/>
      <c r="I278" s="195"/>
      <c r="J278" s="38"/>
      <c r="K278" s="38"/>
      <c r="L278" s="39"/>
      <c r="M278" s="196"/>
      <c r="N278" s="197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380</v>
      </c>
      <c r="AU278" s="19" t="s">
        <v>82</v>
      </c>
    </row>
    <row r="279" s="15" customFormat="1">
      <c r="A279" s="15"/>
      <c r="B279" s="232"/>
      <c r="C279" s="15"/>
      <c r="D279" s="193" t="s">
        <v>382</v>
      </c>
      <c r="E279" s="233" t="s">
        <v>1</v>
      </c>
      <c r="F279" s="234" t="s">
        <v>1283</v>
      </c>
      <c r="G279" s="15"/>
      <c r="H279" s="233" t="s">
        <v>1</v>
      </c>
      <c r="I279" s="235"/>
      <c r="J279" s="15"/>
      <c r="K279" s="15"/>
      <c r="L279" s="232"/>
      <c r="M279" s="236"/>
      <c r="N279" s="237"/>
      <c r="O279" s="237"/>
      <c r="P279" s="237"/>
      <c r="Q279" s="237"/>
      <c r="R279" s="237"/>
      <c r="S279" s="237"/>
      <c r="T279" s="238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33" t="s">
        <v>382</v>
      </c>
      <c r="AU279" s="233" t="s">
        <v>82</v>
      </c>
      <c r="AV279" s="15" t="s">
        <v>80</v>
      </c>
      <c r="AW279" s="15" t="s">
        <v>30</v>
      </c>
      <c r="AX279" s="15" t="s">
        <v>73</v>
      </c>
      <c r="AY279" s="233" t="s">
        <v>370</v>
      </c>
    </row>
    <row r="280" s="13" customFormat="1">
      <c r="A280" s="13"/>
      <c r="B280" s="198"/>
      <c r="C280" s="13"/>
      <c r="D280" s="193" t="s">
        <v>382</v>
      </c>
      <c r="E280" s="199" t="s">
        <v>1</v>
      </c>
      <c r="F280" s="200" t="s">
        <v>1284</v>
      </c>
      <c r="G280" s="13"/>
      <c r="H280" s="201">
        <v>24.978000000000002</v>
      </c>
      <c r="I280" s="202"/>
      <c r="J280" s="13"/>
      <c r="K280" s="13"/>
      <c r="L280" s="198"/>
      <c r="M280" s="206"/>
      <c r="N280" s="207"/>
      <c r="O280" s="207"/>
      <c r="P280" s="207"/>
      <c r="Q280" s="207"/>
      <c r="R280" s="207"/>
      <c r="S280" s="207"/>
      <c r="T280" s="20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9" t="s">
        <v>382</v>
      </c>
      <c r="AU280" s="199" t="s">
        <v>82</v>
      </c>
      <c r="AV280" s="13" t="s">
        <v>82</v>
      </c>
      <c r="AW280" s="13" t="s">
        <v>30</v>
      </c>
      <c r="AX280" s="13" t="s">
        <v>80</v>
      </c>
      <c r="AY280" s="199" t="s">
        <v>370</v>
      </c>
    </row>
    <row r="281" s="12" customFormat="1" ht="22.8" customHeight="1">
      <c r="A281" s="12"/>
      <c r="B281" s="166"/>
      <c r="C281" s="12"/>
      <c r="D281" s="167" t="s">
        <v>72</v>
      </c>
      <c r="E281" s="177" t="s">
        <v>421</v>
      </c>
      <c r="F281" s="177" t="s">
        <v>1066</v>
      </c>
      <c r="G281" s="12"/>
      <c r="H281" s="12"/>
      <c r="I281" s="169"/>
      <c r="J281" s="178">
        <f>BK281</f>
        <v>0</v>
      </c>
      <c r="K281" s="12"/>
      <c r="L281" s="166"/>
      <c r="M281" s="171"/>
      <c r="N281" s="172"/>
      <c r="O281" s="172"/>
      <c r="P281" s="173">
        <f>SUM(P282:P284)</f>
        <v>0</v>
      </c>
      <c r="Q281" s="172"/>
      <c r="R281" s="173">
        <f>SUM(R282:R284)</f>
        <v>0.046325680000000001</v>
      </c>
      <c r="S281" s="172"/>
      <c r="T281" s="174">
        <f>SUM(T282:T284)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167" t="s">
        <v>80</v>
      </c>
      <c r="AT281" s="175" t="s">
        <v>72</v>
      </c>
      <c r="AU281" s="175" t="s">
        <v>80</v>
      </c>
      <c r="AY281" s="167" t="s">
        <v>370</v>
      </c>
      <c r="BK281" s="176">
        <f>SUM(BK282:BK284)</f>
        <v>0</v>
      </c>
    </row>
    <row r="282" s="2" customFormat="1" ht="21.75" customHeight="1">
      <c r="A282" s="38"/>
      <c r="B282" s="179"/>
      <c r="C282" s="180" t="s">
        <v>631</v>
      </c>
      <c r="D282" s="180" t="s">
        <v>373</v>
      </c>
      <c r="E282" s="181" t="s">
        <v>1067</v>
      </c>
      <c r="F282" s="182" t="s">
        <v>1068</v>
      </c>
      <c r="G282" s="183" t="s">
        <v>492</v>
      </c>
      <c r="H282" s="184">
        <v>100.708</v>
      </c>
      <c r="I282" s="185"/>
      <c r="J282" s="186">
        <f>ROUND(I282*H282,2)</f>
        <v>0</v>
      </c>
      <c r="K282" s="182" t="s">
        <v>377</v>
      </c>
      <c r="L282" s="39"/>
      <c r="M282" s="187" t="s">
        <v>1</v>
      </c>
      <c r="N282" s="188" t="s">
        <v>38</v>
      </c>
      <c r="O282" s="77"/>
      <c r="P282" s="189">
        <f>O282*H282</f>
        <v>0</v>
      </c>
      <c r="Q282" s="189">
        <v>0.00046000000000000001</v>
      </c>
      <c r="R282" s="189">
        <f>Q282*H282</f>
        <v>0.046325680000000001</v>
      </c>
      <c r="S282" s="189">
        <v>0</v>
      </c>
      <c r="T282" s="190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91" t="s">
        <v>392</v>
      </c>
      <c r="AT282" s="191" t="s">
        <v>373</v>
      </c>
      <c r="AU282" s="191" t="s">
        <v>82</v>
      </c>
      <c r="AY282" s="19" t="s">
        <v>370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9" t="s">
        <v>80</v>
      </c>
      <c r="BK282" s="192">
        <f>ROUND(I282*H282,2)</f>
        <v>0</v>
      </c>
      <c r="BL282" s="19" t="s">
        <v>392</v>
      </c>
      <c r="BM282" s="191" t="s">
        <v>1285</v>
      </c>
    </row>
    <row r="283" s="2" customFormat="1">
      <c r="A283" s="38"/>
      <c r="B283" s="39"/>
      <c r="C283" s="38"/>
      <c r="D283" s="193" t="s">
        <v>380</v>
      </c>
      <c r="E283" s="38"/>
      <c r="F283" s="194" t="s">
        <v>1070</v>
      </c>
      <c r="G283" s="38"/>
      <c r="H283" s="38"/>
      <c r="I283" s="195"/>
      <c r="J283" s="38"/>
      <c r="K283" s="38"/>
      <c r="L283" s="39"/>
      <c r="M283" s="196"/>
      <c r="N283" s="197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380</v>
      </c>
      <c r="AU283" s="19" t="s">
        <v>82</v>
      </c>
    </row>
    <row r="284" s="13" customFormat="1">
      <c r="A284" s="13"/>
      <c r="B284" s="198"/>
      <c r="C284" s="13"/>
      <c r="D284" s="193" t="s">
        <v>382</v>
      </c>
      <c r="E284" s="199" t="s">
        <v>1</v>
      </c>
      <c r="F284" s="200" t="s">
        <v>1286</v>
      </c>
      <c r="G284" s="13"/>
      <c r="H284" s="201">
        <v>100.708</v>
      </c>
      <c r="I284" s="202"/>
      <c r="J284" s="13"/>
      <c r="K284" s="13"/>
      <c r="L284" s="198"/>
      <c r="M284" s="206"/>
      <c r="N284" s="207"/>
      <c r="O284" s="207"/>
      <c r="P284" s="207"/>
      <c r="Q284" s="207"/>
      <c r="R284" s="207"/>
      <c r="S284" s="207"/>
      <c r="T284" s="20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9" t="s">
        <v>382</v>
      </c>
      <c r="AU284" s="199" t="s">
        <v>82</v>
      </c>
      <c r="AV284" s="13" t="s">
        <v>82</v>
      </c>
      <c r="AW284" s="13" t="s">
        <v>30</v>
      </c>
      <c r="AX284" s="13" t="s">
        <v>80</v>
      </c>
      <c r="AY284" s="199" t="s">
        <v>370</v>
      </c>
    </row>
    <row r="285" s="12" customFormat="1" ht="22.8" customHeight="1">
      <c r="A285" s="12"/>
      <c r="B285" s="166"/>
      <c r="C285" s="12"/>
      <c r="D285" s="167" t="s">
        <v>72</v>
      </c>
      <c r="E285" s="177" t="s">
        <v>439</v>
      </c>
      <c r="F285" s="177" t="s">
        <v>538</v>
      </c>
      <c r="G285" s="12"/>
      <c r="H285" s="12"/>
      <c r="I285" s="169"/>
      <c r="J285" s="178">
        <f>BK285</f>
        <v>0</v>
      </c>
      <c r="K285" s="12"/>
      <c r="L285" s="166"/>
      <c r="M285" s="171"/>
      <c r="N285" s="172"/>
      <c r="O285" s="172"/>
      <c r="P285" s="173">
        <f>SUM(P286:P321)</f>
        <v>0</v>
      </c>
      <c r="Q285" s="172"/>
      <c r="R285" s="173">
        <f>SUM(R286:R321)</f>
        <v>6.0668095099999988</v>
      </c>
      <c r="S285" s="172"/>
      <c r="T285" s="174">
        <f>SUM(T286:T321)</f>
        <v>0.19898400000000002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167" t="s">
        <v>80</v>
      </c>
      <c r="AT285" s="175" t="s">
        <v>72</v>
      </c>
      <c r="AU285" s="175" t="s">
        <v>80</v>
      </c>
      <c r="AY285" s="167" t="s">
        <v>370</v>
      </c>
      <c r="BK285" s="176">
        <f>SUM(BK286:BK321)</f>
        <v>0</v>
      </c>
    </row>
    <row r="286" s="2" customFormat="1" ht="24.15" customHeight="1">
      <c r="A286" s="38"/>
      <c r="B286" s="179"/>
      <c r="C286" s="180" t="s">
        <v>1287</v>
      </c>
      <c r="D286" s="180" t="s">
        <v>373</v>
      </c>
      <c r="E286" s="181" t="s">
        <v>1072</v>
      </c>
      <c r="F286" s="182" t="s">
        <v>1073</v>
      </c>
      <c r="G286" s="183" t="s">
        <v>541</v>
      </c>
      <c r="H286" s="184">
        <v>83</v>
      </c>
      <c r="I286" s="185"/>
      <c r="J286" s="186">
        <f>ROUND(I286*H286,2)</f>
        <v>0</v>
      </c>
      <c r="K286" s="182" t="s">
        <v>1</v>
      </c>
      <c r="L286" s="39"/>
      <c r="M286" s="187" t="s">
        <v>1</v>
      </c>
      <c r="N286" s="188" t="s">
        <v>38</v>
      </c>
      <c r="O286" s="77"/>
      <c r="P286" s="189">
        <f>O286*H286</f>
        <v>0</v>
      </c>
      <c r="Q286" s="189">
        <v>0.070569999999999994</v>
      </c>
      <c r="R286" s="189">
        <f>Q286*H286</f>
        <v>5.8573099999999991</v>
      </c>
      <c r="S286" s="189">
        <v>0</v>
      </c>
      <c r="T286" s="190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91" t="s">
        <v>392</v>
      </c>
      <c r="AT286" s="191" t="s">
        <v>373</v>
      </c>
      <c r="AU286" s="191" t="s">
        <v>82</v>
      </c>
      <c r="AY286" s="19" t="s">
        <v>370</v>
      </c>
      <c r="BE286" s="192">
        <f>IF(N286="základní",J286,0)</f>
        <v>0</v>
      </c>
      <c r="BF286" s="192">
        <f>IF(N286="snížená",J286,0)</f>
        <v>0</v>
      </c>
      <c r="BG286" s="192">
        <f>IF(N286="zákl. přenesená",J286,0)</f>
        <v>0</v>
      </c>
      <c r="BH286" s="192">
        <f>IF(N286="sníž. přenesená",J286,0)</f>
        <v>0</v>
      </c>
      <c r="BI286" s="192">
        <f>IF(N286="nulová",J286,0)</f>
        <v>0</v>
      </c>
      <c r="BJ286" s="19" t="s">
        <v>80</v>
      </c>
      <c r="BK286" s="192">
        <f>ROUND(I286*H286,2)</f>
        <v>0</v>
      </c>
      <c r="BL286" s="19" t="s">
        <v>392</v>
      </c>
      <c r="BM286" s="191" t="s">
        <v>1288</v>
      </c>
    </row>
    <row r="287" s="2" customFormat="1">
      <c r="A287" s="38"/>
      <c r="B287" s="39"/>
      <c r="C287" s="38"/>
      <c r="D287" s="193" t="s">
        <v>380</v>
      </c>
      <c r="E287" s="38"/>
      <c r="F287" s="194" t="s">
        <v>1073</v>
      </c>
      <c r="G287" s="38"/>
      <c r="H287" s="38"/>
      <c r="I287" s="195"/>
      <c r="J287" s="38"/>
      <c r="K287" s="38"/>
      <c r="L287" s="39"/>
      <c r="M287" s="196"/>
      <c r="N287" s="197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380</v>
      </c>
      <c r="AU287" s="19" t="s">
        <v>82</v>
      </c>
    </row>
    <row r="288" s="13" customFormat="1">
      <c r="A288" s="13"/>
      <c r="B288" s="198"/>
      <c r="C288" s="13"/>
      <c r="D288" s="193" t="s">
        <v>382</v>
      </c>
      <c r="E288" s="199" t="s">
        <v>1</v>
      </c>
      <c r="F288" s="200" t="s">
        <v>1289</v>
      </c>
      <c r="G288" s="13"/>
      <c r="H288" s="201">
        <v>83</v>
      </c>
      <c r="I288" s="202"/>
      <c r="J288" s="13"/>
      <c r="K288" s="13"/>
      <c r="L288" s="198"/>
      <c r="M288" s="206"/>
      <c r="N288" s="207"/>
      <c r="O288" s="207"/>
      <c r="P288" s="207"/>
      <c r="Q288" s="207"/>
      <c r="R288" s="207"/>
      <c r="S288" s="207"/>
      <c r="T288" s="208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9" t="s">
        <v>382</v>
      </c>
      <c r="AU288" s="199" t="s">
        <v>82</v>
      </c>
      <c r="AV288" s="13" t="s">
        <v>82</v>
      </c>
      <c r="AW288" s="13" t="s">
        <v>30</v>
      </c>
      <c r="AX288" s="13" t="s">
        <v>80</v>
      </c>
      <c r="AY288" s="199" t="s">
        <v>370</v>
      </c>
    </row>
    <row r="289" s="2" customFormat="1" ht="24.15" customHeight="1">
      <c r="A289" s="38"/>
      <c r="B289" s="179"/>
      <c r="C289" s="180" t="s">
        <v>635</v>
      </c>
      <c r="D289" s="180" t="s">
        <v>373</v>
      </c>
      <c r="E289" s="181" t="s">
        <v>1290</v>
      </c>
      <c r="F289" s="182" t="s">
        <v>1291</v>
      </c>
      <c r="G289" s="183" t="s">
        <v>630</v>
      </c>
      <c r="H289" s="184">
        <v>13</v>
      </c>
      <c r="I289" s="185"/>
      <c r="J289" s="186">
        <f>ROUND(I289*H289,2)</f>
        <v>0</v>
      </c>
      <c r="K289" s="182" t="s">
        <v>377</v>
      </c>
      <c r="L289" s="39"/>
      <c r="M289" s="187" t="s">
        <v>1</v>
      </c>
      <c r="N289" s="188" t="s">
        <v>38</v>
      </c>
      <c r="O289" s="77"/>
      <c r="P289" s="189">
        <f>O289*H289</f>
        <v>0</v>
      </c>
      <c r="Q289" s="189">
        <v>0.0020200000000000001</v>
      </c>
      <c r="R289" s="189">
        <f>Q289*H289</f>
        <v>0.026260000000000002</v>
      </c>
      <c r="S289" s="189">
        <v>0</v>
      </c>
      <c r="T289" s="190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91" t="s">
        <v>392</v>
      </c>
      <c r="AT289" s="191" t="s">
        <v>373</v>
      </c>
      <c r="AU289" s="191" t="s">
        <v>82</v>
      </c>
      <c r="AY289" s="19" t="s">
        <v>370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9" t="s">
        <v>80</v>
      </c>
      <c r="BK289" s="192">
        <f>ROUND(I289*H289,2)</f>
        <v>0</v>
      </c>
      <c r="BL289" s="19" t="s">
        <v>392</v>
      </c>
      <c r="BM289" s="191" t="s">
        <v>1292</v>
      </c>
    </row>
    <row r="290" s="2" customFormat="1">
      <c r="A290" s="38"/>
      <c r="B290" s="39"/>
      <c r="C290" s="38"/>
      <c r="D290" s="193" t="s">
        <v>380</v>
      </c>
      <c r="E290" s="38"/>
      <c r="F290" s="194" t="s">
        <v>1293</v>
      </c>
      <c r="G290" s="38"/>
      <c r="H290" s="38"/>
      <c r="I290" s="195"/>
      <c r="J290" s="38"/>
      <c r="K290" s="38"/>
      <c r="L290" s="39"/>
      <c r="M290" s="196"/>
      <c r="N290" s="197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380</v>
      </c>
      <c r="AU290" s="19" t="s">
        <v>82</v>
      </c>
    </row>
    <row r="291" s="2" customFormat="1" ht="24.15" customHeight="1">
      <c r="A291" s="38"/>
      <c r="B291" s="179"/>
      <c r="C291" s="180" t="s">
        <v>1294</v>
      </c>
      <c r="D291" s="180" t="s">
        <v>373</v>
      </c>
      <c r="E291" s="181" t="s">
        <v>1076</v>
      </c>
      <c r="F291" s="182" t="s">
        <v>1077</v>
      </c>
      <c r="G291" s="183" t="s">
        <v>541</v>
      </c>
      <c r="H291" s="184">
        <v>21.600000000000001</v>
      </c>
      <c r="I291" s="185"/>
      <c r="J291" s="186">
        <f>ROUND(I291*H291,2)</f>
        <v>0</v>
      </c>
      <c r="K291" s="182" t="s">
        <v>377</v>
      </c>
      <c r="L291" s="39"/>
      <c r="M291" s="187" t="s">
        <v>1</v>
      </c>
      <c r="N291" s="188" t="s">
        <v>38</v>
      </c>
      <c r="O291" s="77"/>
      <c r="P291" s="189">
        <f>O291*H291</f>
        <v>0</v>
      </c>
      <c r="Q291" s="189">
        <v>2.0000000000000002E-05</v>
      </c>
      <c r="R291" s="189">
        <f>Q291*H291</f>
        <v>0.00043200000000000004</v>
      </c>
      <c r="S291" s="189">
        <v>0</v>
      </c>
      <c r="T291" s="190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91" t="s">
        <v>392</v>
      </c>
      <c r="AT291" s="191" t="s">
        <v>373</v>
      </c>
      <c r="AU291" s="191" t="s">
        <v>82</v>
      </c>
      <c r="AY291" s="19" t="s">
        <v>370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9" t="s">
        <v>80</v>
      </c>
      <c r="BK291" s="192">
        <f>ROUND(I291*H291,2)</f>
        <v>0</v>
      </c>
      <c r="BL291" s="19" t="s">
        <v>392</v>
      </c>
      <c r="BM291" s="191" t="s">
        <v>1295</v>
      </c>
    </row>
    <row r="292" s="2" customFormat="1">
      <c r="A292" s="38"/>
      <c r="B292" s="39"/>
      <c r="C292" s="38"/>
      <c r="D292" s="193" t="s">
        <v>380</v>
      </c>
      <c r="E292" s="38"/>
      <c r="F292" s="194" t="s">
        <v>1079</v>
      </c>
      <c r="G292" s="38"/>
      <c r="H292" s="38"/>
      <c r="I292" s="195"/>
      <c r="J292" s="38"/>
      <c r="K292" s="38"/>
      <c r="L292" s="39"/>
      <c r="M292" s="196"/>
      <c r="N292" s="197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380</v>
      </c>
      <c r="AU292" s="19" t="s">
        <v>82</v>
      </c>
    </row>
    <row r="293" s="13" customFormat="1">
      <c r="A293" s="13"/>
      <c r="B293" s="198"/>
      <c r="C293" s="13"/>
      <c r="D293" s="193" t="s">
        <v>382</v>
      </c>
      <c r="E293" s="199" t="s">
        <v>1</v>
      </c>
      <c r="F293" s="200" t="s">
        <v>1296</v>
      </c>
      <c r="G293" s="13"/>
      <c r="H293" s="201">
        <v>21.600000000000001</v>
      </c>
      <c r="I293" s="202"/>
      <c r="J293" s="13"/>
      <c r="K293" s="13"/>
      <c r="L293" s="198"/>
      <c r="M293" s="206"/>
      <c r="N293" s="207"/>
      <c r="O293" s="207"/>
      <c r="P293" s="207"/>
      <c r="Q293" s="207"/>
      <c r="R293" s="207"/>
      <c r="S293" s="207"/>
      <c r="T293" s="20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9" t="s">
        <v>382</v>
      </c>
      <c r="AU293" s="199" t="s">
        <v>82</v>
      </c>
      <c r="AV293" s="13" t="s">
        <v>82</v>
      </c>
      <c r="AW293" s="13" t="s">
        <v>30</v>
      </c>
      <c r="AX293" s="13" t="s">
        <v>73</v>
      </c>
      <c r="AY293" s="199" t="s">
        <v>370</v>
      </c>
    </row>
    <row r="294" s="14" customFormat="1">
      <c r="A294" s="14"/>
      <c r="B294" s="209"/>
      <c r="C294" s="14"/>
      <c r="D294" s="193" t="s">
        <v>382</v>
      </c>
      <c r="E294" s="210" t="s">
        <v>1</v>
      </c>
      <c r="F294" s="211" t="s">
        <v>495</v>
      </c>
      <c r="G294" s="14"/>
      <c r="H294" s="212">
        <v>21.600000000000001</v>
      </c>
      <c r="I294" s="213"/>
      <c r="J294" s="14"/>
      <c r="K294" s="14"/>
      <c r="L294" s="209"/>
      <c r="M294" s="214"/>
      <c r="N294" s="215"/>
      <c r="O294" s="215"/>
      <c r="P294" s="215"/>
      <c r="Q294" s="215"/>
      <c r="R294" s="215"/>
      <c r="S294" s="215"/>
      <c r="T294" s="216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10" t="s">
        <v>382</v>
      </c>
      <c r="AU294" s="210" t="s">
        <v>82</v>
      </c>
      <c r="AV294" s="14" t="s">
        <v>392</v>
      </c>
      <c r="AW294" s="14" t="s">
        <v>30</v>
      </c>
      <c r="AX294" s="14" t="s">
        <v>80</v>
      </c>
      <c r="AY294" s="210" t="s">
        <v>370</v>
      </c>
    </row>
    <row r="295" s="2" customFormat="1" ht="16.5" customHeight="1">
      <c r="A295" s="38"/>
      <c r="B295" s="179"/>
      <c r="C295" s="180" t="s">
        <v>636</v>
      </c>
      <c r="D295" s="180" t="s">
        <v>373</v>
      </c>
      <c r="E295" s="181" t="s">
        <v>1081</v>
      </c>
      <c r="F295" s="182" t="s">
        <v>1082</v>
      </c>
      <c r="G295" s="183" t="s">
        <v>492</v>
      </c>
      <c r="H295" s="184">
        <v>66.328000000000003</v>
      </c>
      <c r="I295" s="185"/>
      <c r="J295" s="186">
        <f>ROUND(I295*H295,2)</f>
        <v>0</v>
      </c>
      <c r="K295" s="182" t="s">
        <v>377</v>
      </c>
      <c r="L295" s="39"/>
      <c r="M295" s="187" t="s">
        <v>1</v>
      </c>
      <c r="N295" s="188" t="s">
        <v>38</v>
      </c>
      <c r="O295" s="77"/>
      <c r="P295" s="189">
        <f>O295*H295</f>
        <v>0</v>
      </c>
      <c r="Q295" s="189">
        <v>0</v>
      </c>
      <c r="R295" s="189">
        <f>Q295*H295</f>
        <v>0</v>
      </c>
      <c r="S295" s="189">
        <v>0.0030000000000000001</v>
      </c>
      <c r="T295" s="190">
        <f>S295*H295</f>
        <v>0.19898400000000002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191" t="s">
        <v>392</v>
      </c>
      <c r="AT295" s="191" t="s">
        <v>373</v>
      </c>
      <c r="AU295" s="191" t="s">
        <v>82</v>
      </c>
      <c r="AY295" s="19" t="s">
        <v>370</v>
      </c>
      <c r="BE295" s="192">
        <f>IF(N295="základní",J295,0)</f>
        <v>0</v>
      </c>
      <c r="BF295" s="192">
        <f>IF(N295="snížená",J295,0)</f>
        <v>0</v>
      </c>
      <c r="BG295" s="192">
        <f>IF(N295="zákl. přenesená",J295,0)</f>
        <v>0</v>
      </c>
      <c r="BH295" s="192">
        <f>IF(N295="sníž. přenesená",J295,0)</f>
        <v>0</v>
      </c>
      <c r="BI295" s="192">
        <f>IF(N295="nulová",J295,0)</f>
        <v>0</v>
      </c>
      <c r="BJ295" s="19" t="s">
        <v>80</v>
      </c>
      <c r="BK295" s="192">
        <f>ROUND(I295*H295,2)</f>
        <v>0</v>
      </c>
      <c r="BL295" s="19" t="s">
        <v>392</v>
      </c>
      <c r="BM295" s="191" t="s">
        <v>1297</v>
      </c>
    </row>
    <row r="296" s="13" customFormat="1">
      <c r="A296" s="13"/>
      <c r="B296" s="198"/>
      <c r="C296" s="13"/>
      <c r="D296" s="193" t="s">
        <v>382</v>
      </c>
      <c r="E296" s="199" t="s">
        <v>1</v>
      </c>
      <c r="F296" s="200" t="s">
        <v>1298</v>
      </c>
      <c r="G296" s="13"/>
      <c r="H296" s="201">
        <v>66.328000000000003</v>
      </c>
      <c r="I296" s="202"/>
      <c r="J296" s="13"/>
      <c r="K296" s="13"/>
      <c r="L296" s="198"/>
      <c r="M296" s="206"/>
      <c r="N296" s="207"/>
      <c r="O296" s="207"/>
      <c r="P296" s="207"/>
      <c r="Q296" s="207"/>
      <c r="R296" s="207"/>
      <c r="S296" s="207"/>
      <c r="T296" s="208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9" t="s">
        <v>382</v>
      </c>
      <c r="AU296" s="199" t="s">
        <v>82</v>
      </c>
      <c r="AV296" s="13" t="s">
        <v>82</v>
      </c>
      <c r="AW296" s="13" t="s">
        <v>30</v>
      </c>
      <c r="AX296" s="13" t="s">
        <v>80</v>
      </c>
      <c r="AY296" s="199" t="s">
        <v>370</v>
      </c>
    </row>
    <row r="297" s="2" customFormat="1" ht="24.15" customHeight="1">
      <c r="A297" s="38"/>
      <c r="B297" s="179"/>
      <c r="C297" s="180" t="s">
        <v>1299</v>
      </c>
      <c r="D297" s="180" t="s">
        <v>373</v>
      </c>
      <c r="E297" s="181" t="s">
        <v>1085</v>
      </c>
      <c r="F297" s="182" t="s">
        <v>1086</v>
      </c>
      <c r="G297" s="183" t="s">
        <v>492</v>
      </c>
      <c r="H297" s="184">
        <v>8.0909999999999993</v>
      </c>
      <c r="I297" s="185"/>
      <c r="J297" s="186">
        <f>ROUND(I297*H297,2)</f>
        <v>0</v>
      </c>
      <c r="K297" s="182" t="s">
        <v>377</v>
      </c>
      <c r="L297" s="39"/>
      <c r="M297" s="187" t="s">
        <v>1</v>
      </c>
      <c r="N297" s="188" t="s">
        <v>38</v>
      </c>
      <c r="O297" s="77"/>
      <c r="P297" s="189">
        <f>O297*H297</f>
        <v>0</v>
      </c>
      <c r="Q297" s="189">
        <v>0.00063000000000000003</v>
      </c>
      <c r="R297" s="189">
        <f>Q297*H297</f>
        <v>0.0050973299999999997</v>
      </c>
      <c r="S297" s="189">
        <v>0</v>
      </c>
      <c r="T297" s="190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91" t="s">
        <v>392</v>
      </c>
      <c r="AT297" s="191" t="s">
        <v>373</v>
      </c>
      <c r="AU297" s="191" t="s">
        <v>82</v>
      </c>
      <c r="AY297" s="19" t="s">
        <v>370</v>
      </c>
      <c r="BE297" s="192">
        <f>IF(N297="základní",J297,0)</f>
        <v>0</v>
      </c>
      <c r="BF297" s="192">
        <f>IF(N297="snížená",J297,0)</f>
        <v>0</v>
      </c>
      <c r="BG297" s="192">
        <f>IF(N297="zákl. přenesená",J297,0)</f>
        <v>0</v>
      </c>
      <c r="BH297" s="192">
        <f>IF(N297="sníž. přenesená",J297,0)</f>
        <v>0</v>
      </c>
      <c r="BI297" s="192">
        <f>IF(N297="nulová",J297,0)</f>
        <v>0</v>
      </c>
      <c r="BJ297" s="19" t="s">
        <v>80</v>
      </c>
      <c r="BK297" s="192">
        <f>ROUND(I297*H297,2)</f>
        <v>0</v>
      </c>
      <c r="BL297" s="19" t="s">
        <v>392</v>
      </c>
      <c r="BM297" s="191" t="s">
        <v>1300</v>
      </c>
    </row>
    <row r="298" s="2" customFormat="1">
      <c r="A298" s="38"/>
      <c r="B298" s="39"/>
      <c r="C298" s="38"/>
      <c r="D298" s="193" t="s">
        <v>380</v>
      </c>
      <c r="E298" s="38"/>
      <c r="F298" s="194" t="s">
        <v>1088</v>
      </c>
      <c r="G298" s="38"/>
      <c r="H298" s="38"/>
      <c r="I298" s="195"/>
      <c r="J298" s="38"/>
      <c r="K298" s="38"/>
      <c r="L298" s="39"/>
      <c r="M298" s="196"/>
      <c r="N298" s="197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380</v>
      </c>
      <c r="AU298" s="19" t="s">
        <v>82</v>
      </c>
    </row>
    <row r="299" s="13" customFormat="1">
      <c r="A299" s="13"/>
      <c r="B299" s="198"/>
      <c r="C299" s="13"/>
      <c r="D299" s="193" t="s">
        <v>382</v>
      </c>
      <c r="E299" s="199" t="s">
        <v>1</v>
      </c>
      <c r="F299" s="200" t="s">
        <v>1301</v>
      </c>
      <c r="G299" s="13"/>
      <c r="H299" s="201">
        <v>0.80000000000000004</v>
      </c>
      <c r="I299" s="202"/>
      <c r="J299" s="13"/>
      <c r="K299" s="13"/>
      <c r="L299" s="198"/>
      <c r="M299" s="206"/>
      <c r="N299" s="207"/>
      <c r="O299" s="207"/>
      <c r="P299" s="207"/>
      <c r="Q299" s="207"/>
      <c r="R299" s="207"/>
      <c r="S299" s="207"/>
      <c r="T299" s="20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9" t="s">
        <v>382</v>
      </c>
      <c r="AU299" s="199" t="s">
        <v>82</v>
      </c>
      <c r="AV299" s="13" t="s">
        <v>82</v>
      </c>
      <c r="AW299" s="13" t="s">
        <v>30</v>
      </c>
      <c r="AX299" s="13" t="s">
        <v>73</v>
      </c>
      <c r="AY299" s="199" t="s">
        <v>370</v>
      </c>
    </row>
    <row r="300" s="13" customFormat="1">
      <c r="A300" s="13"/>
      <c r="B300" s="198"/>
      <c r="C300" s="13"/>
      <c r="D300" s="193" t="s">
        <v>382</v>
      </c>
      <c r="E300" s="199" t="s">
        <v>1</v>
      </c>
      <c r="F300" s="200" t="s">
        <v>1302</v>
      </c>
      <c r="G300" s="13"/>
      <c r="H300" s="201">
        <v>7.2910000000000004</v>
      </c>
      <c r="I300" s="202"/>
      <c r="J300" s="13"/>
      <c r="K300" s="13"/>
      <c r="L300" s="198"/>
      <c r="M300" s="206"/>
      <c r="N300" s="207"/>
      <c r="O300" s="207"/>
      <c r="P300" s="207"/>
      <c r="Q300" s="207"/>
      <c r="R300" s="207"/>
      <c r="S300" s="207"/>
      <c r="T300" s="208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9" t="s">
        <v>382</v>
      </c>
      <c r="AU300" s="199" t="s">
        <v>82</v>
      </c>
      <c r="AV300" s="13" t="s">
        <v>82</v>
      </c>
      <c r="AW300" s="13" t="s">
        <v>30</v>
      </c>
      <c r="AX300" s="13" t="s">
        <v>73</v>
      </c>
      <c r="AY300" s="199" t="s">
        <v>370</v>
      </c>
    </row>
    <row r="301" s="14" customFormat="1">
      <c r="A301" s="14"/>
      <c r="B301" s="209"/>
      <c r="C301" s="14"/>
      <c r="D301" s="193" t="s">
        <v>382</v>
      </c>
      <c r="E301" s="210" t="s">
        <v>1</v>
      </c>
      <c r="F301" s="211" t="s">
        <v>495</v>
      </c>
      <c r="G301" s="14"/>
      <c r="H301" s="212">
        <v>8.0909999999999993</v>
      </c>
      <c r="I301" s="213"/>
      <c r="J301" s="14"/>
      <c r="K301" s="14"/>
      <c r="L301" s="209"/>
      <c r="M301" s="214"/>
      <c r="N301" s="215"/>
      <c r="O301" s="215"/>
      <c r="P301" s="215"/>
      <c r="Q301" s="215"/>
      <c r="R301" s="215"/>
      <c r="S301" s="215"/>
      <c r="T301" s="216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10" t="s">
        <v>382</v>
      </c>
      <c r="AU301" s="210" t="s">
        <v>82</v>
      </c>
      <c r="AV301" s="14" t="s">
        <v>392</v>
      </c>
      <c r="AW301" s="14" t="s">
        <v>30</v>
      </c>
      <c r="AX301" s="14" t="s">
        <v>80</v>
      </c>
      <c r="AY301" s="210" t="s">
        <v>370</v>
      </c>
    </row>
    <row r="302" s="2" customFormat="1" ht="24.15" customHeight="1">
      <c r="A302" s="38"/>
      <c r="B302" s="179"/>
      <c r="C302" s="180" t="s">
        <v>640</v>
      </c>
      <c r="D302" s="180" t="s">
        <v>373</v>
      </c>
      <c r="E302" s="181" t="s">
        <v>1303</v>
      </c>
      <c r="F302" s="182" t="s">
        <v>1304</v>
      </c>
      <c r="G302" s="183" t="s">
        <v>541</v>
      </c>
      <c r="H302" s="184">
        <v>25.199999999999999</v>
      </c>
      <c r="I302" s="185"/>
      <c r="J302" s="186">
        <f>ROUND(I302*H302,2)</f>
        <v>0</v>
      </c>
      <c r="K302" s="182" t="s">
        <v>377</v>
      </c>
      <c r="L302" s="39"/>
      <c r="M302" s="187" t="s">
        <v>1</v>
      </c>
      <c r="N302" s="188" t="s">
        <v>38</v>
      </c>
      <c r="O302" s="77"/>
      <c r="P302" s="189">
        <f>O302*H302</f>
        <v>0</v>
      </c>
      <c r="Q302" s="189">
        <v>3.0000000000000001E-05</v>
      </c>
      <c r="R302" s="189">
        <f>Q302*H302</f>
        <v>0.00075599999999999994</v>
      </c>
      <c r="S302" s="189">
        <v>0</v>
      </c>
      <c r="T302" s="190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91" t="s">
        <v>392</v>
      </c>
      <c r="AT302" s="191" t="s">
        <v>373</v>
      </c>
      <c r="AU302" s="191" t="s">
        <v>82</v>
      </c>
      <c r="AY302" s="19" t="s">
        <v>370</v>
      </c>
      <c r="BE302" s="192">
        <f>IF(N302="základní",J302,0)</f>
        <v>0</v>
      </c>
      <c r="BF302" s="192">
        <f>IF(N302="snížená",J302,0)</f>
        <v>0</v>
      </c>
      <c r="BG302" s="192">
        <f>IF(N302="zákl. přenesená",J302,0)</f>
        <v>0</v>
      </c>
      <c r="BH302" s="192">
        <f>IF(N302="sníž. přenesená",J302,0)</f>
        <v>0</v>
      </c>
      <c r="BI302" s="192">
        <f>IF(N302="nulová",J302,0)</f>
        <v>0</v>
      </c>
      <c r="BJ302" s="19" t="s">
        <v>80</v>
      </c>
      <c r="BK302" s="192">
        <f>ROUND(I302*H302,2)</f>
        <v>0</v>
      </c>
      <c r="BL302" s="19" t="s">
        <v>392</v>
      </c>
      <c r="BM302" s="191" t="s">
        <v>1305</v>
      </c>
    </row>
    <row r="303" s="2" customFormat="1">
      <c r="A303" s="38"/>
      <c r="B303" s="39"/>
      <c r="C303" s="38"/>
      <c r="D303" s="193" t="s">
        <v>380</v>
      </c>
      <c r="E303" s="38"/>
      <c r="F303" s="194" t="s">
        <v>1306</v>
      </c>
      <c r="G303" s="38"/>
      <c r="H303" s="38"/>
      <c r="I303" s="195"/>
      <c r="J303" s="38"/>
      <c r="K303" s="38"/>
      <c r="L303" s="39"/>
      <c r="M303" s="196"/>
      <c r="N303" s="197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380</v>
      </c>
      <c r="AU303" s="19" t="s">
        <v>82</v>
      </c>
    </row>
    <row r="304" s="13" customFormat="1">
      <c r="A304" s="13"/>
      <c r="B304" s="198"/>
      <c r="C304" s="13"/>
      <c r="D304" s="193" t="s">
        <v>382</v>
      </c>
      <c r="E304" s="199" t="s">
        <v>1</v>
      </c>
      <c r="F304" s="200" t="s">
        <v>1307</v>
      </c>
      <c r="G304" s="13"/>
      <c r="H304" s="201">
        <v>25.199999999999999</v>
      </c>
      <c r="I304" s="202"/>
      <c r="J304" s="13"/>
      <c r="K304" s="13"/>
      <c r="L304" s="198"/>
      <c r="M304" s="206"/>
      <c r="N304" s="207"/>
      <c r="O304" s="207"/>
      <c r="P304" s="207"/>
      <c r="Q304" s="207"/>
      <c r="R304" s="207"/>
      <c r="S304" s="207"/>
      <c r="T304" s="208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9" t="s">
        <v>382</v>
      </c>
      <c r="AU304" s="199" t="s">
        <v>82</v>
      </c>
      <c r="AV304" s="13" t="s">
        <v>82</v>
      </c>
      <c r="AW304" s="13" t="s">
        <v>30</v>
      </c>
      <c r="AX304" s="13" t="s">
        <v>73</v>
      </c>
      <c r="AY304" s="199" t="s">
        <v>370</v>
      </c>
    </row>
    <row r="305" s="14" customFormat="1">
      <c r="A305" s="14"/>
      <c r="B305" s="209"/>
      <c r="C305" s="14"/>
      <c r="D305" s="193" t="s">
        <v>382</v>
      </c>
      <c r="E305" s="210" t="s">
        <v>1</v>
      </c>
      <c r="F305" s="211" t="s">
        <v>495</v>
      </c>
      <c r="G305" s="14"/>
      <c r="H305" s="212">
        <v>25.199999999999999</v>
      </c>
      <c r="I305" s="213"/>
      <c r="J305" s="14"/>
      <c r="K305" s="14"/>
      <c r="L305" s="209"/>
      <c r="M305" s="214"/>
      <c r="N305" s="215"/>
      <c r="O305" s="215"/>
      <c r="P305" s="215"/>
      <c r="Q305" s="215"/>
      <c r="R305" s="215"/>
      <c r="S305" s="215"/>
      <c r="T305" s="216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10" t="s">
        <v>382</v>
      </c>
      <c r="AU305" s="210" t="s">
        <v>82</v>
      </c>
      <c r="AV305" s="14" t="s">
        <v>392</v>
      </c>
      <c r="AW305" s="14" t="s">
        <v>30</v>
      </c>
      <c r="AX305" s="14" t="s">
        <v>80</v>
      </c>
      <c r="AY305" s="210" t="s">
        <v>370</v>
      </c>
    </row>
    <row r="306" s="2" customFormat="1" ht="24.15" customHeight="1">
      <c r="A306" s="38"/>
      <c r="B306" s="179"/>
      <c r="C306" s="180" t="s">
        <v>1308</v>
      </c>
      <c r="D306" s="180" t="s">
        <v>373</v>
      </c>
      <c r="E306" s="181" t="s">
        <v>1309</v>
      </c>
      <c r="F306" s="182" t="s">
        <v>1310</v>
      </c>
      <c r="G306" s="183" t="s">
        <v>541</v>
      </c>
      <c r="H306" s="184">
        <v>7.3049999999999997</v>
      </c>
      <c r="I306" s="185"/>
      <c r="J306" s="186">
        <f>ROUND(I306*H306,2)</f>
        <v>0</v>
      </c>
      <c r="K306" s="182" t="s">
        <v>377</v>
      </c>
      <c r="L306" s="39"/>
      <c r="M306" s="187" t="s">
        <v>1</v>
      </c>
      <c r="N306" s="188" t="s">
        <v>38</v>
      </c>
      <c r="O306" s="77"/>
      <c r="P306" s="189">
        <f>O306*H306</f>
        <v>0</v>
      </c>
      <c r="Q306" s="189">
        <v>0.00017000000000000001</v>
      </c>
      <c r="R306" s="189">
        <f>Q306*H306</f>
        <v>0.0012418500000000001</v>
      </c>
      <c r="S306" s="189">
        <v>0</v>
      </c>
      <c r="T306" s="190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91" t="s">
        <v>392</v>
      </c>
      <c r="AT306" s="191" t="s">
        <v>373</v>
      </c>
      <c r="AU306" s="191" t="s">
        <v>82</v>
      </c>
      <c r="AY306" s="19" t="s">
        <v>370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9" t="s">
        <v>80</v>
      </c>
      <c r="BK306" s="192">
        <f>ROUND(I306*H306,2)</f>
        <v>0</v>
      </c>
      <c r="BL306" s="19" t="s">
        <v>392</v>
      </c>
      <c r="BM306" s="191" t="s">
        <v>1311</v>
      </c>
    </row>
    <row r="307" s="2" customFormat="1">
      <c r="A307" s="38"/>
      <c r="B307" s="39"/>
      <c r="C307" s="38"/>
      <c r="D307" s="193" t="s">
        <v>380</v>
      </c>
      <c r="E307" s="38"/>
      <c r="F307" s="194" t="s">
        <v>1312</v>
      </c>
      <c r="G307" s="38"/>
      <c r="H307" s="38"/>
      <c r="I307" s="195"/>
      <c r="J307" s="38"/>
      <c r="K307" s="38"/>
      <c r="L307" s="39"/>
      <c r="M307" s="196"/>
      <c r="N307" s="197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380</v>
      </c>
      <c r="AU307" s="19" t="s">
        <v>82</v>
      </c>
    </row>
    <row r="308" s="13" customFormat="1">
      <c r="A308" s="13"/>
      <c r="B308" s="198"/>
      <c r="C308" s="13"/>
      <c r="D308" s="193" t="s">
        <v>382</v>
      </c>
      <c r="E308" s="199" t="s">
        <v>1</v>
      </c>
      <c r="F308" s="200" t="s">
        <v>1313</v>
      </c>
      <c r="G308" s="13"/>
      <c r="H308" s="201">
        <v>7.3049999999999997</v>
      </c>
      <c r="I308" s="202"/>
      <c r="J308" s="13"/>
      <c r="K308" s="13"/>
      <c r="L308" s="198"/>
      <c r="M308" s="206"/>
      <c r="N308" s="207"/>
      <c r="O308" s="207"/>
      <c r="P308" s="207"/>
      <c r="Q308" s="207"/>
      <c r="R308" s="207"/>
      <c r="S308" s="207"/>
      <c r="T308" s="20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9" t="s">
        <v>382</v>
      </c>
      <c r="AU308" s="199" t="s">
        <v>82</v>
      </c>
      <c r="AV308" s="13" t="s">
        <v>82</v>
      </c>
      <c r="AW308" s="13" t="s">
        <v>30</v>
      </c>
      <c r="AX308" s="13" t="s">
        <v>80</v>
      </c>
      <c r="AY308" s="199" t="s">
        <v>370</v>
      </c>
    </row>
    <row r="309" s="2" customFormat="1" ht="24.15" customHeight="1">
      <c r="A309" s="38"/>
      <c r="B309" s="179"/>
      <c r="C309" s="180" t="s">
        <v>643</v>
      </c>
      <c r="D309" s="180" t="s">
        <v>373</v>
      </c>
      <c r="E309" s="181" t="s">
        <v>1314</v>
      </c>
      <c r="F309" s="182" t="s">
        <v>1315</v>
      </c>
      <c r="G309" s="183" t="s">
        <v>541</v>
      </c>
      <c r="H309" s="184">
        <v>7.3049999999999997</v>
      </c>
      <c r="I309" s="185"/>
      <c r="J309" s="186">
        <f>ROUND(I309*H309,2)</f>
        <v>0</v>
      </c>
      <c r="K309" s="182" t="s">
        <v>377</v>
      </c>
      <c r="L309" s="39"/>
      <c r="M309" s="187" t="s">
        <v>1</v>
      </c>
      <c r="N309" s="188" t="s">
        <v>38</v>
      </c>
      <c r="O309" s="77"/>
      <c r="P309" s="189">
        <f>O309*H309</f>
        <v>0</v>
      </c>
      <c r="Q309" s="189">
        <v>1.0000000000000001E-05</v>
      </c>
      <c r="R309" s="189">
        <f>Q309*H309</f>
        <v>7.305E-05</v>
      </c>
      <c r="S309" s="189">
        <v>0</v>
      </c>
      <c r="T309" s="190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91" t="s">
        <v>392</v>
      </c>
      <c r="AT309" s="191" t="s">
        <v>373</v>
      </c>
      <c r="AU309" s="191" t="s">
        <v>82</v>
      </c>
      <c r="AY309" s="19" t="s">
        <v>370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9" t="s">
        <v>80</v>
      </c>
      <c r="BK309" s="192">
        <f>ROUND(I309*H309,2)</f>
        <v>0</v>
      </c>
      <c r="BL309" s="19" t="s">
        <v>392</v>
      </c>
      <c r="BM309" s="191" t="s">
        <v>1316</v>
      </c>
    </row>
    <row r="310" s="2" customFormat="1">
      <c r="A310" s="38"/>
      <c r="B310" s="39"/>
      <c r="C310" s="38"/>
      <c r="D310" s="193" t="s">
        <v>380</v>
      </c>
      <c r="E310" s="38"/>
      <c r="F310" s="194" t="s">
        <v>1317</v>
      </c>
      <c r="G310" s="38"/>
      <c r="H310" s="38"/>
      <c r="I310" s="195"/>
      <c r="J310" s="38"/>
      <c r="K310" s="38"/>
      <c r="L310" s="39"/>
      <c r="M310" s="196"/>
      <c r="N310" s="197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380</v>
      </c>
      <c r="AU310" s="19" t="s">
        <v>82</v>
      </c>
    </row>
    <row r="311" s="13" customFormat="1">
      <c r="A311" s="13"/>
      <c r="B311" s="198"/>
      <c r="C311" s="13"/>
      <c r="D311" s="193" t="s">
        <v>382</v>
      </c>
      <c r="E311" s="199" t="s">
        <v>1</v>
      </c>
      <c r="F311" s="200" t="s">
        <v>1318</v>
      </c>
      <c r="G311" s="13"/>
      <c r="H311" s="201">
        <v>7.3049999999999997</v>
      </c>
      <c r="I311" s="202"/>
      <c r="J311" s="13"/>
      <c r="K311" s="13"/>
      <c r="L311" s="198"/>
      <c r="M311" s="206"/>
      <c r="N311" s="207"/>
      <c r="O311" s="207"/>
      <c r="P311" s="207"/>
      <c r="Q311" s="207"/>
      <c r="R311" s="207"/>
      <c r="S311" s="207"/>
      <c r="T311" s="208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199" t="s">
        <v>382</v>
      </c>
      <c r="AU311" s="199" t="s">
        <v>82</v>
      </c>
      <c r="AV311" s="13" t="s">
        <v>82</v>
      </c>
      <c r="AW311" s="13" t="s">
        <v>30</v>
      </c>
      <c r="AX311" s="13" t="s">
        <v>80</v>
      </c>
      <c r="AY311" s="199" t="s">
        <v>370</v>
      </c>
    </row>
    <row r="312" s="2" customFormat="1" ht="24.15" customHeight="1">
      <c r="A312" s="38"/>
      <c r="B312" s="179"/>
      <c r="C312" s="180" t="s">
        <v>1319</v>
      </c>
      <c r="D312" s="180" t="s">
        <v>373</v>
      </c>
      <c r="E312" s="181" t="s">
        <v>1090</v>
      </c>
      <c r="F312" s="182" t="s">
        <v>1091</v>
      </c>
      <c r="G312" s="183" t="s">
        <v>630</v>
      </c>
      <c r="H312" s="184">
        <v>83</v>
      </c>
      <c r="I312" s="185"/>
      <c r="J312" s="186">
        <f>ROUND(I312*H312,2)</f>
        <v>0</v>
      </c>
      <c r="K312" s="182" t="s">
        <v>377</v>
      </c>
      <c r="L312" s="39"/>
      <c r="M312" s="187" t="s">
        <v>1</v>
      </c>
      <c r="N312" s="188" t="s">
        <v>38</v>
      </c>
      <c r="O312" s="77"/>
      <c r="P312" s="189">
        <f>O312*H312</f>
        <v>0</v>
      </c>
      <c r="Q312" s="189">
        <v>0.00017000000000000001</v>
      </c>
      <c r="R312" s="189">
        <f>Q312*H312</f>
        <v>0.014110000000000001</v>
      </c>
      <c r="S312" s="189">
        <v>0</v>
      </c>
      <c r="T312" s="190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91" t="s">
        <v>392</v>
      </c>
      <c r="AT312" s="191" t="s">
        <v>373</v>
      </c>
      <c r="AU312" s="191" t="s">
        <v>82</v>
      </c>
      <c r="AY312" s="19" t="s">
        <v>370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9" t="s">
        <v>80</v>
      </c>
      <c r="BK312" s="192">
        <f>ROUND(I312*H312,2)</f>
        <v>0</v>
      </c>
      <c r="BL312" s="19" t="s">
        <v>392</v>
      </c>
      <c r="BM312" s="191" t="s">
        <v>1320</v>
      </c>
    </row>
    <row r="313" s="2" customFormat="1">
      <c r="A313" s="38"/>
      <c r="B313" s="39"/>
      <c r="C313" s="38"/>
      <c r="D313" s="193" t="s">
        <v>380</v>
      </c>
      <c r="E313" s="38"/>
      <c r="F313" s="194" t="s">
        <v>1093</v>
      </c>
      <c r="G313" s="38"/>
      <c r="H313" s="38"/>
      <c r="I313" s="195"/>
      <c r="J313" s="38"/>
      <c r="K313" s="38"/>
      <c r="L313" s="39"/>
      <c r="M313" s="196"/>
      <c r="N313" s="197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380</v>
      </c>
      <c r="AU313" s="19" t="s">
        <v>82</v>
      </c>
    </row>
    <row r="314" s="2" customFormat="1" ht="24.15" customHeight="1">
      <c r="A314" s="38"/>
      <c r="B314" s="179"/>
      <c r="C314" s="180" t="s">
        <v>647</v>
      </c>
      <c r="D314" s="180" t="s">
        <v>373</v>
      </c>
      <c r="E314" s="181" t="s">
        <v>1094</v>
      </c>
      <c r="F314" s="182" t="s">
        <v>1095</v>
      </c>
      <c r="G314" s="183" t="s">
        <v>700</v>
      </c>
      <c r="H314" s="184">
        <v>173.18100000000001</v>
      </c>
      <c r="I314" s="185"/>
      <c r="J314" s="186">
        <f>ROUND(I314*H314,2)</f>
        <v>0</v>
      </c>
      <c r="K314" s="182" t="s">
        <v>377</v>
      </c>
      <c r="L314" s="39"/>
      <c r="M314" s="187" t="s">
        <v>1</v>
      </c>
      <c r="N314" s="188" t="s">
        <v>38</v>
      </c>
      <c r="O314" s="77"/>
      <c r="P314" s="189">
        <f>O314*H314</f>
        <v>0</v>
      </c>
      <c r="Q314" s="189">
        <v>0.00088000000000000003</v>
      </c>
      <c r="R314" s="189">
        <f>Q314*H314</f>
        <v>0.15239928000000003</v>
      </c>
      <c r="S314" s="189">
        <v>0</v>
      </c>
      <c r="T314" s="190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91" t="s">
        <v>392</v>
      </c>
      <c r="AT314" s="191" t="s">
        <v>373</v>
      </c>
      <c r="AU314" s="191" t="s">
        <v>82</v>
      </c>
      <c r="AY314" s="19" t="s">
        <v>370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9" t="s">
        <v>80</v>
      </c>
      <c r="BK314" s="192">
        <f>ROUND(I314*H314,2)</f>
        <v>0</v>
      </c>
      <c r="BL314" s="19" t="s">
        <v>392</v>
      </c>
      <c r="BM314" s="191" t="s">
        <v>1321</v>
      </c>
    </row>
    <row r="315" s="2" customFormat="1">
      <c r="A315" s="38"/>
      <c r="B315" s="39"/>
      <c r="C315" s="38"/>
      <c r="D315" s="193" t="s">
        <v>380</v>
      </c>
      <c r="E315" s="38"/>
      <c r="F315" s="194" t="s">
        <v>1097</v>
      </c>
      <c r="G315" s="38"/>
      <c r="H315" s="38"/>
      <c r="I315" s="195"/>
      <c r="J315" s="38"/>
      <c r="K315" s="38"/>
      <c r="L315" s="39"/>
      <c r="M315" s="196"/>
      <c r="N315" s="197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380</v>
      </c>
      <c r="AU315" s="19" t="s">
        <v>82</v>
      </c>
    </row>
    <row r="316" s="13" customFormat="1">
      <c r="A316" s="13"/>
      <c r="B316" s="198"/>
      <c r="C316" s="13"/>
      <c r="D316" s="193" t="s">
        <v>382</v>
      </c>
      <c r="E316" s="199" t="s">
        <v>1</v>
      </c>
      <c r="F316" s="200" t="s">
        <v>1322</v>
      </c>
      <c r="G316" s="13"/>
      <c r="H316" s="201">
        <v>173.18100000000001</v>
      </c>
      <c r="I316" s="202"/>
      <c r="J316" s="13"/>
      <c r="K316" s="13"/>
      <c r="L316" s="198"/>
      <c r="M316" s="206"/>
      <c r="N316" s="207"/>
      <c r="O316" s="207"/>
      <c r="P316" s="207"/>
      <c r="Q316" s="207"/>
      <c r="R316" s="207"/>
      <c r="S316" s="207"/>
      <c r="T316" s="20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9" t="s">
        <v>382</v>
      </c>
      <c r="AU316" s="199" t="s">
        <v>82</v>
      </c>
      <c r="AV316" s="13" t="s">
        <v>82</v>
      </c>
      <c r="AW316" s="13" t="s">
        <v>30</v>
      </c>
      <c r="AX316" s="13" t="s">
        <v>80</v>
      </c>
      <c r="AY316" s="199" t="s">
        <v>370</v>
      </c>
    </row>
    <row r="317" s="2" customFormat="1" ht="24.15" customHeight="1">
      <c r="A317" s="38"/>
      <c r="B317" s="179"/>
      <c r="C317" s="180" t="s">
        <v>1323</v>
      </c>
      <c r="D317" s="180" t="s">
        <v>373</v>
      </c>
      <c r="E317" s="181" t="s">
        <v>1099</v>
      </c>
      <c r="F317" s="182" t="s">
        <v>1100</v>
      </c>
      <c r="G317" s="183" t="s">
        <v>700</v>
      </c>
      <c r="H317" s="184">
        <v>173.18100000000001</v>
      </c>
      <c r="I317" s="185"/>
      <c r="J317" s="186">
        <f>ROUND(I317*H317,2)</f>
        <v>0</v>
      </c>
      <c r="K317" s="182" t="s">
        <v>377</v>
      </c>
      <c r="L317" s="39"/>
      <c r="M317" s="187" t="s">
        <v>1</v>
      </c>
      <c r="N317" s="188" t="s">
        <v>38</v>
      </c>
      <c r="O317" s="77"/>
      <c r="P317" s="189">
        <f>O317*H317</f>
        <v>0</v>
      </c>
      <c r="Q317" s="189">
        <v>0</v>
      </c>
      <c r="R317" s="189">
        <f>Q317*H317</f>
        <v>0</v>
      </c>
      <c r="S317" s="189">
        <v>0</v>
      </c>
      <c r="T317" s="190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91" t="s">
        <v>392</v>
      </c>
      <c r="AT317" s="191" t="s">
        <v>373</v>
      </c>
      <c r="AU317" s="191" t="s">
        <v>82</v>
      </c>
      <c r="AY317" s="19" t="s">
        <v>370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9" t="s">
        <v>80</v>
      </c>
      <c r="BK317" s="192">
        <f>ROUND(I317*H317,2)</f>
        <v>0</v>
      </c>
      <c r="BL317" s="19" t="s">
        <v>392</v>
      </c>
      <c r="BM317" s="191" t="s">
        <v>1324</v>
      </c>
    </row>
    <row r="318" s="2" customFormat="1">
      <c r="A318" s="38"/>
      <c r="B318" s="39"/>
      <c r="C318" s="38"/>
      <c r="D318" s="193" t="s">
        <v>380</v>
      </c>
      <c r="E318" s="38"/>
      <c r="F318" s="194" t="s">
        <v>1102</v>
      </c>
      <c r="G318" s="38"/>
      <c r="H318" s="38"/>
      <c r="I318" s="195"/>
      <c r="J318" s="38"/>
      <c r="K318" s="38"/>
      <c r="L318" s="39"/>
      <c r="M318" s="196"/>
      <c r="N318" s="197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380</v>
      </c>
      <c r="AU318" s="19" t="s">
        <v>82</v>
      </c>
    </row>
    <row r="319" s="2" customFormat="1" ht="33" customHeight="1">
      <c r="A319" s="38"/>
      <c r="B319" s="179"/>
      <c r="C319" s="180" t="s">
        <v>650</v>
      </c>
      <c r="D319" s="180" t="s">
        <v>373</v>
      </c>
      <c r="E319" s="181" t="s">
        <v>1103</v>
      </c>
      <c r="F319" s="182" t="s">
        <v>1104</v>
      </c>
      <c r="G319" s="183" t="s">
        <v>630</v>
      </c>
      <c r="H319" s="184">
        <v>83</v>
      </c>
      <c r="I319" s="185"/>
      <c r="J319" s="186">
        <f>ROUND(I319*H319,2)</f>
        <v>0</v>
      </c>
      <c r="K319" s="182" t="s">
        <v>377</v>
      </c>
      <c r="L319" s="39"/>
      <c r="M319" s="187" t="s">
        <v>1</v>
      </c>
      <c r="N319" s="188" t="s">
        <v>38</v>
      </c>
      <c r="O319" s="77"/>
      <c r="P319" s="189">
        <f>O319*H319</f>
        <v>0</v>
      </c>
      <c r="Q319" s="189">
        <v>0.00011</v>
      </c>
      <c r="R319" s="189">
        <f>Q319*H319</f>
        <v>0.009130000000000001</v>
      </c>
      <c r="S319" s="189">
        <v>0</v>
      </c>
      <c r="T319" s="190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91" t="s">
        <v>392</v>
      </c>
      <c r="AT319" s="191" t="s">
        <v>373</v>
      </c>
      <c r="AU319" s="191" t="s">
        <v>82</v>
      </c>
      <c r="AY319" s="19" t="s">
        <v>370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9" t="s">
        <v>80</v>
      </c>
      <c r="BK319" s="192">
        <f>ROUND(I319*H319,2)</f>
        <v>0</v>
      </c>
      <c r="BL319" s="19" t="s">
        <v>392</v>
      </c>
      <c r="BM319" s="191" t="s">
        <v>1325</v>
      </c>
    </row>
    <row r="320" s="2" customFormat="1">
      <c r="A320" s="38"/>
      <c r="B320" s="39"/>
      <c r="C320" s="38"/>
      <c r="D320" s="193" t="s">
        <v>380</v>
      </c>
      <c r="E320" s="38"/>
      <c r="F320" s="194" t="s">
        <v>1106</v>
      </c>
      <c r="G320" s="38"/>
      <c r="H320" s="38"/>
      <c r="I320" s="195"/>
      <c r="J320" s="38"/>
      <c r="K320" s="38"/>
      <c r="L320" s="39"/>
      <c r="M320" s="196"/>
      <c r="N320" s="197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380</v>
      </c>
      <c r="AU320" s="19" t="s">
        <v>82</v>
      </c>
    </row>
    <row r="321" s="13" customFormat="1">
      <c r="A321" s="13"/>
      <c r="B321" s="198"/>
      <c r="C321" s="13"/>
      <c r="D321" s="193" t="s">
        <v>382</v>
      </c>
      <c r="E321" s="199" t="s">
        <v>1</v>
      </c>
      <c r="F321" s="200" t="s">
        <v>1326</v>
      </c>
      <c r="G321" s="13"/>
      <c r="H321" s="201">
        <v>83</v>
      </c>
      <c r="I321" s="202"/>
      <c r="J321" s="13"/>
      <c r="K321" s="13"/>
      <c r="L321" s="198"/>
      <c r="M321" s="206"/>
      <c r="N321" s="207"/>
      <c r="O321" s="207"/>
      <c r="P321" s="207"/>
      <c r="Q321" s="207"/>
      <c r="R321" s="207"/>
      <c r="S321" s="207"/>
      <c r="T321" s="208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9" t="s">
        <v>382</v>
      </c>
      <c r="AU321" s="199" t="s">
        <v>82</v>
      </c>
      <c r="AV321" s="13" t="s">
        <v>82</v>
      </c>
      <c r="AW321" s="13" t="s">
        <v>30</v>
      </c>
      <c r="AX321" s="13" t="s">
        <v>80</v>
      </c>
      <c r="AY321" s="199" t="s">
        <v>370</v>
      </c>
    </row>
    <row r="322" s="12" customFormat="1" ht="22.8" customHeight="1">
      <c r="A322" s="12"/>
      <c r="B322" s="166"/>
      <c r="C322" s="12"/>
      <c r="D322" s="167" t="s">
        <v>72</v>
      </c>
      <c r="E322" s="177" t="s">
        <v>1008</v>
      </c>
      <c r="F322" s="177" t="s">
        <v>1009</v>
      </c>
      <c r="G322" s="12"/>
      <c r="H322" s="12"/>
      <c r="I322" s="169"/>
      <c r="J322" s="178">
        <f>BK322</f>
        <v>0</v>
      </c>
      <c r="K322" s="12"/>
      <c r="L322" s="166"/>
      <c r="M322" s="171"/>
      <c r="N322" s="172"/>
      <c r="O322" s="172"/>
      <c r="P322" s="173">
        <f>SUM(P323:P346)</f>
        <v>0</v>
      </c>
      <c r="Q322" s="172"/>
      <c r="R322" s="173">
        <f>SUM(R323:R346)</f>
        <v>0</v>
      </c>
      <c r="S322" s="172"/>
      <c r="T322" s="174">
        <f>SUM(T323:T346)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167" t="s">
        <v>80</v>
      </c>
      <c r="AT322" s="175" t="s">
        <v>72</v>
      </c>
      <c r="AU322" s="175" t="s">
        <v>80</v>
      </c>
      <c r="AY322" s="167" t="s">
        <v>370</v>
      </c>
      <c r="BK322" s="176">
        <f>SUM(BK323:BK346)</f>
        <v>0</v>
      </c>
    </row>
    <row r="323" s="2" customFormat="1" ht="21.75" customHeight="1">
      <c r="A323" s="38"/>
      <c r="B323" s="179"/>
      <c r="C323" s="180" t="s">
        <v>1327</v>
      </c>
      <c r="D323" s="180" t="s">
        <v>373</v>
      </c>
      <c r="E323" s="181" t="s">
        <v>1010</v>
      </c>
      <c r="F323" s="182" t="s">
        <v>1011</v>
      </c>
      <c r="G323" s="183" t="s">
        <v>570</v>
      </c>
      <c r="H323" s="184">
        <v>142.54900000000001</v>
      </c>
      <c r="I323" s="185"/>
      <c r="J323" s="186">
        <f>ROUND(I323*H323,2)</f>
        <v>0</v>
      </c>
      <c r="K323" s="182" t="s">
        <v>377</v>
      </c>
      <c r="L323" s="39"/>
      <c r="M323" s="187" t="s">
        <v>1</v>
      </c>
      <c r="N323" s="188" t="s">
        <v>38</v>
      </c>
      <c r="O323" s="77"/>
      <c r="P323" s="189">
        <f>O323*H323</f>
        <v>0</v>
      </c>
      <c r="Q323" s="189">
        <v>0</v>
      </c>
      <c r="R323" s="189">
        <f>Q323*H323</f>
        <v>0</v>
      </c>
      <c r="S323" s="189">
        <v>0</v>
      </c>
      <c r="T323" s="190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91" t="s">
        <v>392</v>
      </c>
      <c r="AT323" s="191" t="s">
        <v>373</v>
      </c>
      <c r="AU323" s="191" t="s">
        <v>82</v>
      </c>
      <c r="AY323" s="19" t="s">
        <v>370</v>
      </c>
      <c r="BE323" s="192">
        <f>IF(N323="základní",J323,0)</f>
        <v>0</v>
      </c>
      <c r="BF323" s="192">
        <f>IF(N323="snížená",J323,0)</f>
        <v>0</v>
      </c>
      <c r="BG323" s="192">
        <f>IF(N323="zákl. přenesená",J323,0)</f>
        <v>0</v>
      </c>
      <c r="BH323" s="192">
        <f>IF(N323="sníž. přenesená",J323,0)</f>
        <v>0</v>
      </c>
      <c r="BI323" s="192">
        <f>IF(N323="nulová",J323,0)</f>
        <v>0</v>
      </c>
      <c r="BJ323" s="19" t="s">
        <v>80</v>
      </c>
      <c r="BK323" s="192">
        <f>ROUND(I323*H323,2)</f>
        <v>0</v>
      </c>
      <c r="BL323" s="19" t="s">
        <v>392</v>
      </c>
      <c r="BM323" s="191" t="s">
        <v>1328</v>
      </c>
    </row>
    <row r="324" s="2" customFormat="1">
      <c r="A324" s="38"/>
      <c r="B324" s="39"/>
      <c r="C324" s="38"/>
      <c r="D324" s="193" t="s">
        <v>380</v>
      </c>
      <c r="E324" s="38"/>
      <c r="F324" s="194" t="s">
        <v>1013</v>
      </c>
      <c r="G324" s="38"/>
      <c r="H324" s="38"/>
      <c r="I324" s="195"/>
      <c r="J324" s="38"/>
      <c r="K324" s="38"/>
      <c r="L324" s="39"/>
      <c r="M324" s="196"/>
      <c r="N324" s="197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380</v>
      </c>
      <c r="AU324" s="19" t="s">
        <v>82</v>
      </c>
    </row>
    <row r="325" s="15" customFormat="1">
      <c r="A325" s="15"/>
      <c r="B325" s="232"/>
      <c r="C325" s="15"/>
      <c r="D325" s="193" t="s">
        <v>382</v>
      </c>
      <c r="E325" s="233" t="s">
        <v>1</v>
      </c>
      <c r="F325" s="234" t="s">
        <v>1014</v>
      </c>
      <c r="G325" s="15"/>
      <c r="H325" s="233" t="s">
        <v>1</v>
      </c>
      <c r="I325" s="235"/>
      <c r="J325" s="15"/>
      <c r="K325" s="15"/>
      <c r="L325" s="232"/>
      <c r="M325" s="236"/>
      <c r="N325" s="237"/>
      <c r="O325" s="237"/>
      <c r="P325" s="237"/>
      <c r="Q325" s="237"/>
      <c r="R325" s="237"/>
      <c r="S325" s="237"/>
      <c r="T325" s="238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33" t="s">
        <v>382</v>
      </c>
      <c r="AU325" s="233" t="s">
        <v>82</v>
      </c>
      <c r="AV325" s="15" t="s">
        <v>80</v>
      </c>
      <c r="AW325" s="15" t="s">
        <v>30</v>
      </c>
      <c r="AX325" s="15" t="s">
        <v>73</v>
      </c>
      <c r="AY325" s="233" t="s">
        <v>370</v>
      </c>
    </row>
    <row r="326" s="13" customFormat="1">
      <c r="A326" s="13"/>
      <c r="B326" s="198"/>
      <c r="C326" s="13"/>
      <c r="D326" s="193" t="s">
        <v>382</v>
      </c>
      <c r="E326" s="199" t="s">
        <v>1</v>
      </c>
      <c r="F326" s="200" t="s">
        <v>1329</v>
      </c>
      <c r="G326" s="13"/>
      <c r="H326" s="201">
        <v>105.07599999999999</v>
      </c>
      <c r="I326" s="202"/>
      <c r="J326" s="13"/>
      <c r="K326" s="13"/>
      <c r="L326" s="198"/>
      <c r="M326" s="206"/>
      <c r="N326" s="207"/>
      <c r="O326" s="207"/>
      <c r="P326" s="207"/>
      <c r="Q326" s="207"/>
      <c r="R326" s="207"/>
      <c r="S326" s="207"/>
      <c r="T326" s="20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9" t="s">
        <v>382</v>
      </c>
      <c r="AU326" s="199" t="s">
        <v>82</v>
      </c>
      <c r="AV326" s="13" t="s">
        <v>82</v>
      </c>
      <c r="AW326" s="13" t="s">
        <v>30</v>
      </c>
      <c r="AX326" s="13" t="s">
        <v>73</v>
      </c>
      <c r="AY326" s="199" t="s">
        <v>370</v>
      </c>
    </row>
    <row r="327" s="13" customFormat="1">
      <c r="A327" s="13"/>
      <c r="B327" s="198"/>
      <c r="C327" s="13"/>
      <c r="D327" s="193" t="s">
        <v>382</v>
      </c>
      <c r="E327" s="199" t="s">
        <v>1</v>
      </c>
      <c r="F327" s="200" t="s">
        <v>1330</v>
      </c>
      <c r="G327" s="13"/>
      <c r="H327" s="201">
        <v>14.536</v>
      </c>
      <c r="I327" s="202"/>
      <c r="J327" s="13"/>
      <c r="K327" s="13"/>
      <c r="L327" s="198"/>
      <c r="M327" s="206"/>
      <c r="N327" s="207"/>
      <c r="O327" s="207"/>
      <c r="P327" s="207"/>
      <c r="Q327" s="207"/>
      <c r="R327" s="207"/>
      <c r="S327" s="207"/>
      <c r="T327" s="20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99" t="s">
        <v>382</v>
      </c>
      <c r="AU327" s="199" t="s">
        <v>82</v>
      </c>
      <c r="AV327" s="13" t="s">
        <v>82</v>
      </c>
      <c r="AW327" s="13" t="s">
        <v>30</v>
      </c>
      <c r="AX327" s="13" t="s">
        <v>73</v>
      </c>
      <c r="AY327" s="199" t="s">
        <v>370</v>
      </c>
    </row>
    <row r="328" s="13" customFormat="1">
      <c r="A328" s="13"/>
      <c r="B328" s="198"/>
      <c r="C328" s="13"/>
      <c r="D328" s="193" t="s">
        <v>382</v>
      </c>
      <c r="E328" s="199" t="s">
        <v>1</v>
      </c>
      <c r="F328" s="200" t="s">
        <v>1331</v>
      </c>
      <c r="G328" s="13"/>
      <c r="H328" s="201">
        <v>22.937000000000001</v>
      </c>
      <c r="I328" s="202"/>
      <c r="J328" s="13"/>
      <c r="K328" s="13"/>
      <c r="L328" s="198"/>
      <c r="M328" s="206"/>
      <c r="N328" s="207"/>
      <c r="O328" s="207"/>
      <c r="P328" s="207"/>
      <c r="Q328" s="207"/>
      <c r="R328" s="207"/>
      <c r="S328" s="207"/>
      <c r="T328" s="20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99" t="s">
        <v>382</v>
      </c>
      <c r="AU328" s="199" t="s">
        <v>82</v>
      </c>
      <c r="AV328" s="13" t="s">
        <v>82</v>
      </c>
      <c r="AW328" s="13" t="s">
        <v>30</v>
      </c>
      <c r="AX328" s="13" t="s">
        <v>73</v>
      </c>
      <c r="AY328" s="199" t="s">
        <v>370</v>
      </c>
    </row>
    <row r="329" s="14" customFormat="1">
      <c r="A329" s="14"/>
      <c r="B329" s="209"/>
      <c r="C329" s="14"/>
      <c r="D329" s="193" t="s">
        <v>382</v>
      </c>
      <c r="E329" s="210" t="s">
        <v>1</v>
      </c>
      <c r="F329" s="211" t="s">
        <v>495</v>
      </c>
      <c r="G329" s="14"/>
      <c r="H329" s="212">
        <v>142.54900000000001</v>
      </c>
      <c r="I329" s="213"/>
      <c r="J329" s="14"/>
      <c r="K329" s="14"/>
      <c r="L329" s="209"/>
      <c r="M329" s="214"/>
      <c r="N329" s="215"/>
      <c r="O329" s="215"/>
      <c r="P329" s="215"/>
      <c r="Q329" s="215"/>
      <c r="R329" s="215"/>
      <c r="S329" s="215"/>
      <c r="T329" s="216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10" t="s">
        <v>382</v>
      </c>
      <c r="AU329" s="210" t="s">
        <v>82</v>
      </c>
      <c r="AV329" s="14" t="s">
        <v>392</v>
      </c>
      <c r="AW329" s="14" t="s">
        <v>30</v>
      </c>
      <c r="AX329" s="14" t="s">
        <v>80</v>
      </c>
      <c r="AY329" s="210" t="s">
        <v>370</v>
      </c>
    </row>
    <row r="330" s="2" customFormat="1" ht="24.15" customHeight="1">
      <c r="A330" s="38"/>
      <c r="B330" s="179"/>
      <c r="C330" s="180" t="s">
        <v>654</v>
      </c>
      <c r="D330" s="180" t="s">
        <v>373</v>
      </c>
      <c r="E330" s="181" t="s">
        <v>1016</v>
      </c>
      <c r="F330" s="182" t="s">
        <v>1017</v>
      </c>
      <c r="G330" s="183" t="s">
        <v>570</v>
      </c>
      <c r="H330" s="184">
        <v>1282.9369999999999</v>
      </c>
      <c r="I330" s="185"/>
      <c r="J330" s="186">
        <f>ROUND(I330*H330,2)</f>
        <v>0</v>
      </c>
      <c r="K330" s="182" t="s">
        <v>377</v>
      </c>
      <c r="L330" s="39"/>
      <c r="M330" s="187" t="s">
        <v>1</v>
      </c>
      <c r="N330" s="188" t="s">
        <v>38</v>
      </c>
      <c r="O330" s="77"/>
      <c r="P330" s="189">
        <f>O330*H330</f>
        <v>0</v>
      </c>
      <c r="Q330" s="189">
        <v>0</v>
      </c>
      <c r="R330" s="189">
        <f>Q330*H330</f>
        <v>0</v>
      </c>
      <c r="S330" s="189">
        <v>0</v>
      </c>
      <c r="T330" s="190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91" t="s">
        <v>392</v>
      </c>
      <c r="AT330" s="191" t="s">
        <v>373</v>
      </c>
      <c r="AU330" s="191" t="s">
        <v>82</v>
      </c>
      <c r="AY330" s="19" t="s">
        <v>370</v>
      </c>
      <c r="BE330" s="192">
        <f>IF(N330="základní",J330,0)</f>
        <v>0</v>
      </c>
      <c r="BF330" s="192">
        <f>IF(N330="snížená",J330,0)</f>
        <v>0</v>
      </c>
      <c r="BG330" s="192">
        <f>IF(N330="zákl. přenesená",J330,0)</f>
        <v>0</v>
      </c>
      <c r="BH330" s="192">
        <f>IF(N330="sníž. přenesená",J330,0)</f>
        <v>0</v>
      </c>
      <c r="BI330" s="192">
        <f>IF(N330="nulová",J330,0)</f>
        <v>0</v>
      </c>
      <c r="BJ330" s="19" t="s">
        <v>80</v>
      </c>
      <c r="BK330" s="192">
        <f>ROUND(I330*H330,2)</f>
        <v>0</v>
      </c>
      <c r="BL330" s="19" t="s">
        <v>392</v>
      </c>
      <c r="BM330" s="191" t="s">
        <v>1332</v>
      </c>
    </row>
    <row r="331" s="2" customFormat="1">
      <c r="A331" s="38"/>
      <c r="B331" s="39"/>
      <c r="C331" s="38"/>
      <c r="D331" s="193" t="s">
        <v>380</v>
      </c>
      <c r="E331" s="38"/>
      <c r="F331" s="194" t="s">
        <v>1019</v>
      </c>
      <c r="G331" s="38"/>
      <c r="H331" s="38"/>
      <c r="I331" s="195"/>
      <c r="J331" s="38"/>
      <c r="K331" s="38"/>
      <c r="L331" s="39"/>
      <c r="M331" s="196"/>
      <c r="N331" s="197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380</v>
      </c>
      <c r="AU331" s="19" t="s">
        <v>82</v>
      </c>
    </row>
    <row r="332" s="15" customFormat="1">
      <c r="A332" s="15"/>
      <c r="B332" s="232"/>
      <c r="C332" s="15"/>
      <c r="D332" s="193" t="s">
        <v>382</v>
      </c>
      <c r="E332" s="233" t="s">
        <v>1</v>
      </c>
      <c r="F332" s="234" t="s">
        <v>1020</v>
      </c>
      <c r="G332" s="15"/>
      <c r="H332" s="233" t="s">
        <v>1</v>
      </c>
      <c r="I332" s="235"/>
      <c r="J332" s="15"/>
      <c r="K332" s="15"/>
      <c r="L332" s="232"/>
      <c r="M332" s="236"/>
      <c r="N332" s="237"/>
      <c r="O332" s="237"/>
      <c r="P332" s="237"/>
      <c r="Q332" s="237"/>
      <c r="R332" s="237"/>
      <c r="S332" s="237"/>
      <c r="T332" s="238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33" t="s">
        <v>382</v>
      </c>
      <c r="AU332" s="233" t="s">
        <v>82</v>
      </c>
      <c r="AV332" s="15" t="s">
        <v>80</v>
      </c>
      <c r="AW332" s="15" t="s">
        <v>30</v>
      </c>
      <c r="AX332" s="15" t="s">
        <v>73</v>
      </c>
      <c r="AY332" s="233" t="s">
        <v>370</v>
      </c>
    </row>
    <row r="333" s="13" customFormat="1">
      <c r="A333" s="13"/>
      <c r="B333" s="198"/>
      <c r="C333" s="13"/>
      <c r="D333" s="193" t="s">
        <v>382</v>
      </c>
      <c r="E333" s="199" t="s">
        <v>1</v>
      </c>
      <c r="F333" s="200" t="s">
        <v>1333</v>
      </c>
      <c r="G333" s="13"/>
      <c r="H333" s="201">
        <v>945.68399999999997</v>
      </c>
      <c r="I333" s="202"/>
      <c r="J333" s="13"/>
      <c r="K333" s="13"/>
      <c r="L333" s="198"/>
      <c r="M333" s="206"/>
      <c r="N333" s="207"/>
      <c r="O333" s="207"/>
      <c r="P333" s="207"/>
      <c r="Q333" s="207"/>
      <c r="R333" s="207"/>
      <c r="S333" s="207"/>
      <c r="T333" s="20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9" t="s">
        <v>382</v>
      </c>
      <c r="AU333" s="199" t="s">
        <v>82</v>
      </c>
      <c r="AV333" s="13" t="s">
        <v>82</v>
      </c>
      <c r="AW333" s="13" t="s">
        <v>30</v>
      </c>
      <c r="AX333" s="13" t="s">
        <v>73</v>
      </c>
      <c r="AY333" s="199" t="s">
        <v>370</v>
      </c>
    </row>
    <row r="334" s="13" customFormat="1">
      <c r="A334" s="13"/>
      <c r="B334" s="198"/>
      <c r="C334" s="13"/>
      <c r="D334" s="193" t="s">
        <v>382</v>
      </c>
      <c r="E334" s="199" t="s">
        <v>1</v>
      </c>
      <c r="F334" s="200" t="s">
        <v>1334</v>
      </c>
      <c r="G334" s="13"/>
      <c r="H334" s="201">
        <v>130.82400000000001</v>
      </c>
      <c r="I334" s="202"/>
      <c r="J334" s="13"/>
      <c r="K334" s="13"/>
      <c r="L334" s="198"/>
      <c r="M334" s="206"/>
      <c r="N334" s="207"/>
      <c r="O334" s="207"/>
      <c r="P334" s="207"/>
      <c r="Q334" s="207"/>
      <c r="R334" s="207"/>
      <c r="S334" s="207"/>
      <c r="T334" s="20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199" t="s">
        <v>382</v>
      </c>
      <c r="AU334" s="199" t="s">
        <v>82</v>
      </c>
      <c r="AV334" s="13" t="s">
        <v>82</v>
      </c>
      <c r="AW334" s="13" t="s">
        <v>30</v>
      </c>
      <c r="AX334" s="13" t="s">
        <v>73</v>
      </c>
      <c r="AY334" s="199" t="s">
        <v>370</v>
      </c>
    </row>
    <row r="335" s="13" customFormat="1">
      <c r="A335" s="13"/>
      <c r="B335" s="198"/>
      <c r="C335" s="13"/>
      <c r="D335" s="193" t="s">
        <v>382</v>
      </c>
      <c r="E335" s="199" t="s">
        <v>1</v>
      </c>
      <c r="F335" s="200" t="s">
        <v>1335</v>
      </c>
      <c r="G335" s="13"/>
      <c r="H335" s="201">
        <v>206.429</v>
      </c>
      <c r="I335" s="202"/>
      <c r="J335" s="13"/>
      <c r="K335" s="13"/>
      <c r="L335" s="198"/>
      <c r="M335" s="206"/>
      <c r="N335" s="207"/>
      <c r="O335" s="207"/>
      <c r="P335" s="207"/>
      <c r="Q335" s="207"/>
      <c r="R335" s="207"/>
      <c r="S335" s="207"/>
      <c r="T335" s="208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99" t="s">
        <v>382</v>
      </c>
      <c r="AU335" s="199" t="s">
        <v>82</v>
      </c>
      <c r="AV335" s="13" t="s">
        <v>82</v>
      </c>
      <c r="AW335" s="13" t="s">
        <v>30</v>
      </c>
      <c r="AX335" s="13" t="s">
        <v>73</v>
      </c>
      <c r="AY335" s="199" t="s">
        <v>370</v>
      </c>
    </row>
    <row r="336" s="14" customFormat="1">
      <c r="A336" s="14"/>
      <c r="B336" s="209"/>
      <c r="C336" s="14"/>
      <c r="D336" s="193" t="s">
        <v>382</v>
      </c>
      <c r="E336" s="210" t="s">
        <v>1</v>
      </c>
      <c r="F336" s="211" t="s">
        <v>495</v>
      </c>
      <c r="G336" s="14"/>
      <c r="H336" s="212">
        <v>1282.9369999999999</v>
      </c>
      <c r="I336" s="213"/>
      <c r="J336" s="14"/>
      <c r="K336" s="14"/>
      <c r="L336" s="209"/>
      <c r="M336" s="214"/>
      <c r="N336" s="215"/>
      <c r="O336" s="215"/>
      <c r="P336" s="215"/>
      <c r="Q336" s="215"/>
      <c r="R336" s="215"/>
      <c r="S336" s="215"/>
      <c r="T336" s="216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10" t="s">
        <v>382</v>
      </c>
      <c r="AU336" s="210" t="s">
        <v>82</v>
      </c>
      <c r="AV336" s="14" t="s">
        <v>392</v>
      </c>
      <c r="AW336" s="14" t="s">
        <v>30</v>
      </c>
      <c r="AX336" s="14" t="s">
        <v>80</v>
      </c>
      <c r="AY336" s="210" t="s">
        <v>370</v>
      </c>
    </row>
    <row r="337" s="2" customFormat="1" ht="37.8" customHeight="1">
      <c r="A337" s="38"/>
      <c r="B337" s="179"/>
      <c r="C337" s="180" t="s">
        <v>1336</v>
      </c>
      <c r="D337" s="180" t="s">
        <v>373</v>
      </c>
      <c r="E337" s="181" t="s">
        <v>1337</v>
      </c>
      <c r="F337" s="182" t="s">
        <v>1338</v>
      </c>
      <c r="G337" s="183" t="s">
        <v>570</v>
      </c>
      <c r="H337" s="184">
        <v>206.429</v>
      </c>
      <c r="I337" s="185"/>
      <c r="J337" s="186">
        <f>ROUND(I337*H337,2)</f>
        <v>0</v>
      </c>
      <c r="K337" s="182" t="s">
        <v>377</v>
      </c>
      <c r="L337" s="39"/>
      <c r="M337" s="187" t="s">
        <v>1</v>
      </c>
      <c r="N337" s="188" t="s">
        <v>38</v>
      </c>
      <c r="O337" s="77"/>
      <c r="P337" s="189">
        <f>O337*H337</f>
        <v>0</v>
      </c>
      <c r="Q337" s="189">
        <v>0</v>
      </c>
      <c r="R337" s="189">
        <f>Q337*H337</f>
        <v>0</v>
      </c>
      <c r="S337" s="189">
        <v>0</v>
      </c>
      <c r="T337" s="190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91" t="s">
        <v>392</v>
      </c>
      <c r="AT337" s="191" t="s">
        <v>373</v>
      </c>
      <c r="AU337" s="191" t="s">
        <v>82</v>
      </c>
      <c r="AY337" s="19" t="s">
        <v>370</v>
      </c>
      <c r="BE337" s="192">
        <f>IF(N337="základní",J337,0)</f>
        <v>0</v>
      </c>
      <c r="BF337" s="192">
        <f>IF(N337="snížená",J337,0)</f>
        <v>0</v>
      </c>
      <c r="BG337" s="192">
        <f>IF(N337="zákl. přenesená",J337,0)</f>
        <v>0</v>
      </c>
      <c r="BH337" s="192">
        <f>IF(N337="sníž. přenesená",J337,0)</f>
        <v>0</v>
      </c>
      <c r="BI337" s="192">
        <f>IF(N337="nulová",J337,0)</f>
        <v>0</v>
      </c>
      <c r="BJ337" s="19" t="s">
        <v>80</v>
      </c>
      <c r="BK337" s="192">
        <f>ROUND(I337*H337,2)</f>
        <v>0</v>
      </c>
      <c r="BL337" s="19" t="s">
        <v>392</v>
      </c>
      <c r="BM337" s="191" t="s">
        <v>1339</v>
      </c>
    </row>
    <row r="338" s="2" customFormat="1">
      <c r="A338" s="38"/>
      <c r="B338" s="39"/>
      <c r="C338" s="38"/>
      <c r="D338" s="193" t="s">
        <v>380</v>
      </c>
      <c r="E338" s="38"/>
      <c r="F338" s="194" t="s">
        <v>1340</v>
      </c>
      <c r="G338" s="38"/>
      <c r="H338" s="38"/>
      <c r="I338" s="195"/>
      <c r="J338" s="38"/>
      <c r="K338" s="38"/>
      <c r="L338" s="39"/>
      <c r="M338" s="196"/>
      <c r="N338" s="197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380</v>
      </c>
      <c r="AU338" s="19" t="s">
        <v>82</v>
      </c>
    </row>
    <row r="339" s="13" customFormat="1">
      <c r="A339" s="13"/>
      <c r="B339" s="198"/>
      <c r="C339" s="13"/>
      <c r="D339" s="193" t="s">
        <v>382</v>
      </c>
      <c r="E339" s="199" t="s">
        <v>1</v>
      </c>
      <c r="F339" s="200" t="s">
        <v>1335</v>
      </c>
      <c r="G339" s="13"/>
      <c r="H339" s="201">
        <v>206.429</v>
      </c>
      <c r="I339" s="202"/>
      <c r="J339" s="13"/>
      <c r="K339" s="13"/>
      <c r="L339" s="198"/>
      <c r="M339" s="206"/>
      <c r="N339" s="207"/>
      <c r="O339" s="207"/>
      <c r="P339" s="207"/>
      <c r="Q339" s="207"/>
      <c r="R339" s="207"/>
      <c r="S339" s="207"/>
      <c r="T339" s="208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99" t="s">
        <v>382</v>
      </c>
      <c r="AU339" s="199" t="s">
        <v>82</v>
      </c>
      <c r="AV339" s="13" t="s">
        <v>82</v>
      </c>
      <c r="AW339" s="13" t="s">
        <v>30</v>
      </c>
      <c r="AX339" s="13" t="s">
        <v>73</v>
      </c>
      <c r="AY339" s="199" t="s">
        <v>370</v>
      </c>
    </row>
    <row r="340" s="14" customFormat="1">
      <c r="A340" s="14"/>
      <c r="B340" s="209"/>
      <c r="C340" s="14"/>
      <c r="D340" s="193" t="s">
        <v>382</v>
      </c>
      <c r="E340" s="210" t="s">
        <v>1</v>
      </c>
      <c r="F340" s="211" t="s">
        <v>495</v>
      </c>
      <c r="G340" s="14"/>
      <c r="H340" s="212">
        <v>206.429</v>
      </c>
      <c r="I340" s="213"/>
      <c r="J340" s="14"/>
      <c r="K340" s="14"/>
      <c r="L340" s="209"/>
      <c r="M340" s="214"/>
      <c r="N340" s="215"/>
      <c r="O340" s="215"/>
      <c r="P340" s="215"/>
      <c r="Q340" s="215"/>
      <c r="R340" s="215"/>
      <c r="S340" s="215"/>
      <c r="T340" s="216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10" t="s">
        <v>382</v>
      </c>
      <c r="AU340" s="210" t="s">
        <v>82</v>
      </c>
      <c r="AV340" s="14" t="s">
        <v>392</v>
      </c>
      <c r="AW340" s="14" t="s">
        <v>30</v>
      </c>
      <c r="AX340" s="14" t="s">
        <v>80</v>
      </c>
      <c r="AY340" s="210" t="s">
        <v>370</v>
      </c>
    </row>
    <row r="341" s="2" customFormat="1" ht="44.25" customHeight="1">
      <c r="A341" s="38"/>
      <c r="B341" s="179"/>
      <c r="C341" s="180" t="s">
        <v>657</v>
      </c>
      <c r="D341" s="180" t="s">
        <v>373</v>
      </c>
      <c r="E341" s="181" t="s">
        <v>1022</v>
      </c>
      <c r="F341" s="182" t="s">
        <v>911</v>
      </c>
      <c r="G341" s="183" t="s">
        <v>570</v>
      </c>
      <c r="H341" s="184">
        <v>105.07599999999999</v>
      </c>
      <c r="I341" s="185"/>
      <c r="J341" s="186">
        <f>ROUND(I341*H341,2)</f>
        <v>0</v>
      </c>
      <c r="K341" s="182" t="s">
        <v>377</v>
      </c>
      <c r="L341" s="39"/>
      <c r="M341" s="187" t="s">
        <v>1</v>
      </c>
      <c r="N341" s="188" t="s">
        <v>38</v>
      </c>
      <c r="O341" s="77"/>
      <c r="P341" s="189">
        <f>O341*H341</f>
        <v>0</v>
      </c>
      <c r="Q341" s="189">
        <v>0</v>
      </c>
      <c r="R341" s="189">
        <f>Q341*H341</f>
        <v>0</v>
      </c>
      <c r="S341" s="189">
        <v>0</v>
      </c>
      <c r="T341" s="190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91" t="s">
        <v>392</v>
      </c>
      <c r="AT341" s="191" t="s">
        <v>373</v>
      </c>
      <c r="AU341" s="191" t="s">
        <v>82</v>
      </c>
      <c r="AY341" s="19" t="s">
        <v>370</v>
      </c>
      <c r="BE341" s="192">
        <f>IF(N341="základní",J341,0)</f>
        <v>0</v>
      </c>
      <c r="BF341" s="192">
        <f>IF(N341="snížená",J341,0)</f>
        <v>0</v>
      </c>
      <c r="BG341" s="192">
        <f>IF(N341="zákl. přenesená",J341,0)</f>
        <v>0</v>
      </c>
      <c r="BH341" s="192">
        <f>IF(N341="sníž. přenesená",J341,0)</f>
        <v>0</v>
      </c>
      <c r="BI341" s="192">
        <f>IF(N341="nulová",J341,0)</f>
        <v>0</v>
      </c>
      <c r="BJ341" s="19" t="s">
        <v>80</v>
      </c>
      <c r="BK341" s="192">
        <f>ROUND(I341*H341,2)</f>
        <v>0</v>
      </c>
      <c r="BL341" s="19" t="s">
        <v>392</v>
      </c>
      <c r="BM341" s="191" t="s">
        <v>1341</v>
      </c>
    </row>
    <row r="342" s="2" customFormat="1">
      <c r="A342" s="38"/>
      <c r="B342" s="39"/>
      <c r="C342" s="38"/>
      <c r="D342" s="193" t="s">
        <v>380</v>
      </c>
      <c r="E342" s="38"/>
      <c r="F342" s="194" t="s">
        <v>911</v>
      </c>
      <c r="G342" s="38"/>
      <c r="H342" s="38"/>
      <c r="I342" s="195"/>
      <c r="J342" s="38"/>
      <c r="K342" s="38"/>
      <c r="L342" s="39"/>
      <c r="M342" s="196"/>
      <c r="N342" s="197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380</v>
      </c>
      <c r="AU342" s="19" t="s">
        <v>82</v>
      </c>
    </row>
    <row r="343" s="13" customFormat="1">
      <c r="A343" s="13"/>
      <c r="B343" s="198"/>
      <c r="C343" s="13"/>
      <c r="D343" s="193" t="s">
        <v>382</v>
      </c>
      <c r="E343" s="199" t="s">
        <v>1</v>
      </c>
      <c r="F343" s="200" t="s">
        <v>1329</v>
      </c>
      <c r="G343" s="13"/>
      <c r="H343" s="201">
        <v>105.07599999999999</v>
      </c>
      <c r="I343" s="202"/>
      <c r="J343" s="13"/>
      <c r="K343" s="13"/>
      <c r="L343" s="198"/>
      <c r="M343" s="206"/>
      <c r="N343" s="207"/>
      <c r="O343" s="207"/>
      <c r="P343" s="207"/>
      <c r="Q343" s="207"/>
      <c r="R343" s="207"/>
      <c r="S343" s="207"/>
      <c r="T343" s="208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99" t="s">
        <v>382</v>
      </c>
      <c r="AU343" s="199" t="s">
        <v>82</v>
      </c>
      <c r="AV343" s="13" t="s">
        <v>82</v>
      </c>
      <c r="AW343" s="13" t="s">
        <v>30</v>
      </c>
      <c r="AX343" s="13" t="s">
        <v>80</v>
      </c>
      <c r="AY343" s="199" t="s">
        <v>370</v>
      </c>
    </row>
    <row r="344" s="2" customFormat="1" ht="44.25" customHeight="1">
      <c r="A344" s="38"/>
      <c r="B344" s="179"/>
      <c r="C344" s="180" t="s">
        <v>1342</v>
      </c>
      <c r="D344" s="180" t="s">
        <v>373</v>
      </c>
      <c r="E344" s="181" t="s">
        <v>1343</v>
      </c>
      <c r="F344" s="182" t="s">
        <v>1344</v>
      </c>
      <c r="G344" s="183" t="s">
        <v>570</v>
      </c>
      <c r="H344" s="184">
        <v>14.536</v>
      </c>
      <c r="I344" s="185"/>
      <c r="J344" s="186">
        <f>ROUND(I344*H344,2)</f>
        <v>0</v>
      </c>
      <c r="K344" s="182" t="s">
        <v>377</v>
      </c>
      <c r="L344" s="39"/>
      <c r="M344" s="187" t="s">
        <v>1</v>
      </c>
      <c r="N344" s="188" t="s">
        <v>38</v>
      </c>
      <c r="O344" s="77"/>
      <c r="P344" s="189">
        <f>O344*H344</f>
        <v>0</v>
      </c>
      <c r="Q344" s="189">
        <v>0</v>
      </c>
      <c r="R344" s="189">
        <f>Q344*H344</f>
        <v>0</v>
      </c>
      <c r="S344" s="189">
        <v>0</v>
      </c>
      <c r="T344" s="190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91" t="s">
        <v>392</v>
      </c>
      <c r="AT344" s="191" t="s">
        <v>373</v>
      </c>
      <c r="AU344" s="191" t="s">
        <v>82</v>
      </c>
      <c r="AY344" s="19" t="s">
        <v>370</v>
      </c>
      <c r="BE344" s="192">
        <f>IF(N344="základní",J344,0)</f>
        <v>0</v>
      </c>
      <c r="BF344" s="192">
        <f>IF(N344="snížená",J344,0)</f>
        <v>0</v>
      </c>
      <c r="BG344" s="192">
        <f>IF(N344="zákl. přenesená",J344,0)</f>
        <v>0</v>
      </c>
      <c r="BH344" s="192">
        <f>IF(N344="sníž. přenesená",J344,0)</f>
        <v>0</v>
      </c>
      <c r="BI344" s="192">
        <f>IF(N344="nulová",J344,0)</f>
        <v>0</v>
      </c>
      <c r="BJ344" s="19" t="s">
        <v>80</v>
      </c>
      <c r="BK344" s="192">
        <f>ROUND(I344*H344,2)</f>
        <v>0</v>
      </c>
      <c r="BL344" s="19" t="s">
        <v>392</v>
      </c>
      <c r="BM344" s="191" t="s">
        <v>1345</v>
      </c>
    </row>
    <row r="345" s="2" customFormat="1">
      <c r="A345" s="38"/>
      <c r="B345" s="39"/>
      <c r="C345" s="38"/>
      <c r="D345" s="193" t="s">
        <v>380</v>
      </c>
      <c r="E345" s="38"/>
      <c r="F345" s="194" t="s">
        <v>1344</v>
      </c>
      <c r="G345" s="38"/>
      <c r="H345" s="38"/>
      <c r="I345" s="195"/>
      <c r="J345" s="38"/>
      <c r="K345" s="38"/>
      <c r="L345" s="39"/>
      <c r="M345" s="196"/>
      <c r="N345" s="197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380</v>
      </c>
      <c r="AU345" s="19" t="s">
        <v>82</v>
      </c>
    </row>
    <row r="346" s="13" customFormat="1">
      <c r="A346" s="13"/>
      <c r="B346" s="198"/>
      <c r="C346" s="13"/>
      <c r="D346" s="193" t="s">
        <v>382</v>
      </c>
      <c r="E346" s="199" t="s">
        <v>1</v>
      </c>
      <c r="F346" s="200" t="s">
        <v>1330</v>
      </c>
      <c r="G346" s="13"/>
      <c r="H346" s="201">
        <v>14.536</v>
      </c>
      <c r="I346" s="202"/>
      <c r="J346" s="13"/>
      <c r="K346" s="13"/>
      <c r="L346" s="198"/>
      <c r="M346" s="206"/>
      <c r="N346" s="207"/>
      <c r="O346" s="207"/>
      <c r="P346" s="207"/>
      <c r="Q346" s="207"/>
      <c r="R346" s="207"/>
      <c r="S346" s="207"/>
      <c r="T346" s="20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9" t="s">
        <v>382</v>
      </c>
      <c r="AU346" s="199" t="s">
        <v>82</v>
      </c>
      <c r="AV346" s="13" t="s">
        <v>82</v>
      </c>
      <c r="AW346" s="13" t="s">
        <v>30</v>
      </c>
      <c r="AX346" s="13" t="s">
        <v>80</v>
      </c>
      <c r="AY346" s="199" t="s">
        <v>370</v>
      </c>
    </row>
    <row r="347" s="12" customFormat="1" ht="22.8" customHeight="1">
      <c r="A347" s="12"/>
      <c r="B347" s="166"/>
      <c r="C347" s="12"/>
      <c r="D347" s="167" t="s">
        <v>72</v>
      </c>
      <c r="E347" s="177" t="s">
        <v>566</v>
      </c>
      <c r="F347" s="177" t="s">
        <v>567</v>
      </c>
      <c r="G347" s="12"/>
      <c r="H347" s="12"/>
      <c r="I347" s="169"/>
      <c r="J347" s="178">
        <f>BK347</f>
        <v>0</v>
      </c>
      <c r="K347" s="12"/>
      <c r="L347" s="166"/>
      <c r="M347" s="171"/>
      <c r="N347" s="172"/>
      <c r="O347" s="172"/>
      <c r="P347" s="173">
        <f>SUM(P348:P349)</f>
        <v>0</v>
      </c>
      <c r="Q347" s="172"/>
      <c r="R347" s="173">
        <f>SUM(R348:R349)</f>
        <v>0</v>
      </c>
      <c r="S347" s="172"/>
      <c r="T347" s="174">
        <f>SUM(T348:T349)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167" t="s">
        <v>80</v>
      </c>
      <c r="AT347" s="175" t="s">
        <v>72</v>
      </c>
      <c r="AU347" s="175" t="s">
        <v>80</v>
      </c>
      <c r="AY347" s="167" t="s">
        <v>370</v>
      </c>
      <c r="BK347" s="176">
        <f>SUM(BK348:BK349)</f>
        <v>0</v>
      </c>
    </row>
    <row r="348" s="2" customFormat="1" ht="21.75" customHeight="1">
      <c r="A348" s="38"/>
      <c r="B348" s="179"/>
      <c r="C348" s="180" t="s">
        <v>661</v>
      </c>
      <c r="D348" s="180" t="s">
        <v>373</v>
      </c>
      <c r="E348" s="181" t="s">
        <v>1024</v>
      </c>
      <c r="F348" s="182" t="s">
        <v>1025</v>
      </c>
      <c r="G348" s="183" t="s">
        <v>570</v>
      </c>
      <c r="H348" s="184">
        <v>1394.9680000000001</v>
      </c>
      <c r="I348" s="185"/>
      <c r="J348" s="186">
        <f>ROUND(I348*H348,2)</f>
        <v>0</v>
      </c>
      <c r="K348" s="182" t="s">
        <v>377</v>
      </c>
      <c r="L348" s="39"/>
      <c r="M348" s="187" t="s">
        <v>1</v>
      </c>
      <c r="N348" s="188" t="s">
        <v>38</v>
      </c>
      <c r="O348" s="77"/>
      <c r="P348" s="189">
        <f>O348*H348</f>
        <v>0</v>
      </c>
      <c r="Q348" s="189">
        <v>0</v>
      </c>
      <c r="R348" s="189">
        <f>Q348*H348</f>
        <v>0</v>
      </c>
      <c r="S348" s="189">
        <v>0</v>
      </c>
      <c r="T348" s="190">
        <f>S348*H348</f>
        <v>0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91" t="s">
        <v>392</v>
      </c>
      <c r="AT348" s="191" t="s">
        <v>373</v>
      </c>
      <c r="AU348" s="191" t="s">
        <v>82</v>
      </c>
      <c r="AY348" s="19" t="s">
        <v>370</v>
      </c>
      <c r="BE348" s="192">
        <f>IF(N348="základní",J348,0)</f>
        <v>0</v>
      </c>
      <c r="BF348" s="192">
        <f>IF(N348="snížená",J348,0)</f>
        <v>0</v>
      </c>
      <c r="BG348" s="192">
        <f>IF(N348="zákl. přenesená",J348,0)</f>
        <v>0</v>
      </c>
      <c r="BH348" s="192">
        <f>IF(N348="sníž. přenesená",J348,0)</f>
        <v>0</v>
      </c>
      <c r="BI348" s="192">
        <f>IF(N348="nulová",J348,0)</f>
        <v>0</v>
      </c>
      <c r="BJ348" s="19" t="s">
        <v>80</v>
      </c>
      <c r="BK348" s="192">
        <f>ROUND(I348*H348,2)</f>
        <v>0</v>
      </c>
      <c r="BL348" s="19" t="s">
        <v>392</v>
      </c>
      <c r="BM348" s="191" t="s">
        <v>1346</v>
      </c>
    </row>
    <row r="349" s="2" customFormat="1">
      <c r="A349" s="38"/>
      <c r="B349" s="39"/>
      <c r="C349" s="38"/>
      <c r="D349" s="193" t="s">
        <v>380</v>
      </c>
      <c r="E349" s="38"/>
      <c r="F349" s="194" t="s">
        <v>1027</v>
      </c>
      <c r="G349" s="38"/>
      <c r="H349" s="38"/>
      <c r="I349" s="195"/>
      <c r="J349" s="38"/>
      <c r="K349" s="38"/>
      <c r="L349" s="39"/>
      <c r="M349" s="196"/>
      <c r="N349" s="197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380</v>
      </c>
      <c r="AU349" s="19" t="s">
        <v>82</v>
      </c>
    </row>
    <row r="350" s="12" customFormat="1" ht="25.92" customHeight="1">
      <c r="A350" s="12"/>
      <c r="B350" s="166"/>
      <c r="C350" s="12"/>
      <c r="D350" s="167" t="s">
        <v>72</v>
      </c>
      <c r="E350" s="168" t="s">
        <v>1347</v>
      </c>
      <c r="F350" s="168" t="s">
        <v>1348</v>
      </c>
      <c r="G350" s="12"/>
      <c r="H350" s="12"/>
      <c r="I350" s="169"/>
      <c r="J350" s="170">
        <f>BK350</f>
        <v>0</v>
      </c>
      <c r="K350" s="12"/>
      <c r="L350" s="166"/>
      <c r="M350" s="171"/>
      <c r="N350" s="172"/>
      <c r="O350" s="172"/>
      <c r="P350" s="173">
        <f>P351</f>
        <v>0</v>
      </c>
      <c r="Q350" s="172"/>
      <c r="R350" s="173">
        <f>R351</f>
        <v>3.9979806199999999</v>
      </c>
      <c r="S350" s="172"/>
      <c r="T350" s="174">
        <f>T351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167" t="s">
        <v>82</v>
      </c>
      <c r="AT350" s="175" t="s">
        <v>72</v>
      </c>
      <c r="AU350" s="175" t="s">
        <v>73</v>
      </c>
      <c r="AY350" s="167" t="s">
        <v>370</v>
      </c>
      <c r="BK350" s="176">
        <f>BK351</f>
        <v>0</v>
      </c>
    </row>
    <row r="351" s="12" customFormat="1" ht="22.8" customHeight="1">
      <c r="A351" s="12"/>
      <c r="B351" s="166"/>
      <c r="C351" s="12"/>
      <c r="D351" s="167" t="s">
        <v>72</v>
      </c>
      <c r="E351" s="177" t="s">
        <v>1349</v>
      </c>
      <c r="F351" s="177" t="s">
        <v>1350</v>
      </c>
      <c r="G351" s="12"/>
      <c r="H351" s="12"/>
      <c r="I351" s="169"/>
      <c r="J351" s="178">
        <f>BK351</f>
        <v>0</v>
      </c>
      <c r="K351" s="12"/>
      <c r="L351" s="166"/>
      <c r="M351" s="171"/>
      <c r="N351" s="172"/>
      <c r="O351" s="172"/>
      <c r="P351" s="173">
        <f>SUM(P352:P381)</f>
        <v>0</v>
      </c>
      <c r="Q351" s="172"/>
      <c r="R351" s="173">
        <f>SUM(R352:R381)</f>
        <v>3.9979806199999999</v>
      </c>
      <c r="S351" s="172"/>
      <c r="T351" s="174">
        <f>SUM(T352:T381)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167" t="s">
        <v>82</v>
      </c>
      <c r="AT351" s="175" t="s">
        <v>72</v>
      </c>
      <c r="AU351" s="175" t="s">
        <v>80</v>
      </c>
      <c r="AY351" s="167" t="s">
        <v>370</v>
      </c>
      <c r="BK351" s="176">
        <f>SUM(BK352:BK381)</f>
        <v>0</v>
      </c>
    </row>
    <row r="352" s="2" customFormat="1" ht="24.15" customHeight="1">
      <c r="A352" s="38"/>
      <c r="B352" s="179"/>
      <c r="C352" s="180" t="s">
        <v>1351</v>
      </c>
      <c r="D352" s="180" t="s">
        <v>373</v>
      </c>
      <c r="E352" s="181" t="s">
        <v>1352</v>
      </c>
      <c r="F352" s="182" t="s">
        <v>1353</v>
      </c>
      <c r="G352" s="183" t="s">
        <v>492</v>
      </c>
      <c r="H352" s="184">
        <v>195.09800000000001</v>
      </c>
      <c r="I352" s="185"/>
      <c r="J352" s="186">
        <f>ROUND(I352*H352,2)</f>
        <v>0</v>
      </c>
      <c r="K352" s="182" t="s">
        <v>377</v>
      </c>
      <c r="L352" s="39"/>
      <c r="M352" s="187" t="s">
        <v>1</v>
      </c>
      <c r="N352" s="188" t="s">
        <v>38</v>
      </c>
      <c r="O352" s="77"/>
      <c r="P352" s="189">
        <f>O352*H352</f>
        <v>0</v>
      </c>
      <c r="Q352" s="189">
        <v>3.0000000000000001E-05</v>
      </c>
      <c r="R352" s="189">
        <f>Q352*H352</f>
        <v>0.0058529400000000009</v>
      </c>
      <c r="S352" s="189">
        <v>0</v>
      </c>
      <c r="T352" s="190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91" t="s">
        <v>516</v>
      </c>
      <c r="AT352" s="191" t="s">
        <v>373</v>
      </c>
      <c r="AU352" s="191" t="s">
        <v>82</v>
      </c>
      <c r="AY352" s="19" t="s">
        <v>370</v>
      </c>
      <c r="BE352" s="192">
        <f>IF(N352="základní",J352,0)</f>
        <v>0</v>
      </c>
      <c r="BF352" s="192">
        <f>IF(N352="snížená",J352,0)</f>
        <v>0</v>
      </c>
      <c r="BG352" s="192">
        <f>IF(N352="zákl. přenesená",J352,0)</f>
        <v>0</v>
      </c>
      <c r="BH352" s="192">
        <f>IF(N352="sníž. přenesená",J352,0)</f>
        <v>0</v>
      </c>
      <c r="BI352" s="192">
        <f>IF(N352="nulová",J352,0)</f>
        <v>0</v>
      </c>
      <c r="BJ352" s="19" t="s">
        <v>80</v>
      </c>
      <c r="BK352" s="192">
        <f>ROUND(I352*H352,2)</f>
        <v>0</v>
      </c>
      <c r="BL352" s="19" t="s">
        <v>516</v>
      </c>
      <c r="BM352" s="191" t="s">
        <v>1354</v>
      </c>
    </row>
    <row r="353" s="2" customFormat="1">
      <c r="A353" s="38"/>
      <c r="B353" s="39"/>
      <c r="C353" s="38"/>
      <c r="D353" s="193" t="s">
        <v>380</v>
      </c>
      <c r="E353" s="38"/>
      <c r="F353" s="194" t="s">
        <v>1355</v>
      </c>
      <c r="G353" s="38"/>
      <c r="H353" s="38"/>
      <c r="I353" s="195"/>
      <c r="J353" s="38"/>
      <c r="K353" s="38"/>
      <c r="L353" s="39"/>
      <c r="M353" s="196"/>
      <c r="N353" s="197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380</v>
      </c>
      <c r="AU353" s="19" t="s">
        <v>82</v>
      </c>
    </row>
    <row r="354" s="13" customFormat="1">
      <c r="A354" s="13"/>
      <c r="B354" s="198"/>
      <c r="C354" s="13"/>
      <c r="D354" s="193" t="s">
        <v>382</v>
      </c>
      <c r="E354" s="199" t="s">
        <v>1</v>
      </c>
      <c r="F354" s="200" t="s">
        <v>1356</v>
      </c>
      <c r="G354" s="13"/>
      <c r="H354" s="201">
        <v>195.09800000000001</v>
      </c>
      <c r="I354" s="202"/>
      <c r="J354" s="13"/>
      <c r="K354" s="13"/>
      <c r="L354" s="198"/>
      <c r="M354" s="206"/>
      <c r="N354" s="207"/>
      <c r="O354" s="207"/>
      <c r="P354" s="207"/>
      <c r="Q354" s="207"/>
      <c r="R354" s="207"/>
      <c r="S354" s="207"/>
      <c r="T354" s="20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9" t="s">
        <v>382</v>
      </c>
      <c r="AU354" s="199" t="s">
        <v>82</v>
      </c>
      <c r="AV354" s="13" t="s">
        <v>82</v>
      </c>
      <c r="AW354" s="13" t="s">
        <v>30</v>
      </c>
      <c r="AX354" s="13" t="s">
        <v>80</v>
      </c>
      <c r="AY354" s="199" t="s">
        <v>370</v>
      </c>
    </row>
    <row r="355" s="2" customFormat="1" ht="16.5" customHeight="1">
      <c r="A355" s="38"/>
      <c r="B355" s="179"/>
      <c r="C355" s="217" t="s">
        <v>664</v>
      </c>
      <c r="D355" s="217" t="s">
        <v>459</v>
      </c>
      <c r="E355" s="218" t="s">
        <v>1357</v>
      </c>
      <c r="F355" s="219" t="s">
        <v>1358</v>
      </c>
      <c r="G355" s="220" t="s">
        <v>570</v>
      </c>
      <c r="H355" s="221">
        <v>0.308</v>
      </c>
      <c r="I355" s="222"/>
      <c r="J355" s="223">
        <f>ROUND(I355*H355,2)</f>
        <v>0</v>
      </c>
      <c r="K355" s="219" t="s">
        <v>377</v>
      </c>
      <c r="L355" s="224"/>
      <c r="M355" s="225" t="s">
        <v>1</v>
      </c>
      <c r="N355" s="226" t="s">
        <v>38</v>
      </c>
      <c r="O355" s="77"/>
      <c r="P355" s="189">
        <f>O355*H355</f>
        <v>0</v>
      </c>
      <c r="Q355" s="189">
        <v>1</v>
      </c>
      <c r="R355" s="189">
        <f>Q355*H355</f>
        <v>0.308</v>
      </c>
      <c r="S355" s="189">
        <v>0</v>
      </c>
      <c r="T355" s="190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91" t="s">
        <v>549</v>
      </c>
      <c r="AT355" s="191" t="s">
        <v>459</v>
      </c>
      <c r="AU355" s="191" t="s">
        <v>82</v>
      </c>
      <c r="AY355" s="19" t="s">
        <v>370</v>
      </c>
      <c r="BE355" s="192">
        <f>IF(N355="základní",J355,0)</f>
        <v>0</v>
      </c>
      <c r="BF355" s="192">
        <f>IF(N355="snížená",J355,0)</f>
        <v>0</v>
      </c>
      <c r="BG355" s="192">
        <f>IF(N355="zákl. přenesená",J355,0)</f>
        <v>0</v>
      </c>
      <c r="BH355" s="192">
        <f>IF(N355="sníž. přenesená",J355,0)</f>
        <v>0</v>
      </c>
      <c r="BI355" s="192">
        <f>IF(N355="nulová",J355,0)</f>
        <v>0</v>
      </c>
      <c r="BJ355" s="19" t="s">
        <v>80</v>
      </c>
      <c r="BK355" s="192">
        <f>ROUND(I355*H355,2)</f>
        <v>0</v>
      </c>
      <c r="BL355" s="19" t="s">
        <v>516</v>
      </c>
      <c r="BM355" s="191" t="s">
        <v>1359</v>
      </c>
    </row>
    <row r="356" s="2" customFormat="1">
      <c r="A356" s="38"/>
      <c r="B356" s="39"/>
      <c r="C356" s="38"/>
      <c r="D356" s="193" t="s">
        <v>380</v>
      </c>
      <c r="E356" s="38"/>
      <c r="F356" s="194" t="s">
        <v>1358</v>
      </c>
      <c r="G356" s="38"/>
      <c r="H356" s="38"/>
      <c r="I356" s="195"/>
      <c r="J356" s="38"/>
      <c r="K356" s="38"/>
      <c r="L356" s="39"/>
      <c r="M356" s="196"/>
      <c r="N356" s="197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380</v>
      </c>
      <c r="AU356" s="19" t="s">
        <v>82</v>
      </c>
    </row>
    <row r="357" s="13" customFormat="1">
      <c r="A357" s="13"/>
      <c r="B357" s="198"/>
      <c r="C357" s="13"/>
      <c r="D357" s="193" t="s">
        <v>382</v>
      </c>
      <c r="E357" s="13"/>
      <c r="F357" s="200" t="s">
        <v>1360</v>
      </c>
      <c r="G357" s="13"/>
      <c r="H357" s="201">
        <v>0.308</v>
      </c>
      <c r="I357" s="202"/>
      <c r="J357" s="13"/>
      <c r="K357" s="13"/>
      <c r="L357" s="198"/>
      <c r="M357" s="206"/>
      <c r="N357" s="207"/>
      <c r="O357" s="207"/>
      <c r="P357" s="207"/>
      <c r="Q357" s="207"/>
      <c r="R357" s="207"/>
      <c r="S357" s="207"/>
      <c r="T357" s="208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99" t="s">
        <v>382</v>
      </c>
      <c r="AU357" s="199" t="s">
        <v>82</v>
      </c>
      <c r="AV357" s="13" t="s">
        <v>82</v>
      </c>
      <c r="AW357" s="13" t="s">
        <v>3</v>
      </c>
      <c r="AX357" s="13" t="s">
        <v>80</v>
      </c>
      <c r="AY357" s="199" t="s">
        <v>370</v>
      </c>
    </row>
    <row r="358" s="2" customFormat="1" ht="24.15" customHeight="1">
      <c r="A358" s="38"/>
      <c r="B358" s="179"/>
      <c r="C358" s="180" t="s">
        <v>1361</v>
      </c>
      <c r="D358" s="180" t="s">
        <v>373</v>
      </c>
      <c r="E358" s="181" t="s">
        <v>1352</v>
      </c>
      <c r="F358" s="182" t="s">
        <v>1353</v>
      </c>
      <c r="G358" s="183" t="s">
        <v>492</v>
      </c>
      <c r="H358" s="184">
        <v>390.19600000000003</v>
      </c>
      <c r="I358" s="185"/>
      <c r="J358" s="186">
        <f>ROUND(I358*H358,2)</f>
        <v>0</v>
      </c>
      <c r="K358" s="182" t="s">
        <v>377</v>
      </c>
      <c r="L358" s="39"/>
      <c r="M358" s="187" t="s">
        <v>1</v>
      </c>
      <c r="N358" s="188" t="s">
        <v>38</v>
      </c>
      <c r="O358" s="77"/>
      <c r="P358" s="189">
        <f>O358*H358</f>
        <v>0</v>
      </c>
      <c r="Q358" s="189">
        <v>3.0000000000000001E-05</v>
      </c>
      <c r="R358" s="189">
        <f>Q358*H358</f>
        <v>0.011705880000000002</v>
      </c>
      <c r="S358" s="189">
        <v>0</v>
      </c>
      <c r="T358" s="190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191" t="s">
        <v>516</v>
      </c>
      <c r="AT358" s="191" t="s">
        <v>373</v>
      </c>
      <c r="AU358" s="191" t="s">
        <v>82</v>
      </c>
      <c r="AY358" s="19" t="s">
        <v>370</v>
      </c>
      <c r="BE358" s="192">
        <f>IF(N358="základní",J358,0)</f>
        <v>0</v>
      </c>
      <c r="BF358" s="192">
        <f>IF(N358="snížená",J358,0)</f>
        <v>0</v>
      </c>
      <c r="BG358" s="192">
        <f>IF(N358="zákl. přenesená",J358,0)</f>
        <v>0</v>
      </c>
      <c r="BH358" s="192">
        <f>IF(N358="sníž. přenesená",J358,0)</f>
        <v>0</v>
      </c>
      <c r="BI358" s="192">
        <f>IF(N358="nulová",J358,0)</f>
        <v>0</v>
      </c>
      <c r="BJ358" s="19" t="s">
        <v>80</v>
      </c>
      <c r="BK358" s="192">
        <f>ROUND(I358*H358,2)</f>
        <v>0</v>
      </c>
      <c r="BL358" s="19" t="s">
        <v>516</v>
      </c>
      <c r="BM358" s="191" t="s">
        <v>1362</v>
      </c>
    </row>
    <row r="359" s="2" customFormat="1">
      <c r="A359" s="38"/>
      <c r="B359" s="39"/>
      <c r="C359" s="38"/>
      <c r="D359" s="193" t="s">
        <v>380</v>
      </c>
      <c r="E359" s="38"/>
      <c r="F359" s="194" t="s">
        <v>1355</v>
      </c>
      <c r="G359" s="38"/>
      <c r="H359" s="38"/>
      <c r="I359" s="195"/>
      <c r="J359" s="38"/>
      <c r="K359" s="38"/>
      <c r="L359" s="39"/>
      <c r="M359" s="196"/>
      <c r="N359" s="197"/>
      <c r="O359" s="77"/>
      <c r="P359" s="77"/>
      <c r="Q359" s="77"/>
      <c r="R359" s="77"/>
      <c r="S359" s="77"/>
      <c r="T359" s="7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T359" s="19" t="s">
        <v>380</v>
      </c>
      <c r="AU359" s="19" t="s">
        <v>82</v>
      </c>
    </row>
    <row r="360" s="13" customFormat="1">
      <c r="A360" s="13"/>
      <c r="B360" s="198"/>
      <c r="C360" s="13"/>
      <c r="D360" s="193" t="s">
        <v>382</v>
      </c>
      <c r="E360" s="199" t="s">
        <v>1</v>
      </c>
      <c r="F360" s="200" t="s">
        <v>1363</v>
      </c>
      <c r="G360" s="13"/>
      <c r="H360" s="201">
        <v>390.19600000000003</v>
      </c>
      <c r="I360" s="202"/>
      <c r="J360" s="13"/>
      <c r="K360" s="13"/>
      <c r="L360" s="198"/>
      <c r="M360" s="206"/>
      <c r="N360" s="207"/>
      <c r="O360" s="207"/>
      <c r="P360" s="207"/>
      <c r="Q360" s="207"/>
      <c r="R360" s="207"/>
      <c r="S360" s="207"/>
      <c r="T360" s="20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199" t="s">
        <v>382</v>
      </c>
      <c r="AU360" s="199" t="s">
        <v>82</v>
      </c>
      <c r="AV360" s="13" t="s">
        <v>82</v>
      </c>
      <c r="AW360" s="13" t="s">
        <v>30</v>
      </c>
      <c r="AX360" s="13" t="s">
        <v>80</v>
      </c>
      <c r="AY360" s="199" t="s">
        <v>370</v>
      </c>
    </row>
    <row r="361" s="2" customFormat="1" ht="16.5" customHeight="1">
      <c r="A361" s="38"/>
      <c r="B361" s="179"/>
      <c r="C361" s="217" t="s">
        <v>668</v>
      </c>
      <c r="D361" s="217" t="s">
        <v>459</v>
      </c>
      <c r="E361" s="218" t="s">
        <v>1364</v>
      </c>
      <c r="F361" s="219" t="s">
        <v>1365</v>
      </c>
      <c r="G361" s="220" t="s">
        <v>570</v>
      </c>
      <c r="H361" s="221">
        <v>0.61699999999999999</v>
      </c>
      <c r="I361" s="222"/>
      <c r="J361" s="223">
        <f>ROUND(I361*H361,2)</f>
        <v>0</v>
      </c>
      <c r="K361" s="219" t="s">
        <v>377</v>
      </c>
      <c r="L361" s="224"/>
      <c r="M361" s="225" t="s">
        <v>1</v>
      </c>
      <c r="N361" s="226" t="s">
        <v>38</v>
      </c>
      <c r="O361" s="77"/>
      <c r="P361" s="189">
        <f>O361*H361</f>
        <v>0</v>
      </c>
      <c r="Q361" s="189">
        <v>1</v>
      </c>
      <c r="R361" s="189">
        <f>Q361*H361</f>
        <v>0.61699999999999999</v>
      </c>
      <c r="S361" s="189">
        <v>0</v>
      </c>
      <c r="T361" s="190">
        <f>S361*H361</f>
        <v>0</v>
      </c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R361" s="191" t="s">
        <v>549</v>
      </c>
      <c r="AT361" s="191" t="s">
        <v>459</v>
      </c>
      <c r="AU361" s="191" t="s">
        <v>82</v>
      </c>
      <c r="AY361" s="19" t="s">
        <v>370</v>
      </c>
      <c r="BE361" s="192">
        <f>IF(N361="základní",J361,0)</f>
        <v>0</v>
      </c>
      <c r="BF361" s="192">
        <f>IF(N361="snížená",J361,0)</f>
        <v>0</v>
      </c>
      <c r="BG361" s="192">
        <f>IF(N361="zákl. přenesená",J361,0)</f>
        <v>0</v>
      </c>
      <c r="BH361" s="192">
        <f>IF(N361="sníž. přenesená",J361,0)</f>
        <v>0</v>
      </c>
      <c r="BI361" s="192">
        <f>IF(N361="nulová",J361,0)</f>
        <v>0</v>
      </c>
      <c r="BJ361" s="19" t="s">
        <v>80</v>
      </c>
      <c r="BK361" s="192">
        <f>ROUND(I361*H361,2)</f>
        <v>0</v>
      </c>
      <c r="BL361" s="19" t="s">
        <v>516</v>
      </c>
      <c r="BM361" s="191" t="s">
        <v>1366</v>
      </c>
    </row>
    <row r="362" s="2" customFormat="1">
      <c r="A362" s="38"/>
      <c r="B362" s="39"/>
      <c r="C362" s="38"/>
      <c r="D362" s="193" t="s">
        <v>380</v>
      </c>
      <c r="E362" s="38"/>
      <c r="F362" s="194" t="s">
        <v>1365</v>
      </c>
      <c r="G362" s="38"/>
      <c r="H362" s="38"/>
      <c r="I362" s="195"/>
      <c r="J362" s="38"/>
      <c r="K362" s="38"/>
      <c r="L362" s="39"/>
      <c r="M362" s="196"/>
      <c r="N362" s="197"/>
      <c r="O362" s="77"/>
      <c r="P362" s="77"/>
      <c r="Q362" s="77"/>
      <c r="R362" s="77"/>
      <c r="S362" s="77"/>
      <c r="T362" s="7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T362" s="19" t="s">
        <v>380</v>
      </c>
      <c r="AU362" s="19" t="s">
        <v>82</v>
      </c>
    </row>
    <row r="363" s="13" customFormat="1">
      <c r="A363" s="13"/>
      <c r="B363" s="198"/>
      <c r="C363" s="13"/>
      <c r="D363" s="193" t="s">
        <v>382</v>
      </c>
      <c r="E363" s="13"/>
      <c r="F363" s="200" t="s">
        <v>1367</v>
      </c>
      <c r="G363" s="13"/>
      <c r="H363" s="201">
        <v>0.61699999999999999</v>
      </c>
      <c r="I363" s="202"/>
      <c r="J363" s="13"/>
      <c r="K363" s="13"/>
      <c r="L363" s="198"/>
      <c r="M363" s="206"/>
      <c r="N363" s="207"/>
      <c r="O363" s="207"/>
      <c r="P363" s="207"/>
      <c r="Q363" s="207"/>
      <c r="R363" s="207"/>
      <c r="S363" s="207"/>
      <c r="T363" s="208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99" t="s">
        <v>382</v>
      </c>
      <c r="AU363" s="199" t="s">
        <v>82</v>
      </c>
      <c r="AV363" s="13" t="s">
        <v>82</v>
      </c>
      <c r="AW363" s="13" t="s">
        <v>3</v>
      </c>
      <c r="AX363" s="13" t="s">
        <v>80</v>
      </c>
      <c r="AY363" s="199" t="s">
        <v>370</v>
      </c>
    </row>
    <row r="364" s="2" customFormat="1" ht="24.15" customHeight="1">
      <c r="A364" s="38"/>
      <c r="B364" s="179"/>
      <c r="C364" s="180" t="s">
        <v>1368</v>
      </c>
      <c r="D364" s="180" t="s">
        <v>373</v>
      </c>
      <c r="E364" s="181" t="s">
        <v>1369</v>
      </c>
      <c r="F364" s="182" t="s">
        <v>1370</v>
      </c>
      <c r="G364" s="183" t="s">
        <v>492</v>
      </c>
      <c r="H364" s="184">
        <v>3.653</v>
      </c>
      <c r="I364" s="185"/>
      <c r="J364" s="186">
        <f>ROUND(I364*H364,2)</f>
        <v>0</v>
      </c>
      <c r="K364" s="182" t="s">
        <v>377</v>
      </c>
      <c r="L364" s="39"/>
      <c r="M364" s="187" t="s">
        <v>1</v>
      </c>
      <c r="N364" s="188" t="s">
        <v>38</v>
      </c>
      <c r="O364" s="77"/>
      <c r="P364" s="189">
        <f>O364*H364</f>
        <v>0</v>
      </c>
      <c r="Q364" s="189">
        <v>0.00040000000000000002</v>
      </c>
      <c r="R364" s="189">
        <f>Q364*H364</f>
        <v>0.0014612000000000002</v>
      </c>
      <c r="S364" s="189">
        <v>0</v>
      </c>
      <c r="T364" s="190">
        <f>S364*H364</f>
        <v>0</v>
      </c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R364" s="191" t="s">
        <v>516</v>
      </c>
      <c r="AT364" s="191" t="s">
        <v>373</v>
      </c>
      <c r="AU364" s="191" t="s">
        <v>82</v>
      </c>
      <c r="AY364" s="19" t="s">
        <v>370</v>
      </c>
      <c r="BE364" s="192">
        <f>IF(N364="základní",J364,0)</f>
        <v>0</v>
      </c>
      <c r="BF364" s="192">
        <f>IF(N364="snížená",J364,0)</f>
        <v>0</v>
      </c>
      <c r="BG364" s="192">
        <f>IF(N364="zákl. přenesená",J364,0)</f>
        <v>0</v>
      </c>
      <c r="BH364" s="192">
        <f>IF(N364="sníž. přenesená",J364,0)</f>
        <v>0</v>
      </c>
      <c r="BI364" s="192">
        <f>IF(N364="nulová",J364,0)</f>
        <v>0</v>
      </c>
      <c r="BJ364" s="19" t="s">
        <v>80</v>
      </c>
      <c r="BK364" s="192">
        <f>ROUND(I364*H364,2)</f>
        <v>0</v>
      </c>
      <c r="BL364" s="19" t="s">
        <v>516</v>
      </c>
      <c r="BM364" s="191" t="s">
        <v>1371</v>
      </c>
    </row>
    <row r="365" s="2" customFormat="1">
      <c r="A365" s="38"/>
      <c r="B365" s="39"/>
      <c r="C365" s="38"/>
      <c r="D365" s="193" t="s">
        <v>380</v>
      </c>
      <c r="E365" s="38"/>
      <c r="F365" s="194" t="s">
        <v>1372</v>
      </c>
      <c r="G365" s="38"/>
      <c r="H365" s="38"/>
      <c r="I365" s="195"/>
      <c r="J365" s="38"/>
      <c r="K365" s="38"/>
      <c r="L365" s="39"/>
      <c r="M365" s="196"/>
      <c r="N365" s="197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380</v>
      </c>
      <c r="AU365" s="19" t="s">
        <v>82</v>
      </c>
    </row>
    <row r="366" s="13" customFormat="1">
      <c r="A366" s="13"/>
      <c r="B366" s="198"/>
      <c r="C366" s="13"/>
      <c r="D366" s="193" t="s">
        <v>382</v>
      </c>
      <c r="E366" s="199" t="s">
        <v>1</v>
      </c>
      <c r="F366" s="200" t="s">
        <v>1373</v>
      </c>
      <c r="G366" s="13"/>
      <c r="H366" s="201">
        <v>3.653</v>
      </c>
      <c r="I366" s="202"/>
      <c r="J366" s="13"/>
      <c r="K366" s="13"/>
      <c r="L366" s="198"/>
      <c r="M366" s="206"/>
      <c r="N366" s="207"/>
      <c r="O366" s="207"/>
      <c r="P366" s="207"/>
      <c r="Q366" s="207"/>
      <c r="R366" s="207"/>
      <c r="S366" s="207"/>
      <c r="T366" s="208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199" t="s">
        <v>382</v>
      </c>
      <c r="AU366" s="199" t="s">
        <v>82</v>
      </c>
      <c r="AV366" s="13" t="s">
        <v>82</v>
      </c>
      <c r="AW366" s="13" t="s">
        <v>30</v>
      </c>
      <c r="AX366" s="13" t="s">
        <v>80</v>
      </c>
      <c r="AY366" s="199" t="s">
        <v>370</v>
      </c>
    </row>
    <row r="367" s="2" customFormat="1" ht="37.8" customHeight="1">
      <c r="A367" s="38"/>
      <c r="B367" s="179"/>
      <c r="C367" s="217" t="s">
        <v>671</v>
      </c>
      <c r="D367" s="217" t="s">
        <v>459</v>
      </c>
      <c r="E367" s="218" t="s">
        <v>1374</v>
      </c>
      <c r="F367" s="219" t="s">
        <v>1375</v>
      </c>
      <c r="G367" s="220" t="s">
        <v>492</v>
      </c>
      <c r="H367" s="221">
        <v>4.46</v>
      </c>
      <c r="I367" s="222"/>
      <c r="J367" s="223">
        <f>ROUND(I367*H367,2)</f>
        <v>0</v>
      </c>
      <c r="K367" s="219" t="s">
        <v>377</v>
      </c>
      <c r="L367" s="224"/>
      <c r="M367" s="225" t="s">
        <v>1</v>
      </c>
      <c r="N367" s="226" t="s">
        <v>38</v>
      </c>
      <c r="O367" s="77"/>
      <c r="P367" s="189">
        <f>O367*H367</f>
        <v>0</v>
      </c>
      <c r="Q367" s="189">
        <v>0.0047999999999999996</v>
      </c>
      <c r="R367" s="189">
        <f>Q367*H367</f>
        <v>0.021407999999999996</v>
      </c>
      <c r="S367" s="189">
        <v>0</v>
      </c>
      <c r="T367" s="190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91" t="s">
        <v>549</v>
      </c>
      <c r="AT367" s="191" t="s">
        <v>459</v>
      </c>
      <c r="AU367" s="191" t="s">
        <v>82</v>
      </c>
      <c r="AY367" s="19" t="s">
        <v>370</v>
      </c>
      <c r="BE367" s="192">
        <f>IF(N367="základní",J367,0)</f>
        <v>0</v>
      </c>
      <c r="BF367" s="192">
        <f>IF(N367="snížená",J367,0)</f>
        <v>0</v>
      </c>
      <c r="BG367" s="192">
        <f>IF(N367="zákl. přenesená",J367,0)</f>
        <v>0</v>
      </c>
      <c r="BH367" s="192">
        <f>IF(N367="sníž. přenesená",J367,0)</f>
        <v>0</v>
      </c>
      <c r="BI367" s="192">
        <f>IF(N367="nulová",J367,0)</f>
        <v>0</v>
      </c>
      <c r="BJ367" s="19" t="s">
        <v>80</v>
      </c>
      <c r="BK367" s="192">
        <f>ROUND(I367*H367,2)</f>
        <v>0</v>
      </c>
      <c r="BL367" s="19" t="s">
        <v>516</v>
      </c>
      <c r="BM367" s="191" t="s">
        <v>1376</v>
      </c>
    </row>
    <row r="368" s="2" customFormat="1">
      <c r="A368" s="38"/>
      <c r="B368" s="39"/>
      <c r="C368" s="38"/>
      <c r="D368" s="193" t="s">
        <v>380</v>
      </c>
      <c r="E368" s="38"/>
      <c r="F368" s="194" t="s">
        <v>1375</v>
      </c>
      <c r="G368" s="38"/>
      <c r="H368" s="38"/>
      <c r="I368" s="195"/>
      <c r="J368" s="38"/>
      <c r="K368" s="38"/>
      <c r="L368" s="39"/>
      <c r="M368" s="196"/>
      <c r="N368" s="197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380</v>
      </c>
      <c r="AU368" s="19" t="s">
        <v>82</v>
      </c>
    </row>
    <row r="369" s="13" customFormat="1">
      <c r="A369" s="13"/>
      <c r="B369" s="198"/>
      <c r="C369" s="13"/>
      <c r="D369" s="193" t="s">
        <v>382</v>
      </c>
      <c r="E369" s="13"/>
      <c r="F369" s="200" t="s">
        <v>1377</v>
      </c>
      <c r="G369" s="13"/>
      <c r="H369" s="201">
        <v>4.46</v>
      </c>
      <c r="I369" s="202"/>
      <c r="J369" s="13"/>
      <c r="K369" s="13"/>
      <c r="L369" s="198"/>
      <c r="M369" s="206"/>
      <c r="N369" s="207"/>
      <c r="O369" s="207"/>
      <c r="P369" s="207"/>
      <c r="Q369" s="207"/>
      <c r="R369" s="207"/>
      <c r="S369" s="207"/>
      <c r="T369" s="208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199" t="s">
        <v>382</v>
      </c>
      <c r="AU369" s="199" t="s">
        <v>82</v>
      </c>
      <c r="AV369" s="13" t="s">
        <v>82</v>
      </c>
      <c r="AW369" s="13" t="s">
        <v>3</v>
      </c>
      <c r="AX369" s="13" t="s">
        <v>80</v>
      </c>
      <c r="AY369" s="199" t="s">
        <v>370</v>
      </c>
    </row>
    <row r="370" s="2" customFormat="1" ht="24.15" customHeight="1">
      <c r="A370" s="38"/>
      <c r="B370" s="179"/>
      <c r="C370" s="180" t="s">
        <v>1378</v>
      </c>
      <c r="D370" s="180" t="s">
        <v>373</v>
      </c>
      <c r="E370" s="181" t="s">
        <v>1369</v>
      </c>
      <c r="F370" s="182" t="s">
        <v>1370</v>
      </c>
      <c r="G370" s="183" t="s">
        <v>492</v>
      </c>
      <c r="H370" s="184">
        <v>386.238</v>
      </c>
      <c r="I370" s="185"/>
      <c r="J370" s="186">
        <f>ROUND(I370*H370,2)</f>
        <v>0</v>
      </c>
      <c r="K370" s="182" t="s">
        <v>377</v>
      </c>
      <c r="L370" s="39"/>
      <c r="M370" s="187" t="s">
        <v>1</v>
      </c>
      <c r="N370" s="188" t="s">
        <v>38</v>
      </c>
      <c r="O370" s="77"/>
      <c r="P370" s="189">
        <f>O370*H370</f>
        <v>0</v>
      </c>
      <c r="Q370" s="189">
        <v>0.00040000000000000002</v>
      </c>
      <c r="R370" s="189">
        <f>Q370*H370</f>
        <v>0.1544952</v>
      </c>
      <c r="S370" s="189">
        <v>0</v>
      </c>
      <c r="T370" s="190">
        <f>S370*H370</f>
        <v>0</v>
      </c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R370" s="191" t="s">
        <v>516</v>
      </c>
      <c r="AT370" s="191" t="s">
        <v>373</v>
      </c>
      <c r="AU370" s="191" t="s">
        <v>82</v>
      </c>
      <c r="AY370" s="19" t="s">
        <v>370</v>
      </c>
      <c r="BE370" s="192">
        <f>IF(N370="základní",J370,0)</f>
        <v>0</v>
      </c>
      <c r="BF370" s="192">
        <f>IF(N370="snížená",J370,0)</f>
        <v>0</v>
      </c>
      <c r="BG370" s="192">
        <f>IF(N370="zákl. přenesená",J370,0)</f>
        <v>0</v>
      </c>
      <c r="BH370" s="192">
        <f>IF(N370="sníž. přenesená",J370,0)</f>
        <v>0</v>
      </c>
      <c r="BI370" s="192">
        <f>IF(N370="nulová",J370,0)</f>
        <v>0</v>
      </c>
      <c r="BJ370" s="19" t="s">
        <v>80</v>
      </c>
      <c r="BK370" s="192">
        <f>ROUND(I370*H370,2)</f>
        <v>0</v>
      </c>
      <c r="BL370" s="19" t="s">
        <v>516</v>
      </c>
      <c r="BM370" s="191" t="s">
        <v>1379</v>
      </c>
    </row>
    <row r="371" s="2" customFormat="1">
      <c r="A371" s="38"/>
      <c r="B371" s="39"/>
      <c r="C371" s="38"/>
      <c r="D371" s="193" t="s">
        <v>380</v>
      </c>
      <c r="E371" s="38"/>
      <c r="F371" s="194" t="s">
        <v>1372</v>
      </c>
      <c r="G371" s="38"/>
      <c r="H371" s="38"/>
      <c r="I371" s="195"/>
      <c r="J371" s="38"/>
      <c r="K371" s="38"/>
      <c r="L371" s="39"/>
      <c r="M371" s="196"/>
      <c r="N371" s="197"/>
      <c r="O371" s="77"/>
      <c r="P371" s="77"/>
      <c r="Q371" s="77"/>
      <c r="R371" s="77"/>
      <c r="S371" s="77"/>
      <c r="T371" s="7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T371" s="19" t="s">
        <v>380</v>
      </c>
      <c r="AU371" s="19" t="s">
        <v>82</v>
      </c>
    </row>
    <row r="372" s="13" customFormat="1">
      <c r="A372" s="13"/>
      <c r="B372" s="198"/>
      <c r="C372" s="13"/>
      <c r="D372" s="193" t="s">
        <v>382</v>
      </c>
      <c r="E372" s="199" t="s">
        <v>1</v>
      </c>
      <c r="F372" s="200" t="s">
        <v>1380</v>
      </c>
      <c r="G372" s="13"/>
      <c r="H372" s="201">
        <v>386.238</v>
      </c>
      <c r="I372" s="202"/>
      <c r="J372" s="13"/>
      <c r="K372" s="13"/>
      <c r="L372" s="198"/>
      <c r="M372" s="206"/>
      <c r="N372" s="207"/>
      <c r="O372" s="207"/>
      <c r="P372" s="207"/>
      <c r="Q372" s="207"/>
      <c r="R372" s="207"/>
      <c r="S372" s="207"/>
      <c r="T372" s="208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9" t="s">
        <v>382</v>
      </c>
      <c r="AU372" s="199" t="s">
        <v>82</v>
      </c>
      <c r="AV372" s="13" t="s">
        <v>82</v>
      </c>
      <c r="AW372" s="13" t="s">
        <v>30</v>
      </c>
      <c r="AX372" s="13" t="s">
        <v>80</v>
      </c>
      <c r="AY372" s="199" t="s">
        <v>370</v>
      </c>
    </row>
    <row r="373" s="2" customFormat="1" ht="37.8" customHeight="1">
      <c r="A373" s="38"/>
      <c r="B373" s="179"/>
      <c r="C373" s="217" t="s">
        <v>675</v>
      </c>
      <c r="D373" s="217" t="s">
        <v>459</v>
      </c>
      <c r="E373" s="218" t="s">
        <v>1381</v>
      </c>
      <c r="F373" s="219" t="s">
        <v>1382</v>
      </c>
      <c r="G373" s="220" t="s">
        <v>492</v>
      </c>
      <c r="H373" s="221">
        <v>471.59699999999998</v>
      </c>
      <c r="I373" s="222"/>
      <c r="J373" s="223">
        <f>ROUND(I373*H373,2)</f>
        <v>0</v>
      </c>
      <c r="K373" s="219" t="s">
        <v>377</v>
      </c>
      <c r="L373" s="224"/>
      <c r="M373" s="225" t="s">
        <v>1</v>
      </c>
      <c r="N373" s="226" t="s">
        <v>38</v>
      </c>
      <c r="O373" s="77"/>
      <c r="P373" s="189">
        <f>O373*H373</f>
        <v>0</v>
      </c>
      <c r="Q373" s="189">
        <v>0.0054000000000000003</v>
      </c>
      <c r="R373" s="189">
        <f>Q373*H373</f>
        <v>2.5466237999999999</v>
      </c>
      <c r="S373" s="189">
        <v>0</v>
      </c>
      <c r="T373" s="190">
        <f>S373*H373</f>
        <v>0</v>
      </c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R373" s="191" t="s">
        <v>549</v>
      </c>
      <c r="AT373" s="191" t="s">
        <v>459</v>
      </c>
      <c r="AU373" s="191" t="s">
        <v>82</v>
      </c>
      <c r="AY373" s="19" t="s">
        <v>370</v>
      </c>
      <c r="BE373" s="192">
        <f>IF(N373="základní",J373,0)</f>
        <v>0</v>
      </c>
      <c r="BF373" s="192">
        <f>IF(N373="snížená",J373,0)</f>
        <v>0</v>
      </c>
      <c r="BG373" s="192">
        <f>IF(N373="zákl. přenesená",J373,0)</f>
        <v>0</v>
      </c>
      <c r="BH373" s="192">
        <f>IF(N373="sníž. přenesená",J373,0)</f>
        <v>0</v>
      </c>
      <c r="BI373" s="192">
        <f>IF(N373="nulová",J373,0)</f>
        <v>0</v>
      </c>
      <c r="BJ373" s="19" t="s">
        <v>80</v>
      </c>
      <c r="BK373" s="192">
        <f>ROUND(I373*H373,2)</f>
        <v>0</v>
      </c>
      <c r="BL373" s="19" t="s">
        <v>516</v>
      </c>
      <c r="BM373" s="191" t="s">
        <v>1383</v>
      </c>
    </row>
    <row r="374" s="2" customFormat="1">
      <c r="A374" s="38"/>
      <c r="B374" s="39"/>
      <c r="C374" s="38"/>
      <c r="D374" s="193" t="s">
        <v>380</v>
      </c>
      <c r="E374" s="38"/>
      <c r="F374" s="194" t="s">
        <v>1382</v>
      </c>
      <c r="G374" s="38"/>
      <c r="H374" s="38"/>
      <c r="I374" s="195"/>
      <c r="J374" s="38"/>
      <c r="K374" s="38"/>
      <c r="L374" s="39"/>
      <c r="M374" s="196"/>
      <c r="N374" s="197"/>
      <c r="O374" s="77"/>
      <c r="P374" s="77"/>
      <c r="Q374" s="77"/>
      <c r="R374" s="77"/>
      <c r="S374" s="77"/>
      <c r="T374" s="7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T374" s="19" t="s">
        <v>380</v>
      </c>
      <c r="AU374" s="19" t="s">
        <v>82</v>
      </c>
    </row>
    <row r="375" s="13" customFormat="1">
      <c r="A375" s="13"/>
      <c r="B375" s="198"/>
      <c r="C375" s="13"/>
      <c r="D375" s="193" t="s">
        <v>382</v>
      </c>
      <c r="E375" s="13"/>
      <c r="F375" s="200" t="s">
        <v>1384</v>
      </c>
      <c r="G375" s="13"/>
      <c r="H375" s="201">
        <v>471.59699999999998</v>
      </c>
      <c r="I375" s="202"/>
      <c r="J375" s="13"/>
      <c r="K375" s="13"/>
      <c r="L375" s="198"/>
      <c r="M375" s="206"/>
      <c r="N375" s="207"/>
      <c r="O375" s="207"/>
      <c r="P375" s="207"/>
      <c r="Q375" s="207"/>
      <c r="R375" s="207"/>
      <c r="S375" s="207"/>
      <c r="T375" s="208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199" t="s">
        <v>382</v>
      </c>
      <c r="AU375" s="199" t="s">
        <v>82</v>
      </c>
      <c r="AV375" s="13" t="s">
        <v>82</v>
      </c>
      <c r="AW375" s="13" t="s">
        <v>3</v>
      </c>
      <c r="AX375" s="13" t="s">
        <v>80</v>
      </c>
      <c r="AY375" s="199" t="s">
        <v>370</v>
      </c>
    </row>
    <row r="376" s="2" customFormat="1" ht="24.15" customHeight="1">
      <c r="A376" s="38"/>
      <c r="B376" s="179"/>
      <c r="C376" s="180" t="s">
        <v>1385</v>
      </c>
      <c r="D376" s="180" t="s">
        <v>373</v>
      </c>
      <c r="E376" s="181" t="s">
        <v>1386</v>
      </c>
      <c r="F376" s="182" t="s">
        <v>1387</v>
      </c>
      <c r="G376" s="183" t="s">
        <v>492</v>
      </c>
      <c r="H376" s="184">
        <v>394.56400000000002</v>
      </c>
      <c r="I376" s="185"/>
      <c r="J376" s="186">
        <f>ROUND(I376*H376,2)</f>
        <v>0</v>
      </c>
      <c r="K376" s="182" t="s">
        <v>377</v>
      </c>
      <c r="L376" s="39"/>
      <c r="M376" s="187" t="s">
        <v>1</v>
      </c>
      <c r="N376" s="188" t="s">
        <v>38</v>
      </c>
      <c r="O376" s="77"/>
      <c r="P376" s="189">
        <f>O376*H376</f>
        <v>0</v>
      </c>
      <c r="Q376" s="189">
        <v>0</v>
      </c>
      <c r="R376" s="189">
        <f>Q376*H376</f>
        <v>0</v>
      </c>
      <c r="S376" s="189">
        <v>0</v>
      </c>
      <c r="T376" s="190">
        <f>S376*H376</f>
        <v>0</v>
      </c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R376" s="191" t="s">
        <v>516</v>
      </c>
      <c r="AT376" s="191" t="s">
        <v>373</v>
      </c>
      <c r="AU376" s="191" t="s">
        <v>82</v>
      </c>
      <c r="AY376" s="19" t="s">
        <v>370</v>
      </c>
      <c r="BE376" s="192">
        <f>IF(N376="základní",J376,0)</f>
        <v>0</v>
      </c>
      <c r="BF376" s="192">
        <f>IF(N376="snížená",J376,0)</f>
        <v>0</v>
      </c>
      <c r="BG376" s="192">
        <f>IF(N376="zákl. přenesená",J376,0)</f>
        <v>0</v>
      </c>
      <c r="BH376" s="192">
        <f>IF(N376="sníž. přenesená",J376,0)</f>
        <v>0</v>
      </c>
      <c r="BI376" s="192">
        <f>IF(N376="nulová",J376,0)</f>
        <v>0</v>
      </c>
      <c r="BJ376" s="19" t="s">
        <v>80</v>
      </c>
      <c r="BK376" s="192">
        <f>ROUND(I376*H376,2)</f>
        <v>0</v>
      </c>
      <c r="BL376" s="19" t="s">
        <v>516</v>
      </c>
      <c r="BM376" s="191" t="s">
        <v>1388</v>
      </c>
    </row>
    <row r="377" s="2" customFormat="1">
      <c r="A377" s="38"/>
      <c r="B377" s="39"/>
      <c r="C377" s="38"/>
      <c r="D377" s="193" t="s">
        <v>380</v>
      </c>
      <c r="E377" s="38"/>
      <c r="F377" s="194" t="s">
        <v>1389</v>
      </c>
      <c r="G377" s="38"/>
      <c r="H377" s="38"/>
      <c r="I377" s="195"/>
      <c r="J377" s="38"/>
      <c r="K377" s="38"/>
      <c r="L377" s="39"/>
      <c r="M377" s="196"/>
      <c r="N377" s="197"/>
      <c r="O377" s="77"/>
      <c r="P377" s="77"/>
      <c r="Q377" s="77"/>
      <c r="R377" s="77"/>
      <c r="S377" s="77"/>
      <c r="T377" s="7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T377" s="19" t="s">
        <v>380</v>
      </c>
      <c r="AU377" s="19" t="s">
        <v>82</v>
      </c>
    </row>
    <row r="378" s="13" customFormat="1">
      <c r="A378" s="13"/>
      <c r="B378" s="198"/>
      <c r="C378" s="13"/>
      <c r="D378" s="193" t="s">
        <v>382</v>
      </c>
      <c r="E378" s="199" t="s">
        <v>1</v>
      </c>
      <c r="F378" s="200" t="s">
        <v>1390</v>
      </c>
      <c r="G378" s="13"/>
      <c r="H378" s="201">
        <v>394.56400000000002</v>
      </c>
      <c r="I378" s="202"/>
      <c r="J378" s="13"/>
      <c r="K378" s="13"/>
      <c r="L378" s="198"/>
      <c r="M378" s="206"/>
      <c r="N378" s="207"/>
      <c r="O378" s="207"/>
      <c r="P378" s="207"/>
      <c r="Q378" s="207"/>
      <c r="R378" s="207"/>
      <c r="S378" s="207"/>
      <c r="T378" s="208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199" t="s">
        <v>382</v>
      </c>
      <c r="AU378" s="199" t="s">
        <v>82</v>
      </c>
      <c r="AV378" s="13" t="s">
        <v>82</v>
      </c>
      <c r="AW378" s="13" t="s">
        <v>30</v>
      </c>
      <c r="AX378" s="13" t="s">
        <v>80</v>
      </c>
      <c r="AY378" s="199" t="s">
        <v>370</v>
      </c>
    </row>
    <row r="379" s="2" customFormat="1" ht="16.5" customHeight="1">
      <c r="A379" s="38"/>
      <c r="B379" s="179"/>
      <c r="C379" s="217" t="s">
        <v>676</v>
      </c>
      <c r="D379" s="217" t="s">
        <v>459</v>
      </c>
      <c r="E379" s="218" t="s">
        <v>1391</v>
      </c>
      <c r="F379" s="219" t="s">
        <v>1392</v>
      </c>
      <c r="G379" s="220" t="s">
        <v>492</v>
      </c>
      <c r="H379" s="221">
        <v>414.29199999999997</v>
      </c>
      <c r="I379" s="222"/>
      <c r="J379" s="223">
        <f>ROUND(I379*H379,2)</f>
        <v>0</v>
      </c>
      <c r="K379" s="219" t="s">
        <v>377</v>
      </c>
      <c r="L379" s="224"/>
      <c r="M379" s="225" t="s">
        <v>1</v>
      </c>
      <c r="N379" s="226" t="s">
        <v>38</v>
      </c>
      <c r="O379" s="77"/>
      <c r="P379" s="189">
        <f>O379*H379</f>
        <v>0</v>
      </c>
      <c r="Q379" s="189">
        <v>0.00080000000000000004</v>
      </c>
      <c r="R379" s="189">
        <f>Q379*H379</f>
        <v>0.33143359999999999</v>
      </c>
      <c r="S379" s="189">
        <v>0</v>
      </c>
      <c r="T379" s="190">
        <f>S379*H379</f>
        <v>0</v>
      </c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R379" s="191" t="s">
        <v>549</v>
      </c>
      <c r="AT379" s="191" t="s">
        <v>459</v>
      </c>
      <c r="AU379" s="191" t="s">
        <v>82</v>
      </c>
      <c r="AY379" s="19" t="s">
        <v>370</v>
      </c>
      <c r="BE379" s="192">
        <f>IF(N379="základní",J379,0)</f>
        <v>0</v>
      </c>
      <c r="BF379" s="192">
        <f>IF(N379="snížená",J379,0)</f>
        <v>0</v>
      </c>
      <c r="BG379" s="192">
        <f>IF(N379="zákl. přenesená",J379,0)</f>
        <v>0</v>
      </c>
      <c r="BH379" s="192">
        <f>IF(N379="sníž. přenesená",J379,0)</f>
        <v>0</v>
      </c>
      <c r="BI379" s="192">
        <f>IF(N379="nulová",J379,0)</f>
        <v>0</v>
      </c>
      <c r="BJ379" s="19" t="s">
        <v>80</v>
      </c>
      <c r="BK379" s="192">
        <f>ROUND(I379*H379,2)</f>
        <v>0</v>
      </c>
      <c r="BL379" s="19" t="s">
        <v>516</v>
      </c>
      <c r="BM379" s="191" t="s">
        <v>1393</v>
      </c>
    </row>
    <row r="380" s="2" customFormat="1">
      <c r="A380" s="38"/>
      <c r="B380" s="39"/>
      <c r="C380" s="38"/>
      <c r="D380" s="193" t="s">
        <v>380</v>
      </c>
      <c r="E380" s="38"/>
      <c r="F380" s="194" t="s">
        <v>1392</v>
      </c>
      <c r="G380" s="38"/>
      <c r="H380" s="38"/>
      <c r="I380" s="195"/>
      <c r="J380" s="38"/>
      <c r="K380" s="38"/>
      <c r="L380" s="39"/>
      <c r="M380" s="196"/>
      <c r="N380" s="197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380</v>
      </c>
      <c r="AU380" s="19" t="s">
        <v>82</v>
      </c>
    </row>
    <row r="381" s="13" customFormat="1">
      <c r="A381" s="13"/>
      <c r="B381" s="198"/>
      <c r="C381" s="13"/>
      <c r="D381" s="193" t="s">
        <v>382</v>
      </c>
      <c r="E381" s="13"/>
      <c r="F381" s="200" t="s">
        <v>1394</v>
      </c>
      <c r="G381" s="13"/>
      <c r="H381" s="201">
        <v>414.29199999999997</v>
      </c>
      <c r="I381" s="202"/>
      <c r="J381" s="13"/>
      <c r="K381" s="13"/>
      <c r="L381" s="198"/>
      <c r="M381" s="206"/>
      <c r="N381" s="207"/>
      <c r="O381" s="207"/>
      <c r="P381" s="207"/>
      <c r="Q381" s="207"/>
      <c r="R381" s="207"/>
      <c r="S381" s="207"/>
      <c r="T381" s="20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199" t="s">
        <v>382</v>
      </c>
      <c r="AU381" s="199" t="s">
        <v>82</v>
      </c>
      <c r="AV381" s="13" t="s">
        <v>82</v>
      </c>
      <c r="AW381" s="13" t="s">
        <v>3</v>
      </c>
      <c r="AX381" s="13" t="s">
        <v>80</v>
      </c>
      <c r="AY381" s="199" t="s">
        <v>370</v>
      </c>
    </row>
    <row r="382" s="12" customFormat="1" ht="25.92" customHeight="1">
      <c r="A382" s="12"/>
      <c r="B382" s="166"/>
      <c r="C382" s="12"/>
      <c r="D382" s="167" t="s">
        <v>72</v>
      </c>
      <c r="E382" s="168" t="s">
        <v>368</v>
      </c>
      <c r="F382" s="168" t="s">
        <v>85</v>
      </c>
      <c r="G382" s="12"/>
      <c r="H382" s="12"/>
      <c r="I382" s="169"/>
      <c r="J382" s="170">
        <f>BK382</f>
        <v>0</v>
      </c>
      <c r="K382" s="12"/>
      <c r="L382" s="166"/>
      <c r="M382" s="171"/>
      <c r="N382" s="172"/>
      <c r="O382" s="172"/>
      <c r="P382" s="173">
        <f>P383</f>
        <v>0</v>
      </c>
      <c r="Q382" s="172"/>
      <c r="R382" s="173">
        <f>R383</f>
        <v>0</v>
      </c>
      <c r="S382" s="172"/>
      <c r="T382" s="174">
        <f>T383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167" t="s">
        <v>369</v>
      </c>
      <c r="AT382" s="175" t="s">
        <v>72</v>
      </c>
      <c r="AU382" s="175" t="s">
        <v>73</v>
      </c>
      <c r="AY382" s="167" t="s">
        <v>370</v>
      </c>
      <c r="BK382" s="176">
        <f>BK383</f>
        <v>0</v>
      </c>
    </row>
    <row r="383" s="12" customFormat="1" ht="22.8" customHeight="1">
      <c r="A383" s="12"/>
      <c r="B383" s="166"/>
      <c r="C383" s="12"/>
      <c r="D383" s="167" t="s">
        <v>72</v>
      </c>
      <c r="E383" s="177" t="s">
        <v>1395</v>
      </c>
      <c r="F383" s="177" t="s">
        <v>1396</v>
      </c>
      <c r="G383" s="12"/>
      <c r="H383" s="12"/>
      <c r="I383" s="169"/>
      <c r="J383" s="178">
        <f>BK383</f>
        <v>0</v>
      </c>
      <c r="K383" s="12"/>
      <c r="L383" s="166"/>
      <c r="M383" s="171"/>
      <c r="N383" s="172"/>
      <c r="O383" s="172"/>
      <c r="P383" s="173">
        <f>SUM(P384:P389)</f>
        <v>0</v>
      </c>
      <c r="Q383" s="172"/>
      <c r="R383" s="173">
        <f>SUM(R384:R389)</f>
        <v>0</v>
      </c>
      <c r="S383" s="172"/>
      <c r="T383" s="174">
        <f>SUM(T384:T389)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167" t="s">
        <v>369</v>
      </c>
      <c r="AT383" s="175" t="s">
        <v>72</v>
      </c>
      <c r="AU383" s="175" t="s">
        <v>80</v>
      </c>
      <c r="AY383" s="167" t="s">
        <v>370</v>
      </c>
      <c r="BK383" s="176">
        <f>SUM(BK384:BK389)</f>
        <v>0</v>
      </c>
    </row>
    <row r="384" s="2" customFormat="1" ht="16.5" customHeight="1">
      <c r="A384" s="38"/>
      <c r="B384" s="179"/>
      <c r="C384" s="180" t="s">
        <v>1397</v>
      </c>
      <c r="D384" s="180" t="s">
        <v>373</v>
      </c>
      <c r="E384" s="181" t="s">
        <v>1398</v>
      </c>
      <c r="F384" s="182" t="s">
        <v>1399</v>
      </c>
      <c r="G384" s="183" t="s">
        <v>630</v>
      </c>
      <c r="H384" s="184">
        <v>6</v>
      </c>
      <c r="I384" s="185"/>
      <c r="J384" s="186">
        <f>ROUND(I384*H384,2)</f>
        <v>0</v>
      </c>
      <c r="K384" s="182" t="s">
        <v>377</v>
      </c>
      <c r="L384" s="39"/>
      <c r="M384" s="187" t="s">
        <v>1</v>
      </c>
      <c r="N384" s="188" t="s">
        <v>38</v>
      </c>
      <c r="O384" s="77"/>
      <c r="P384" s="189">
        <f>O384*H384</f>
        <v>0</v>
      </c>
      <c r="Q384" s="189">
        <v>0</v>
      </c>
      <c r="R384" s="189">
        <f>Q384*H384</f>
        <v>0</v>
      </c>
      <c r="S384" s="189">
        <v>0</v>
      </c>
      <c r="T384" s="190">
        <f>S384*H384</f>
        <v>0</v>
      </c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R384" s="191" t="s">
        <v>378</v>
      </c>
      <c r="AT384" s="191" t="s">
        <v>373</v>
      </c>
      <c r="AU384" s="191" t="s">
        <v>82</v>
      </c>
      <c r="AY384" s="19" t="s">
        <v>370</v>
      </c>
      <c r="BE384" s="192">
        <f>IF(N384="základní",J384,0)</f>
        <v>0</v>
      </c>
      <c r="BF384" s="192">
        <f>IF(N384="snížená",J384,0)</f>
        <v>0</v>
      </c>
      <c r="BG384" s="192">
        <f>IF(N384="zákl. přenesená",J384,0)</f>
        <v>0</v>
      </c>
      <c r="BH384" s="192">
        <f>IF(N384="sníž. přenesená",J384,0)</f>
        <v>0</v>
      </c>
      <c r="BI384" s="192">
        <f>IF(N384="nulová",J384,0)</f>
        <v>0</v>
      </c>
      <c r="BJ384" s="19" t="s">
        <v>80</v>
      </c>
      <c r="BK384" s="192">
        <f>ROUND(I384*H384,2)</f>
        <v>0</v>
      </c>
      <c r="BL384" s="19" t="s">
        <v>378</v>
      </c>
      <c r="BM384" s="191" t="s">
        <v>1400</v>
      </c>
    </row>
    <row r="385" s="2" customFormat="1">
      <c r="A385" s="38"/>
      <c r="B385" s="39"/>
      <c r="C385" s="38"/>
      <c r="D385" s="193" t="s">
        <v>380</v>
      </c>
      <c r="E385" s="38"/>
      <c r="F385" s="194" t="s">
        <v>1399</v>
      </c>
      <c r="G385" s="38"/>
      <c r="H385" s="38"/>
      <c r="I385" s="195"/>
      <c r="J385" s="38"/>
      <c r="K385" s="38"/>
      <c r="L385" s="39"/>
      <c r="M385" s="196"/>
      <c r="N385" s="197"/>
      <c r="O385" s="77"/>
      <c r="P385" s="77"/>
      <c r="Q385" s="77"/>
      <c r="R385" s="77"/>
      <c r="S385" s="77"/>
      <c r="T385" s="7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T385" s="19" t="s">
        <v>380</v>
      </c>
      <c r="AU385" s="19" t="s">
        <v>82</v>
      </c>
    </row>
    <row r="386" s="13" customFormat="1">
      <c r="A386" s="13"/>
      <c r="B386" s="198"/>
      <c r="C386" s="13"/>
      <c r="D386" s="193" t="s">
        <v>382</v>
      </c>
      <c r="E386" s="199" t="s">
        <v>1</v>
      </c>
      <c r="F386" s="200" t="s">
        <v>1401</v>
      </c>
      <c r="G386" s="13"/>
      <c r="H386" s="201">
        <v>6</v>
      </c>
      <c r="I386" s="202"/>
      <c r="J386" s="13"/>
      <c r="K386" s="13"/>
      <c r="L386" s="198"/>
      <c r="M386" s="206"/>
      <c r="N386" s="207"/>
      <c r="O386" s="207"/>
      <c r="P386" s="207"/>
      <c r="Q386" s="207"/>
      <c r="R386" s="207"/>
      <c r="S386" s="207"/>
      <c r="T386" s="208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199" t="s">
        <v>382</v>
      </c>
      <c r="AU386" s="199" t="s">
        <v>82</v>
      </c>
      <c r="AV386" s="13" t="s">
        <v>82</v>
      </c>
      <c r="AW386" s="13" t="s">
        <v>30</v>
      </c>
      <c r="AX386" s="13" t="s">
        <v>80</v>
      </c>
      <c r="AY386" s="199" t="s">
        <v>370</v>
      </c>
    </row>
    <row r="387" s="2" customFormat="1" ht="16.5" customHeight="1">
      <c r="A387" s="38"/>
      <c r="B387" s="179"/>
      <c r="C387" s="180" t="s">
        <v>678</v>
      </c>
      <c r="D387" s="180" t="s">
        <v>373</v>
      </c>
      <c r="E387" s="181" t="s">
        <v>1402</v>
      </c>
      <c r="F387" s="182" t="s">
        <v>1403</v>
      </c>
      <c r="G387" s="183" t="s">
        <v>630</v>
      </c>
      <c r="H387" s="184">
        <v>27</v>
      </c>
      <c r="I387" s="185"/>
      <c r="J387" s="186">
        <f>ROUND(I387*H387,2)</f>
        <v>0</v>
      </c>
      <c r="K387" s="182" t="s">
        <v>377</v>
      </c>
      <c r="L387" s="39"/>
      <c r="M387" s="187" t="s">
        <v>1</v>
      </c>
      <c r="N387" s="188" t="s">
        <v>38</v>
      </c>
      <c r="O387" s="77"/>
      <c r="P387" s="189">
        <f>O387*H387</f>
        <v>0</v>
      </c>
      <c r="Q387" s="189">
        <v>0</v>
      </c>
      <c r="R387" s="189">
        <f>Q387*H387</f>
        <v>0</v>
      </c>
      <c r="S387" s="189">
        <v>0</v>
      </c>
      <c r="T387" s="190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191" t="s">
        <v>378</v>
      </c>
      <c r="AT387" s="191" t="s">
        <v>373</v>
      </c>
      <c r="AU387" s="191" t="s">
        <v>82</v>
      </c>
      <c r="AY387" s="19" t="s">
        <v>370</v>
      </c>
      <c r="BE387" s="192">
        <f>IF(N387="základní",J387,0)</f>
        <v>0</v>
      </c>
      <c r="BF387" s="192">
        <f>IF(N387="snížená",J387,0)</f>
        <v>0</v>
      </c>
      <c r="BG387" s="192">
        <f>IF(N387="zákl. přenesená",J387,0)</f>
        <v>0</v>
      </c>
      <c r="BH387" s="192">
        <f>IF(N387="sníž. přenesená",J387,0)</f>
        <v>0</v>
      </c>
      <c r="BI387" s="192">
        <f>IF(N387="nulová",J387,0)</f>
        <v>0</v>
      </c>
      <c r="BJ387" s="19" t="s">
        <v>80</v>
      </c>
      <c r="BK387" s="192">
        <f>ROUND(I387*H387,2)</f>
        <v>0</v>
      </c>
      <c r="BL387" s="19" t="s">
        <v>378</v>
      </c>
      <c r="BM387" s="191" t="s">
        <v>1404</v>
      </c>
    </row>
    <row r="388" s="2" customFormat="1">
      <c r="A388" s="38"/>
      <c r="B388" s="39"/>
      <c r="C388" s="38"/>
      <c r="D388" s="193" t="s">
        <v>380</v>
      </c>
      <c r="E388" s="38"/>
      <c r="F388" s="194" t="s">
        <v>1403</v>
      </c>
      <c r="G388" s="38"/>
      <c r="H388" s="38"/>
      <c r="I388" s="195"/>
      <c r="J388" s="38"/>
      <c r="K388" s="38"/>
      <c r="L388" s="39"/>
      <c r="M388" s="196"/>
      <c r="N388" s="197"/>
      <c r="O388" s="77"/>
      <c r="P388" s="77"/>
      <c r="Q388" s="77"/>
      <c r="R388" s="77"/>
      <c r="S388" s="77"/>
      <c r="T388" s="7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T388" s="19" t="s">
        <v>380</v>
      </c>
      <c r="AU388" s="19" t="s">
        <v>82</v>
      </c>
    </row>
    <row r="389" s="13" customFormat="1">
      <c r="A389" s="13"/>
      <c r="B389" s="198"/>
      <c r="C389" s="13"/>
      <c r="D389" s="193" t="s">
        <v>382</v>
      </c>
      <c r="E389" s="199" t="s">
        <v>1</v>
      </c>
      <c r="F389" s="200" t="s">
        <v>1405</v>
      </c>
      <c r="G389" s="13"/>
      <c r="H389" s="201">
        <v>27</v>
      </c>
      <c r="I389" s="202"/>
      <c r="J389" s="13"/>
      <c r="K389" s="13"/>
      <c r="L389" s="198"/>
      <c r="M389" s="203"/>
      <c r="N389" s="204"/>
      <c r="O389" s="204"/>
      <c r="P389" s="204"/>
      <c r="Q389" s="204"/>
      <c r="R389" s="204"/>
      <c r="S389" s="204"/>
      <c r="T389" s="205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199" t="s">
        <v>382</v>
      </c>
      <c r="AU389" s="199" t="s">
        <v>82</v>
      </c>
      <c r="AV389" s="13" t="s">
        <v>82</v>
      </c>
      <c r="AW389" s="13" t="s">
        <v>30</v>
      </c>
      <c r="AX389" s="13" t="s">
        <v>80</v>
      </c>
      <c r="AY389" s="199" t="s">
        <v>370</v>
      </c>
    </row>
    <row r="390" s="2" customFormat="1" ht="6.96" customHeight="1">
      <c r="A390" s="38"/>
      <c r="B390" s="60"/>
      <c r="C390" s="61"/>
      <c r="D390" s="61"/>
      <c r="E390" s="61"/>
      <c r="F390" s="61"/>
      <c r="G390" s="61"/>
      <c r="H390" s="61"/>
      <c r="I390" s="61"/>
      <c r="J390" s="61"/>
      <c r="K390" s="61"/>
      <c r="L390" s="39"/>
      <c r="M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</row>
  </sheetData>
  <autoFilter ref="C132:K38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1:H121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874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1406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ROUND(J134,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ROUND((SUM(BE134:BE347)),  2)</f>
        <v>0</v>
      </c>
      <c r="G35" s="38"/>
      <c r="H35" s="38"/>
      <c r="I35" s="136">
        <v>0.20999999999999999</v>
      </c>
      <c r="J35" s="135">
        <f>ROUND(((SUM(BE134:BE347))*I35),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ROUND((SUM(BF134:BF347)),  2)</f>
        <v>0</v>
      </c>
      <c r="G36" s="38"/>
      <c r="H36" s="38"/>
      <c r="I36" s="136">
        <v>0.14999999999999999</v>
      </c>
      <c r="J36" s="135">
        <f>ROUND(((SUM(BF134:BF347))*I36),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ROUND((SUM(BG134:BG347)),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ROUND((SUM(BH134:BH347)),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ROUND((SUM(BI134:BI347)),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874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205 - Schody u mostu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J134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J135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576</v>
      </c>
      <c r="E100" s="154"/>
      <c r="F100" s="154"/>
      <c r="G100" s="154"/>
      <c r="H100" s="154"/>
      <c r="I100" s="154"/>
      <c r="J100" s="155">
        <f>J136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688</v>
      </c>
      <c r="E101" s="154"/>
      <c r="F101" s="154"/>
      <c r="G101" s="154"/>
      <c r="H101" s="154"/>
      <c r="I101" s="154"/>
      <c r="J101" s="155">
        <f>J167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740</v>
      </c>
      <c r="E102" s="154"/>
      <c r="F102" s="154"/>
      <c r="G102" s="154"/>
      <c r="H102" s="154"/>
      <c r="I102" s="154"/>
      <c r="J102" s="155">
        <f>J202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876</v>
      </c>
      <c r="E103" s="154"/>
      <c r="F103" s="154"/>
      <c r="G103" s="154"/>
      <c r="H103" s="154"/>
      <c r="I103" s="154"/>
      <c r="J103" s="155">
        <f>J214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1029</v>
      </c>
      <c r="E104" s="154"/>
      <c r="F104" s="154"/>
      <c r="G104" s="154"/>
      <c r="H104" s="154"/>
      <c r="I104" s="154"/>
      <c r="J104" s="155">
        <f>J266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2"/>
      <c r="C105" s="10"/>
      <c r="D105" s="153" t="s">
        <v>485</v>
      </c>
      <c r="E105" s="154"/>
      <c r="F105" s="154"/>
      <c r="G105" s="154"/>
      <c r="H105" s="154"/>
      <c r="I105" s="154"/>
      <c r="J105" s="155">
        <f>J270</f>
        <v>0</v>
      </c>
      <c r="K105" s="10"/>
      <c r="L105" s="15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2"/>
      <c r="C106" s="10"/>
      <c r="D106" s="153" t="s">
        <v>877</v>
      </c>
      <c r="E106" s="154"/>
      <c r="F106" s="154"/>
      <c r="G106" s="154"/>
      <c r="H106" s="154"/>
      <c r="I106" s="154"/>
      <c r="J106" s="155">
        <f>J282</f>
        <v>0</v>
      </c>
      <c r="K106" s="10"/>
      <c r="L106" s="15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2"/>
      <c r="C107" s="10"/>
      <c r="D107" s="153" t="s">
        <v>486</v>
      </c>
      <c r="E107" s="154"/>
      <c r="F107" s="154"/>
      <c r="G107" s="154"/>
      <c r="H107" s="154"/>
      <c r="I107" s="154"/>
      <c r="J107" s="155">
        <f>J302</f>
        <v>0</v>
      </c>
      <c r="K107" s="10"/>
      <c r="L107" s="15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8"/>
      <c r="C108" s="9"/>
      <c r="D108" s="149" t="s">
        <v>1112</v>
      </c>
      <c r="E108" s="150"/>
      <c r="F108" s="150"/>
      <c r="G108" s="150"/>
      <c r="H108" s="150"/>
      <c r="I108" s="150"/>
      <c r="J108" s="151">
        <f>J305</f>
        <v>0</v>
      </c>
      <c r="K108" s="9"/>
      <c r="L108" s="148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52"/>
      <c r="C109" s="10"/>
      <c r="D109" s="153" t="s">
        <v>1113</v>
      </c>
      <c r="E109" s="154"/>
      <c r="F109" s="154"/>
      <c r="G109" s="154"/>
      <c r="H109" s="154"/>
      <c r="I109" s="154"/>
      <c r="J109" s="155">
        <f>J306</f>
        <v>0</v>
      </c>
      <c r="K109" s="10"/>
      <c r="L109" s="15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52"/>
      <c r="C110" s="10"/>
      <c r="D110" s="153" t="s">
        <v>1407</v>
      </c>
      <c r="E110" s="154"/>
      <c r="F110" s="154"/>
      <c r="G110" s="154"/>
      <c r="H110" s="154"/>
      <c r="I110" s="154"/>
      <c r="J110" s="155">
        <f>J333</f>
        <v>0</v>
      </c>
      <c r="K110" s="10"/>
      <c r="L110" s="152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9" customFormat="1" ht="24.96" customHeight="1">
      <c r="A111" s="9"/>
      <c r="B111" s="148"/>
      <c r="C111" s="9"/>
      <c r="D111" s="149" t="s">
        <v>353</v>
      </c>
      <c r="E111" s="150"/>
      <c r="F111" s="150"/>
      <c r="G111" s="150"/>
      <c r="H111" s="150"/>
      <c r="I111" s="150"/>
      <c r="J111" s="151">
        <f>J340</f>
        <v>0</v>
      </c>
      <c r="K111" s="9"/>
      <c r="L111" s="148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10" customFormat="1" ht="19.92" customHeight="1">
      <c r="A112" s="10"/>
      <c r="B112" s="152"/>
      <c r="C112" s="10"/>
      <c r="D112" s="153" t="s">
        <v>1114</v>
      </c>
      <c r="E112" s="154"/>
      <c r="F112" s="154"/>
      <c r="G112" s="154"/>
      <c r="H112" s="154"/>
      <c r="I112" s="154"/>
      <c r="J112" s="155">
        <f>J341</f>
        <v>0</v>
      </c>
      <c r="K112" s="10"/>
      <c r="L112" s="152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60"/>
      <c r="C114" s="61"/>
      <c r="D114" s="61"/>
      <c r="E114" s="61"/>
      <c r="F114" s="61"/>
      <c r="G114" s="61"/>
      <c r="H114" s="61"/>
      <c r="I114" s="61"/>
      <c r="J114" s="61"/>
      <c r="K114" s="61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8" s="2" customFormat="1" ht="6.96" customHeight="1">
      <c r="A118" s="38"/>
      <c r="B118" s="62"/>
      <c r="C118" s="63"/>
      <c r="D118" s="63"/>
      <c r="E118" s="63"/>
      <c r="F118" s="63"/>
      <c r="G118" s="63"/>
      <c r="H118" s="63"/>
      <c r="I118" s="63"/>
      <c r="J118" s="63"/>
      <c r="K118" s="63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24.96" customHeight="1">
      <c r="A119" s="38"/>
      <c r="B119" s="39"/>
      <c r="C119" s="23" t="s">
        <v>355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6.25" customHeight="1">
      <c r="A122" s="38"/>
      <c r="B122" s="39"/>
      <c r="C122" s="38"/>
      <c r="D122" s="38"/>
      <c r="E122" s="129" t="str">
        <f>E7</f>
        <v>1. STAVBA - MODRÁ - Multifunkční sportovní a kulturní pavilon 1. ETAPA</v>
      </c>
      <c r="F122" s="32"/>
      <c r="G122" s="32"/>
      <c r="H122" s="32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" customFormat="1" ht="12" customHeight="1">
      <c r="B123" s="22"/>
      <c r="C123" s="32" t="s">
        <v>344</v>
      </c>
      <c r="L123" s="22"/>
    </row>
    <row r="124" s="2" customFormat="1" ht="16.5" customHeight="1">
      <c r="A124" s="38"/>
      <c r="B124" s="39"/>
      <c r="C124" s="38"/>
      <c r="D124" s="38"/>
      <c r="E124" s="129" t="s">
        <v>874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346</v>
      </c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6.5" customHeight="1">
      <c r="A126" s="38"/>
      <c r="B126" s="39"/>
      <c r="C126" s="38"/>
      <c r="D126" s="38"/>
      <c r="E126" s="67" t="str">
        <f>E11</f>
        <v>SO 205 - Schody u mostu</v>
      </c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2" customHeight="1">
      <c r="A128" s="38"/>
      <c r="B128" s="39"/>
      <c r="C128" s="32" t="s">
        <v>20</v>
      </c>
      <c r="D128" s="38"/>
      <c r="E128" s="38"/>
      <c r="F128" s="27" t="str">
        <f>F14</f>
        <v xml:space="preserve"> </v>
      </c>
      <c r="G128" s="38"/>
      <c r="H128" s="38"/>
      <c r="I128" s="32" t="s">
        <v>22</v>
      </c>
      <c r="J128" s="69" t="str">
        <f>IF(J14="","",J14)</f>
        <v>13. 12. 2021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6.96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24</v>
      </c>
      <c r="D130" s="38"/>
      <c r="E130" s="38"/>
      <c r="F130" s="27" t="str">
        <f>E17</f>
        <v xml:space="preserve"> </v>
      </c>
      <c r="G130" s="38"/>
      <c r="H130" s="38"/>
      <c r="I130" s="32" t="s">
        <v>29</v>
      </c>
      <c r="J130" s="36" t="str">
        <f>E23</f>
        <v xml:space="preserve"> 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5.15" customHeight="1">
      <c r="A131" s="38"/>
      <c r="B131" s="39"/>
      <c r="C131" s="32" t="s">
        <v>27</v>
      </c>
      <c r="D131" s="38"/>
      <c r="E131" s="38"/>
      <c r="F131" s="27" t="str">
        <f>IF(E20="","",E20)</f>
        <v>Vyplň údaj</v>
      </c>
      <c r="G131" s="38"/>
      <c r="H131" s="38"/>
      <c r="I131" s="32" t="s">
        <v>31</v>
      </c>
      <c r="J131" s="36" t="str">
        <f>E26</f>
        <v xml:space="preserve"> </v>
      </c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10.32" customHeight="1">
      <c r="A132" s="38"/>
      <c r="B132" s="39"/>
      <c r="C132" s="38"/>
      <c r="D132" s="38"/>
      <c r="E132" s="38"/>
      <c r="F132" s="38"/>
      <c r="G132" s="38"/>
      <c r="H132" s="38"/>
      <c r="I132" s="38"/>
      <c r="J132" s="38"/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11" customFormat="1" ht="29.28" customHeight="1">
      <c r="A133" s="156"/>
      <c r="B133" s="157"/>
      <c r="C133" s="158" t="s">
        <v>356</v>
      </c>
      <c r="D133" s="159" t="s">
        <v>58</v>
      </c>
      <c r="E133" s="159" t="s">
        <v>54</v>
      </c>
      <c r="F133" s="159" t="s">
        <v>55</v>
      </c>
      <c r="G133" s="159" t="s">
        <v>357</v>
      </c>
      <c r="H133" s="159" t="s">
        <v>358</v>
      </c>
      <c r="I133" s="159" t="s">
        <v>359</v>
      </c>
      <c r="J133" s="159" t="s">
        <v>350</v>
      </c>
      <c r="K133" s="160" t="s">
        <v>360</v>
      </c>
      <c r="L133" s="161"/>
      <c r="M133" s="86" t="s">
        <v>1</v>
      </c>
      <c r="N133" s="87" t="s">
        <v>37</v>
      </c>
      <c r="O133" s="87" t="s">
        <v>361</v>
      </c>
      <c r="P133" s="87" t="s">
        <v>362</v>
      </c>
      <c r="Q133" s="87" t="s">
        <v>363</v>
      </c>
      <c r="R133" s="87" t="s">
        <v>364</v>
      </c>
      <c r="S133" s="87" t="s">
        <v>365</v>
      </c>
      <c r="T133" s="88" t="s">
        <v>366</v>
      </c>
      <c r="U133" s="156"/>
      <c r="V133" s="156"/>
      <c r="W133" s="156"/>
      <c r="X133" s="156"/>
      <c r="Y133" s="156"/>
      <c r="Z133" s="156"/>
      <c r="AA133" s="156"/>
      <c r="AB133" s="156"/>
      <c r="AC133" s="156"/>
      <c r="AD133" s="156"/>
      <c r="AE133" s="156"/>
    </row>
    <row r="134" s="2" customFormat="1" ht="22.8" customHeight="1">
      <c r="A134" s="38"/>
      <c r="B134" s="39"/>
      <c r="C134" s="93" t="s">
        <v>367</v>
      </c>
      <c r="D134" s="38"/>
      <c r="E134" s="38"/>
      <c r="F134" s="38"/>
      <c r="G134" s="38"/>
      <c r="H134" s="38"/>
      <c r="I134" s="38"/>
      <c r="J134" s="162">
        <f>BK134</f>
        <v>0</v>
      </c>
      <c r="K134" s="38"/>
      <c r="L134" s="39"/>
      <c r="M134" s="89"/>
      <c r="N134" s="73"/>
      <c r="O134" s="90"/>
      <c r="P134" s="163">
        <f>P135+P305+P340</f>
        <v>0</v>
      </c>
      <c r="Q134" s="90"/>
      <c r="R134" s="163">
        <f>R135+R305+R340</f>
        <v>676.61576578999984</v>
      </c>
      <c r="S134" s="90"/>
      <c r="T134" s="164">
        <f>T135+T305+T340</f>
        <v>68.510400000000004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72</v>
      </c>
      <c r="AU134" s="19" t="s">
        <v>352</v>
      </c>
      <c r="BK134" s="165">
        <f>BK135+BK305+BK340</f>
        <v>0</v>
      </c>
    </row>
    <row r="135" s="12" customFormat="1" ht="25.92" customHeight="1">
      <c r="A135" s="12"/>
      <c r="B135" s="166"/>
      <c r="C135" s="12"/>
      <c r="D135" s="167" t="s">
        <v>72</v>
      </c>
      <c r="E135" s="168" t="s">
        <v>487</v>
      </c>
      <c r="F135" s="168" t="s">
        <v>488</v>
      </c>
      <c r="G135" s="12"/>
      <c r="H135" s="12"/>
      <c r="I135" s="169"/>
      <c r="J135" s="170">
        <f>BK135</f>
        <v>0</v>
      </c>
      <c r="K135" s="12"/>
      <c r="L135" s="166"/>
      <c r="M135" s="171"/>
      <c r="N135" s="172"/>
      <c r="O135" s="172"/>
      <c r="P135" s="173">
        <f>P136+P167+P202+P214+P266+P270+P282+P302</f>
        <v>0</v>
      </c>
      <c r="Q135" s="172"/>
      <c r="R135" s="173">
        <f>R136+R167+R202+R214+R266+R270+R282+R302</f>
        <v>675.76940684999988</v>
      </c>
      <c r="S135" s="172"/>
      <c r="T135" s="174">
        <f>T136+T167+T202+T214+T266+T270+T282+T302</f>
        <v>68.510400000000004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67" t="s">
        <v>80</v>
      </c>
      <c r="AT135" s="175" t="s">
        <v>72</v>
      </c>
      <c r="AU135" s="175" t="s">
        <v>73</v>
      </c>
      <c r="AY135" s="167" t="s">
        <v>370</v>
      </c>
      <c r="BK135" s="176">
        <f>BK136+BK167+BK202+BK214+BK266+BK270+BK282+BK302</f>
        <v>0</v>
      </c>
    </row>
    <row r="136" s="12" customFormat="1" ht="22.8" customHeight="1">
      <c r="A136" s="12"/>
      <c r="B136" s="166"/>
      <c r="C136" s="12"/>
      <c r="D136" s="167" t="s">
        <v>72</v>
      </c>
      <c r="E136" s="177" t="s">
        <v>80</v>
      </c>
      <c r="F136" s="177" t="s">
        <v>414</v>
      </c>
      <c r="G136" s="12"/>
      <c r="H136" s="12"/>
      <c r="I136" s="169"/>
      <c r="J136" s="178">
        <f>BK136</f>
        <v>0</v>
      </c>
      <c r="K136" s="12"/>
      <c r="L136" s="166"/>
      <c r="M136" s="171"/>
      <c r="N136" s="172"/>
      <c r="O136" s="172"/>
      <c r="P136" s="173">
        <f>SUM(P137:P166)</f>
        <v>0</v>
      </c>
      <c r="Q136" s="172"/>
      <c r="R136" s="173">
        <f>SUM(R137:R166)</f>
        <v>541.14999999999998</v>
      </c>
      <c r="S136" s="172"/>
      <c r="T136" s="174">
        <f>SUM(T137:T166)</f>
        <v>52.199999999999996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67" t="s">
        <v>80</v>
      </c>
      <c r="AT136" s="175" t="s">
        <v>72</v>
      </c>
      <c r="AU136" s="175" t="s">
        <v>80</v>
      </c>
      <c r="AY136" s="167" t="s">
        <v>370</v>
      </c>
      <c r="BK136" s="176">
        <f>SUM(BK137:BK166)</f>
        <v>0</v>
      </c>
    </row>
    <row r="137" s="2" customFormat="1" ht="33" customHeight="1">
      <c r="A137" s="38"/>
      <c r="B137" s="179"/>
      <c r="C137" s="180" t="s">
        <v>80</v>
      </c>
      <c r="D137" s="180" t="s">
        <v>373</v>
      </c>
      <c r="E137" s="181" t="s">
        <v>1408</v>
      </c>
      <c r="F137" s="182" t="s">
        <v>1409</v>
      </c>
      <c r="G137" s="183" t="s">
        <v>492</v>
      </c>
      <c r="H137" s="184">
        <v>180</v>
      </c>
      <c r="I137" s="185"/>
      <c r="J137" s="186">
        <f>ROUND(I137*H137,2)</f>
        <v>0</v>
      </c>
      <c r="K137" s="182" t="s">
        <v>377</v>
      </c>
      <c r="L137" s="39"/>
      <c r="M137" s="187" t="s">
        <v>1</v>
      </c>
      <c r="N137" s="188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0.28999999999999998</v>
      </c>
      <c r="T137" s="190">
        <f>S137*H137</f>
        <v>52.199999999999996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392</v>
      </c>
      <c r="AT137" s="191" t="s">
        <v>373</v>
      </c>
      <c r="AU137" s="191" t="s">
        <v>82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392</v>
      </c>
      <c r="BM137" s="191" t="s">
        <v>1410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1411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82</v>
      </c>
    </row>
    <row r="139" s="13" customFormat="1">
      <c r="A139" s="13"/>
      <c r="B139" s="198"/>
      <c r="C139" s="13"/>
      <c r="D139" s="193" t="s">
        <v>382</v>
      </c>
      <c r="E139" s="199" t="s">
        <v>1</v>
      </c>
      <c r="F139" s="200" t="s">
        <v>1412</v>
      </c>
      <c r="G139" s="13"/>
      <c r="H139" s="201">
        <v>180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82</v>
      </c>
      <c r="AV139" s="13" t="s">
        <v>82</v>
      </c>
      <c r="AW139" s="13" t="s">
        <v>30</v>
      </c>
      <c r="AX139" s="13" t="s">
        <v>80</v>
      </c>
      <c r="AY139" s="199" t="s">
        <v>370</v>
      </c>
    </row>
    <row r="140" s="2" customFormat="1" ht="33" customHeight="1">
      <c r="A140" s="38"/>
      <c r="B140" s="179"/>
      <c r="C140" s="180" t="s">
        <v>82</v>
      </c>
      <c r="D140" s="180" t="s">
        <v>373</v>
      </c>
      <c r="E140" s="181" t="s">
        <v>888</v>
      </c>
      <c r="F140" s="182" t="s">
        <v>889</v>
      </c>
      <c r="G140" s="183" t="s">
        <v>700</v>
      </c>
      <c r="H140" s="184">
        <v>108</v>
      </c>
      <c r="I140" s="185"/>
      <c r="J140" s="186">
        <f>ROUND(I140*H140,2)</f>
        <v>0</v>
      </c>
      <c r="K140" s="182" t="s">
        <v>377</v>
      </c>
      <c r="L140" s="39"/>
      <c r="M140" s="187" t="s">
        <v>1</v>
      </c>
      <c r="N140" s="188" t="s">
        <v>38</v>
      </c>
      <c r="O140" s="77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392</v>
      </c>
      <c r="AT140" s="191" t="s">
        <v>373</v>
      </c>
      <c r="AU140" s="191" t="s">
        <v>82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392</v>
      </c>
      <c r="BM140" s="191" t="s">
        <v>1413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891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82</v>
      </c>
    </row>
    <row r="142" s="15" customFormat="1">
      <c r="A142" s="15"/>
      <c r="B142" s="232"/>
      <c r="C142" s="15"/>
      <c r="D142" s="193" t="s">
        <v>382</v>
      </c>
      <c r="E142" s="233" t="s">
        <v>1</v>
      </c>
      <c r="F142" s="234" t="s">
        <v>892</v>
      </c>
      <c r="G142" s="15"/>
      <c r="H142" s="233" t="s">
        <v>1</v>
      </c>
      <c r="I142" s="235"/>
      <c r="J142" s="15"/>
      <c r="K142" s="15"/>
      <c r="L142" s="232"/>
      <c r="M142" s="236"/>
      <c r="N142" s="237"/>
      <c r="O142" s="237"/>
      <c r="P142" s="237"/>
      <c r="Q142" s="237"/>
      <c r="R142" s="237"/>
      <c r="S142" s="237"/>
      <c r="T142" s="238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33" t="s">
        <v>382</v>
      </c>
      <c r="AU142" s="233" t="s">
        <v>82</v>
      </c>
      <c r="AV142" s="15" t="s">
        <v>80</v>
      </c>
      <c r="AW142" s="15" t="s">
        <v>30</v>
      </c>
      <c r="AX142" s="15" t="s">
        <v>73</v>
      </c>
      <c r="AY142" s="233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1</v>
      </c>
      <c r="F143" s="200" t="s">
        <v>1414</v>
      </c>
      <c r="G143" s="13"/>
      <c r="H143" s="201">
        <v>108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82</v>
      </c>
      <c r="AV143" s="13" t="s">
        <v>82</v>
      </c>
      <c r="AW143" s="13" t="s">
        <v>30</v>
      </c>
      <c r="AX143" s="13" t="s">
        <v>80</v>
      </c>
      <c r="AY143" s="199" t="s">
        <v>370</v>
      </c>
    </row>
    <row r="144" s="2" customFormat="1" ht="37.8" customHeight="1">
      <c r="A144" s="38"/>
      <c r="B144" s="179"/>
      <c r="C144" s="180" t="s">
        <v>403</v>
      </c>
      <c r="D144" s="180" t="s">
        <v>373</v>
      </c>
      <c r="E144" s="181" t="s">
        <v>900</v>
      </c>
      <c r="F144" s="182" t="s">
        <v>901</v>
      </c>
      <c r="G144" s="183" t="s">
        <v>700</v>
      </c>
      <c r="H144" s="184">
        <v>108</v>
      </c>
      <c r="I144" s="185"/>
      <c r="J144" s="186">
        <f>ROUND(I144*H144,2)</f>
        <v>0</v>
      </c>
      <c r="K144" s="182" t="s">
        <v>377</v>
      </c>
      <c r="L144" s="39"/>
      <c r="M144" s="187" t="s">
        <v>1</v>
      </c>
      <c r="N144" s="188" t="s">
        <v>38</v>
      </c>
      <c r="O144" s="77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1" t="s">
        <v>392</v>
      </c>
      <c r="AT144" s="191" t="s">
        <v>373</v>
      </c>
      <c r="AU144" s="191" t="s">
        <v>82</v>
      </c>
      <c r="AY144" s="19" t="s">
        <v>370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392</v>
      </c>
      <c r="BM144" s="191" t="s">
        <v>1415</v>
      </c>
    </row>
    <row r="145" s="2" customFormat="1">
      <c r="A145" s="38"/>
      <c r="B145" s="39"/>
      <c r="C145" s="38"/>
      <c r="D145" s="193" t="s">
        <v>380</v>
      </c>
      <c r="E145" s="38"/>
      <c r="F145" s="194" t="s">
        <v>903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380</v>
      </c>
      <c r="AU145" s="19" t="s">
        <v>82</v>
      </c>
    </row>
    <row r="146" s="15" customFormat="1">
      <c r="A146" s="15"/>
      <c r="B146" s="232"/>
      <c r="C146" s="15"/>
      <c r="D146" s="193" t="s">
        <v>382</v>
      </c>
      <c r="E146" s="233" t="s">
        <v>1</v>
      </c>
      <c r="F146" s="234" t="s">
        <v>904</v>
      </c>
      <c r="G146" s="15"/>
      <c r="H146" s="233" t="s">
        <v>1</v>
      </c>
      <c r="I146" s="235"/>
      <c r="J146" s="15"/>
      <c r="K146" s="15"/>
      <c r="L146" s="232"/>
      <c r="M146" s="236"/>
      <c r="N146" s="237"/>
      <c r="O146" s="237"/>
      <c r="P146" s="237"/>
      <c r="Q146" s="237"/>
      <c r="R146" s="237"/>
      <c r="S146" s="237"/>
      <c r="T146" s="238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33" t="s">
        <v>382</v>
      </c>
      <c r="AU146" s="233" t="s">
        <v>82</v>
      </c>
      <c r="AV146" s="15" t="s">
        <v>80</v>
      </c>
      <c r="AW146" s="15" t="s">
        <v>30</v>
      </c>
      <c r="AX146" s="15" t="s">
        <v>73</v>
      </c>
      <c r="AY146" s="233" t="s">
        <v>370</v>
      </c>
    </row>
    <row r="147" s="13" customFormat="1">
      <c r="A147" s="13"/>
      <c r="B147" s="198"/>
      <c r="C147" s="13"/>
      <c r="D147" s="193" t="s">
        <v>382</v>
      </c>
      <c r="E147" s="199" t="s">
        <v>1</v>
      </c>
      <c r="F147" s="200" t="s">
        <v>1416</v>
      </c>
      <c r="G147" s="13"/>
      <c r="H147" s="201">
        <v>108</v>
      </c>
      <c r="I147" s="202"/>
      <c r="J147" s="13"/>
      <c r="K147" s="13"/>
      <c r="L147" s="198"/>
      <c r="M147" s="206"/>
      <c r="N147" s="207"/>
      <c r="O147" s="207"/>
      <c r="P147" s="207"/>
      <c r="Q147" s="207"/>
      <c r="R147" s="207"/>
      <c r="S147" s="207"/>
      <c r="T147" s="20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9" t="s">
        <v>382</v>
      </c>
      <c r="AU147" s="199" t="s">
        <v>82</v>
      </c>
      <c r="AV147" s="13" t="s">
        <v>82</v>
      </c>
      <c r="AW147" s="13" t="s">
        <v>30</v>
      </c>
      <c r="AX147" s="13" t="s">
        <v>73</v>
      </c>
      <c r="AY147" s="199" t="s">
        <v>370</v>
      </c>
    </row>
    <row r="148" s="14" customFormat="1">
      <c r="A148" s="14"/>
      <c r="B148" s="209"/>
      <c r="C148" s="14"/>
      <c r="D148" s="193" t="s">
        <v>382</v>
      </c>
      <c r="E148" s="210" t="s">
        <v>1</v>
      </c>
      <c r="F148" s="211" t="s">
        <v>495</v>
      </c>
      <c r="G148" s="14"/>
      <c r="H148" s="212">
        <v>108</v>
      </c>
      <c r="I148" s="213"/>
      <c r="J148" s="14"/>
      <c r="K148" s="14"/>
      <c r="L148" s="209"/>
      <c r="M148" s="214"/>
      <c r="N148" s="215"/>
      <c r="O148" s="215"/>
      <c r="P148" s="215"/>
      <c r="Q148" s="215"/>
      <c r="R148" s="215"/>
      <c r="S148" s="215"/>
      <c r="T148" s="216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10" t="s">
        <v>382</v>
      </c>
      <c r="AU148" s="210" t="s">
        <v>82</v>
      </c>
      <c r="AV148" s="14" t="s">
        <v>392</v>
      </c>
      <c r="AW148" s="14" t="s">
        <v>30</v>
      </c>
      <c r="AX148" s="14" t="s">
        <v>80</v>
      </c>
      <c r="AY148" s="210" t="s">
        <v>370</v>
      </c>
    </row>
    <row r="149" s="2" customFormat="1" ht="33" customHeight="1">
      <c r="A149" s="38"/>
      <c r="B149" s="179"/>
      <c r="C149" s="180" t="s">
        <v>392</v>
      </c>
      <c r="D149" s="180" t="s">
        <v>373</v>
      </c>
      <c r="E149" s="181" t="s">
        <v>908</v>
      </c>
      <c r="F149" s="182" t="s">
        <v>909</v>
      </c>
      <c r="G149" s="183" t="s">
        <v>570</v>
      </c>
      <c r="H149" s="184">
        <v>194.40000000000001</v>
      </c>
      <c r="I149" s="185"/>
      <c r="J149" s="186">
        <f>ROUND(I149*H149,2)</f>
        <v>0</v>
      </c>
      <c r="K149" s="182" t="s">
        <v>377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392</v>
      </c>
      <c r="AT149" s="191" t="s">
        <v>373</v>
      </c>
      <c r="AU149" s="191" t="s">
        <v>82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1417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911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82</v>
      </c>
    </row>
    <row r="151" s="13" customFormat="1">
      <c r="A151" s="13"/>
      <c r="B151" s="198"/>
      <c r="C151" s="13"/>
      <c r="D151" s="193" t="s">
        <v>382</v>
      </c>
      <c r="E151" s="199" t="s">
        <v>1</v>
      </c>
      <c r="F151" s="200" t="s">
        <v>1418</v>
      </c>
      <c r="G151" s="13"/>
      <c r="H151" s="201">
        <v>194.40000000000001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82</v>
      </c>
      <c r="AV151" s="13" t="s">
        <v>82</v>
      </c>
      <c r="AW151" s="13" t="s">
        <v>30</v>
      </c>
      <c r="AX151" s="13" t="s">
        <v>80</v>
      </c>
      <c r="AY151" s="199" t="s">
        <v>370</v>
      </c>
    </row>
    <row r="152" s="2" customFormat="1" ht="16.5" customHeight="1">
      <c r="A152" s="38"/>
      <c r="B152" s="179"/>
      <c r="C152" s="180" t="s">
        <v>369</v>
      </c>
      <c r="D152" s="180" t="s">
        <v>373</v>
      </c>
      <c r="E152" s="181" t="s">
        <v>913</v>
      </c>
      <c r="F152" s="182" t="s">
        <v>914</v>
      </c>
      <c r="G152" s="183" t="s">
        <v>700</v>
      </c>
      <c r="H152" s="184">
        <v>108</v>
      </c>
      <c r="I152" s="185"/>
      <c r="J152" s="186">
        <f>ROUND(I152*H152,2)</f>
        <v>0</v>
      </c>
      <c r="K152" s="182" t="s">
        <v>377</v>
      </c>
      <c r="L152" s="39"/>
      <c r="M152" s="187" t="s">
        <v>1</v>
      </c>
      <c r="N152" s="188" t="s">
        <v>38</v>
      </c>
      <c r="O152" s="77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1" t="s">
        <v>392</v>
      </c>
      <c r="AT152" s="191" t="s">
        <v>373</v>
      </c>
      <c r="AU152" s="191" t="s">
        <v>82</v>
      </c>
      <c r="AY152" s="19" t="s">
        <v>370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392</v>
      </c>
      <c r="BM152" s="191" t="s">
        <v>1419</v>
      </c>
    </row>
    <row r="153" s="2" customFormat="1">
      <c r="A153" s="38"/>
      <c r="B153" s="39"/>
      <c r="C153" s="38"/>
      <c r="D153" s="193" t="s">
        <v>380</v>
      </c>
      <c r="E153" s="38"/>
      <c r="F153" s="194" t="s">
        <v>916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380</v>
      </c>
      <c r="AU153" s="19" t="s">
        <v>82</v>
      </c>
    </row>
    <row r="154" s="2" customFormat="1" ht="24.15" customHeight="1">
      <c r="A154" s="38"/>
      <c r="B154" s="179"/>
      <c r="C154" s="180" t="s">
        <v>421</v>
      </c>
      <c r="D154" s="180" t="s">
        <v>373</v>
      </c>
      <c r="E154" s="181" t="s">
        <v>917</v>
      </c>
      <c r="F154" s="182" t="s">
        <v>918</v>
      </c>
      <c r="G154" s="183" t="s">
        <v>700</v>
      </c>
      <c r="H154" s="184">
        <v>256.964</v>
      </c>
      <c r="I154" s="185"/>
      <c r="J154" s="186">
        <f>ROUND(I154*H154,2)</f>
        <v>0</v>
      </c>
      <c r="K154" s="182" t="s">
        <v>377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82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1420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920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82</v>
      </c>
    </row>
    <row r="156" s="15" customFormat="1">
      <c r="A156" s="15"/>
      <c r="B156" s="232"/>
      <c r="C156" s="15"/>
      <c r="D156" s="193" t="s">
        <v>382</v>
      </c>
      <c r="E156" s="233" t="s">
        <v>1</v>
      </c>
      <c r="F156" s="234" t="s">
        <v>1147</v>
      </c>
      <c r="G156" s="15"/>
      <c r="H156" s="233" t="s">
        <v>1</v>
      </c>
      <c r="I156" s="235"/>
      <c r="J156" s="15"/>
      <c r="K156" s="15"/>
      <c r="L156" s="232"/>
      <c r="M156" s="236"/>
      <c r="N156" s="237"/>
      <c r="O156" s="237"/>
      <c r="P156" s="237"/>
      <c r="Q156" s="237"/>
      <c r="R156" s="237"/>
      <c r="S156" s="237"/>
      <c r="T156" s="238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33" t="s">
        <v>382</v>
      </c>
      <c r="AU156" s="233" t="s">
        <v>82</v>
      </c>
      <c r="AV156" s="15" t="s">
        <v>80</v>
      </c>
      <c r="AW156" s="15" t="s">
        <v>30</v>
      </c>
      <c r="AX156" s="15" t="s">
        <v>73</v>
      </c>
      <c r="AY156" s="233" t="s">
        <v>370</v>
      </c>
    </row>
    <row r="157" s="13" customFormat="1">
      <c r="A157" s="13"/>
      <c r="B157" s="198"/>
      <c r="C157" s="13"/>
      <c r="D157" s="193" t="s">
        <v>382</v>
      </c>
      <c r="E157" s="199" t="s">
        <v>1</v>
      </c>
      <c r="F157" s="200" t="s">
        <v>1421</v>
      </c>
      <c r="G157" s="13"/>
      <c r="H157" s="201">
        <v>256.964</v>
      </c>
      <c r="I157" s="202"/>
      <c r="J157" s="13"/>
      <c r="K157" s="13"/>
      <c r="L157" s="198"/>
      <c r="M157" s="206"/>
      <c r="N157" s="207"/>
      <c r="O157" s="207"/>
      <c r="P157" s="207"/>
      <c r="Q157" s="207"/>
      <c r="R157" s="207"/>
      <c r="S157" s="207"/>
      <c r="T157" s="20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9" t="s">
        <v>382</v>
      </c>
      <c r="AU157" s="199" t="s">
        <v>82</v>
      </c>
      <c r="AV157" s="13" t="s">
        <v>82</v>
      </c>
      <c r="AW157" s="13" t="s">
        <v>30</v>
      </c>
      <c r="AX157" s="13" t="s">
        <v>80</v>
      </c>
      <c r="AY157" s="199" t="s">
        <v>370</v>
      </c>
    </row>
    <row r="158" s="2" customFormat="1" ht="24.15" customHeight="1">
      <c r="A158" s="38"/>
      <c r="B158" s="179"/>
      <c r="C158" s="217" t="s">
        <v>427</v>
      </c>
      <c r="D158" s="217" t="s">
        <v>459</v>
      </c>
      <c r="E158" s="218" t="s">
        <v>923</v>
      </c>
      <c r="F158" s="219" t="s">
        <v>1140</v>
      </c>
      <c r="G158" s="220" t="s">
        <v>570</v>
      </c>
      <c r="H158" s="221">
        <v>256.964</v>
      </c>
      <c r="I158" s="222"/>
      <c r="J158" s="223">
        <f>ROUND(I158*H158,2)</f>
        <v>0</v>
      </c>
      <c r="K158" s="219" t="s">
        <v>377</v>
      </c>
      <c r="L158" s="224"/>
      <c r="M158" s="225" t="s">
        <v>1</v>
      </c>
      <c r="N158" s="226" t="s">
        <v>38</v>
      </c>
      <c r="O158" s="77"/>
      <c r="P158" s="189">
        <f>O158*H158</f>
        <v>0</v>
      </c>
      <c r="Q158" s="189">
        <v>1</v>
      </c>
      <c r="R158" s="189">
        <f>Q158*H158</f>
        <v>256.964</v>
      </c>
      <c r="S158" s="189">
        <v>0</v>
      </c>
      <c r="T158" s="190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1" t="s">
        <v>433</v>
      </c>
      <c r="AT158" s="191" t="s">
        <v>459</v>
      </c>
      <c r="AU158" s="191" t="s">
        <v>82</v>
      </c>
      <c r="AY158" s="19" t="s">
        <v>370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392</v>
      </c>
      <c r="BM158" s="191" t="s">
        <v>1422</v>
      </c>
    </row>
    <row r="159" s="2" customFormat="1">
      <c r="A159" s="38"/>
      <c r="B159" s="39"/>
      <c r="C159" s="38"/>
      <c r="D159" s="193" t="s">
        <v>380</v>
      </c>
      <c r="E159" s="38"/>
      <c r="F159" s="194" t="s">
        <v>924</v>
      </c>
      <c r="G159" s="38"/>
      <c r="H159" s="38"/>
      <c r="I159" s="195"/>
      <c r="J159" s="38"/>
      <c r="K159" s="38"/>
      <c r="L159" s="39"/>
      <c r="M159" s="196"/>
      <c r="N159" s="197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380</v>
      </c>
      <c r="AU159" s="19" t="s">
        <v>82</v>
      </c>
    </row>
    <row r="160" s="2" customFormat="1" ht="24.15" customHeight="1">
      <c r="A160" s="38"/>
      <c r="B160" s="179"/>
      <c r="C160" s="180" t="s">
        <v>433</v>
      </c>
      <c r="D160" s="180" t="s">
        <v>373</v>
      </c>
      <c r="E160" s="181" t="s">
        <v>1150</v>
      </c>
      <c r="F160" s="182" t="s">
        <v>1151</v>
      </c>
      <c r="G160" s="183" t="s">
        <v>700</v>
      </c>
      <c r="H160" s="184">
        <v>142.09299999999999</v>
      </c>
      <c r="I160" s="185"/>
      <c r="J160" s="186">
        <f>ROUND(I160*H160,2)</f>
        <v>0</v>
      </c>
      <c r="K160" s="182" t="s">
        <v>377</v>
      </c>
      <c r="L160" s="39"/>
      <c r="M160" s="187" t="s">
        <v>1</v>
      </c>
      <c r="N160" s="188" t="s">
        <v>38</v>
      </c>
      <c r="O160" s="77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1" t="s">
        <v>392</v>
      </c>
      <c r="AT160" s="191" t="s">
        <v>373</v>
      </c>
      <c r="AU160" s="191" t="s">
        <v>82</v>
      </c>
      <c r="AY160" s="19" t="s">
        <v>370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392</v>
      </c>
      <c r="BM160" s="191" t="s">
        <v>1423</v>
      </c>
    </row>
    <row r="161" s="2" customFormat="1">
      <c r="A161" s="38"/>
      <c r="B161" s="39"/>
      <c r="C161" s="38"/>
      <c r="D161" s="193" t="s">
        <v>380</v>
      </c>
      <c r="E161" s="38"/>
      <c r="F161" s="194" t="s">
        <v>1153</v>
      </c>
      <c r="G161" s="38"/>
      <c r="H161" s="38"/>
      <c r="I161" s="195"/>
      <c r="J161" s="38"/>
      <c r="K161" s="38"/>
      <c r="L161" s="39"/>
      <c r="M161" s="196"/>
      <c r="N161" s="197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380</v>
      </c>
      <c r="AU161" s="19" t="s">
        <v>82</v>
      </c>
    </row>
    <row r="162" s="15" customFormat="1">
      <c r="A162" s="15"/>
      <c r="B162" s="232"/>
      <c r="C162" s="15"/>
      <c r="D162" s="193" t="s">
        <v>382</v>
      </c>
      <c r="E162" s="233" t="s">
        <v>1</v>
      </c>
      <c r="F162" s="234" t="s">
        <v>1161</v>
      </c>
      <c r="G162" s="15"/>
      <c r="H162" s="233" t="s">
        <v>1</v>
      </c>
      <c r="I162" s="235"/>
      <c r="J162" s="15"/>
      <c r="K162" s="15"/>
      <c r="L162" s="232"/>
      <c r="M162" s="236"/>
      <c r="N162" s="237"/>
      <c r="O162" s="237"/>
      <c r="P162" s="237"/>
      <c r="Q162" s="237"/>
      <c r="R162" s="237"/>
      <c r="S162" s="237"/>
      <c r="T162" s="238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33" t="s">
        <v>382</v>
      </c>
      <c r="AU162" s="233" t="s">
        <v>82</v>
      </c>
      <c r="AV162" s="15" t="s">
        <v>80</v>
      </c>
      <c r="AW162" s="15" t="s">
        <v>30</v>
      </c>
      <c r="AX162" s="15" t="s">
        <v>73</v>
      </c>
      <c r="AY162" s="233" t="s">
        <v>370</v>
      </c>
    </row>
    <row r="163" s="13" customFormat="1">
      <c r="A163" s="13"/>
      <c r="B163" s="198"/>
      <c r="C163" s="13"/>
      <c r="D163" s="193" t="s">
        <v>382</v>
      </c>
      <c r="E163" s="199" t="s">
        <v>1</v>
      </c>
      <c r="F163" s="200" t="s">
        <v>1424</v>
      </c>
      <c r="G163" s="13"/>
      <c r="H163" s="201">
        <v>142.09299999999999</v>
      </c>
      <c r="I163" s="202"/>
      <c r="J163" s="13"/>
      <c r="K163" s="13"/>
      <c r="L163" s="198"/>
      <c r="M163" s="206"/>
      <c r="N163" s="207"/>
      <c r="O163" s="207"/>
      <c r="P163" s="207"/>
      <c r="Q163" s="207"/>
      <c r="R163" s="207"/>
      <c r="S163" s="207"/>
      <c r="T163" s="20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9" t="s">
        <v>382</v>
      </c>
      <c r="AU163" s="199" t="s">
        <v>82</v>
      </c>
      <c r="AV163" s="13" t="s">
        <v>82</v>
      </c>
      <c r="AW163" s="13" t="s">
        <v>30</v>
      </c>
      <c r="AX163" s="13" t="s">
        <v>80</v>
      </c>
      <c r="AY163" s="199" t="s">
        <v>370</v>
      </c>
    </row>
    <row r="164" s="2" customFormat="1" ht="16.5" customHeight="1">
      <c r="A164" s="38"/>
      <c r="B164" s="179"/>
      <c r="C164" s="217" t="s">
        <v>439</v>
      </c>
      <c r="D164" s="217" t="s">
        <v>459</v>
      </c>
      <c r="E164" s="218" t="s">
        <v>1163</v>
      </c>
      <c r="F164" s="219" t="s">
        <v>1164</v>
      </c>
      <c r="G164" s="220" t="s">
        <v>570</v>
      </c>
      <c r="H164" s="221">
        <v>284.18599999999998</v>
      </c>
      <c r="I164" s="222"/>
      <c r="J164" s="223">
        <f>ROUND(I164*H164,2)</f>
        <v>0</v>
      </c>
      <c r="K164" s="219" t="s">
        <v>377</v>
      </c>
      <c r="L164" s="224"/>
      <c r="M164" s="225" t="s">
        <v>1</v>
      </c>
      <c r="N164" s="226" t="s">
        <v>38</v>
      </c>
      <c r="O164" s="77"/>
      <c r="P164" s="189">
        <f>O164*H164</f>
        <v>0</v>
      </c>
      <c r="Q164" s="189">
        <v>1</v>
      </c>
      <c r="R164" s="189">
        <f>Q164*H164</f>
        <v>284.18599999999998</v>
      </c>
      <c r="S164" s="189">
        <v>0</v>
      </c>
      <c r="T164" s="19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1" t="s">
        <v>433</v>
      </c>
      <c r="AT164" s="191" t="s">
        <v>459</v>
      </c>
      <c r="AU164" s="191" t="s">
        <v>82</v>
      </c>
      <c r="AY164" s="19" t="s">
        <v>370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392</v>
      </c>
      <c r="BM164" s="191" t="s">
        <v>1425</v>
      </c>
    </row>
    <row r="165" s="2" customFormat="1">
      <c r="A165" s="38"/>
      <c r="B165" s="39"/>
      <c r="C165" s="38"/>
      <c r="D165" s="193" t="s">
        <v>380</v>
      </c>
      <c r="E165" s="38"/>
      <c r="F165" s="194" t="s">
        <v>1164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380</v>
      </c>
      <c r="AU165" s="19" t="s">
        <v>82</v>
      </c>
    </row>
    <row r="166" s="13" customFormat="1">
      <c r="A166" s="13"/>
      <c r="B166" s="198"/>
      <c r="C166" s="13"/>
      <c r="D166" s="193" t="s">
        <v>382</v>
      </c>
      <c r="E166" s="13"/>
      <c r="F166" s="200" t="s">
        <v>1426</v>
      </c>
      <c r="G166" s="13"/>
      <c r="H166" s="201">
        <v>284.18599999999998</v>
      </c>
      <c r="I166" s="202"/>
      <c r="J166" s="13"/>
      <c r="K166" s="13"/>
      <c r="L166" s="198"/>
      <c r="M166" s="206"/>
      <c r="N166" s="207"/>
      <c r="O166" s="207"/>
      <c r="P166" s="207"/>
      <c r="Q166" s="207"/>
      <c r="R166" s="207"/>
      <c r="S166" s="207"/>
      <c r="T166" s="20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9" t="s">
        <v>382</v>
      </c>
      <c r="AU166" s="199" t="s">
        <v>82</v>
      </c>
      <c r="AV166" s="13" t="s">
        <v>82</v>
      </c>
      <c r="AW166" s="13" t="s">
        <v>3</v>
      </c>
      <c r="AX166" s="13" t="s">
        <v>80</v>
      </c>
      <c r="AY166" s="199" t="s">
        <v>370</v>
      </c>
    </row>
    <row r="167" s="12" customFormat="1" ht="22.8" customHeight="1">
      <c r="A167" s="12"/>
      <c r="B167" s="166"/>
      <c r="C167" s="12"/>
      <c r="D167" s="167" t="s">
        <v>72</v>
      </c>
      <c r="E167" s="177" t="s">
        <v>82</v>
      </c>
      <c r="F167" s="177" t="s">
        <v>707</v>
      </c>
      <c r="G167" s="12"/>
      <c r="H167" s="12"/>
      <c r="I167" s="169"/>
      <c r="J167" s="178">
        <f>BK167</f>
        <v>0</v>
      </c>
      <c r="K167" s="12"/>
      <c r="L167" s="166"/>
      <c r="M167" s="171"/>
      <c r="N167" s="172"/>
      <c r="O167" s="172"/>
      <c r="P167" s="173">
        <f>SUM(P168:P201)</f>
        <v>0</v>
      </c>
      <c r="Q167" s="172"/>
      <c r="R167" s="173">
        <f>SUM(R168:R201)</f>
        <v>95.346841190000006</v>
      </c>
      <c r="S167" s="172"/>
      <c r="T167" s="174">
        <f>SUM(T168:T201)</f>
        <v>16.310400000000001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167" t="s">
        <v>80</v>
      </c>
      <c r="AT167" s="175" t="s">
        <v>72</v>
      </c>
      <c r="AU167" s="175" t="s">
        <v>80</v>
      </c>
      <c r="AY167" s="167" t="s">
        <v>370</v>
      </c>
      <c r="BK167" s="176">
        <f>SUM(BK168:BK201)</f>
        <v>0</v>
      </c>
    </row>
    <row r="168" s="2" customFormat="1" ht="24.15" customHeight="1">
      <c r="A168" s="38"/>
      <c r="B168" s="179"/>
      <c r="C168" s="180" t="s">
        <v>445</v>
      </c>
      <c r="D168" s="180" t="s">
        <v>373</v>
      </c>
      <c r="E168" s="181" t="s">
        <v>1427</v>
      </c>
      <c r="F168" s="182" t="s">
        <v>1428</v>
      </c>
      <c r="G168" s="183" t="s">
        <v>541</v>
      </c>
      <c r="H168" s="184">
        <v>57.600000000000001</v>
      </c>
      <c r="I168" s="185"/>
      <c r="J168" s="186">
        <f>ROUND(I168*H168,2)</f>
        <v>0</v>
      </c>
      <c r="K168" s="182" t="s">
        <v>377</v>
      </c>
      <c r="L168" s="39"/>
      <c r="M168" s="187" t="s">
        <v>1</v>
      </c>
      <c r="N168" s="188" t="s">
        <v>38</v>
      </c>
      <c r="O168" s="77"/>
      <c r="P168" s="189">
        <f>O168*H168</f>
        <v>0</v>
      </c>
      <c r="Q168" s="189">
        <v>0.00017000000000000001</v>
      </c>
      <c r="R168" s="189">
        <f>Q168*H168</f>
        <v>0.0097920000000000004</v>
      </c>
      <c r="S168" s="189">
        <v>0</v>
      </c>
      <c r="T168" s="190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1" t="s">
        <v>392</v>
      </c>
      <c r="AT168" s="191" t="s">
        <v>373</v>
      </c>
      <c r="AU168" s="191" t="s">
        <v>82</v>
      </c>
      <c r="AY168" s="19" t="s">
        <v>370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392</v>
      </c>
      <c r="BM168" s="191" t="s">
        <v>1429</v>
      </c>
    </row>
    <row r="169" s="2" customFormat="1">
      <c r="A169" s="38"/>
      <c r="B169" s="39"/>
      <c r="C169" s="38"/>
      <c r="D169" s="193" t="s">
        <v>380</v>
      </c>
      <c r="E169" s="38"/>
      <c r="F169" s="194" t="s">
        <v>1430</v>
      </c>
      <c r="G169" s="38"/>
      <c r="H169" s="38"/>
      <c r="I169" s="195"/>
      <c r="J169" s="38"/>
      <c r="K169" s="38"/>
      <c r="L169" s="39"/>
      <c r="M169" s="196"/>
      <c r="N169" s="197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380</v>
      </c>
      <c r="AU169" s="19" t="s">
        <v>82</v>
      </c>
    </row>
    <row r="170" s="13" customFormat="1">
      <c r="A170" s="13"/>
      <c r="B170" s="198"/>
      <c r="C170" s="13"/>
      <c r="D170" s="193" t="s">
        <v>382</v>
      </c>
      <c r="E170" s="199" t="s">
        <v>1</v>
      </c>
      <c r="F170" s="200" t="s">
        <v>1431</v>
      </c>
      <c r="G170" s="13"/>
      <c r="H170" s="201">
        <v>57.600000000000001</v>
      </c>
      <c r="I170" s="202"/>
      <c r="J170" s="13"/>
      <c r="K170" s="13"/>
      <c r="L170" s="198"/>
      <c r="M170" s="206"/>
      <c r="N170" s="207"/>
      <c r="O170" s="207"/>
      <c r="P170" s="207"/>
      <c r="Q170" s="207"/>
      <c r="R170" s="207"/>
      <c r="S170" s="207"/>
      <c r="T170" s="20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9" t="s">
        <v>382</v>
      </c>
      <c r="AU170" s="199" t="s">
        <v>82</v>
      </c>
      <c r="AV170" s="13" t="s">
        <v>82</v>
      </c>
      <c r="AW170" s="13" t="s">
        <v>30</v>
      </c>
      <c r="AX170" s="13" t="s">
        <v>80</v>
      </c>
      <c r="AY170" s="199" t="s">
        <v>370</v>
      </c>
    </row>
    <row r="171" s="2" customFormat="1" ht="33" customHeight="1">
      <c r="A171" s="38"/>
      <c r="B171" s="179"/>
      <c r="C171" s="180" t="s">
        <v>451</v>
      </c>
      <c r="D171" s="180" t="s">
        <v>373</v>
      </c>
      <c r="E171" s="181" t="s">
        <v>1182</v>
      </c>
      <c r="F171" s="182" t="s">
        <v>1183</v>
      </c>
      <c r="G171" s="183" t="s">
        <v>541</v>
      </c>
      <c r="H171" s="184">
        <v>57.600000000000001</v>
      </c>
      <c r="I171" s="185"/>
      <c r="J171" s="186">
        <f>ROUND(I171*H171,2)</f>
        <v>0</v>
      </c>
      <c r="K171" s="182" t="s">
        <v>377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82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1432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1185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82</v>
      </c>
    </row>
    <row r="173" s="13" customFormat="1">
      <c r="A173" s="13"/>
      <c r="B173" s="198"/>
      <c r="C173" s="13"/>
      <c r="D173" s="193" t="s">
        <v>382</v>
      </c>
      <c r="E173" s="199" t="s">
        <v>1</v>
      </c>
      <c r="F173" s="200" t="s">
        <v>1433</v>
      </c>
      <c r="G173" s="13"/>
      <c r="H173" s="201">
        <v>57.600000000000001</v>
      </c>
      <c r="I173" s="202"/>
      <c r="J173" s="13"/>
      <c r="K173" s="13"/>
      <c r="L173" s="198"/>
      <c r="M173" s="206"/>
      <c r="N173" s="207"/>
      <c r="O173" s="207"/>
      <c r="P173" s="207"/>
      <c r="Q173" s="207"/>
      <c r="R173" s="207"/>
      <c r="S173" s="207"/>
      <c r="T173" s="20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9" t="s">
        <v>382</v>
      </c>
      <c r="AU173" s="199" t="s">
        <v>82</v>
      </c>
      <c r="AV173" s="13" t="s">
        <v>82</v>
      </c>
      <c r="AW173" s="13" t="s">
        <v>30</v>
      </c>
      <c r="AX173" s="13" t="s">
        <v>73</v>
      </c>
      <c r="AY173" s="199" t="s">
        <v>370</v>
      </c>
    </row>
    <row r="174" s="14" customFormat="1">
      <c r="A174" s="14"/>
      <c r="B174" s="209"/>
      <c r="C174" s="14"/>
      <c r="D174" s="193" t="s">
        <v>382</v>
      </c>
      <c r="E174" s="210" t="s">
        <v>1</v>
      </c>
      <c r="F174" s="211" t="s">
        <v>495</v>
      </c>
      <c r="G174" s="14"/>
      <c r="H174" s="212">
        <v>57.600000000000001</v>
      </c>
      <c r="I174" s="213"/>
      <c r="J174" s="14"/>
      <c r="K174" s="14"/>
      <c r="L174" s="209"/>
      <c r="M174" s="214"/>
      <c r="N174" s="215"/>
      <c r="O174" s="215"/>
      <c r="P174" s="215"/>
      <c r="Q174" s="215"/>
      <c r="R174" s="215"/>
      <c r="S174" s="215"/>
      <c r="T174" s="216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10" t="s">
        <v>382</v>
      </c>
      <c r="AU174" s="210" t="s">
        <v>82</v>
      </c>
      <c r="AV174" s="14" t="s">
        <v>392</v>
      </c>
      <c r="AW174" s="14" t="s">
        <v>30</v>
      </c>
      <c r="AX174" s="14" t="s">
        <v>80</v>
      </c>
      <c r="AY174" s="210" t="s">
        <v>370</v>
      </c>
    </row>
    <row r="175" s="2" customFormat="1" ht="16.5" customHeight="1">
      <c r="A175" s="38"/>
      <c r="B175" s="179"/>
      <c r="C175" s="217" t="s">
        <v>456</v>
      </c>
      <c r="D175" s="217" t="s">
        <v>459</v>
      </c>
      <c r="E175" s="218" t="s">
        <v>1187</v>
      </c>
      <c r="F175" s="219" t="s">
        <v>1188</v>
      </c>
      <c r="G175" s="220" t="s">
        <v>700</v>
      </c>
      <c r="H175" s="221">
        <v>36.625</v>
      </c>
      <c r="I175" s="222"/>
      <c r="J175" s="223">
        <f>ROUND(I175*H175,2)</f>
        <v>0</v>
      </c>
      <c r="K175" s="219" t="s">
        <v>377</v>
      </c>
      <c r="L175" s="224"/>
      <c r="M175" s="225" t="s">
        <v>1</v>
      </c>
      <c r="N175" s="226" t="s">
        <v>38</v>
      </c>
      <c r="O175" s="77"/>
      <c r="P175" s="189">
        <f>O175*H175</f>
        <v>0</v>
      </c>
      <c r="Q175" s="189">
        <v>2.4289999999999998</v>
      </c>
      <c r="R175" s="189">
        <f>Q175*H175</f>
        <v>88.962125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433</v>
      </c>
      <c r="AT175" s="191" t="s">
        <v>459</v>
      </c>
      <c r="AU175" s="191" t="s">
        <v>82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1434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1190</v>
      </c>
      <c r="G176" s="38"/>
      <c r="H176" s="38"/>
      <c r="I176" s="195"/>
      <c r="J176" s="38"/>
      <c r="K176" s="38"/>
      <c r="L176" s="39"/>
      <c r="M176" s="196"/>
      <c r="N176" s="197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82</v>
      </c>
    </row>
    <row r="177" s="13" customFormat="1">
      <c r="A177" s="13"/>
      <c r="B177" s="198"/>
      <c r="C177" s="13"/>
      <c r="D177" s="193" t="s">
        <v>382</v>
      </c>
      <c r="E177" s="199" t="s">
        <v>1</v>
      </c>
      <c r="F177" s="200" t="s">
        <v>1435</v>
      </c>
      <c r="G177" s="13"/>
      <c r="H177" s="201">
        <v>36.625</v>
      </c>
      <c r="I177" s="202"/>
      <c r="J177" s="13"/>
      <c r="K177" s="13"/>
      <c r="L177" s="198"/>
      <c r="M177" s="206"/>
      <c r="N177" s="207"/>
      <c r="O177" s="207"/>
      <c r="P177" s="207"/>
      <c r="Q177" s="207"/>
      <c r="R177" s="207"/>
      <c r="S177" s="207"/>
      <c r="T177" s="20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9" t="s">
        <v>382</v>
      </c>
      <c r="AU177" s="199" t="s">
        <v>82</v>
      </c>
      <c r="AV177" s="13" t="s">
        <v>82</v>
      </c>
      <c r="AW177" s="13" t="s">
        <v>30</v>
      </c>
      <c r="AX177" s="13" t="s">
        <v>73</v>
      </c>
      <c r="AY177" s="199" t="s">
        <v>370</v>
      </c>
    </row>
    <row r="178" s="14" customFormat="1">
      <c r="A178" s="14"/>
      <c r="B178" s="209"/>
      <c r="C178" s="14"/>
      <c r="D178" s="193" t="s">
        <v>382</v>
      </c>
      <c r="E178" s="210" t="s">
        <v>1</v>
      </c>
      <c r="F178" s="211" t="s">
        <v>495</v>
      </c>
      <c r="G178" s="14"/>
      <c r="H178" s="212">
        <v>36.625</v>
      </c>
      <c r="I178" s="213"/>
      <c r="J178" s="14"/>
      <c r="K178" s="14"/>
      <c r="L178" s="209"/>
      <c r="M178" s="214"/>
      <c r="N178" s="215"/>
      <c r="O178" s="215"/>
      <c r="P178" s="215"/>
      <c r="Q178" s="215"/>
      <c r="R178" s="215"/>
      <c r="S178" s="215"/>
      <c r="T178" s="21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10" t="s">
        <v>382</v>
      </c>
      <c r="AU178" s="210" t="s">
        <v>82</v>
      </c>
      <c r="AV178" s="14" t="s">
        <v>392</v>
      </c>
      <c r="AW178" s="14" t="s">
        <v>30</v>
      </c>
      <c r="AX178" s="14" t="s">
        <v>80</v>
      </c>
      <c r="AY178" s="210" t="s">
        <v>370</v>
      </c>
    </row>
    <row r="179" s="2" customFormat="1" ht="24.15" customHeight="1">
      <c r="A179" s="38"/>
      <c r="B179" s="179"/>
      <c r="C179" s="217" t="s">
        <v>463</v>
      </c>
      <c r="D179" s="217" t="s">
        <v>459</v>
      </c>
      <c r="E179" s="218" t="s">
        <v>1191</v>
      </c>
      <c r="F179" s="219" t="s">
        <v>1192</v>
      </c>
      <c r="G179" s="220" t="s">
        <v>541</v>
      </c>
      <c r="H179" s="221">
        <v>21.600000000000001</v>
      </c>
      <c r="I179" s="222"/>
      <c r="J179" s="223">
        <f>ROUND(I179*H179,2)</f>
        <v>0</v>
      </c>
      <c r="K179" s="219" t="s">
        <v>377</v>
      </c>
      <c r="L179" s="224"/>
      <c r="M179" s="225" t="s">
        <v>1</v>
      </c>
      <c r="N179" s="226" t="s">
        <v>38</v>
      </c>
      <c r="O179" s="77"/>
      <c r="P179" s="189">
        <f>O179*H179</f>
        <v>0</v>
      </c>
      <c r="Q179" s="189">
        <v>0.0041099999999999999</v>
      </c>
      <c r="R179" s="189">
        <f>Q179*H179</f>
        <v>0.088776000000000008</v>
      </c>
      <c r="S179" s="189">
        <v>0</v>
      </c>
      <c r="T179" s="190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1" t="s">
        <v>433</v>
      </c>
      <c r="AT179" s="191" t="s">
        <v>459</v>
      </c>
      <c r="AU179" s="191" t="s">
        <v>82</v>
      </c>
      <c r="AY179" s="19" t="s">
        <v>370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80</v>
      </c>
      <c r="BK179" s="192">
        <f>ROUND(I179*H179,2)</f>
        <v>0</v>
      </c>
      <c r="BL179" s="19" t="s">
        <v>392</v>
      </c>
      <c r="BM179" s="191" t="s">
        <v>1436</v>
      </c>
    </row>
    <row r="180" s="2" customFormat="1">
      <c r="A180" s="38"/>
      <c r="B180" s="39"/>
      <c r="C180" s="38"/>
      <c r="D180" s="193" t="s">
        <v>380</v>
      </c>
      <c r="E180" s="38"/>
      <c r="F180" s="194" t="s">
        <v>1192</v>
      </c>
      <c r="G180" s="38"/>
      <c r="H180" s="38"/>
      <c r="I180" s="195"/>
      <c r="J180" s="38"/>
      <c r="K180" s="38"/>
      <c r="L180" s="39"/>
      <c r="M180" s="196"/>
      <c r="N180" s="197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380</v>
      </c>
      <c r="AU180" s="19" t="s">
        <v>82</v>
      </c>
    </row>
    <row r="181" s="13" customFormat="1">
      <c r="A181" s="13"/>
      <c r="B181" s="198"/>
      <c r="C181" s="13"/>
      <c r="D181" s="193" t="s">
        <v>382</v>
      </c>
      <c r="E181" s="199" t="s">
        <v>1</v>
      </c>
      <c r="F181" s="200" t="s">
        <v>1437</v>
      </c>
      <c r="G181" s="13"/>
      <c r="H181" s="201">
        <v>21.600000000000001</v>
      </c>
      <c r="I181" s="202"/>
      <c r="J181" s="13"/>
      <c r="K181" s="13"/>
      <c r="L181" s="198"/>
      <c r="M181" s="206"/>
      <c r="N181" s="207"/>
      <c r="O181" s="207"/>
      <c r="P181" s="207"/>
      <c r="Q181" s="207"/>
      <c r="R181" s="207"/>
      <c r="S181" s="207"/>
      <c r="T181" s="20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9" t="s">
        <v>382</v>
      </c>
      <c r="AU181" s="199" t="s">
        <v>82</v>
      </c>
      <c r="AV181" s="13" t="s">
        <v>82</v>
      </c>
      <c r="AW181" s="13" t="s">
        <v>30</v>
      </c>
      <c r="AX181" s="13" t="s">
        <v>80</v>
      </c>
      <c r="AY181" s="199" t="s">
        <v>370</v>
      </c>
    </row>
    <row r="182" s="2" customFormat="1" ht="24.15" customHeight="1">
      <c r="A182" s="38"/>
      <c r="B182" s="179"/>
      <c r="C182" s="180" t="s">
        <v>469</v>
      </c>
      <c r="D182" s="180" t="s">
        <v>373</v>
      </c>
      <c r="E182" s="181" t="s">
        <v>1195</v>
      </c>
      <c r="F182" s="182" t="s">
        <v>1196</v>
      </c>
      <c r="G182" s="183" t="s">
        <v>570</v>
      </c>
      <c r="H182" s="184">
        <v>4.0289999999999999</v>
      </c>
      <c r="I182" s="185"/>
      <c r="J182" s="186">
        <f>ROUND(I182*H182,2)</f>
        <v>0</v>
      </c>
      <c r="K182" s="182" t="s">
        <v>377</v>
      </c>
      <c r="L182" s="39"/>
      <c r="M182" s="187" t="s">
        <v>1</v>
      </c>
      <c r="N182" s="188" t="s">
        <v>38</v>
      </c>
      <c r="O182" s="77"/>
      <c r="P182" s="189">
        <f>O182*H182</f>
        <v>0</v>
      </c>
      <c r="Q182" s="189">
        <v>1.11381</v>
      </c>
      <c r="R182" s="189">
        <f>Q182*H182</f>
        <v>4.4875404899999998</v>
      </c>
      <c r="S182" s="189">
        <v>0</v>
      </c>
      <c r="T182" s="190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1" t="s">
        <v>392</v>
      </c>
      <c r="AT182" s="191" t="s">
        <v>373</v>
      </c>
      <c r="AU182" s="191" t="s">
        <v>82</v>
      </c>
      <c r="AY182" s="19" t="s">
        <v>370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392</v>
      </c>
      <c r="BM182" s="191" t="s">
        <v>1438</v>
      </c>
    </row>
    <row r="183" s="2" customFormat="1">
      <c r="A183" s="38"/>
      <c r="B183" s="39"/>
      <c r="C183" s="38"/>
      <c r="D183" s="193" t="s">
        <v>380</v>
      </c>
      <c r="E183" s="38"/>
      <c r="F183" s="194" t="s">
        <v>1198</v>
      </c>
      <c r="G183" s="38"/>
      <c r="H183" s="38"/>
      <c r="I183" s="195"/>
      <c r="J183" s="38"/>
      <c r="K183" s="38"/>
      <c r="L183" s="39"/>
      <c r="M183" s="196"/>
      <c r="N183" s="197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380</v>
      </c>
      <c r="AU183" s="19" t="s">
        <v>82</v>
      </c>
    </row>
    <row r="184" s="13" customFormat="1">
      <c r="A184" s="13"/>
      <c r="B184" s="198"/>
      <c r="C184" s="13"/>
      <c r="D184" s="193" t="s">
        <v>382</v>
      </c>
      <c r="E184" s="199" t="s">
        <v>1</v>
      </c>
      <c r="F184" s="200" t="s">
        <v>1439</v>
      </c>
      <c r="G184" s="13"/>
      <c r="H184" s="201">
        <v>4.0289999999999999</v>
      </c>
      <c r="I184" s="202"/>
      <c r="J184" s="13"/>
      <c r="K184" s="13"/>
      <c r="L184" s="198"/>
      <c r="M184" s="206"/>
      <c r="N184" s="207"/>
      <c r="O184" s="207"/>
      <c r="P184" s="207"/>
      <c r="Q184" s="207"/>
      <c r="R184" s="207"/>
      <c r="S184" s="207"/>
      <c r="T184" s="20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9" t="s">
        <v>382</v>
      </c>
      <c r="AU184" s="199" t="s">
        <v>82</v>
      </c>
      <c r="AV184" s="13" t="s">
        <v>82</v>
      </c>
      <c r="AW184" s="13" t="s">
        <v>30</v>
      </c>
      <c r="AX184" s="13" t="s">
        <v>80</v>
      </c>
      <c r="AY184" s="199" t="s">
        <v>370</v>
      </c>
    </row>
    <row r="185" s="2" customFormat="1" ht="24.15" customHeight="1">
      <c r="A185" s="38"/>
      <c r="B185" s="179"/>
      <c r="C185" s="180" t="s">
        <v>8</v>
      </c>
      <c r="D185" s="180" t="s">
        <v>373</v>
      </c>
      <c r="E185" s="181" t="s">
        <v>1200</v>
      </c>
      <c r="F185" s="182" t="s">
        <v>1201</v>
      </c>
      <c r="G185" s="183" t="s">
        <v>541</v>
      </c>
      <c r="H185" s="184">
        <v>9.5999999999999996</v>
      </c>
      <c r="I185" s="185"/>
      <c r="J185" s="186">
        <f>ROUND(I185*H185,2)</f>
        <v>0</v>
      </c>
      <c r="K185" s="182" t="s">
        <v>377</v>
      </c>
      <c r="L185" s="39"/>
      <c r="M185" s="187" t="s">
        <v>1</v>
      </c>
      <c r="N185" s="188" t="s">
        <v>38</v>
      </c>
      <c r="O185" s="77"/>
      <c r="P185" s="189">
        <f>O185*H185</f>
        <v>0</v>
      </c>
      <c r="Q185" s="189">
        <v>0</v>
      </c>
      <c r="R185" s="189">
        <f>Q185*H185</f>
        <v>0</v>
      </c>
      <c r="S185" s="189">
        <v>1.6990000000000001</v>
      </c>
      <c r="T185" s="190">
        <f>S185*H185</f>
        <v>16.310400000000001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1" t="s">
        <v>392</v>
      </c>
      <c r="AT185" s="191" t="s">
        <v>373</v>
      </c>
      <c r="AU185" s="191" t="s">
        <v>82</v>
      </c>
      <c r="AY185" s="19" t="s">
        <v>370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392</v>
      </c>
      <c r="BM185" s="191" t="s">
        <v>1440</v>
      </c>
    </row>
    <row r="186" s="2" customFormat="1">
      <c r="A186" s="38"/>
      <c r="B186" s="39"/>
      <c r="C186" s="38"/>
      <c r="D186" s="193" t="s">
        <v>380</v>
      </c>
      <c r="E186" s="38"/>
      <c r="F186" s="194" t="s">
        <v>1203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380</v>
      </c>
      <c r="AU186" s="19" t="s">
        <v>82</v>
      </c>
    </row>
    <row r="187" s="15" customFormat="1">
      <c r="A187" s="15"/>
      <c r="B187" s="232"/>
      <c r="C187" s="15"/>
      <c r="D187" s="193" t="s">
        <v>382</v>
      </c>
      <c r="E187" s="233" t="s">
        <v>1</v>
      </c>
      <c r="F187" s="234" t="s">
        <v>1204</v>
      </c>
      <c r="G187" s="15"/>
      <c r="H187" s="233" t="s">
        <v>1</v>
      </c>
      <c r="I187" s="235"/>
      <c r="J187" s="15"/>
      <c r="K187" s="15"/>
      <c r="L187" s="232"/>
      <c r="M187" s="236"/>
      <c r="N187" s="237"/>
      <c r="O187" s="237"/>
      <c r="P187" s="237"/>
      <c r="Q187" s="237"/>
      <c r="R187" s="237"/>
      <c r="S187" s="237"/>
      <c r="T187" s="238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33" t="s">
        <v>382</v>
      </c>
      <c r="AU187" s="233" t="s">
        <v>82</v>
      </c>
      <c r="AV187" s="15" t="s">
        <v>80</v>
      </c>
      <c r="AW187" s="15" t="s">
        <v>30</v>
      </c>
      <c r="AX187" s="15" t="s">
        <v>73</v>
      </c>
      <c r="AY187" s="233" t="s">
        <v>370</v>
      </c>
    </row>
    <row r="188" s="13" customFormat="1">
      <c r="A188" s="13"/>
      <c r="B188" s="198"/>
      <c r="C188" s="13"/>
      <c r="D188" s="193" t="s">
        <v>382</v>
      </c>
      <c r="E188" s="199" t="s">
        <v>1</v>
      </c>
      <c r="F188" s="200" t="s">
        <v>1441</v>
      </c>
      <c r="G188" s="13"/>
      <c r="H188" s="201">
        <v>9.5999999999999996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82</v>
      </c>
      <c r="AV188" s="13" t="s">
        <v>82</v>
      </c>
      <c r="AW188" s="13" t="s">
        <v>30</v>
      </c>
      <c r="AX188" s="13" t="s">
        <v>73</v>
      </c>
      <c r="AY188" s="199" t="s">
        <v>370</v>
      </c>
    </row>
    <row r="189" s="14" customFormat="1">
      <c r="A189" s="14"/>
      <c r="B189" s="209"/>
      <c r="C189" s="14"/>
      <c r="D189" s="193" t="s">
        <v>382</v>
      </c>
      <c r="E189" s="210" t="s">
        <v>1</v>
      </c>
      <c r="F189" s="211" t="s">
        <v>495</v>
      </c>
      <c r="G189" s="14"/>
      <c r="H189" s="212">
        <v>9.5999999999999996</v>
      </c>
      <c r="I189" s="213"/>
      <c r="J189" s="14"/>
      <c r="K189" s="14"/>
      <c r="L189" s="209"/>
      <c r="M189" s="214"/>
      <c r="N189" s="215"/>
      <c r="O189" s="215"/>
      <c r="P189" s="215"/>
      <c r="Q189" s="215"/>
      <c r="R189" s="215"/>
      <c r="S189" s="215"/>
      <c r="T189" s="216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10" t="s">
        <v>382</v>
      </c>
      <c r="AU189" s="210" t="s">
        <v>82</v>
      </c>
      <c r="AV189" s="14" t="s">
        <v>392</v>
      </c>
      <c r="AW189" s="14" t="s">
        <v>30</v>
      </c>
      <c r="AX189" s="14" t="s">
        <v>80</v>
      </c>
      <c r="AY189" s="210" t="s">
        <v>370</v>
      </c>
    </row>
    <row r="190" s="2" customFormat="1" ht="24.15" customHeight="1">
      <c r="A190" s="38"/>
      <c r="B190" s="179"/>
      <c r="C190" s="180" t="s">
        <v>516</v>
      </c>
      <c r="D190" s="180" t="s">
        <v>373</v>
      </c>
      <c r="E190" s="181" t="s">
        <v>1211</v>
      </c>
      <c r="F190" s="182" t="s">
        <v>1212</v>
      </c>
      <c r="G190" s="183" t="s">
        <v>700</v>
      </c>
      <c r="H190" s="184">
        <v>21.036000000000001</v>
      </c>
      <c r="I190" s="185"/>
      <c r="J190" s="186">
        <f>ROUND(I190*H190,2)</f>
        <v>0</v>
      </c>
      <c r="K190" s="182" t="s">
        <v>377</v>
      </c>
      <c r="L190" s="39"/>
      <c r="M190" s="187" t="s">
        <v>1</v>
      </c>
      <c r="N190" s="188" t="s">
        <v>38</v>
      </c>
      <c r="O190" s="77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1" t="s">
        <v>392</v>
      </c>
      <c r="AT190" s="191" t="s">
        <v>373</v>
      </c>
      <c r="AU190" s="191" t="s">
        <v>82</v>
      </c>
      <c r="AY190" s="19" t="s">
        <v>370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9" t="s">
        <v>80</v>
      </c>
      <c r="BK190" s="192">
        <f>ROUND(I190*H190,2)</f>
        <v>0</v>
      </c>
      <c r="BL190" s="19" t="s">
        <v>392</v>
      </c>
      <c r="BM190" s="191" t="s">
        <v>1442</v>
      </c>
    </row>
    <row r="191" s="2" customFormat="1">
      <c r="A191" s="38"/>
      <c r="B191" s="39"/>
      <c r="C191" s="38"/>
      <c r="D191" s="193" t="s">
        <v>380</v>
      </c>
      <c r="E191" s="38"/>
      <c r="F191" s="194" t="s">
        <v>1214</v>
      </c>
      <c r="G191" s="38"/>
      <c r="H191" s="38"/>
      <c r="I191" s="195"/>
      <c r="J191" s="38"/>
      <c r="K191" s="38"/>
      <c r="L191" s="39"/>
      <c r="M191" s="196"/>
      <c r="N191" s="197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380</v>
      </c>
      <c r="AU191" s="19" t="s">
        <v>82</v>
      </c>
    </row>
    <row r="192" s="13" customFormat="1">
      <c r="A192" s="13"/>
      <c r="B192" s="198"/>
      <c r="C192" s="13"/>
      <c r="D192" s="193" t="s">
        <v>382</v>
      </c>
      <c r="E192" s="199" t="s">
        <v>1</v>
      </c>
      <c r="F192" s="200" t="s">
        <v>1443</v>
      </c>
      <c r="G192" s="13"/>
      <c r="H192" s="201">
        <v>21.036000000000001</v>
      </c>
      <c r="I192" s="202"/>
      <c r="J192" s="13"/>
      <c r="K192" s="13"/>
      <c r="L192" s="198"/>
      <c r="M192" s="206"/>
      <c r="N192" s="207"/>
      <c r="O192" s="207"/>
      <c r="P192" s="207"/>
      <c r="Q192" s="207"/>
      <c r="R192" s="207"/>
      <c r="S192" s="207"/>
      <c r="T192" s="20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9" t="s">
        <v>382</v>
      </c>
      <c r="AU192" s="199" t="s">
        <v>82</v>
      </c>
      <c r="AV192" s="13" t="s">
        <v>82</v>
      </c>
      <c r="AW192" s="13" t="s">
        <v>30</v>
      </c>
      <c r="AX192" s="13" t="s">
        <v>80</v>
      </c>
      <c r="AY192" s="199" t="s">
        <v>370</v>
      </c>
    </row>
    <row r="193" s="2" customFormat="1" ht="16.5" customHeight="1">
      <c r="A193" s="38"/>
      <c r="B193" s="179"/>
      <c r="C193" s="180" t="s">
        <v>550</v>
      </c>
      <c r="D193" s="180" t="s">
        <v>373</v>
      </c>
      <c r="E193" s="181" t="s">
        <v>931</v>
      </c>
      <c r="F193" s="182" t="s">
        <v>932</v>
      </c>
      <c r="G193" s="183" t="s">
        <v>492</v>
      </c>
      <c r="H193" s="184">
        <v>34.560000000000002</v>
      </c>
      <c r="I193" s="185"/>
      <c r="J193" s="186">
        <f>ROUND(I193*H193,2)</f>
        <v>0</v>
      </c>
      <c r="K193" s="182" t="s">
        <v>377</v>
      </c>
      <c r="L193" s="39"/>
      <c r="M193" s="187" t="s">
        <v>1</v>
      </c>
      <c r="N193" s="188" t="s">
        <v>38</v>
      </c>
      <c r="O193" s="77"/>
      <c r="P193" s="189">
        <f>O193*H193</f>
        <v>0</v>
      </c>
      <c r="Q193" s="189">
        <v>0.0014400000000000001</v>
      </c>
      <c r="R193" s="189">
        <f>Q193*H193</f>
        <v>0.049766400000000009</v>
      </c>
      <c r="S193" s="189">
        <v>0</v>
      </c>
      <c r="T193" s="190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1" t="s">
        <v>392</v>
      </c>
      <c r="AT193" s="191" t="s">
        <v>373</v>
      </c>
      <c r="AU193" s="191" t="s">
        <v>82</v>
      </c>
      <c r="AY193" s="19" t="s">
        <v>370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9" t="s">
        <v>80</v>
      </c>
      <c r="BK193" s="192">
        <f>ROUND(I193*H193,2)</f>
        <v>0</v>
      </c>
      <c r="BL193" s="19" t="s">
        <v>392</v>
      </c>
      <c r="BM193" s="191" t="s">
        <v>1444</v>
      </c>
    </row>
    <row r="194" s="2" customFormat="1">
      <c r="A194" s="38"/>
      <c r="B194" s="39"/>
      <c r="C194" s="38"/>
      <c r="D194" s="193" t="s">
        <v>380</v>
      </c>
      <c r="E194" s="38"/>
      <c r="F194" s="194" t="s">
        <v>934</v>
      </c>
      <c r="G194" s="38"/>
      <c r="H194" s="38"/>
      <c r="I194" s="195"/>
      <c r="J194" s="38"/>
      <c r="K194" s="38"/>
      <c r="L194" s="39"/>
      <c r="M194" s="196"/>
      <c r="N194" s="197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380</v>
      </c>
      <c r="AU194" s="19" t="s">
        <v>82</v>
      </c>
    </row>
    <row r="195" s="13" customFormat="1">
      <c r="A195" s="13"/>
      <c r="B195" s="198"/>
      <c r="C195" s="13"/>
      <c r="D195" s="193" t="s">
        <v>382</v>
      </c>
      <c r="E195" s="199" t="s">
        <v>1</v>
      </c>
      <c r="F195" s="200" t="s">
        <v>1445</v>
      </c>
      <c r="G195" s="13"/>
      <c r="H195" s="201">
        <v>34.560000000000002</v>
      </c>
      <c r="I195" s="202"/>
      <c r="J195" s="13"/>
      <c r="K195" s="13"/>
      <c r="L195" s="198"/>
      <c r="M195" s="206"/>
      <c r="N195" s="207"/>
      <c r="O195" s="207"/>
      <c r="P195" s="207"/>
      <c r="Q195" s="207"/>
      <c r="R195" s="207"/>
      <c r="S195" s="207"/>
      <c r="T195" s="20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9" t="s">
        <v>382</v>
      </c>
      <c r="AU195" s="199" t="s">
        <v>82</v>
      </c>
      <c r="AV195" s="13" t="s">
        <v>82</v>
      </c>
      <c r="AW195" s="13" t="s">
        <v>30</v>
      </c>
      <c r="AX195" s="13" t="s">
        <v>73</v>
      </c>
      <c r="AY195" s="199" t="s">
        <v>370</v>
      </c>
    </row>
    <row r="196" s="14" customFormat="1">
      <c r="A196" s="14"/>
      <c r="B196" s="209"/>
      <c r="C196" s="14"/>
      <c r="D196" s="193" t="s">
        <v>382</v>
      </c>
      <c r="E196" s="210" t="s">
        <v>1</v>
      </c>
      <c r="F196" s="211" t="s">
        <v>495</v>
      </c>
      <c r="G196" s="14"/>
      <c r="H196" s="212">
        <v>34.560000000000002</v>
      </c>
      <c r="I196" s="213"/>
      <c r="J196" s="14"/>
      <c r="K196" s="14"/>
      <c r="L196" s="209"/>
      <c r="M196" s="214"/>
      <c r="N196" s="215"/>
      <c r="O196" s="215"/>
      <c r="P196" s="215"/>
      <c r="Q196" s="215"/>
      <c r="R196" s="215"/>
      <c r="S196" s="215"/>
      <c r="T196" s="216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10" t="s">
        <v>382</v>
      </c>
      <c r="AU196" s="210" t="s">
        <v>82</v>
      </c>
      <c r="AV196" s="14" t="s">
        <v>392</v>
      </c>
      <c r="AW196" s="14" t="s">
        <v>30</v>
      </c>
      <c r="AX196" s="14" t="s">
        <v>80</v>
      </c>
      <c r="AY196" s="210" t="s">
        <v>370</v>
      </c>
    </row>
    <row r="197" s="2" customFormat="1" ht="16.5" customHeight="1">
      <c r="A197" s="38"/>
      <c r="B197" s="179"/>
      <c r="C197" s="180" t="s">
        <v>520</v>
      </c>
      <c r="D197" s="180" t="s">
        <v>373</v>
      </c>
      <c r="E197" s="181" t="s">
        <v>936</v>
      </c>
      <c r="F197" s="182" t="s">
        <v>937</v>
      </c>
      <c r="G197" s="183" t="s">
        <v>492</v>
      </c>
      <c r="H197" s="184">
        <v>34.560000000000002</v>
      </c>
      <c r="I197" s="185"/>
      <c r="J197" s="186">
        <f>ROUND(I197*H197,2)</f>
        <v>0</v>
      </c>
      <c r="K197" s="182" t="s">
        <v>377</v>
      </c>
      <c r="L197" s="39"/>
      <c r="M197" s="187" t="s">
        <v>1</v>
      </c>
      <c r="N197" s="188" t="s">
        <v>38</v>
      </c>
      <c r="O197" s="77"/>
      <c r="P197" s="189">
        <f>O197*H197</f>
        <v>0</v>
      </c>
      <c r="Q197" s="189">
        <v>4.0000000000000003E-05</v>
      </c>
      <c r="R197" s="189">
        <f>Q197*H197</f>
        <v>0.0013824000000000002</v>
      </c>
      <c r="S197" s="189">
        <v>0</v>
      </c>
      <c r="T197" s="190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1" t="s">
        <v>392</v>
      </c>
      <c r="AT197" s="191" t="s">
        <v>373</v>
      </c>
      <c r="AU197" s="191" t="s">
        <v>82</v>
      </c>
      <c r="AY197" s="19" t="s">
        <v>370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9" t="s">
        <v>80</v>
      </c>
      <c r="BK197" s="192">
        <f>ROUND(I197*H197,2)</f>
        <v>0</v>
      </c>
      <c r="BL197" s="19" t="s">
        <v>392</v>
      </c>
      <c r="BM197" s="191" t="s">
        <v>1446</v>
      </c>
    </row>
    <row r="198" s="2" customFormat="1">
      <c r="A198" s="38"/>
      <c r="B198" s="39"/>
      <c r="C198" s="38"/>
      <c r="D198" s="193" t="s">
        <v>380</v>
      </c>
      <c r="E198" s="38"/>
      <c r="F198" s="194" t="s">
        <v>939</v>
      </c>
      <c r="G198" s="38"/>
      <c r="H198" s="38"/>
      <c r="I198" s="195"/>
      <c r="J198" s="38"/>
      <c r="K198" s="38"/>
      <c r="L198" s="39"/>
      <c r="M198" s="196"/>
      <c r="N198" s="197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380</v>
      </c>
      <c r="AU198" s="19" t="s">
        <v>82</v>
      </c>
    </row>
    <row r="199" s="2" customFormat="1" ht="24.15" customHeight="1">
      <c r="A199" s="38"/>
      <c r="B199" s="179"/>
      <c r="C199" s="180" t="s">
        <v>558</v>
      </c>
      <c r="D199" s="180" t="s">
        <v>373</v>
      </c>
      <c r="E199" s="181" t="s">
        <v>1219</v>
      </c>
      <c r="F199" s="182" t="s">
        <v>1220</v>
      </c>
      <c r="G199" s="183" t="s">
        <v>570</v>
      </c>
      <c r="H199" s="184">
        <v>1.6830000000000001</v>
      </c>
      <c r="I199" s="185"/>
      <c r="J199" s="186">
        <f>ROUND(I199*H199,2)</f>
        <v>0</v>
      </c>
      <c r="K199" s="182" t="s">
        <v>377</v>
      </c>
      <c r="L199" s="39"/>
      <c r="M199" s="187" t="s">
        <v>1</v>
      </c>
      <c r="N199" s="188" t="s">
        <v>38</v>
      </c>
      <c r="O199" s="77"/>
      <c r="P199" s="189">
        <f>O199*H199</f>
        <v>0</v>
      </c>
      <c r="Q199" s="189">
        <v>1.0383</v>
      </c>
      <c r="R199" s="189">
        <f>Q199*H199</f>
        <v>1.7474589</v>
      </c>
      <c r="S199" s="189">
        <v>0</v>
      </c>
      <c r="T199" s="19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1" t="s">
        <v>392</v>
      </c>
      <c r="AT199" s="191" t="s">
        <v>373</v>
      </c>
      <c r="AU199" s="191" t="s">
        <v>82</v>
      </c>
      <c r="AY199" s="19" t="s">
        <v>370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392</v>
      </c>
      <c r="BM199" s="191" t="s">
        <v>1447</v>
      </c>
    </row>
    <row r="200" s="2" customFormat="1">
      <c r="A200" s="38"/>
      <c r="B200" s="39"/>
      <c r="C200" s="38"/>
      <c r="D200" s="193" t="s">
        <v>380</v>
      </c>
      <c r="E200" s="38"/>
      <c r="F200" s="194" t="s">
        <v>1222</v>
      </c>
      <c r="G200" s="38"/>
      <c r="H200" s="38"/>
      <c r="I200" s="195"/>
      <c r="J200" s="38"/>
      <c r="K200" s="38"/>
      <c r="L200" s="39"/>
      <c r="M200" s="196"/>
      <c r="N200" s="197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380</v>
      </c>
      <c r="AU200" s="19" t="s">
        <v>82</v>
      </c>
    </row>
    <row r="201" s="13" customFormat="1">
      <c r="A201" s="13"/>
      <c r="B201" s="198"/>
      <c r="C201" s="13"/>
      <c r="D201" s="193" t="s">
        <v>382</v>
      </c>
      <c r="E201" s="199" t="s">
        <v>1</v>
      </c>
      <c r="F201" s="200" t="s">
        <v>1448</v>
      </c>
      <c r="G201" s="13"/>
      <c r="H201" s="201">
        <v>1.6830000000000001</v>
      </c>
      <c r="I201" s="202"/>
      <c r="J201" s="13"/>
      <c r="K201" s="13"/>
      <c r="L201" s="198"/>
      <c r="M201" s="206"/>
      <c r="N201" s="207"/>
      <c r="O201" s="207"/>
      <c r="P201" s="207"/>
      <c r="Q201" s="207"/>
      <c r="R201" s="207"/>
      <c r="S201" s="207"/>
      <c r="T201" s="20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9" t="s">
        <v>382</v>
      </c>
      <c r="AU201" s="199" t="s">
        <v>82</v>
      </c>
      <c r="AV201" s="13" t="s">
        <v>82</v>
      </c>
      <c r="AW201" s="13" t="s">
        <v>30</v>
      </c>
      <c r="AX201" s="13" t="s">
        <v>80</v>
      </c>
      <c r="AY201" s="199" t="s">
        <v>370</v>
      </c>
    </row>
    <row r="202" s="12" customFormat="1" ht="22.8" customHeight="1">
      <c r="A202" s="12"/>
      <c r="B202" s="166"/>
      <c r="C202" s="12"/>
      <c r="D202" s="167" t="s">
        <v>72</v>
      </c>
      <c r="E202" s="177" t="s">
        <v>403</v>
      </c>
      <c r="F202" s="177" t="s">
        <v>747</v>
      </c>
      <c r="G202" s="12"/>
      <c r="H202" s="12"/>
      <c r="I202" s="169"/>
      <c r="J202" s="178">
        <f>BK202</f>
        <v>0</v>
      </c>
      <c r="K202" s="12"/>
      <c r="L202" s="166"/>
      <c r="M202" s="171"/>
      <c r="N202" s="172"/>
      <c r="O202" s="172"/>
      <c r="P202" s="173">
        <f>SUM(P203:P213)</f>
        <v>0</v>
      </c>
      <c r="Q202" s="172"/>
      <c r="R202" s="173">
        <f>SUM(R203:R213)</f>
        <v>1.98714704</v>
      </c>
      <c r="S202" s="172"/>
      <c r="T202" s="174">
        <f>SUM(T203:T213)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67" t="s">
        <v>80</v>
      </c>
      <c r="AT202" s="175" t="s">
        <v>72</v>
      </c>
      <c r="AU202" s="175" t="s">
        <v>80</v>
      </c>
      <c r="AY202" s="167" t="s">
        <v>370</v>
      </c>
      <c r="BK202" s="176">
        <f>SUM(BK203:BK213)</f>
        <v>0</v>
      </c>
    </row>
    <row r="203" s="2" customFormat="1" ht="16.5" customHeight="1">
      <c r="A203" s="38"/>
      <c r="B203" s="179"/>
      <c r="C203" s="180" t="s">
        <v>524</v>
      </c>
      <c r="D203" s="180" t="s">
        <v>373</v>
      </c>
      <c r="E203" s="181" t="s">
        <v>1235</v>
      </c>
      <c r="F203" s="182" t="s">
        <v>1236</v>
      </c>
      <c r="G203" s="183" t="s">
        <v>700</v>
      </c>
      <c r="H203" s="184">
        <v>15.997999999999999</v>
      </c>
      <c r="I203" s="185"/>
      <c r="J203" s="186">
        <f>ROUND(I203*H203,2)</f>
        <v>0</v>
      </c>
      <c r="K203" s="182" t="s">
        <v>377</v>
      </c>
      <c r="L203" s="39"/>
      <c r="M203" s="187" t="s">
        <v>1</v>
      </c>
      <c r="N203" s="188" t="s">
        <v>38</v>
      </c>
      <c r="O203" s="77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91" t="s">
        <v>392</v>
      </c>
      <c r="AT203" s="191" t="s">
        <v>373</v>
      </c>
      <c r="AU203" s="191" t="s">
        <v>82</v>
      </c>
      <c r="AY203" s="19" t="s">
        <v>370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9" t="s">
        <v>80</v>
      </c>
      <c r="BK203" s="192">
        <f>ROUND(I203*H203,2)</f>
        <v>0</v>
      </c>
      <c r="BL203" s="19" t="s">
        <v>392</v>
      </c>
      <c r="BM203" s="191" t="s">
        <v>1449</v>
      </c>
    </row>
    <row r="204" s="2" customFormat="1">
      <c r="A204" s="38"/>
      <c r="B204" s="39"/>
      <c r="C204" s="38"/>
      <c r="D204" s="193" t="s">
        <v>380</v>
      </c>
      <c r="E204" s="38"/>
      <c r="F204" s="194" t="s">
        <v>1238</v>
      </c>
      <c r="G204" s="38"/>
      <c r="H204" s="38"/>
      <c r="I204" s="195"/>
      <c r="J204" s="38"/>
      <c r="K204" s="38"/>
      <c r="L204" s="39"/>
      <c r="M204" s="196"/>
      <c r="N204" s="197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380</v>
      </c>
      <c r="AU204" s="19" t="s">
        <v>82</v>
      </c>
    </row>
    <row r="205" s="13" customFormat="1">
      <c r="A205" s="13"/>
      <c r="B205" s="198"/>
      <c r="C205" s="13"/>
      <c r="D205" s="193" t="s">
        <v>382</v>
      </c>
      <c r="E205" s="199" t="s">
        <v>1</v>
      </c>
      <c r="F205" s="200" t="s">
        <v>1450</v>
      </c>
      <c r="G205" s="13"/>
      <c r="H205" s="201">
        <v>15.997999999999999</v>
      </c>
      <c r="I205" s="202"/>
      <c r="J205" s="13"/>
      <c r="K205" s="13"/>
      <c r="L205" s="198"/>
      <c r="M205" s="206"/>
      <c r="N205" s="207"/>
      <c r="O205" s="207"/>
      <c r="P205" s="207"/>
      <c r="Q205" s="207"/>
      <c r="R205" s="207"/>
      <c r="S205" s="207"/>
      <c r="T205" s="20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9" t="s">
        <v>382</v>
      </c>
      <c r="AU205" s="199" t="s">
        <v>82</v>
      </c>
      <c r="AV205" s="13" t="s">
        <v>82</v>
      </c>
      <c r="AW205" s="13" t="s">
        <v>30</v>
      </c>
      <c r="AX205" s="13" t="s">
        <v>80</v>
      </c>
      <c r="AY205" s="199" t="s">
        <v>370</v>
      </c>
    </row>
    <row r="206" s="2" customFormat="1" ht="24.15" customHeight="1">
      <c r="A206" s="38"/>
      <c r="B206" s="179"/>
      <c r="C206" s="180" t="s">
        <v>7</v>
      </c>
      <c r="D206" s="180" t="s">
        <v>373</v>
      </c>
      <c r="E206" s="181" t="s">
        <v>1240</v>
      </c>
      <c r="F206" s="182" t="s">
        <v>1241</v>
      </c>
      <c r="G206" s="183" t="s">
        <v>492</v>
      </c>
      <c r="H206" s="184">
        <v>63.472000000000001</v>
      </c>
      <c r="I206" s="185"/>
      <c r="J206" s="186">
        <f>ROUND(I206*H206,2)</f>
        <v>0</v>
      </c>
      <c r="K206" s="182" t="s">
        <v>377</v>
      </c>
      <c r="L206" s="39"/>
      <c r="M206" s="187" t="s">
        <v>1</v>
      </c>
      <c r="N206" s="188" t="s">
        <v>38</v>
      </c>
      <c r="O206" s="77"/>
      <c r="P206" s="189">
        <f>O206*H206</f>
        <v>0</v>
      </c>
      <c r="Q206" s="189">
        <v>0.0023700000000000001</v>
      </c>
      <c r="R206" s="189">
        <f>Q206*H206</f>
        <v>0.15042864</v>
      </c>
      <c r="S206" s="189">
        <v>0</v>
      </c>
      <c r="T206" s="190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1" t="s">
        <v>392</v>
      </c>
      <c r="AT206" s="191" t="s">
        <v>373</v>
      </c>
      <c r="AU206" s="191" t="s">
        <v>82</v>
      </c>
      <c r="AY206" s="19" t="s">
        <v>370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9" t="s">
        <v>80</v>
      </c>
      <c r="BK206" s="192">
        <f>ROUND(I206*H206,2)</f>
        <v>0</v>
      </c>
      <c r="BL206" s="19" t="s">
        <v>392</v>
      </c>
      <c r="BM206" s="191" t="s">
        <v>1451</v>
      </c>
    </row>
    <row r="207" s="2" customFormat="1">
      <c r="A207" s="38"/>
      <c r="B207" s="39"/>
      <c r="C207" s="38"/>
      <c r="D207" s="193" t="s">
        <v>380</v>
      </c>
      <c r="E207" s="38"/>
      <c r="F207" s="194" t="s">
        <v>1243</v>
      </c>
      <c r="G207" s="38"/>
      <c r="H207" s="38"/>
      <c r="I207" s="195"/>
      <c r="J207" s="38"/>
      <c r="K207" s="38"/>
      <c r="L207" s="39"/>
      <c r="M207" s="196"/>
      <c r="N207" s="197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380</v>
      </c>
      <c r="AU207" s="19" t="s">
        <v>82</v>
      </c>
    </row>
    <row r="208" s="13" customFormat="1">
      <c r="A208" s="13"/>
      <c r="B208" s="198"/>
      <c r="C208" s="13"/>
      <c r="D208" s="193" t="s">
        <v>382</v>
      </c>
      <c r="E208" s="199" t="s">
        <v>1</v>
      </c>
      <c r="F208" s="200" t="s">
        <v>1452</v>
      </c>
      <c r="G208" s="13"/>
      <c r="H208" s="201">
        <v>63.472000000000001</v>
      </c>
      <c r="I208" s="202"/>
      <c r="J208" s="13"/>
      <c r="K208" s="13"/>
      <c r="L208" s="198"/>
      <c r="M208" s="206"/>
      <c r="N208" s="207"/>
      <c r="O208" s="207"/>
      <c r="P208" s="207"/>
      <c r="Q208" s="207"/>
      <c r="R208" s="207"/>
      <c r="S208" s="207"/>
      <c r="T208" s="20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9" t="s">
        <v>382</v>
      </c>
      <c r="AU208" s="199" t="s">
        <v>82</v>
      </c>
      <c r="AV208" s="13" t="s">
        <v>82</v>
      </c>
      <c r="AW208" s="13" t="s">
        <v>30</v>
      </c>
      <c r="AX208" s="13" t="s">
        <v>80</v>
      </c>
      <c r="AY208" s="199" t="s">
        <v>370</v>
      </c>
    </row>
    <row r="209" s="2" customFormat="1" ht="24.15" customHeight="1">
      <c r="A209" s="38"/>
      <c r="B209" s="179"/>
      <c r="C209" s="180" t="s">
        <v>527</v>
      </c>
      <c r="D209" s="180" t="s">
        <v>373</v>
      </c>
      <c r="E209" s="181" t="s">
        <v>1245</v>
      </c>
      <c r="F209" s="182" t="s">
        <v>1246</v>
      </c>
      <c r="G209" s="183" t="s">
        <v>492</v>
      </c>
      <c r="H209" s="184">
        <v>63.472000000000001</v>
      </c>
      <c r="I209" s="185"/>
      <c r="J209" s="186">
        <f>ROUND(I209*H209,2)</f>
        <v>0</v>
      </c>
      <c r="K209" s="182" t="s">
        <v>377</v>
      </c>
      <c r="L209" s="39"/>
      <c r="M209" s="187" t="s">
        <v>1</v>
      </c>
      <c r="N209" s="188" t="s">
        <v>38</v>
      </c>
      <c r="O209" s="77"/>
      <c r="P209" s="189">
        <f>O209*H209</f>
        <v>0</v>
      </c>
      <c r="Q209" s="189">
        <v>0</v>
      </c>
      <c r="R209" s="189">
        <f>Q209*H209</f>
        <v>0</v>
      </c>
      <c r="S209" s="189">
        <v>0</v>
      </c>
      <c r="T209" s="190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1" t="s">
        <v>392</v>
      </c>
      <c r="AT209" s="191" t="s">
        <v>373</v>
      </c>
      <c r="AU209" s="191" t="s">
        <v>82</v>
      </c>
      <c r="AY209" s="19" t="s">
        <v>370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9" t="s">
        <v>80</v>
      </c>
      <c r="BK209" s="192">
        <f>ROUND(I209*H209,2)</f>
        <v>0</v>
      </c>
      <c r="BL209" s="19" t="s">
        <v>392</v>
      </c>
      <c r="BM209" s="191" t="s">
        <v>1453</v>
      </c>
    </row>
    <row r="210" s="2" customFormat="1">
      <c r="A210" s="38"/>
      <c r="B210" s="39"/>
      <c r="C210" s="38"/>
      <c r="D210" s="193" t="s">
        <v>380</v>
      </c>
      <c r="E210" s="38"/>
      <c r="F210" s="194" t="s">
        <v>1248</v>
      </c>
      <c r="G210" s="38"/>
      <c r="H210" s="38"/>
      <c r="I210" s="195"/>
      <c r="J210" s="38"/>
      <c r="K210" s="38"/>
      <c r="L210" s="39"/>
      <c r="M210" s="196"/>
      <c r="N210" s="197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380</v>
      </c>
      <c r="AU210" s="19" t="s">
        <v>82</v>
      </c>
    </row>
    <row r="211" s="2" customFormat="1" ht="24.15" customHeight="1">
      <c r="A211" s="38"/>
      <c r="B211" s="179"/>
      <c r="C211" s="180" t="s">
        <v>622</v>
      </c>
      <c r="D211" s="180" t="s">
        <v>373</v>
      </c>
      <c r="E211" s="181" t="s">
        <v>1249</v>
      </c>
      <c r="F211" s="182" t="s">
        <v>1250</v>
      </c>
      <c r="G211" s="183" t="s">
        <v>570</v>
      </c>
      <c r="H211" s="184">
        <v>1.76</v>
      </c>
      <c r="I211" s="185"/>
      <c r="J211" s="186">
        <f>ROUND(I211*H211,2)</f>
        <v>0</v>
      </c>
      <c r="K211" s="182" t="s">
        <v>377</v>
      </c>
      <c r="L211" s="39"/>
      <c r="M211" s="187" t="s">
        <v>1</v>
      </c>
      <c r="N211" s="188" t="s">
        <v>38</v>
      </c>
      <c r="O211" s="77"/>
      <c r="P211" s="189">
        <f>O211*H211</f>
        <v>0</v>
      </c>
      <c r="Q211" s="189">
        <v>1.04359</v>
      </c>
      <c r="R211" s="189">
        <f>Q211*H211</f>
        <v>1.8367184000000001</v>
      </c>
      <c r="S211" s="189">
        <v>0</v>
      </c>
      <c r="T211" s="190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91" t="s">
        <v>392</v>
      </c>
      <c r="AT211" s="191" t="s">
        <v>373</v>
      </c>
      <c r="AU211" s="191" t="s">
        <v>82</v>
      </c>
      <c r="AY211" s="19" t="s">
        <v>370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9" t="s">
        <v>80</v>
      </c>
      <c r="BK211" s="192">
        <f>ROUND(I211*H211,2)</f>
        <v>0</v>
      </c>
      <c r="BL211" s="19" t="s">
        <v>392</v>
      </c>
      <c r="BM211" s="191" t="s">
        <v>1454</v>
      </c>
    </row>
    <row r="212" s="2" customFormat="1">
      <c r="A212" s="38"/>
      <c r="B212" s="39"/>
      <c r="C212" s="38"/>
      <c r="D212" s="193" t="s">
        <v>380</v>
      </c>
      <c r="E212" s="38"/>
      <c r="F212" s="194" t="s">
        <v>1252</v>
      </c>
      <c r="G212" s="38"/>
      <c r="H212" s="38"/>
      <c r="I212" s="195"/>
      <c r="J212" s="38"/>
      <c r="K212" s="38"/>
      <c r="L212" s="39"/>
      <c r="M212" s="196"/>
      <c r="N212" s="197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380</v>
      </c>
      <c r="AU212" s="19" t="s">
        <v>82</v>
      </c>
    </row>
    <row r="213" s="13" customFormat="1">
      <c r="A213" s="13"/>
      <c r="B213" s="198"/>
      <c r="C213" s="13"/>
      <c r="D213" s="193" t="s">
        <v>382</v>
      </c>
      <c r="E213" s="199" t="s">
        <v>1</v>
      </c>
      <c r="F213" s="200" t="s">
        <v>1455</v>
      </c>
      <c r="G213" s="13"/>
      <c r="H213" s="201">
        <v>1.76</v>
      </c>
      <c r="I213" s="202"/>
      <c r="J213" s="13"/>
      <c r="K213" s="13"/>
      <c r="L213" s="198"/>
      <c r="M213" s="206"/>
      <c r="N213" s="207"/>
      <c r="O213" s="207"/>
      <c r="P213" s="207"/>
      <c r="Q213" s="207"/>
      <c r="R213" s="207"/>
      <c r="S213" s="207"/>
      <c r="T213" s="20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9" t="s">
        <v>382</v>
      </c>
      <c r="AU213" s="199" t="s">
        <v>82</v>
      </c>
      <c r="AV213" s="13" t="s">
        <v>82</v>
      </c>
      <c r="AW213" s="13" t="s">
        <v>30</v>
      </c>
      <c r="AX213" s="13" t="s">
        <v>80</v>
      </c>
      <c r="AY213" s="199" t="s">
        <v>370</v>
      </c>
    </row>
    <row r="214" s="12" customFormat="1" ht="22.8" customHeight="1">
      <c r="A214" s="12"/>
      <c r="B214" s="166"/>
      <c r="C214" s="12"/>
      <c r="D214" s="167" t="s">
        <v>72</v>
      </c>
      <c r="E214" s="177" t="s">
        <v>392</v>
      </c>
      <c r="F214" s="177" t="s">
        <v>993</v>
      </c>
      <c r="G214" s="12"/>
      <c r="H214" s="12"/>
      <c r="I214" s="169"/>
      <c r="J214" s="178">
        <f>BK214</f>
        <v>0</v>
      </c>
      <c r="K214" s="12"/>
      <c r="L214" s="166"/>
      <c r="M214" s="171"/>
      <c r="N214" s="172"/>
      <c r="O214" s="172"/>
      <c r="P214" s="173">
        <f>SUM(P215:P265)</f>
        <v>0</v>
      </c>
      <c r="Q214" s="172"/>
      <c r="R214" s="173">
        <f>SUM(R215:R265)</f>
        <v>34.687797619999998</v>
      </c>
      <c r="S214" s="172"/>
      <c r="T214" s="174">
        <f>SUM(T215:T265)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167" t="s">
        <v>80</v>
      </c>
      <c r="AT214" s="175" t="s">
        <v>72</v>
      </c>
      <c r="AU214" s="175" t="s">
        <v>80</v>
      </c>
      <c r="AY214" s="167" t="s">
        <v>370</v>
      </c>
      <c r="BK214" s="176">
        <f>SUM(BK215:BK265)</f>
        <v>0</v>
      </c>
    </row>
    <row r="215" s="2" customFormat="1" ht="24.15" customHeight="1">
      <c r="A215" s="38"/>
      <c r="B215" s="179"/>
      <c r="C215" s="180" t="s">
        <v>532</v>
      </c>
      <c r="D215" s="180" t="s">
        <v>373</v>
      </c>
      <c r="E215" s="181" t="s">
        <v>1254</v>
      </c>
      <c r="F215" s="182" t="s">
        <v>1255</v>
      </c>
      <c r="G215" s="183" t="s">
        <v>541</v>
      </c>
      <c r="H215" s="184">
        <v>80.239999999999995</v>
      </c>
      <c r="I215" s="185"/>
      <c r="J215" s="186">
        <f>ROUND(I215*H215,2)</f>
        <v>0</v>
      </c>
      <c r="K215" s="182" t="s">
        <v>377</v>
      </c>
      <c r="L215" s="39"/>
      <c r="M215" s="187" t="s">
        <v>1</v>
      </c>
      <c r="N215" s="188" t="s">
        <v>38</v>
      </c>
      <c r="O215" s="77"/>
      <c r="P215" s="189">
        <f>O215*H215</f>
        <v>0</v>
      </c>
      <c r="Q215" s="189">
        <v>6.0000000000000002E-05</v>
      </c>
      <c r="R215" s="189">
        <f>Q215*H215</f>
        <v>0.0048143999999999999</v>
      </c>
      <c r="S215" s="189">
        <v>0</v>
      </c>
      <c r="T215" s="190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1" t="s">
        <v>392</v>
      </c>
      <c r="AT215" s="191" t="s">
        <v>373</v>
      </c>
      <c r="AU215" s="191" t="s">
        <v>82</v>
      </c>
      <c r="AY215" s="19" t="s">
        <v>370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9" t="s">
        <v>80</v>
      </c>
      <c r="BK215" s="192">
        <f>ROUND(I215*H215,2)</f>
        <v>0</v>
      </c>
      <c r="BL215" s="19" t="s">
        <v>392</v>
      </c>
      <c r="BM215" s="191" t="s">
        <v>1456</v>
      </c>
    </row>
    <row r="216" s="2" customFormat="1">
      <c r="A216" s="38"/>
      <c r="B216" s="39"/>
      <c r="C216" s="38"/>
      <c r="D216" s="193" t="s">
        <v>380</v>
      </c>
      <c r="E216" s="38"/>
      <c r="F216" s="194" t="s">
        <v>1257</v>
      </c>
      <c r="G216" s="38"/>
      <c r="H216" s="38"/>
      <c r="I216" s="195"/>
      <c r="J216" s="38"/>
      <c r="K216" s="38"/>
      <c r="L216" s="39"/>
      <c r="M216" s="196"/>
      <c r="N216" s="197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380</v>
      </c>
      <c r="AU216" s="19" t="s">
        <v>82</v>
      </c>
    </row>
    <row r="217" s="13" customFormat="1">
      <c r="A217" s="13"/>
      <c r="B217" s="198"/>
      <c r="C217" s="13"/>
      <c r="D217" s="193" t="s">
        <v>382</v>
      </c>
      <c r="E217" s="199" t="s">
        <v>1</v>
      </c>
      <c r="F217" s="200" t="s">
        <v>1457</v>
      </c>
      <c r="G217" s="13"/>
      <c r="H217" s="201">
        <v>80.239999999999995</v>
      </c>
      <c r="I217" s="202"/>
      <c r="J217" s="13"/>
      <c r="K217" s="13"/>
      <c r="L217" s="198"/>
      <c r="M217" s="206"/>
      <c r="N217" s="207"/>
      <c r="O217" s="207"/>
      <c r="P217" s="207"/>
      <c r="Q217" s="207"/>
      <c r="R217" s="207"/>
      <c r="S217" s="207"/>
      <c r="T217" s="20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9" t="s">
        <v>382</v>
      </c>
      <c r="AU217" s="199" t="s">
        <v>82</v>
      </c>
      <c r="AV217" s="13" t="s">
        <v>82</v>
      </c>
      <c r="AW217" s="13" t="s">
        <v>30</v>
      </c>
      <c r="AX217" s="13" t="s">
        <v>80</v>
      </c>
      <c r="AY217" s="199" t="s">
        <v>370</v>
      </c>
    </row>
    <row r="218" s="2" customFormat="1" ht="16.5" customHeight="1">
      <c r="A218" s="38"/>
      <c r="B218" s="179"/>
      <c r="C218" s="217" t="s">
        <v>632</v>
      </c>
      <c r="D218" s="217" t="s">
        <v>459</v>
      </c>
      <c r="E218" s="218" t="s">
        <v>1260</v>
      </c>
      <c r="F218" s="219" t="s">
        <v>1261</v>
      </c>
      <c r="G218" s="220" t="s">
        <v>570</v>
      </c>
      <c r="H218" s="221">
        <v>0.0070000000000000001</v>
      </c>
      <c r="I218" s="222"/>
      <c r="J218" s="223">
        <f>ROUND(I218*H218,2)</f>
        <v>0</v>
      </c>
      <c r="K218" s="219" t="s">
        <v>377</v>
      </c>
      <c r="L218" s="224"/>
      <c r="M218" s="225" t="s">
        <v>1</v>
      </c>
      <c r="N218" s="226" t="s">
        <v>38</v>
      </c>
      <c r="O218" s="77"/>
      <c r="P218" s="189">
        <f>O218*H218</f>
        <v>0</v>
      </c>
      <c r="Q218" s="189">
        <v>1</v>
      </c>
      <c r="R218" s="189">
        <f>Q218*H218</f>
        <v>0.0070000000000000001</v>
      </c>
      <c r="S218" s="189">
        <v>0</v>
      </c>
      <c r="T218" s="190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1" t="s">
        <v>433</v>
      </c>
      <c r="AT218" s="191" t="s">
        <v>459</v>
      </c>
      <c r="AU218" s="191" t="s">
        <v>82</v>
      </c>
      <c r="AY218" s="19" t="s">
        <v>370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9" t="s">
        <v>80</v>
      </c>
      <c r="BK218" s="192">
        <f>ROUND(I218*H218,2)</f>
        <v>0</v>
      </c>
      <c r="BL218" s="19" t="s">
        <v>392</v>
      </c>
      <c r="BM218" s="191" t="s">
        <v>1458</v>
      </c>
    </row>
    <row r="219" s="2" customFormat="1">
      <c r="A219" s="38"/>
      <c r="B219" s="39"/>
      <c r="C219" s="38"/>
      <c r="D219" s="193" t="s">
        <v>380</v>
      </c>
      <c r="E219" s="38"/>
      <c r="F219" s="194" t="s">
        <v>1263</v>
      </c>
      <c r="G219" s="38"/>
      <c r="H219" s="38"/>
      <c r="I219" s="195"/>
      <c r="J219" s="38"/>
      <c r="K219" s="38"/>
      <c r="L219" s="39"/>
      <c r="M219" s="196"/>
      <c r="N219" s="197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380</v>
      </c>
      <c r="AU219" s="19" t="s">
        <v>82</v>
      </c>
    </row>
    <row r="220" s="13" customFormat="1">
      <c r="A220" s="13"/>
      <c r="B220" s="198"/>
      <c r="C220" s="13"/>
      <c r="D220" s="193" t="s">
        <v>382</v>
      </c>
      <c r="E220" s="199" t="s">
        <v>1</v>
      </c>
      <c r="F220" s="200" t="s">
        <v>1264</v>
      </c>
      <c r="G220" s="13"/>
      <c r="H220" s="201">
        <v>0.0070000000000000001</v>
      </c>
      <c r="I220" s="202"/>
      <c r="J220" s="13"/>
      <c r="K220" s="13"/>
      <c r="L220" s="198"/>
      <c r="M220" s="206"/>
      <c r="N220" s="207"/>
      <c r="O220" s="207"/>
      <c r="P220" s="207"/>
      <c r="Q220" s="207"/>
      <c r="R220" s="207"/>
      <c r="S220" s="207"/>
      <c r="T220" s="20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9" t="s">
        <v>382</v>
      </c>
      <c r="AU220" s="199" t="s">
        <v>82</v>
      </c>
      <c r="AV220" s="13" t="s">
        <v>82</v>
      </c>
      <c r="AW220" s="13" t="s">
        <v>30</v>
      </c>
      <c r="AX220" s="13" t="s">
        <v>80</v>
      </c>
      <c r="AY220" s="199" t="s">
        <v>370</v>
      </c>
    </row>
    <row r="221" s="2" customFormat="1" ht="21.75" customHeight="1">
      <c r="A221" s="38"/>
      <c r="B221" s="179"/>
      <c r="C221" s="180" t="s">
        <v>536</v>
      </c>
      <c r="D221" s="180" t="s">
        <v>373</v>
      </c>
      <c r="E221" s="181" t="s">
        <v>1459</v>
      </c>
      <c r="F221" s="182" t="s">
        <v>1460</v>
      </c>
      <c r="G221" s="183" t="s">
        <v>700</v>
      </c>
      <c r="H221" s="184">
        <v>9.4719999999999995</v>
      </c>
      <c r="I221" s="185"/>
      <c r="J221" s="186">
        <f>ROUND(I221*H221,2)</f>
        <v>0</v>
      </c>
      <c r="K221" s="182" t="s">
        <v>377</v>
      </c>
      <c r="L221" s="39"/>
      <c r="M221" s="187" t="s">
        <v>1</v>
      </c>
      <c r="N221" s="188" t="s">
        <v>38</v>
      </c>
      <c r="O221" s="77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1" t="s">
        <v>392</v>
      </c>
      <c r="AT221" s="191" t="s">
        <v>373</v>
      </c>
      <c r="AU221" s="191" t="s">
        <v>82</v>
      </c>
      <c r="AY221" s="19" t="s">
        <v>370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392</v>
      </c>
      <c r="BM221" s="191" t="s">
        <v>1461</v>
      </c>
    </row>
    <row r="222" s="2" customFormat="1">
      <c r="A222" s="38"/>
      <c r="B222" s="39"/>
      <c r="C222" s="38"/>
      <c r="D222" s="193" t="s">
        <v>380</v>
      </c>
      <c r="E222" s="38"/>
      <c r="F222" s="194" t="s">
        <v>1462</v>
      </c>
      <c r="G222" s="38"/>
      <c r="H222" s="38"/>
      <c r="I222" s="195"/>
      <c r="J222" s="38"/>
      <c r="K222" s="38"/>
      <c r="L222" s="39"/>
      <c r="M222" s="196"/>
      <c r="N222" s="197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380</v>
      </c>
      <c r="AU222" s="19" t="s">
        <v>82</v>
      </c>
    </row>
    <row r="223" s="13" customFormat="1">
      <c r="A223" s="13"/>
      <c r="B223" s="198"/>
      <c r="C223" s="13"/>
      <c r="D223" s="193" t="s">
        <v>382</v>
      </c>
      <c r="E223" s="199" t="s">
        <v>1</v>
      </c>
      <c r="F223" s="200" t="s">
        <v>1463</v>
      </c>
      <c r="G223" s="13"/>
      <c r="H223" s="201">
        <v>9.4719999999999995</v>
      </c>
      <c r="I223" s="202"/>
      <c r="J223" s="13"/>
      <c r="K223" s="13"/>
      <c r="L223" s="198"/>
      <c r="M223" s="206"/>
      <c r="N223" s="207"/>
      <c r="O223" s="207"/>
      <c r="P223" s="207"/>
      <c r="Q223" s="207"/>
      <c r="R223" s="207"/>
      <c r="S223" s="207"/>
      <c r="T223" s="20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9" t="s">
        <v>382</v>
      </c>
      <c r="AU223" s="199" t="s">
        <v>82</v>
      </c>
      <c r="AV223" s="13" t="s">
        <v>82</v>
      </c>
      <c r="AW223" s="13" t="s">
        <v>30</v>
      </c>
      <c r="AX223" s="13" t="s">
        <v>80</v>
      </c>
      <c r="AY223" s="199" t="s">
        <v>370</v>
      </c>
    </row>
    <row r="224" s="2" customFormat="1" ht="33" customHeight="1">
      <c r="A224" s="38"/>
      <c r="B224" s="179"/>
      <c r="C224" s="180" t="s">
        <v>637</v>
      </c>
      <c r="D224" s="180" t="s">
        <v>373</v>
      </c>
      <c r="E224" s="181" t="s">
        <v>1464</v>
      </c>
      <c r="F224" s="182" t="s">
        <v>1465</v>
      </c>
      <c r="G224" s="183" t="s">
        <v>700</v>
      </c>
      <c r="H224" s="184">
        <v>9.4719999999999995</v>
      </c>
      <c r="I224" s="185"/>
      <c r="J224" s="186">
        <f>ROUND(I224*H224,2)</f>
        <v>0</v>
      </c>
      <c r="K224" s="182" t="s">
        <v>377</v>
      </c>
      <c r="L224" s="39"/>
      <c r="M224" s="187" t="s">
        <v>1</v>
      </c>
      <c r="N224" s="188" t="s">
        <v>38</v>
      </c>
      <c r="O224" s="77"/>
      <c r="P224" s="189">
        <f>O224*H224</f>
        <v>0</v>
      </c>
      <c r="Q224" s="189">
        <v>0</v>
      </c>
      <c r="R224" s="189">
        <f>Q224*H224</f>
        <v>0</v>
      </c>
      <c r="S224" s="189">
        <v>0</v>
      </c>
      <c r="T224" s="190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1" t="s">
        <v>392</v>
      </c>
      <c r="AT224" s="191" t="s">
        <v>373</v>
      </c>
      <c r="AU224" s="191" t="s">
        <v>82</v>
      </c>
      <c r="AY224" s="19" t="s">
        <v>370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9" t="s">
        <v>80</v>
      </c>
      <c r="BK224" s="192">
        <f>ROUND(I224*H224,2)</f>
        <v>0</v>
      </c>
      <c r="BL224" s="19" t="s">
        <v>392</v>
      </c>
      <c r="BM224" s="191" t="s">
        <v>1466</v>
      </c>
    </row>
    <row r="225" s="2" customFormat="1">
      <c r="A225" s="38"/>
      <c r="B225" s="39"/>
      <c r="C225" s="38"/>
      <c r="D225" s="193" t="s">
        <v>380</v>
      </c>
      <c r="E225" s="38"/>
      <c r="F225" s="194" t="s">
        <v>1467</v>
      </c>
      <c r="G225" s="38"/>
      <c r="H225" s="38"/>
      <c r="I225" s="195"/>
      <c r="J225" s="38"/>
      <c r="K225" s="38"/>
      <c r="L225" s="39"/>
      <c r="M225" s="196"/>
      <c r="N225" s="197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380</v>
      </c>
      <c r="AU225" s="19" t="s">
        <v>82</v>
      </c>
    </row>
    <row r="226" s="2" customFormat="1" ht="16.5" customHeight="1">
      <c r="A226" s="38"/>
      <c r="B226" s="179"/>
      <c r="C226" s="180" t="s">
        <v>542</v>
      </c>
      <c r="D226" s="180" t="s">
        <v>373</v>
      </c>
      <c r="E226" s="181" t="s">
        <v>1468</v>
      </c>
      <c r="F226" s="182" t="s">
        <v>1469</v>
      </c>
      <c r="G226" s="183" t="s">
        <v>492</v>
      </c>
      <c r="H226" s="184">
        <v>33.134</v>
      </c>
      <c r="I226" s="185"/>
      <c r="J226" s="186">
        <f>ROUND(I226*H226,2)</f>
        <v>0</v>
      </c>
      <c r="K226" s="182" t="s">
        <v>377</v>
      </c>
      <c r="L226" s="39"/>
      <c r="M226" s="187" t="s">
        <v>1</v>
      </c>
      <c r="N226" s="188" t="s">
        <v>38</v>
      </c>
      <c r="O226" s="77"/>
      <c r="P226" s="189">
        <f>O226*H226</f>
        <v>0</v>
      </c>
      <c r="Q226" s="189">
        <v>0.01882</v>
      </c>
      <c r="R226" s="189">
        <f>Q226*H226</f>
        <v>0.62358188000000003</v>
      </c>
      <c r="S226" s="189">
        <v>0</v>
      </c>
      <c r="T226" s="190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1" t="s">
        <v>392</v>
      </c>
      <c r="AT226" s="191" t="s">
        <v>373</v>
      </c>
      <c r="AU226" s="191" t="s">
        <v>82</v>
      </c>
      <c r="AY226" s="19" t="s">
        <v>370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80</v>
      </c>
      <c r="BK226" s="192">
        <f>ROUND(I226*H226,2)</f>
        <v>0</v>
      </c>
      <c r="BL226" s="19" t="s">
        <v>392</v>
      </c>
      <c r="BM226" s="191" t="s">
        <v>1470</v>
      </c>
    </row>
    <row r="227" s="2" customFormat="1">
      <c r="A227" s="38"/>
      <c r="B227" s="39"/>
      <c r="C227" s="38"/>
      <c r="D227" s="193" t="s">
        <v>380</v>
      </c>
      <c r="E227" s="38"/>
      <c r="F227" s="194" t="s">
        <v>1471</v>
      </c>
      <c r="G227" s="38"/>
      <c r="H227" s="38"/>
      <c r="I227" s="195"/>
      <c r="J227" s="38"/>
      <c r="K227" s="38"/>
      <c r="L227" s="39"/>
      <c r="M227" s="196"/>
      <c r="N227" s="197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380</v>
      </c>
      <c r="AU227" s="19" t="s">
        <v>82</v>
      </c>
    </row>
    <row r="228" s="13" customFormat="1">
      <c r="A228" s="13"/>
      <c r="B228" s="198"/>
      <c r="C228" s="13"/>
      <c r="D228" s="193" t="s">
        <v>382</v>
      </c>
      <c r="E228" s="199" t="s">
        <v>1</v>
      </c>
      <c r="F228" s="200" t="s">
        <v>1472</v>
      </c>
      <c r="G228" s="13"/>
      <c r="H228" s="201">
        <v>33.134</v>
      </c>
      <c r="I228" s="202"/>
      <c r="J228" s="13"/>
      <c r="K228" s="13"/>
      <c r="L228" s="198"/>
      <c r="M228" s="206"/>
      <c r="N228" s="207"/>
      <c r="O228" s="207"/>
      <c r="P228" s="207"/>
      <c r="Q228" s="207"/>
      <c r="R228" s="207"/>
      <c r="S228" s="207"/>
      <c r="T228" s="20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9" t="s">
        <v>382</v>
      </c>
      <c r="AU228" s="199" t="s">
        <v>82</v>
      </c>
      <c r="AV228" s="13" t="s">
        <v>82</v>
      </c>
      <c r="AW228" s="13" t="s">
        <v>30</v>
      </c>
      <c r="AX228" s="13" t="s">
        <v>80</v>
      </c>
      <c r="AY228" s="199" t="s">
        <v>370</v>
      </c>
    </row>
    <row r="229" s="2" customFormat="1" ht="16.5" customHeight="1">
      <c r="A229" s="38"/>
      <c r="B229" s="179"/>
      <c r="C229" s="180" t="s">
        <v>644</v>
      </c>
      <c r="D229" s="180" t="s">
        <v>373</v>
      </c>
      <c r="E229" s="181" t="s">
        <v>1473</v>
      </c>
      <c r="F229" s="182" t="s">
        <v>1474</v>
      </c>
      <c r="G229" s="183" t="s">
        <v>492</v>
      </c>
      <c r="H229" s="184">
        <v>33.134</v>
      </c>
      <c r="I229" s="185"/>
      <c r="J229" s="186">
        <f>ROUND(I229*H229,2)</f>
        <v>0</v>
      </c>
      <c r="K229" s="182" t="s">
        <v>377</v>
      </c>
      <c r="L229" s="39"/>
      <c r="M229" s="187" t="s">
        <v>1</v>
      </c>
      <c r="N229" s="188" t="s">
        <v>38</v>
      </c>
      <c r="O229" s="77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1" t="s">
        <v>392</v>
      </c>
      <c r="AT229" s="191" t="s">
        <v>373</v>
      </c>
      <c r="AU229" s="191" t="s">
        <v>82</v>
      </c>
      <c r="AY229" s="19" t="s">
        <v>370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392</v>
      </c>
      <c r="BM229" s="191" t="s">
        <v>1475</v>
      </c>
    </row>
    <row r="230" s="2" customFormat="1">
      <c r="A230" s="38"/>
      <c r="B230" s="39"/>
      <c r="C230" s="38"/>
      <c r="D230" s="193" t="s">
        <v>380</v>
      </c>
      <c r="E230" s="38"/>
      <c r="F230" s="194" t="s">
        <v>1476</v>
      </c>
      <c r="G230" s="38"/>
      <c r="H230" s="38"/>
      <c r="I230" s="195"/>
      <c r="J230" s="38"/>
      <c r="K230" s="38"/>
      <c r="L230" s="39"/>
      <c r="M230" s="196"/>
      <c r="N230" s="197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380</v>
      </c>
      <c r="AU230" s="19" t="s">
        <v>82</v>
      </c>
    </row>
    <row r="231" s="2" customFormat="1" ht="21.75" customHeight="1">
      <c r="A231" s="38"/>
      <c r="B231" s="179"/>
      <c r="C231" s="180" t="s">
        <v>545</v>
      </c>
      <c r="D231" s="180" t="s">
        <v>373</v>
      </c>
      <c r="E231" s="181" t="s">
        <v>1477</v>
      </c>
      <c r="F231" s="182" t="s">
        <v>1478</v>
      </c>
      <c r="G231" s="183" t="s">
        <v>570</v>
      </c>
      <c r="H231" s="184">
        <v>1.421</v>
      </c>
      <c r="I231" s="185"/>
      <c r="J231" s="186">
        <f>ROUND(I231*H231,2)</f>
        <v>0</v>
      </c>
      <c r="K231" s="182" t="s">
        <v>377</v>
      </c>
      <c r="L231" s="39"/>
      <c r="M231" s="187" t="s">
        <v>1</v>
      </c>
      <c r="N231" s="188" t="s">
        <v>38</v>
      </c>
      <c r="O231" s="77"/>
      <c r="P231" s="189">
        <f>O231*H231</f>
        <v>0</v>
      </c>
      <c r="Q231" s="189">
        <v>1.0591600000000001</v>
      </c>
      <c r="R231" s="189">
        <f>Q231*H231</f>
        <v>1.5050663600000003</v>
      </c>
      <c r="S231" s="189">
        <v>0</v>
      </c>
      <c r="T231" s="190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91" t="s">
        <v>392</v>
      </c>
      <c r="AT231" s="191" t="s">
        <v>373</v>
      </c>
      <c r="AU231" s="191" t="s">
        <v>82</v>
      </c>
      <c r="AY231" s="19" t="s">
        <v>370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9" t="s">
        <v>80</v>
      </c>
      <c r="BK231" s="192">
        <f>ROUND(I231*H231,2)</f>
        <v>0</v>
      </c>
      <c r="BL231" s="19" t="s">
        <v>392</v>
      </c>
      <c r="BM231" s="191" t="s">
        <v>1479</v>
      </c>
    </row>
    <row r="232" s="2" customFormat="1">
      <c r="A232" s="38"/>
      <c r="B232" s="39"/>
      <c r="C232" s="38"/>
      <c r="D232" s="193" t="s">
        <v>380</v>
      </c>
      <c r="E232" s="38"/>
      <c r="F232" s="194" t="s">
        <v>1480</v>
      </c>
      <c r="G232" s="38"/>
      <c r="H232" s="38"/>
      <c r="I232" s="195"/>
      <c r="J232" s="38"/>
      <c r="K232" s="38"/>
      <c r="L232" s="39"/>
      <c r="M232" s="196"/>
      <c r="N232" s="197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380</v>
      </c>
      <c r="AU232" s="19" t="s">
        <v>82</v>
      </c>
    </row>
    <row r="233" s="13" customFormat="1">
      <c r="A233" s="13"/>
      <c r="B233" s="198"/>
      <c r="C233" s="13"/>
      <c r="D233" s="193" t="s">
        <v>382</v>
      </c>
      <c r="E233" s="199" t="s">
        <v>1</v>
      </c>
      <c r="F233" s="200" t="s">
        <v>1481</v>
      </c>
      <c r="G233" s="13"/>
      <c r="H233" s="201">
        <v>1.421</v>
      </c>
      <c r="I233" s="202"/>
      <c r="J233" s="13"/>
      <c r="K233" s="13"/>
      <c r="L233" s="198"/>
      <c r="M233" s="206"/>
      <c r="N233" s="207"/>
      <c r="O233" s="207"/>
      <c r="P233" s="207"/>
      <c r="Q233" s="207"/>
      <c r="R233" s="207"/>
      <c r="S233" s="207"/>
      <c r="T233" s="20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9" t="s">
        <v>382</v>
      </c>
      <c r="AU233" s="199" t="s">
        <v>82</v>
      </c>
      <c r="AV233" s="13" t="s">
        <v>82</v>
      </c>
      <c r="AW233" s="13" t="s">
        <v>30</v>
      </c>
      <c r="AX233" s="13" t="s">
        <v>80</v>
      </c>
      <c r="AY233" s="199" t="s">
        <v>370</v>
      </c>
    </row>
    <row r="234" s="2" customFormat="1" ht="21.75" customHeight="1">
      <c r="A234" s="38"/>
      <c r="B234" s="179"/>
      <c r="C234" s="180" t="s">
        <v>651</v>
      </c>
      <c r="D234" s="180" t="s">
        <v>373</v>
      </c>
      <c r="E234" s="181" t="s">
        <v>1482</v>
      </c>
      <c r="F234" s="182" t="s">
        <v>1483</v>
      </c>
      <c r="G234" s="183" t="s">
        <v>700</v>
      </c>
      <c r="H234" s="184">
        <v>12.045</v>
      </c>
      <c r="I234" s="185"/>
      <c r="J234" s="186">
        <f>ROUND(I234*H234,2)</f>
        <v>0</v>
      </c>
      <c r="K234" s="182" t="s">
        <v>377</v>
      </c>
      <c r="L234" s="39"/>
      <c r="M234" s="187" t="s">
        <v>1</v>
      </c>
      <c r="N234" s="188" t="s">
        <v>38</v>
      </c>
      <c r="O234" s="77"/>
      <c r="P234" s="189">
        <f>O234*H234</f>
        <v>0</v>
      </c>
      <c r="Q234" s="189">
        <v>2.4533700000000001</v>
      </c>
      <c r="R234" s="189">
        <f>Q234*H234</f>
        <v>29.550841649999999</v>
      </c>
      <c r="S234" s="189">
        <v>0</v>
      </c>
      <c r="T234" s="190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1" t="s">
        <v>392</v>
      </c>
      <c r="AT234" s="191" t="s">
        <v>373</v>
      </c>
      <c r="AU234" s="191" t="s">
        <v>82</v>
      </c>
      <c r="AY234" s="19" t="s">
        <v>370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80</v>
      </c>
      <c r="BK234" s="192">
        <f>ROUND(I234*H234,2)</f>
        <v>0</v>
      </c>
      <c r="BL234" s="19" t="s">
        <v>392</v>
      </c>
      <c r="BM234" s="191" t="s">
        <v>1484</v>
      </c>
    </row>
    <row r="235" s="2" customFormat="1">
      <c r="A235" s="38"/>
      <c r="B235" s="39"/>
      <c r="C235" s="38"/>
      <c r="D235" s="193" t="s">
        <v>380</v>
      </c>
      <c r="E235" s="38"/>
      <c r="F235" s="194" t="s">
        <v>1485</v>
      </c>
      <c r="G235" s="38"/>
      <c r="H235" s="38"/>
      <c r="I235" s="195"/>
      <c r="J235" s="38"/>
      <c r="K235" s="38"/>
      <c r="L235" s="39"/>
      <c r="M235" s="196"/>
      <c r="N235" s="197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380</v>
      </c>
      <c r="AU235" s="19" t="s">
        <v>82</v>
      </c>
    </row>
    <row r="236" s="13" customFormat="1">
      <c r="A236" s="13"/>
      <c r="B236" s="198"/>
      <c r="C236" s="13"/>
      <c r="D236" s="193" t="s">
        <v>382</v>
      </c>
      <c r="E236" s="199" t="s">
        <v>1</v>
      </c>
      <c r="F236" s="200" t="s">
        <v>1486</v>
      </c>
      <c r="G236" s="13"/>
      <c r="H236" s="201">
        <v>12.045</v>
      </c>
      <c r="I236" s="202"/>
      <c r="J236" s="13"/>
      <c r="K236" s="13"/>
      <c r="L236" s="198"/>
      <c r="M236" s="206"/>
      <c r="N236" s="207"/>
      <c r="O236" s="207"/>
      <c r="P236" s="207"/>
      <c r="Q236" s="207"/>
      <c r="R236" s="207"/>
      <c r="S236" s="207"/>
      <c r="T236" s="20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9" t="s">
        <v>382</v>
      </c>
      <c r="AU236" s="199" t="s">
        <v>82</v>
      </c>
      <c r="AV236" s="13" t="s">
        <v>82</v>
      </c>
      <c r="AW236" s="13" t="s">
        <v>30</v>
      </c>
      <c r="AX236" s="13" t="s">
        <v>73</v>
      </c>
      <c r="AY236" s="199" t="s">
        <v>370</v>
      </c>
    </row>
    <row r="237" s="14" customFormat="1">
      <c r="A237" s="14"/>
      <c r="B237" s="209"/>
      <c r="C237" s="14"/>
      <c r="D237" s="193" t="s">
        <v>382</v>
      </c>
      <c r="E237" s="210" t="s">
        <v>1</v>
      </c>
      <c r="F237" s="211" t="s">
        <v>495</v>
      </c>
      <c r="G237" s="14"/>
      <c r="H237" s="212">
        <v>12.045</v>
      </c>
      <c r="I237" s="213"/>
      <c r="J237" s="14"/>
      <c r="K237" s="14"/>
      <c r="L237" s="209"/>
      <c r="M237" s="214"/>
      <c r="N237" s="215"/>
      <c r="O237" s="215"/>
      <c r="P237" s="215"/>
      <c r="Q237" s="215"/>
      <c r="R237" s="215"/>
      <c r="S237" s="215"/>
      <c r="T237" s="21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10" t="s">
        <v>382</v>
      </c>
      <c r="AU237" s="210" t="s">
        <v>82</v>
      </c>
      <c r="AV237" s="14" t="s">
        <v>392</v>
      </c>
      <c r="AW237" s="14" t="s">
        <v>30</v>
      </c>
      <c r="AX237" s="14" t="s">
        <v>80</v>
      </c>
      <c r="AY237" s="210" t="s">
        <v>370</v>
      </c>
    </row>
    <row r="238" s="2" customFormat="1" ht="24.15" customHeight="1">
      <c r="A238" s="38"/>
      <c r="B238" s="179"/>
      <c r="C238" s="180" t="s">
        <v>549</v>
      </c>
      <c r="D238" s="180" t="s">
        <v>373</v>
      </c>
      <c r="E238" s="181" t="s">
        <v>1487</v>
      </c>
      <c r="F238" s="182" t="s">
        <v>1488</v>
      </c>
      <c r="G238" s="183" t="s">
        <v>570</v>
      </c>
      <c r="H238" s="184">
        <v>1.8069999999999999</v>
      </c>
      <c r="I238" s="185"/>
      <c r="J238" s="186">
        <f>ROUND(I238*H238,2)</f>
        <v>0</v>
      </c>
      <c r="K238" s="182" t="s">
        <v>377</v>
      </c>
      <c r="L238" s="39"/>
      <c r="M238" s="187" t="s">
        <v>1</v>
      </c>
      <c r="N238" s="188" t="s">
        <v>38</v>
      </c>
      <c r="O238" s="77"/>
      <c r="P238" s="189">
        <f>O238*H238</f>
        <v>0</v>
      </c>
      <c r="Q238" s="189">
        <v>1.0492699999999999</v>
      </c>
      <c r="R238" s="189">
        <f>Q238*H238</f>
        <v>1.8960308899999998</v>
      </c>
      <c r="S238" s="189">
        <v>0</v>
      </c>
      <c r="T238" s="190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1" t="s">
        <v>392</v>
      </c>
      <c r="AT238" s="191" t="s">
        <v>373</v>
      </c>
      <c r="AU238" s="191" t="s">
        <v>82</v>
      </c>
      <c r="AY238" s="19" t="s">
        <v>370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9" t="s">
        <v>80</v>
      </c>
      <c r="BK238" s="192">
        <f>ROUND(I238*H238,2)</f>
        <v>0</v>
      </c>
      <c r="BL238" s="19" t="s">
        <v>392</v>
      </c>
      <c r="BM238" s="191" t="s">
        <v>1489</v>
      </c>
    </row>
    <row r="239" s="2" customFormat="1">
      <c r="A239" s="38"/>
      <c r="B239" s="39"/>
      <c r="C239" s="38"/>
      <c r="D239" s="193" t="s">
        <v>380</v>
      </c>
      <c r="E239" s="38"/>
      <c r="F239" s="194" t="s">
        <v>1490</v>
      </c>
      <c r="G239" s="38"/>
      <c r="H239" s="38"/>
      <c r="I239" s="195"/>
      <c r="J239" s="38"/>
      <c r="K239" s="38"/>
      <c r="L239" s="39"/>
      <c r="M239" s="196"/>
      <c r="N239" s="197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380</v>
      </c>
      <c r="AU239" s="19" t="s">
        <v>82</v>
      </c>
    </row>
    <row r="240" s="13" customFormat="1">
      <c r="A240" s="13"/>
      <c r="B240" s="198"/>
      <c r="C240" s="13"/>
      <c r="D240" s="193" t="s">
        <v>382</v>
      </c>
      <c r="E240" s="199" t="s">
        <v>1</v>
      </c>
      <c r="F240" s="200" t="s">
        <v>1491</v>
      </c>
      <c r="G240" s="13"/>
      <c r="H240" s="201">
        <v>1.8069999999999999</v>
      </c>
      <c r="I240" s="202"/>
      <c r="J240" s="13"/>
      <c r="K240" s="13"/>
      <c r="L240" s="198"/>
      <c r="M240" s="206"/>
      <c r="N240" s="207"/>
      <c r="O240" s="207"/>
      <c r="P240" s="207"/>
      <c r="Q240" s="207"/>
      <c r="R240" s="207"/>
      <c r="S240" s="207"/>
      <c r="T240" s="20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9" t="s">
        <v>382</v>
      </c>
      <c r="AU240" s="199" t="s">
        <v>82</v>
      </c>
      <c r="AV240" s="13" t="s">
        <v>82</v>
      </c>
      <c r="AW240" s="13" t="s">
        <v>30</v>
      </c>
      <c r="AX240" s="13" t="s">
        <v>80</v>
      </c>
      <c r="AY240" s="199" t="s">
        <v>370</v>
      </c>
    </row>
    <row r="241" s="2" customFormat="1" ht="24.15" customHeight="1">
      <c r="A241" s="38"/>
      <c r="B241" s="179"/>
      <c r="C241" s="180" t="s">
        <v>658</v>
      </c>
      <c r="D241" s="180" t="s">
        <v>373</v>
      </c>
      <c r="E241" s="181" t="s">
        <v>1492</v>
      </c>
      <c r="F241" s="182" t="s">
        <v>1493</v>
      </c>
      <c r="G241" s="183" t="s">
        <v>492</v>
      </c>
      <c r="H241" s="184">
        <v>53.289999999999999</v>
      </c>
      <c r="I241" s="185"/>
      <c r="J241" s="186">
        <f>ROUND(I241*H241,2)</f>
        <v>0</v>
      </c>
      <c r="K241" s="182" t="s">
        <v>377</v>
      </c>
      <c r="L241" s="39"/>
      <c r="M241" s="187" t="s">
        <v>1</v>
      </c>
      <c r="N241" s="188" t="s">
        <v>38</v>
      </c>
      <c r="O241" s="77"/>
      <c r="P241" s="189">
        <f>O241*H241</f>
        <v>0</v>
      </c>
      <c r="Q241" s="189">
        <v>0.01282</v>
      </c>
      <c r="R241" s="189">
        <f>Q241*H241</f>
        <v>0.68317779999999995</v>
      </c>
      <c r="S241" s="189">
        <v>0</v>
      </c>
      <c r="T241" s="190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1" t="s">
        <v>392</v>
      </c>
      <c r="AT241" s="191" t="s">
        <v>373</v>
      </c>
      <c r="AU241" s="191" t="s">
        <v>82</v>
      </c>
      <c r="AY241" s="19" t="s">
        <v>370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9" t="s">
        <v>80</v>
      </c>
      <c r="BK241" s="192">
        <f>ROUND(I241*H241,2)</f>
        <v>0</v>
      </c>
      <c r="BL241" s="19" t="s">
        <v>392</v>
      </c>
      <c r="BM241" s="191" t="s">
        <v>1494</v>
      </c>
    </row>
    <row r="242" s="2" customFormat="1">
      <c r="A242" s="38"/>
      <c r="B242" s="39"/>
      <c r="C242" s="38"/>
      <c r="D242" s="193" t="s">
        <v>380</v>
      </c>
      <c r="E242" s="38"/>
      <c r="F242" s="194" t="s">
        <v>1495</v>
      </c>
      <c r="G242" s="38"/>
      <c r="H242" s="38"/>
      <c r="I242" s="195"/>
      <c r="J242" s="38"/>
      <c r="K242" s="38"/>
      <c r="L242" s="39"/>
      <c r="M242" s="196"/>
      <c r="N242" s="197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380</v>
      </c>
      <c r="AU242" s="19" t="s">
        <v>82</v>
      </c>
    </row>
    <row r="243" s="13" customFormat="1">
      <c r="A243" s="13"/>
      <c r="B243" s="198"/>
      <c r="C243" s="13"/>
      <c r="D243" s="193" t="s">
        <v>382</v>
      </c>
      <c r="E243" s="199" t="s">
        <v>1</v>
      </c>
      <c r="F243" s="200" t="s">
        <v>1496</v>
      </c>
      <c r="G243" s="13"/>
      <c r="H243" s="201">
        <v>53.289999999999999</v>
      </c>
      <c r="I243" s="202"/>
      <c r="J243" s="13"/>
      <c r="K243" s="13"/>
      <c r="L243" s="198"/>
      <c r="M243" s="206"/>
      <c r="N243" s="207"/>
      <c r="O243" s="207"/>
      <c r="P243" s="207"/>
      <c r="Q243" s="207"/>
      <c r="R243" s="207"/>
      <c r="S243" s="207"/>
      <c r="T243" s="208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9" t="s">
        <v>382</v>
      </c>
      <c r="AU243" s="199" t="s">
        <v>82</v>
      </c>
      <c r="AV243" s="13" t="s">
        <v>82</v>
      </c>
      <c r="AW243" s="13" t="s">
        <v>30</v>
      </c>
      <c r="AX243" s="13" t="s">
        <v>73</v>
      </c>
      <c r="AY243" s="199" t="s">
        <v>370</v>
      </c>
    </row>
    <row r="244" s="14" customFormat="1">
      <c r="A244" s="14"/>
      <c r="B244" s="209"/>
      <c r="C244" s="14"/>
      <c r="D244" s="193" t="s">
        <v>382</v>
      </c>
      <c r="E244" s="210" t="s">
        <v>1</v>
      </c>
      <c r="F244" s="211" t="s">
        <v>495</v>
      </c>
      <c r="G244" s="14"/>
      <c r="H244" s="212">
        <v>53.289999999999999</v>
      </c>
      <c r="I244" s="213"/>
      <c r="J244" s="14"/>
      <c r="K244" s="14"/>
      <c r="L244" s="209"/>
      <c r="M244" s="214"/>
      <c r="N244" s="215"/>
      <c r="O244" s="215"/>
      <c r="P244" s="215"/>
      <c r="Q244" s="215"/>
      <c r="R244" s="215"/>
      <c r="S244" s="215"/>
      <c r="T244" s="216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10" t="s">
        <v>382</v>
      </c>
      <c r="AU244" s="210" t="s">
        <v>82</v>
      </c>
      <c r="AV244" s="14" t="s">
        <v>392</v>
      </c>
      <c r="AW244" s="14" t="s">
        <v>30</v>
      </c>
      <c r="AX244" s="14" t="s">
        <v>80</v>
      </c>
      <c r="AY244" s="210" t="s">
        <v>370</v>
      </c>
    </row>
    <row r="245" s="2" customFormat="1" ht="24.15" customHeight="1">
      <c r="A245" s="38"/>
      <c r="B245" s="179"/>
      <c r="C245" s="180" t="s">
        <v>553</v>
      </c>
      <c r="D245" s="180" t="s">
        <v>373</v>
      </c>
      <c r="E245" s="181" t="s">
        <v>1497</v>
      </c>
      <c r="F245" s="182" t="s">
        <v>1498</v>
      </c>
      <c r="G245" s="183" t="s">
        <v>492</v>
      </c>
      <c r="H245" s="184">
        <v>53.289999999999999</v>
      </c>
      <c r="I245" s="185"/>
      <c r="J245" s="186">
        <f>ROUND(I245*H245,2)</f>
        <v>0</v>
      </c>
      <c r="K245" s="182" t="s">
        <v>377</v>
      </c>
      <c r="L245" s="39"/>
      <c r="M245" s="187" t="s">
        <v>1</v>
      </c>
      <c r="N245" s="188" t="s">
        <v>38</v>
      </c>
      <c r="O245" s="77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1" t="s">
        <v>392</v>
      </c>
      <c r="AT245" s="191" t="s">
        <v>373</v>
      </c>
      <c r="AU245" s="191" t="s">
        <v>82</v>
      </c>
      <c r="AY245" s="19" t="s">
        <v>370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9" t="s">
        <v>80</v>
      </c>
      <c r="BK245" s="192">
        <f>ROUND(I245*H245,2)</f>
        <v>0</v>
      </c>
      <c r="BL245" s="19" t="s">
        <v>392</v>
      </c>
      <c r="BM245" s="191" t="s">
        <v>1499</v>
      </c>
    </row>
    <row r="246" s="2" customFormat="1">
      <c r="A246" s="38"/>
      <c r="B246" s="39"/>
      <c r="C246" s="38"/>
      <c r="D246" s="193" t="s">
        <v>380</v>
      </c>
      <c r="E246" s="38"/>
      <c r="F246" s="194" t="s">
        <v>1500</v>
      </c>
      <c r="G246" s="38"/>
      <c r="H246" s="38"/>
      <c r="I246" s="195"/>
      <c r="J246" s="38"/>
      <c r="K246" s="38"/>
      <c r="L246" s="39"/>
      <c r="M246" s="196"/>
      <c r="N246" s="197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380</v>
      </c>
      <c r="AU246" s="19" t="s">
        <v>82</v>
      </c>
    </row>
    <row r="247" s="2" customFormat="1" ht="21.75" customHeight="1">
      <c r="A247" s="38"/>
      <c r="B247" s="179"/>
      <c r="C247" s="180" t="s">
        <v>665</v>
      </c>
      <c r="D247" s="180" t="s">
        <v>373</v>
      </c>
      <c r="E247" s="181" t="s">
        <v>1501</v>
      </c>
      <c r="F247" s="182" t="s">
        <v>1502</v>
      </c>
      <c r="G247" s="183" t="s">
        <v>700</v>
      </c>
      <c r="H247" s="184">
        <v>20.952000000000002</v>
      </c>
      <c r="I247" s="185"/>
      <c r="J247" s="186">
        <f>ROUND(I247*H247,2)</f>
        <v>0</v>
      </c>
      <c r="K247" s="182" t="s">
        <v>1</v>
      </c>
      <c r="L247" s="39"/>
      <c r="M247" s="187" t="s">
        <v>1</v>
      </c>
      <c r="N247" s="188" t="s">
        <v>38</v>
      </c>
      <c r="O247" s="77"/>
      <c r="P247" s="189">
        <f>O247*H247</f>
        <v>0</v>
      </c>
      <c r="Q247" s="189">
        <v>0.0070200000000000002</v>
      </c>
      <c r="R247" s="189">
        <f>Q247*H247</f>
        <v>0.14708304000000003</v>
      </c>
      <c r="S247" s="189">
        <v>0</v>
      </c>
      <c r="T247" s="190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1" t="s">
        <v>392</v>
      </c>
      <c r="AT247" s="191" t="s">
        <v>373</v>
      </c>
      <c r="AU247" s="191" t="s">
        <v>82</v>
      </c>
      <c r="AY247" s="19" t="s">
        <v>370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9" t="s">
        <v>80</v>
      </c>
      <c r="BK247" s="192">
        <f>ROUND(I247*H247,2)</f>
        <v>0</v>
      </c>
      <c r="BL247" s="19" t="s">
        <v>392</v>
      </c>
      <c r="BM247" s="191" t="s">
        <v>1503</v>
      </c>
    </row>
    <row r="248" s="2" customFormat="1">
      <c r="A248" s="38"/>
      <c r="B248" s="39"/>
      <c r="C248" s="38"/>
      <c r="D248" s="193" t="s">
        <v>380</v>
      </c>
      <c r="E248" s="38"/>
      <c r="F248" s="194" t="s">
        <v>1504</v>
      </c>
      <c r="G248" s="38"/>
      <c r="H248" s="38"/>
      <c r="I248" s="195"/>
      <c r="J248" s="38"/>
      <c r="K248" s="38"/>
      <c r="L248" s="39"/>
      <c r="M248" s="196"/>
      <c r="N248" s="197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380</v>
      </c>
      <c r="AU248" s="19" t="s">
        <v>82</v>
      </c>
    </row>
    <row r="249" s="13" customFormat="1">
      <c r="A249" s="13"/>
      <c r="B249" s="198"/>
      <c r="C249" s="13"/>
      <c r="D249" s="193" t="s">
        <v>382</v>
      </c>
      <c r="E249" s="199" t="s">
        <v>1</v>
      </c>
      <c r="F249" s="200" t="s">
        <v>1505</v>
      </c>
      <c r="G249" s="13"/>
      <c r="H249" s="201">
        <v>20.952000000000002</v>
      </c>
      <c r="I249" s="202"/>
      <c r="J249" s="13"/>
      <c r="K249" s="13"/>
      <c r="L249" s="198"/>
      <c r="M249" s="206"/>
      <c r="N249" s="207"/>
      <c r="O249" s="207"/>
      <c r="P249" s="207"/>
      <c r="Q249" s="207"/>
      <c r="R249" s="207"/>
      <c r="S249" s="207"/>
      <c r="T249" s="208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9" t="s">
        <v>382</v>
      </c>
      <c r="AU249" s="199" t="s">
        <v>82</v>
      </c>
      <c r="AV249" s="13" t="s">
        <v>82</v>
      </c>
      <c r="AW249" s="13" t="s">
        <v>30</v>
      </c>
      <c r="AX249" s="13" t="s">
        <v>80</v>
      </c>
      <c r="AY249" s="199" t="s">
        <v>370</v>
      </c>
    </row>
    <row r="250" s="2" customFormat="1" ht="24.15" customHeight="1">
      <c r="A250" s="38"/>
      <c r="B250" s="179"/>
      <c r="C250" s="180" t="s">
        <v>557</v>
      </c>
      <c r="D250" s="180" t="s">
        <v>373</v>
      </c>
      <c r="E250" s="181" t="s">
        <v>994</v>
      </c>
      <c r="F250" s="182" t="s">
        <v>995</v>
      </c>
      <c r="G250" s="183" t="s">
        <v>492</v>
      </c>
      <c r="H250" s="184">
        <v>143.24000000000001</v>
      </c>
      <c r="I250" s="185"/>
      <c r="J250" s="186">
        <f>ROUND(I250*H250,2)</f>
        <v>0</v>
      </c>
      <c r="K250" s="182" t="s">
        <v>377</v>
      </c>
      <c r="L250" s="39"/>
      <c r="M250" s="187" t="s">
        <v>1</v>
      </c>
      <c r="N250" s="188" t="s">
        <v>38</v>
      </c>
      <c r="O250" s="77"/>
      <c r="P250" s="189">
        <f>O250*H250</f>
        <v>0</v>
      </c>
      <c r="Q250" s="189">
        <v>0</v>
      </c>
      <c r="R250" s="189">
        <f>Q250*H250</f>
        <v>0</v>
      </c>
      <c r="S250" s="189">
        <v>0</v>
      </c>
      <c r="T250" s="190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1" t="s">
        <v>392</v>
      </c>
      <c r="AT250" s="191" t="s">
        <v>373</v>
      </c>
      <c r="AU250" s="191" t="s">
        <v>82</v>
      </c>
      <c r="AY250" s="19" t="s">
        <v>370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9" t="s">
        <v>80</v>
      </c>
      <c r="BK250" s="192">
        <f>ROUND(I250*H250,2)</f>
        <v>0</v>
      </c>
      <c r="BL250" s="19" t="s">
        <v>392</v>
      </c>
      <c r="BM250" s="191" t="s">
        <v>1506</v>
      </c>
    </row>
    <row r="251" s="2" customFormat="1">
      <c r="A251" s="38"/>
      <c r="B251" s="39"/>
      <c r="C251" s="38"/>
      <c r="D251" s="193" t="s">
        <v>380</v>
      </c>
      <c r="E251" s="38"/>
      <c r="F251" s="194" t="s">
        <v>997</v>
      </c>
      <c r="G251" s="38"/>
      <c r="H251" s="38"/>
      <c r="I251" s="195"/>
      <c r="J251" s="38"/>
      <c r="K251" s="38"/>
      <c r="L251" s="39"/>
      <c r="M251" s="196"/>
      <c r="N251" s="197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380</v>
      </c>
      <c r="AU251" s="19" t="s">
        <v>82</v>
      </c>
    </row>
    <row r="252" s="13" customFormat="1">
      <c r="A252" s="13"/>
      <c r="B252" s="198"/>
      <c r="C252" s="13"/>
      <c r="D252" s="193" t="s">
        <v>382</v>
      </c>
      <c r="E252" s="199" t="s">
        <v>1</v>
      </c>
      <c r="F252" s="200" t="s">
        <v>1507</v>
      </c>
      <c r="G252" s="13"/>
      <c r="H252" s="201">
        <v>71.620000000000005</v>
      </c>
      <c r="I252" s="202"/>
      <c r="J252" s="13"/>
      <c r="K252" s="13"/>
      <c r="L252" s="198"/>
      <c r="M252" s="206"/>
      <c r="N252" s="207"/>
      <c r="O252" s="207"/>
      <c r="P252" s="207"/>
      <c r="Q252" s="207"/>
      <c r="R252" s="207"/>
      <c r="S252" s="207"/>
      <c r="T252" s="20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9" t="s">
        <v>382</v>
      </c>
      <c r="AU252" s="199" t="s">
        <v>82</v>
      </c>
      <c r="AV252" s="13" t="s">
        <v>82</v>
      </c>
      <c r="AW252" s="13" t="s">
        <v>30</v>
      </c>
      <c r="AX252" s="13" t="s">
        <v>73</v>
      </c>
      <c r="AY252" s="199" t="s">
        <v>370</v>
      </c>
    </row>
    <row r="253" s="13" customFormat="1">
      <c r="A253" s="13"/>
      <c r="B253" s="198"/>
      <c r="C253" s="13"/>
      <c r="D253" s="193" t="s">
        <v>382</v>
      </c>
      <c r="E253" s="199" t="s">
        <v>1</v>
      </c>
      <c r="F253" s="200" t="s">
        <v>1508</v>
      </c>
      <c r="G253" s="13"/>
      <c r="H253" s="201">
        <v>71.620000000000005</v>
      </c>
      <c r="I253" s="202"/>
      <c r="J253" s="13"/>
      <c r="K253" s="13"/>
      <c r="L253" s="198"/>
      <c r="M253" s="206"/>
      <c r="N253" s="207"/>
      <c r="O253" s="207"/>
      <c r="P253" s="207"/>
      <c r="Q253" s="207"/>
      <c r="R253" s="207"/>
      <c r="S253" s="207"/>
      <c r="T253" s="208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99" t="s">
        <v>382</v>
      </c>
      <c r="AU253" s="199" t="s">
        <v>82</v>
      </c>
      <c r="AV253" s="13" t="s">
        <v>82</v>
      </c>
      <c r="AW253" s="13" t="s">
        <v>30</v>
      </c>
      <c r="AX253" s="13" t="s">
        <v>73</v>
      </c>
      <c r="AY253" s="199" t="s">
        <v>370</v>
      </c>
    </row>
    <row r="254" s="14" customFormat="1">
      <c r="A254" s="14"/>
      <c r="B254" s="209"/>
      <c r="C254" s="14"/>
      <c r="D254" s="193" t="s">
        <v>382</v>
      </c>
      <c r="E254" s="210" t="s">
        <v>1</v>
      </c>
      <c r="F254" s="211" t="s">
        <v>495</v>
      </c>
      <c r="G254" s="14"/>
      <c r="H254" s="212">
        <v>143.24000000000001</v>
      </c>
      <c r="I254" s="213"/>
      <c r="J254" s="14"/>
      <c r="K254" s="14"/>
      <c r="L254" s="209"/>
      <c r="M254" s="214"/>
      <c r="N254" s="215"/>
      <c r="O254" s="215"/>
      <c r="P254" s="215"/>
      <c r="Q254" s="215"/>
      <c r="R254" s="215"/>
      <c r="S254" s="215"/>
      <c r="T254" s="216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10" t="s">
        <v>382</v>
      </c>
      <c r="AU254" s="210" t="s">
        <v>82</v>
      </c>
      <c r="AV254" s="14" t="s">
        <v>392</v>
      </c>
      <c r="AW254" s="14" t="s">
        <v>30</v>
      </c>
      <c r="AX254" s="14" t="s">
        <v>80</v>
      </c>
      <c r="AY254" s="210" t="s">
        <v>370</v>
      </c>
    </row>
    <row r="255" s="2" customFormat="1" ht="24.15" customHeight="1">
      <c r="A255" s="38"/>
      <c r="B255" s="179"/>
      <c r="C255" s="180" t="s">
        <v>672</v>
      </c>
      <c r="D255" s="180" t="s">
        <v>373</v>
      </c>
      <c r="E255" s="181" t="s">
        <v>999</v>
      </c>
      <c r="F255" s="182" t="s">
        <v>1000</v>
      </c>
      <c r="G255" s="183" t="s">
        <v>492</v>
      </c>
      <c r="H255" s="184">
        <v>16.68</v>
      </c>
      <c r="I255" s="185"/>
      <c r="J255" s="186">
        <f>ROUND(I255*H255,2)</f>
        <v>0</v>
      </c>
      <c r="K255" s="182" t="s">
        <v>377</v>
      </c>
      <c r="L255" s="39"/>
      <c r="M255" s="187" t="s">
        <v>1</v>
      </c>
      <c r="N255" s="188" t="s">
        <v>38</v>
      </c>
      <c r="O255" s="77"/>
      <c r="P255" s="189">
        <f>O255*H255</f>
        <v>0</v>
      </c>
      <c r="Q255" s="189">
        <v>0.01136</v>
      </c>
      <c r="R255" s="189">
        <f>Q255*H255</f>
        <v>0.18948480000000001</v>
      </c>
      <c r="S255" s="189">
        <v>0</v>
      </c>
      <c r="T255" s="190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1" t="s">
        <v>392</v>
      </c>
      <c r="AT255" s="191" t="s">
        <v>373</v>
      </c>
      <c r="AU255" s="191" t="s">
        <v>82</v>
      </c>
      <c r="AY255" s="19" t="s">
        <v>370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9" t="s">
        <v>80</v>
      </c>
      <c r="BK255" s="192">
        <f>ROUND(I255*H255,2)</f>
        <v>0</v>
      </c>
      <c r="BL255" s="19" t="s">
        <v>392</v>
      </c>
      <c r="BM255" s="191" t="s">
        <v>1509</v>
      </c>
    </row>
    <row r="256" s="2" customFormat="1">
      <c r="A256" s="38"/>
      <c r="B256" s="39"/>
      <c r="C256" s="38"/>
      <c r="D256" s="193" t="s">
        <v>380</v>
      </c>
      <c r="E256" s="38"/>
      <c r="F256" s="194" t="s">
        <v>1002</v>
      </c>
      <c r="G256" s="38"/>
      <c r="H256" s="38"/>
      <c r="I256" s="195"/>
      <c r="J256" s="38"/>
      <c r="K256" s="38"/>
      <c r="L256" s="39"/>
      <c r="M256" s="196"/>
      <c r="N256" s="197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380</v>
      </c>
      <c r="AU256" s="19" t="s">
        <v>82</v>
      </c>
    </row>
    <row r="257" s="15" customFormat="1">
      <c r="A257" s="15"/>
      <c r="B257" s="232"/>
      <c r="C257" s="15"/>
      <c r="D257" s="193" t="s">
        <v>382</v>
      </c>
      <c r="E257" s="233" t="s">
        <v>1</v>
      </c>
      <c r="F257" s="234" t="s">
        <v>1510</v>
      </c>
      <c r="G257" s="15"/>
      <c r="H257" s="233" t="s">
        <v>1</v>
      </c>
      <c r="I257" s="235"/>
      <c r="J257" s="15"/>
      <c r="K257" s="15"/>
      <c r="L257" s="232"/>
      <c r="M257" s="236"/>
      <c r="N257" s="237"/>
      <c r="O257" s="237"/>
      <c r="P257" s="237"/>
      <c r="Q257" s="237"/>
      <c r="R257" s="237"/>
      <c r="S257" s="237"/>
      <c r="T257" s="238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33" t="s">
        <v>382</v>
      </c>
      <c r="AU257" s="233" t="s">
        <v>82</v>
      </c>
      <c r="AV257" s="15" t="s">
        <v>80</v>
      </c>
      <c r="AW257" s="15" t="s">
        <v>30</v>
      </c>
      <c r="AX257" s="15" t="s">
        <v>73</v>
      </c>
      <c r="AY257" s="233" t="s">
        <v>370</v>
      </c>
    </row>
    <row r="258" s="13" customFormat="1">
      <c r="A258" s="13"/>
      <c r="B258" s="198"/>
      <c r="C258" s="13"/>
      <c r="D258" s="193" t="s">
        <v>382</v>
      </c>
      <c r="E258" s="199" t="s">
        <v>1</v>
      </c>
      <c r="F258" s="200" t="s">
        <v>1511</v>
      </c>
      <c r="G258" s="13"/>
      <c r="H258" s="201">
        <v>8.3399999999999999</v>
      </c>
      <c r="I258" s="202"/>
      <c r="J258" s="13"/>
      <c r="K258" s="13"/>
      <c r="L258" s="198"/>
      <c r="M258" s="206"/>
      <c r="N258" s="207"/>
      <c r="O258" s="207"/>
      <c r="P258" s="207"/>
      <c r="Q258" s="207"/>
      <c r="R258" s="207"/>
      <c r="S258" s="207"/>
      <c r="T258" s="20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9" t="s">
        <v>382</v>
      </c>
      <c r="AU258" s="199" t="s">
        <v>82</v>
      </c>
      <c r="AV258" s="13" t="s">
        <v>82</v>
      </c>
      <c r="AW258" s="13" t="s">
        <v>30</v>
      </c>
      <c r="AX258" s="13" t="s">
        <v>73</v>
      </c>
      <c r="AY258" s="199" t="s">
        <v>370</v>
      </c>
    </row>
    <row r="259" s="13" customFormat="1">
      <c r="A259" s="13"/>
      <c r="B259" s="198"/>
      <c r="C259" s="13"/>
      <c r="D259" s="193" t="s">
        <v>382</v>
      </c>
      <c r="E259" s="199" t="s">
        <v>1</v>
      </c>
      <c r="F259" s="200" t="s">
        <v>1512</v>
      </c>
      <c r="G259" s="13"/>
      <c r="H259" s="201">
        <v>8.3399999999999999</v>
      </c>
      <c r="I259" s="202"/>
      <c r="J259" s="13"/>
      <c r="K259" s="13"/>
      <c r="L259" s="198"/>
      <c r="M259" s="206"/>
      <c r="N259" s="207"/>
      <c r="O259" s="207"/>
      <c r="P259" s="207"/>
      <c r="Q259" s="207"/>
      <c r="R259" s="207"/>
      <c r="S259" s="207"/>
      <c r="T259" s="20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9" t="s">
        <v>382</v>
      </c>
      <c r="AU259" s="199" t="s">
        <v>82</v>
      </c>
      <c r="AV259" s="13" t="s">
        <v>82</v>
      </c>
      <c r="AW259" s="13" t="s">
        <v>30</v>
      </c>
      <c r="AX259" s="13" t="s">
        <v>73</v>
      </c>
      <c r="AY259" s="199" t="s">
        <v>370</v>
      </c>
    </row>
    <row r="260" s="14" customFormat="1">
      <c r="A260" s="14"/>
      <c r="B260" s="209"/>
      <c r="C260" s="14"/>
      <c r="D260" s="193" t="s">
        <v>382</v>
      </c>
      <c r="E260" s="210" t="s">
        <v>1</v>
      </c>
      <c r="F260" s="211" t="s">
        <v>495</v>
      </c>
      <c r="G260" s="14"/>
      <c r="H260" s="212">
        <v>16.68</v>
      </c>
      <c r="I260" s="213"/>
      <c r="J260" s="14"/>
      <c r="K260" s="14"/>
      <c r="L260" s="209"/>
      <c r="M260" s="214"/>
      <c r="N260" s="215"/>
      <c r="O260" s="215"/>
      <c r="P260" s="215"/>
      <c r="Q260" s="215"/>
      <c r="R260" s="215"/>
      <c r="S260" s="215"/>
      <c r="T260" s="216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10" t="s">
        <v>382</v>
      </c>
      <c r="AU260" s="210" t="s">
        <v>82</v>
      </c>
      <c r="AV260" s="14" t="s">
        <v>392</v>
      </c>
      <c r="AW260" s="14" t="s">
        <v>30</v>
      </c>
      <c r="AX260" s="14" t="s">
        <v>80</v>
      </c>
      <c r="AY260" s="210" t="s">
        <v>370</v>
      </c>
    </row>
    <row r="261" s="2" customFormat="1" ht="33" customHeight="1">
      <c r="A261" s="38"/>
      <c r="B261" s="179"/>
      <c r="C261" s="180" t="s">
        <v>561</v>
      </c>
      <c r="D261" s="180" t="s">
        <v>373</v>
      </c>
      <c r="E261" s="181" t="s">
        <v>1004</v>
      </c>
      <c r="F261" s="182" t="s">
        <v>1005</v>
      </c>
      <c r="G261" s="183" t="s">
        <v>492</v>
      </c>
      <c r="H261" s="184">
        <v>16.68</v>
      </c>
      <c r="I261" s="185"/>
      <c r="J261" s="186">
        <f>ROUND(I261*H261,2)</f>
        <v>0</v>
      </c>
      <c r="K261" s="182" t="s">
        <v>377</v>
      </c>
      <c r="L261" s="39"/>
      <c r="M261" s="187" t="s">
        <v>1</v>
      </c>
      <c r="N261" s="188" t="s">
        <v>38</v>
      </c>
      <c r="O261" s="77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1" t="s">
        <v>392</v>
      </c>
      <c r="AT261" s="191" t="s">
        <v>373</v>
      </c>
      <c r="AU261" s="191" t="s">
        <v>82</v>
      </c>
      <c r="AY261" s="19" t="s">
        <v>370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9" t="s">
        <v>80</v>
      </c>
      <c r="BK261" s="192">
        <f>ROUND(I261*H261,2)</f>
        <v>0</v>
      </c>
      <c r="BL261" s="19" t="s">
        <v>392</v>
      </c>
      <c r="BM261" s="191" t="s">
        <v>1513</v>
      </c>
    </row>
    <row r="262" s="2" customFormat="1">
      <c r="A262" s="38"/>
      <c r="B262" s="39"/>
      <c r="C262" s="38"/>
      <c r="D262" s="193" t="s">
        <v>380</v>
      </c>
      <c r="E262" s="38"/>
      <c r="F262" s="194" t="s">
        <v>1007</v>
      </c>
      <c r="G262" s="38"/>
      <c r="H262" s="38"/>
      <c r="I262" s="195"/>
      <c r="J262" s="38"/>
      <c r="K262" s="38"/>
      <c r="L262" s="39"/>
      <c r="M262" s="196"/>
      <c r="N262" s="197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380</v>
      </c>
      <c r="AU262" s="19" t="s">
        <v>82</v>
      </c>
    </row>
    <row r="263" s="2" customFormat="1" ht="24.15" customHeight="1">
      <c r="A263" s="38"/>
      <c r="B263" s="179"/>
      <c r="C263" s="180" t="s">
        <v>677</v>
      </c>
      <c r="D263" s="180" t="s">
        <v>373</v>
      </c>
      <c r="E263" s="181" t="s">
        <v>1061</v>
      </c>
      <c r="F263" s="182" t="s">
        <v>1062</v>
      </c>
      <c r="G263" s="183" t="s">
        <v>492</v>
      </c>
      <c r="H263" s="184">
        <v>3.8399999999999999</v>
      </c>
      <c r="I263" s="185"/>
      <c r="J263" s="186">
        <f>ROUND(I263*H263,2)</f>
        <v>0</v>
      </c>
      <c r="K263" s="182" t="s">
        <v>377</v>
      </c>
      <c r="L263" s="39"/>
      <c r="M263" s="187" t="s">
        <v>1</v>
      </c>
      <c r="N263" s="188" t="s">
        <v>38</v>
      </c>
      <c r="O263" s="77"/>
      <c r="P263" s="189">
        <f>O263*H263</f>
        <v>0</v>
      </c>
      <c r="Q263" s="189">
        <v>0.02102</v>
      </c>
      <c r="R263" s="189">
        <f>Q263*H263</f>
        <v>0.080716800000000005</v>
      </c>
      <c r="S263" s="189">
        <v>0</v>
      </c>
      <c r="T263" s="190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1" t="s">
        <v>392</v>
      </c>
      <c r="AT263" s="191" t="s">
        <v>373</v>
      </c>
      <c r="AU263" s="191" t="s">
        <v>82</v>
      </c>
      <c r="AY263" s="19" t="s">
        <v>370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9" t="s">
        <v>80</v>
      </c>
      <c r="BK263" s="192">
        <f>ROUND(I263*H263,2)</f>
        <v>0</v>
      </c>
      <c r="BL263" s="19" t="s">
        <v>392</v>
      </c>
      <c r="BM263" s="191" t="s">
        <v>1514</v>
      </c>
    </row>
    <row r="264" s="2" customFormat="1">
      <c r="A264" s="38"/>
      <c r="B264" s="39"/>
      <c r="C264" s="38"/>
      <c r="D264" s="193" t="s">
        <v>380</v>
      </c>
      <c r="E264" s="38"/>
      <c r="F264" s="194" t="s">
        <v>1064</v>
      </c>
      <c r="G264" s="38"/>
      <c r="H264" s="38"/>
      <c r="I264" s="195"/>
      <c r="J264" s="38"/>
      <c r="K264" s="38"/>
      <c r="L264" s="39"/>
      <c r="M264" s="196"/>
      <c r="N264" s="197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380</v>
      </c>
      <c r="AU264" s="19" t="s">
        <v>82</v>
      </c>
    </row>
    <row r="265" s="13" customFormat="1">
      <c r="A265" s="13"/>
      <c r="B265" s="198"/>
      <c r="C265" s="13"/>
      <c r="D265" s="193" t="s">
        <v>382</v>
      </c>
      <c r="E265" s="199" t="s">
        <v>1</v>
      </c>
      <c r="F265" s="200" t="s">
        <v>1515</v>
      </c>
      <c r="G265" s="13"/>
      <c r="H265" s="201">
        <v>3.8399999999999999</v>
      </c>
      <c r="I265" s="202"/>
      <c r="J265" s="13"/>
      <c r="K265" s="13"/>
      <c r="L265" s="198"/>
      <c r="M265" s="206"/>
      <c r="N265" s="207"/>
      <c r="O265" s="207"/>
      <c r="P265" s="207"/>
      <c r="Q265" s="207"/>
      <c r="R265" s="207"/>
      <c r="S265" s="207"/>
      <c r="T265" s="208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9" t="s">
        <v>382</v>
      </c>
      <c r="AU265" s="199" t="s">
        <v>82</v>
      </c>
      <c r="AV265" s="13" t="s">
        <v>82</v>
      </c>
      <c r="AW265" s="13" t="s">
        <v>30</v>
      </c>
      <c r="AX265" s="13" t="s">
        <v>80</v>
      </c>
      <c r="AY265" s="199" t="s">
        <v>370</v>
      </c>
    </row>
    <row r="266" s="12" customFormat="1" ht="22.8" customHeight="1">
      <c r="A266" s="12"/>
      <c r="B266" s="166"/>
      <c r="C266" s="12"/>
      <c r="D266" s="167" t="s">
        <v>72</v>
      </c>
      <c r="E266" s="177" t="s">
        <v>421</v>
      </c>
      <c r="F266" s="177" t="s">
        <v>1066</v>
      </c>
      <c r="G266" s="12"/>
      <c r="H266" s="12"/>
      <c r="I266" s="169"/>
      <c r="J266" s="178">
        <f>BK266</f>
        <v>0</v>
      </c>
      <c r="K266" s="12"/>
      <c r="L266" s="166"/>
      <c r="M266" s="171"/>
      <c r="N266" s="172"/>
      <c r="O266" s="172"/>
      <c r="P266" s="173">
        <f>SUM(P267:P269)</f>
        <v>0</v>
      </c>
      <c r="Q266" s="172"/>
      <c r="R266" s="173">
        <f>SUM(R267:R269)</f>
        <v>0.0070199999999999993</v>
      </c>
      <c r="S266" s="172"/>
      <c r="T266" s="174">
        <f>SUM(T267:T269)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167" t="s">
        <v>80</v>
      </c>
      <c r="AT266" s="175" t="s">
        <v>72</v>
      </c>
      <c r="AU266" s="175" t="s">
        <v>80</v>
      </c>
      <c r="AY266" s="167" t="s">
        <v>370</v>
      </c>
      <c r="BK266" s="176">
        <f>SUM(BK267:BK269)</f>
        <v>0</v>
      </c>
    </row>
    <row r="267" s="2" customFormat="1" ht="24.15" customHeight="1">
      <c r="A267" s="38"/>
      <c r="B267" s="179"/>
      <c r="C267" s="180" t="s">
        <v>564</v>
      </c>
      <c r="D267" s="180" t="s">
        <v>373</v>
      </c>
      <c r="E267" s="181" t="s">
        <v>1516</v>
      </c>
      <c r="F267" s="182" t="s">
        <v>1517</v>
      </c>
      <c r="G267" s="183" t="s">
        <v>492</v>
      </c>
      <c r="H267" s="184">
        <v>13.5</v>
      </c>
      <c r="I267" s="185"/>
      <c r="J267" s="186">
        <f>ROUND(I267*H267,2)</f>
        <v>0</v>
      </c>
      <c r="K267" s="182" t="s">
        <v>377</v>
      </c>
      <c r="L267" s="39"/>
      <c r="M267" s="187" t="s">
        <v>1</v>
      </c>
      <c r="N267" s="188" t="s">
        <v>38</v>
      </c>
      <c r="O267" s="77"/>
      <c r="P267" s="189">
        <f>O267*H267</f>
        <v>0</v>
      </c>
      <c r="Q267" s="189">
        <v>0.00051999999999999995</v>
      </c>
      <c r="R267" s="189">
        <f>Q267*H267</f>
        <v>0.0070199999999999993</v>
      </c>
      <c r="S267" s="189">
        <v>0</v>
      </c>
      <c r="T267" s="190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91" t="s">
        <v>392</v>
      </c>
      <c r="AT267" s="191" t="s">
        <v>373</v>
      </c>
      <c r="AU267" s="191" t="s">
        <v>82</v>
      </c>
      <c r="AY267" s="19" t="s">
        <v>370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9" t="s">
        <v>80</v>
      </c>
      <c r="BK267" s="192">
        <f>ROUND(I267*H267,2)</f>
        <v>0</v>
      </c>
      <c r="BL267" s="19" t="s">
        <v>392</v>
      </c>
      <c r="BM267" s="191" t="s">
        <v>1518</v>
      </c>
    </row>
    <row r="268" s="2" customFormat="1">
      <c r="A268" s="38"/>
      <c r="B268" s="39"/>
      <c r="C268" s="38"/>
      <c r="D268" s="193" t="s">
        <v>380</v>
      </c>
      <c r="E268" s="38"/>
      <c r="F268" s="194" t="s">
        <v>1519</v>
      </c>
      <c r="G268" s="38"/>
      <c r="H268" s="38"/>
      <c r="I268" s="195"/>
      <c r="J268" s="38"/>
      <c r="K268" s="38"/>
      <c r="L268" s="39"/>
      <c r="M268" s="196"/>
      <c r="N268" s="197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380</v>
      </c>
      <c r="AU268" s="19" t="s">
        <v>82</v>
      </c>
    </row>
    <row r="269" s="13" customFormat="1">
      <c r="A269" s="13"/>
      <c r="B269" s="198"/>
      <c r="C269" s="13"/>
      <c r="D269" s="193" t="s">
        <v>382</v>
      </c>
      <c r="E269" s="199" t="s">
        <v>1</v>
      </c>
      <c r="F269" s="200" t="s">
        <v>1520</v>
      </c>
      <c r="G269" s="13"/>
      <c r="H269" s="201">
        <v>13.5</v>
      </c>
      <c r="I269" s="202"/>
      <c r="J269" s="13"/>
      <c r="K269" s="13"/>
      <c r="L269" s="198"/>
      <c r="M269" s="206"/>
      <c r="N269" s="207"/>
      <c r="O269" s="207"/>
      <c r="P269" s="207"/>
      <c r="Q269" s="207"/>
      <c r="R269" s="207"/>
      <c r="S269" s="207"/>
      <c r="T269" s="20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9" t="s">
        <v>382</v>
      </c>
      <c r="AU269" s="199" t="s">
        <v>82</v>
      </c>
      <c r="AV269" s="13" t="s">
        <v>82</v>
      </c>
      <c r="AW269" s="13" t="s">
        <v>30</v>
      </c>
      <c r="AX269" s="13" t="s">
        <v>80</v>
      </c>
      <c r="AY269" s="199" t="s">
        <v>370</v>
      </c>
    </row>
    <row r="270" s="12" customFormat="1" ht="22.8" customHeight="1">
      <c r="A270" s="12"/>
      <c r="B270" s="166"/>
      <c r="C270" s="12"/>
      <c r="D270" s="167" t="s">
        <v>72</v>
      </c>
      <c r="E270" s="177" t="s">
        <v>439</v>
      </c>
      <c r="F270" s="177" t="s">
        <v>538</v>
      </c>
      <c r="G270" s="12"/>
      <c r="H270" s="12"/>
      <c r="I270" s="169"/>
      <c r="J270" s="178">
        <f>BK270</f>
        <v>0</v>
      </c>
      <c r="K270" s="12"/>
      <c r="L270" s="166"/>
      <c r="M270" s="171"/>
      <c r="N270" s="172"/>
      <c r="O270" s="172"/>
      <c r="P270" s="173">
        <f>SUM(P271:P281)</f>
        <v>0</v>
      </c>
      <c r="Q270" s="172"/>
      <c r="R270" s="173">
        <f>SUM(R271:R281)</f>
        <v>2.5906009999999999</v>
      </c>
      <c r="S270" s="172"/>
      <c r="T270" s="174">
        <f>SUM(T271:T281)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167" t="s">
        <v>80</v>
      </c>
      <c r="AT270" s="175" t="s">
        <v>72</v>
      </c>
      <c r="AU270" s="175" t="s">
        <v>80</v>
      </c>
      <c r="AY270" s="167" t="s">
        <v>370</v>
      </c>
      <c r="BK270" s="176">
        <f>SUM(BK271:BK281)</f>
        <v>0</v>
      </c>
    </row>
    <row r="271" s="2" customFormat="1" ht="24.15" customHeight="1">
      <c r="A271" s="38"/>
      <c r="B271" s="179"/>
      <c r="C271" s="180" t="s">
        <v>1259</v>
      </c>
      <c r="D271" s="180" t="s">
        <v>373</v>
      </c>
      <c r="E271" s="181" t="s">
        <v>1072</v>
      </c>
      <c r="F271" s="182" t="s">
        <v>1073</v>
      </c>
      <c r="G271" s="183" t="s">
        <v>541</v>
      </c>
      <c r="H271" s="184">
        <v>35.899999999999999</v>
      </c>
      <c r="I271" s="185"/>
      <c r="J271" s="186">
        <f>ROUND(I271*H271,2)</f>
        <v>0</v>
      </c>
      <c r="K271" s="182" t="s">
        <v>1</v>
      </c>
      <c r="L271" s="39"/>
      <c r="M271" s="187" t="s">
        <v>1</v>
      </c>
      <c r="N271" s="188" t="s">
        <v>38</v>
      </c>
      <c r="O271" s="77"/>
      <c r="P271" s="189">
        <f>O271*H271</f>
        <v>0</v>
      </c>
      <c r="Q271" s="189">
        <v>0.070569999999999994</v>
      </c>
      <c r="R271" s="189">
        <f>Q271*H271</f>
        <v>2.5334629999999998</v>
      </c>
      <c r="S271" s="189">
        <v>0</v>
      </c>
      <c r="T271" s="190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91" t="s">
        <v>392</v>
      </c>
      <c r="AT271" s="191" t="s">
        <v>373</v>
      </c>
      <c r="AU271" s="191" t="s">
        <v>82</v>
      </c>
      <c r="AY271" s="19" t="s">
        <v>370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9" t="s">
        <v>80</v>
      </c>
      <c r="BK271" s="192">
        <f>ROUND(I271*H271,2)</f>
        <v>0</v>
      </c>
      <c r="BL271" s="19" t="s">
        <v>392</v>
      </c>
      <c r="BM271" s="191" t="s">
        <v>1521</v>
      </c>
    </row>
    <row r="272" s="2" customFormat="1">
      <c r="A272" s="38"/>
      <c r="B272" s="39"/>
      <c r="C272" s="38"/>
      <c r="D272" s="193" t="s">
        <v>380</v>
      </c>
      <c r="E272" s="38"/>
      <c r="F272" s="194" t="s">
        <v>1073</v>
      </c>
      <c r="G272" s="38"/>
      <c r="H272" s="38"/>
      <c r="I272" s="195"/>
      <c r="J272" s="38"/>
      <c r="K272" s="38"/>
      <c r="L272" s="39"/>
      <c r="M272" s="196"/>
      <c r="N272" s="197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380</v>
      </c>
      <c r="AU272" s="19" t="s">
        <v>82</v>
      </c>
    </row>
    <row r="273" s="13" customFormat="1">
      <c r="A273" s="13"/>
      <c r="B273" s="198"/>
      <c r="C273" s="13"/>
      <c r="D273" s="193" t="s">
        <v>382</v>
      </c>
      <c r="E273" s="199" t="s">
        <v>1</v>
      </c>
      <c r="F273" s="200" t="s">
        <v>1522</v>
      </c>
      <c r="G273" s="13"/>
      <c r="H273" s="201">
        <v>35.899999999999999</v>
      </c>
      <c r="I273" s="202"/>
      <c r="J273" s="13"/>
      <c r="K273" s="13"/>
      <c r="L273" s="198"/>
      <c r="M273" s="206"/>
      <c r="N273" s="207"/>
      <c r="O273" s="207"/>
      <c r="P273" s="207"/>
      <c r="Q273" s="207"/>
      <c r="R273" s="207"/>
      <c r="S273" s="207"/>
      <c r="T273" s="20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99" t="s">
        <v>382</v>
      </c>
      <c r="AU273" s="199" t="s">
        <v>82</v>
      </c>
      <c r="AV273" s="13" t="s">
        <v>82</v>
      </c>
      <c r="AW273" s="13" t="s">
        <v>30</v>
      </c>
      <c r="AX273" s="13" t="s">
        <v>80</v>
      </c>
      <c r="AY273" s="199" t="s">
        <v>370</v>
      </c>
    </row>
    <row r="274" s="2" customFormat="1" ht="24.15" customHeight="1">
      <c r="A274" s="38"/>
      <c r="B274" s="179"/>
      <c r="C274" s="180" t="s">
        <v>571</v>
      </c>
      <c r="D274" s="180" t="s">
        <v>373</v>
      </c>
      <c r="E274" s="181" t="s">
        <v>1314</v>
      </c>
      <c r="F274" s="182" t="s">
        <v>1315</v>
      </c>
      <c r="G274" s="183" t="s">
        <v>541</v>
      </c>
      <c r="H274" s="184">
        <v>37.799999999999997</v>
      </c>
      <c r="I274" s="185"/>
      <c r="J274" s="186">
        <f>ROUND(I274*H274,2)</f>
        <v>0</v>
      </c>
      <c r="K274" s="182" t="s">
        <v>377</v>
      </c>
      <c r="L274" s="39"/>
      <c r="M274" s="187" t="s">
        <v>1</v>
      </c>
      <c r="N274" s="188" t="s">
        <v>38</v>
      </c>
      <c r="O274" s="77"/>
      <c r="P274" s="189">
        <f>O274*H274</f>
        <v>0</v>
      </c>
      <c r="Q274" s="189">
        <v>1.0000000000000001E-05</v>
      </c>
      <c r="R274" s="189">
        <f>Q274*H274</f>
        <v>0.00037800000000000003</v>
      </c>
      <c r="S274" s="189">
        <v>0</v>
      </c>
      <c r="T274" s="190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91" t="s">
        <v>392</v>
      </c>
      <c r="AT274" s="191" t="s">
        <v>373</v>
      </c>
      <c r="AU274" s="191" t="s">
        <v>82</v>
      </c>
      <c r="AY274" s="19" t="s">
        <v>370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9" t="s">
        <v>80</v>
      </c>
      <c r="BK274" s="192">
        <f>ROUND(I274*H274,2)</f>
        <v>0</v>
      </c>
      <c r="BL274" s="19" t="s">
        <v>392</v>
      </c>
      <c r="BM274" s="191" t="s">
        <v>1523</v>
      </c>
    </row>
    <row r="275" s="2" customFormat="1">
      <c r="A275" s="38"/>
      <c r="B275" s="39"/>
      <c r="C275" s="38"/>
      <c r="D275" s="193" t="s">
        <v>380</v>
      </c>
      <c r="E275" s="38"/>
      <c r="F275" s="194" t="s">
        <v>1317</v>
      </c>
      <c r="G275" s="38"/>
      <c r="H275" s="38"/>
      <c r="I275" s="195"/>
      <c r="J275" s="38"/>
      <c r="K275" s="38"/>
      <c r="L275" s="39"/>
      <c r="M275" s="196"/>
      <c r="N275" s="197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380</v>
      </c>
      <c r="AU275" s="19" t="s">
        <v>82</v>
      </c>
    </row>
    <row r="276" s="13" customFormat="1">
      <c r="A276" s="13"/>
      <c r="B276" s="198"/>
      <c r="C276" s="13"/>
      <c r="D276" s="193" t="s">
        <v>382</v>
      </c>
      <c r="E276" s="199" t="s">
        <v>1</v>
      </c>
      <c r="F276" s="200" t="s">
        <v>1524</v>
      </c>
      <c r="G276" s="13"/>
      <c r="H276" s="201">
        <v>37.799999999999997</v>
      </c>
      <c r="I276" s="202"/>
      <c r="J276" s="13"/>
      <c r="K276" s="13"/>
      <c r="L276" s="198"/>
      <c r="M276" s="206"/>
      <c r="N276" s="207"/>
      <c r="O276" s="207"/>
      <c r="P276" s="207"/>
      <c r="Q276" s="207"/>
      <c r="R276" s="207"/>
      <c r="S276" s="207"/>
      <c r="T276" s="20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9" t="s">
        <v>382</v>
      </c>
      <c r="AU276" s="199" t="s">
        <v>82</v>
      </c>
      <c r="AV276" s="13" t="s">
        <v>82</v>
      </c>
      <c r="AW276" s="13" t="s">
        <v>30</v>
      </c>
      <c r="AX276" s="13" t="s">
        <v>80</v>
      </c>
      <c r="AY276" s="199" t="s">
        <v>370</v>
      </c>
    </row>
    <row r="277" s="2" customFormat="1" ht="24.15" customHeight="1">
      <c r="A277" s="38"/>
      <c r="B277" s="179"/>
      <c r="C277" s="180" t="s">
        <v>1270</v>
      </c>
      <c r="D277" s="180" t="s">
        <v>373</v>
      </c>
      <c r="E277" s="181" t="s">
        <v>1094</v>
      </c>
      <c r="F277" s="182" t="s">
        <v>1095</v>
      </c>
      <c r="G277" s="183" t="s">
        <v>700</v>
      </c>
      <c r="H277" s="184">
        <v>64.5</v>
      </c>
      <c r="I277" s="185"/>
      <c r="J277" s="186">
        <f>ROUND(I277*H277,2)</f>
        <v>0</v>
      </c>
      <c r="K277" s="182" t="s">
        <v>377</v>
      </c>
      <c r="L277" s="39"/>
      <c r="M277" s="187" t="s">
        <v>1</v>
      </c>
      <c r="N277" s="188" t="s">
        <v>38</v>
      </c>
      <c r="O277" s="77"/>
      <c r="P277" s="189">
        <f>O277*H277</f>
        <v>0</v>
      </c>
      <c r="Q277" s="189">
        <v>0.00088000000000000003</v>
      </c>
      <c r="R277" s="189">
        <f>Q277*H277</f>
        <v>0.056760000000000005</v>
      </c>
      <c r="S277" s="189">
        <v>0</v>
      </c>
      <c r="T277" s="190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91" t="s">
        <v>392</v>
      </c>
      <c r="AT277" s="191" t="s">
        <v>373</v>
      </c>
      <c r="AU277" s="191" t="s">
        <v>82</v>
      </c>
      <c r="AY277" s="19" t="s">
        <v>370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9" t="s">
        <v>80</v>
      </c>
      <c r="BK277" s="192">
        <f>ROUND(I277*H277,2)</f>
        <v>0</v>
      </c>
      <c r="BL277" s="19" t="s">
        <v>392</v>
      </c>
      <c r="BM277" s="191" t="s">
        <v>1525</v>
      </c>
    </row>
    <row r="278" s="2" customFormat="1">
      <c r="A278" s="38"/>
      <c r="B278" s="39"/>
      <c r="C278" s="38"/>
      <c r="D278" s="193" t="s">
        <v>380</v>
      </c>
      <c r="E278" s="38"/>
      <c r="F278" s="194" t="s">
        <v>1097</v>
      </c>
      <c r="G278" s="38"/>
      <c r="H278" s="38"/>
      <c r="I278" s="195"/>
      <c r="J278" s="38"/>
      <c r="K278" s="38"/>
      <c r="L278" s="39"/>
      <c r="M278" s="196"/>
      <c r="N278" s="197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380</v>
      </c>
      <c r="AU278" s="19" t="s">
        <v>82</v>
      </c>
    </row>
    <row r="279" s="13" customFormat="1">
      <c r="A279" s="13"/>
      <c r="B279" s="198"/>
      <c r="C279" s="13"/>
      <c r="D279" s="193" t="s">
        <v>382</v>
      </c>
      <c r="E279" s="199" t="s">
        <v>1</v>
      </c>
      <c r="F279" s="200" t="s">
        <v>1526</v>
      </c>
      <c r="G279" s="13"/>
      <c r="H279" s="201">
        <v>64.5</v>
      </c>
      <c r="I279" s="202"/>
      <c r="J279" s="13"/>
      <c r="K279" s="13"/>
      <c r="L279" s="198"/>
      <c r="M279" s="206"/>
      <c r="N279" s="207"/>
      <c r="O279" s="207"/>
      <c r="P279" s="207"/>
      <c r="Q279" s="207"/>
      <c r="R279" s="207"/>
      <c r="S279" s="207"/>
      <c r="T279" s="208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9" t="s">
        <v>382</v>
      </c>
      <c r="AU279" s="199" t="s">
        <v>82</v>
      </c>
      <c r="AV279" s="13" t="s">
        <v>82</v>
      </c>
      <c r="AW279" s="13" t="s">
        <v>30</v>
      </c>
      <c r="AX279" s="13" t="s">
        <v>80</v>
      </c>
      <c r="AY279" s="199" t="s">
        <v>370</v>
      </c>
    </row>
    <row r="280" s="2" customFormat="1" ht="24.15" customHeight="1">
      <c r="A280" s="38"/>
      <c r="B280" s="179"/>
      <c r="C280" s="180" t="s">
        <v>574</v>
      </c>
      <c r="D280" s="180" t="s">
        <v>373</v>
      </c>
      <c r="E280" s="181" t="s">
        <v>1099</v>
      </c>
      <c r="F280" s="182" t="s">
        <v>1100</v>
      </c>
      <c r="G280" s="183" t="s">
        <v>700</v>
      </c>
      <c r="H280" s="184">
        <v>64.5</v>
      </c>
      <c r="I280" s="185"/>
      <c r="J280" s="186">
        <f>ROUND(I280*H280,2)</f>
        <v>0</v>
      </c>
      <c r="K280" s="182" t="s">
        <v>377</v>
      </c>
      <c r="L280" s="39"/>
      <c r="M280" s="187" t="s">
        <v>1</v>
      </c>
      <c r="N280" s="188" t="s">
        <v>38</v>
      </c>
      <c r="O280" s="77"/>
      <c r="P280" s="189">
        <f>O280*H280</f>
        <v>0</v>
      </c>
      <c r="Q280" s="189">
        <v>0</v>
      </c>
      <c r="R280" s="189">
        <f>Q280*H280</f>
        <v>0</v>
      </c>
      <c r="S280" s="189">
        <v>0</v>
      </c>
      <c r="T280" s="190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91" t="s">
        <v>392</v>
      </c>
      <c r="AT280" s="191" t="s">
        <v>373</v>
      </c>
      <c r="AU280" s="191" t="s">
        <v>82</v>
      </c>
      <c r="AY280" s="19" t="s">
        <v>370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9" t="s">
        <v>80</v>
      </c>
      <c r="BK280" s="192">
        <f>ROUND(I280*H280,2)</f>
        <v>0</v>
      </c>
      <c r="BL280" s="19" t="s">
        <v>392</v>
      </c>
      <c r="BM280" s="191" t="s">
        <v>1527</v>
      </c>
    </row>
    <row r="281" s="2" customFormat="1">
      <c r="A281" s="38"/>
      <c r="B281" s="39"/>
      <c r="C281" s="38"/>
      <c r="D281" s="193" t="s">
        <v>380</v>
      </c>
      <c r="E281" s="38"/>
      <c r="F281" s="194" t="s">
        <v>1102</v>
      </c>
      <c r="G281" s="38"/>
      <c r="H281" s="38"/>
      <c r="I281" s="195"/>
      <c r="J281" s="38"/>
      <c r="K281" s="38"/>
      <c r="L281" s="39"/>
      <c r="M281" s="196"/>
      <c r="N281" s="197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380</v>
      </c>
      <c r="AU281" s="19" t="s">
        <v>82</v>
      </c>
    </row>
    <row r="282" s="12" customFormat="1" ht="22.8" customHeight="1">
      <c r="A282" s="12"/>
      <c r="B282" s="166"/>
      <c r="C282" s="12"/>
      <c r="D282" s="167" t="s">
        <v>72</v>
      </c>
      <c r="E282" s="177" t="s">
        <v>1008</v>
      </c>
      <c r="F282" s="177" t="s">
        <v>1009</v>
      </c>
      <c r="G282" s="12"/>
      <c r="H282" s="12"/>
      <c r="I282" s="169"/>
      <c r="J282" s="178">
        <f>BK282</f>
        <v>0</v>
      </c>
      <c r="K282" s="12"/>
      <c r="L282" s="166"/>
      <c r="M282" s="171"/>
      <c r="N282" s="172"/>
      <c r="O282" s="172"/>
      <c r="P282" s="173">
        <f>SUM(P283:P301)</f>
        <v>0</v>
      </c>
      <c r="Q282" s="172"/>
      <c r="R282" s="173">
        <f>SUM(R283:R301)</f>
        <v>0</v>
      </c>
      <c r="S282" s="172"/>
      <c r="T282" s="174">
        <f>SUM(T283:T301)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167" t="s">
        <v>80</v>
      </c>
      <c r="AT282" s="175" t="s">
        <v>72</v>
      </c>
      <c r="AU282" s="175" t="s">
        <v>80</v>
      </c>
      <c r="AY282" s="167" t="s">
        <v>370</v>
      </c>
      <c r="BK282" s="176">
        <f>SUM(BK283:BK301)</f>
        <v>0</v>
      </c>
    </row>
    <row r="283" s="2" customFormat="1" ht="21.75" customHeight="1">
      <c r="A283" s="38"/>
      <c r="B283" s="179"/>
      <c r="C283" s="180" t="s">
        <v>1274</v>
      </c>
      <c r="D283" s="180" t="s">
        <v>373</v>
      </c>
      <c r="E283" s="181" t="s">
        <v>1010</v>
      </c>
      <c r="F283" s="182" t="s">
        <v>1011</v>
      </c>
      <c r="G283" s="183" t="s">
        <v>570</v>
      </c>
      <c r="H283" s="184">
        <v>55.549999999999997</v>
      </c>
      <c r="I283" s="185"/>
      <c r="J283" s="186">
        <f>ROUND(I283*H283,2)</f>
        <v>0</v>
      </c>
      <c r="K283" s="182" t="s">
        <v>377</v>
      </c>
      <c r="L283" s="39"/>
      <c r="M283" s="187" t="s">
        <v>1</v>
      </c>
      <c r="N283" s="188" t="s">
        <v>38</v>
      </c>
      <c r="O283" s="77"/>
      <c r="P283" s="189">
        <f>O283*H283</f>
        <v>0</v>
      </c>
      <c r="Q283" s="189">
        <v>0</v>
      </c>
      <c r="R283" s="189">
        <f>Q283*H283</f>
        <v>0</v>
      </c>
      <c r="S283" s="189">
        <v>0</v>
      </c>
      <c r="T283" s="190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91" t="s">
        <v>392</v>
      </c>
      <c r="AT283" s="191" t="s">
        <v>373</v>
      </c>
      <c r="AU283" s="191" t="s">
        <v>82</v>
      </c>
      <c r="AY283" s="19" t="s">
        <v>370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9" t="s">
        <v>80</v>
      </c>
      <c r="BK283" s="192">
        <f>ROUND(I283*H283,2)</f>
        <v>0</v>
      </c>
      <c r="BL283" s="19" t="s">
        <v>392</v>
      </c>
      <c r="BM283" s="191" t="s">
        <v>1528</v>
      </c>
    </row>
    <row r="284" s="2" customFormat="1">
      <c r="A284" s="38"/>
      <c r="B284" s="39"/>
      <c r="C284" s="38"/>
      <c r="D284" s="193" t="s">
        <v>380</v>
      </c>
      <c r="E284" s="38"/>
      <c r="F284" s="194" t="s">
        <v>1013</v>
      </c>
      <c r="G284" s="38"/>
      <c r="H284" s="38"/>
      <c r="I284" s="195"/>
      <c r="J284" s="38"/>
      <c r="K284" s="38"/>
      <c r="L284" s="39"/>
      <c r="M284" s="196"/>
      <c r="N284" s="197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380</v>
      </c>
      <c r="AU284" s="19" t="s">
        <v>82</v>
      </c>
    </row>
    <row r="285" s="15" customFormat="1">
      <c r="A285" s="15"/>
      <c r="B285" s="232"/>
      <c r="C285" s="15"/>
      <c r="D285" s="193" t="s">
        <v>382</v>
      </c>
      <c r="E285" s="233" t="s">
        <v>1</v>
      </c>
      <c r="F285" s="234" t="s">
        <v>1014</v>
      </c>
      <c r="G285" s="15"/>
      <c r="H285" s="233" t="s">
        <v>1</v>
      </c>
      <c r="I285" s="235"/>
      <c r="J285" s="15"/>
      <c r="K285" s="15"/>
      <c r="L285" s="232"/>
      <c r="M285" s="236"/>
      <c r="N285" s="237"/>
      <c r="O285" s="237"/>
      <c r="P285" s="237"/>
      <c r="Q285" s="237"/>
      <c r="R285" s="237"/>
      <c r="S285" s="237"/>
      <c r="T285" s="238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33" t="s">
        <v>382</v>
      </c>
      <c r="AU285" s="233" t="s">
        <v>82</v>
      </c>
      <c r="AV285" s="15" t="s">
        <v>80</v>
      </c>
      <c r="AW285" s="15" t="s">
        <v>30</v>
      </c>
      <c r="AX285" s="15" t="s">
        <v>73</v>
      </c>
      <c r="AY285" s="233" t="s">
        <v>370</v>
      </c>
    </row>
    <row r="286" s="13" customFormat="1">
      <c r="A286" s="13"/>
      <c r="B286" s="198"/>
      <c r="C286" s="13"/>
      <c r="D286" s="193" t="s">
        <v>382</v>
      </c>
      <c r="E286" s="199" t="s">
        <v>1</v>
      </c>
      <c r="F286" s="200" t="s">
        <v>1529</v>
      </c>
      <c r="G286" s="13"/>
      <c r="H286" s="201">
        <v>39.240000000000002</v>
      </c>
      <c r="I286" s="202"/>
      <c r="J286" s="13"/>
      <c r="K286" s="13"/>
      <c r="L286" s="198"/>
      <c r="M286" s="206"/>
      <c r="N286" s="207"/>
      <c r="O286" s="207"/>
      <c r="P286" s="207"/>
      <c r="Q286" s="207"/>
      <c r="R286" s="207"/>
      <c r="S286" s="207"/>
      <c r="T286" s="20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9" t="s">
        <v>382</v>
      </c>
      <c r="AU286" s="199" t="s">
        <v>82</v>
      </c>
      <c r="AV286" s="13" t="s">
        <v>82</v>
      </c>
      <c r="AW286" s="13" t="s">
        <v>30</v>
      </c>
      <c r="AX286" s="13" t="s">
        <v>73</v>
      </c>
      <c r="AY286" s="199" t="s">
        <v>370</v>
      </c>
    </row>
    <row r="287" s="13" customFormat="1">
      <c r="A287" s="13"/>
      <c r="B287" s="198"/>
      <c r="C287" s="13"/>
      <c r="D287" s="193" t="s">
        <v>382</v>
      </c>
      <c r="E287" s="199" t="s">
        <v>1</v>
      </c>
      <c r="F287" s="200" t="s">
        <v>1530</v>
      </c>
      <c r="G287" s="13"/>
      <c r="H287" s="201">
        <v>16.309999999999999</v>
      </c>
      <c r="I287" s="202"/>
      <c r="J287" s="13"/>
      <c r="K287" s="13"/>
      <c r="L287" s="198"/>
      <c r="M287" s="206"/>
      <c r="N287" s="207"/>
      <c r="O287" s="207"/>
      <c r="P287" s="207"/>
      <c r="Q287" s="207"/>
      <c r="R287" s="207"/>
      <c r="S287" s="207"/>
      <c r="T287" s="20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9" t="s">
        <v>382</v>
      </c>
      <c r="AU287" s="199" t="s">
        <v>82</v>
      </c>
      <c r="AV287" s="13" t="s">
        <v>82</v>
      </c>
      <c r="AW287" s="13" t="s">
        <v>30</v>
      </c>
      <c r="AX287" s="13" t="s">
        <v>73</v>
      </c>
      <c r="AY287" s="199" t="s">
        <v>370</v>
      </c>
    </row>
    <row r="288" s="14" customFormat="1">
      <c r="A288" s="14"/>
      <c r="B288" s="209"/>
      <c r="C288" s="14"/>
      <c r="D288" s="193" t="s">
        <v>382</v>
      </c>
      <c r="E288" s="210" t="s">
        <v>1</v>
      </c>
      <c r="F288" s="211" t="s">
        <v>495</v>
      </c>
      <c r="G288" s="14"/>
      <c r="H288" s="212">
        <v>55.549999999999997</v>
      </c>
      <c r="I288" s="213"/>
      <c r="J288" s="14"/>
      <c r="K288" s="14"/>
      <c r="L288" s="209"/>
      <c r="M288" s="214"/>
      <c r="N288" s="215"/>
      <c r="O288" s="215"/>
      <c r="P288" s="215"/>
      <c r="Q288" s="215"/>
      <c r="R288" s="215"/>
      <c r="S288" s="215"/>
      <c r="T288" s="216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10" t="s">
        <v>382</v>
      </c>
      <c r="AU288" s="210" t="s">
        <v>82</v>
      </c>
      <c r="AV288" s="14" t="s">
        <v>392</v>
      </c>
      <c r="AW288" s="14" t="s">
        <v>30</v>
      </c>
      <c r="AX288" s="14" t="s">
        <v>80</v>
      </c>
      <c r="AY288" s="210" t="s">
        <v>370</v>
      </c>
    </row>
    <row r="289" s="2" customFormat="1" ht="24.15" customHeight="1">
      <c r="A289" s="38"/>
      <c r="B289" s="179"/>
      <c r="C289" s="180" t="s">
        <v>625</v>
      </c>
      <c r="D289" s="180" t="s">
        <v>373</v>
      </c>
      <c r="E289" s="181" t="s">
        <v>1016</v>
      </c>
      <c r="F289" s="182" t="s">
        <v>1017</v>
      </c>
      <c r="G289" s="183" t="s">
        <v>570</v>
      </c>
      <c r="H289" s="184">
        <v>499.95400000000001</v>
      </c>
      <c r="I289" s="185"/>
      <c r="J289" s="186">
        <f>ROUND(I289*H289,2)</f>
        <v>0</v>
      </c>
      <c r="K289" s="182" t="s">
        <v>377</v>
      </c>
      <c r="L289" s="39"/>
      <c r="M289" s="187" t="s">
        <v>1</v>
      </c>
      <c r="N289" s="188" t="s">
        <v>38</v>
      </c>
      <c r="O289" s="77"/>
      <c r="P289" s="189">
        <f>O289*H289</f>
        <v>0</v>
      </c>
      <c r="Q289" s="189">
        <v>0</v>
      </c>
      <c r="R289" s="189">
        <f>Q289*H289</f>
        <v>0</v>
      </c>
      <c r="S289" s="189">
        <v>0</v>
      </c>
      <c r="T289" s="190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91" t="s">
        <v>392</v>
      </c>
      <c r="AT289" s="191" t="s">
        <v>373</v>
      </c>
      <c r="AU289" s="191" t="s">
        <v>82</v>
      </c>
      <c r="AY289" s="19" t="s">
        <v>370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9" t="s">
        <v>80</v>
      </c>
      <c r="BK289" s="192">
        <f>ROUND(I289*H289,2)</f>
        <v>0</v>
      </c>
      <c r="BL289" s="19" t="s">
        <v>392</v>
      </c>
      <c r="BM289" s="191" t="s">
        <v>1531</v>
      </c>
    </row>
    <row r="290" s="2" customFormat="1">
      <c r="A290" s="38"/>
      <c r="B290" s="39"/>
      <c r="C290" s="38"/>
      <c r="D290" s="193" t="s">
        <v>380</v>
      </c>
      <c r="E290" s="38"/>
      <c r="F290" s="194" t="s">
        <v>1019</v>
      </c>
      <c r="G290" s="38"/>
      <c r="H290" s="38"/>
      <c r="I290" s="195"/>
      <c r="J290" s="38"/>
      <c r="K290" s="38"/>
      <c r="L290" s="39"/>
      <c r="M290" s="196"/>
      <c r="N290" s="197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380</v>
      </c>
      <c r="AU290" s="19" t="s">
        <v>82</v>
      </c>
    </row>
    <row r="291" s="15" customFormat="1">
      <c r="A291" s="15"/>
      <c r="B291" s="232"/>
      <c r="C291" s="15"/>
      <c r="D291" s="193" t="s">
        <v>382</v>
      </c>
      <c r="E291" s="233" t="s">
        <v>1</v>
      </c>
      <c r="F291" s="234" t="s">
        <v>1020</v>
      </c>
      <c r="G291" s="15"/>
      <c r="H291" s="233" t="s">
        <v>1</v>
      </c>
      <c r="I291" s="235"/>
      <c r="J291" s="15"/>
      <c r="K291" s="15"/>
      <c r="L291" s="232"/>
      <c r="M291" s="236"/>
      <c r="N291" s="237"/>
      <c r="O291" s="237"/>
      <c r="P291" s="237"/>
      <c r="Q291" s="237"/>
      <c r="R291" s="237"/>
      <c r="S291" s="237"/>
      <c r="T291" s="238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33" t="s">
        <v>382</v>
      </c>
      <c r="AU291" s="233" t="s">
        <v>82</v>
      </c>
      <c r="AV291" s="15" t="s">
        <v>80</v>
      </c>
      <c r="AW291" s="15" t="s">
        <v>30</v>
      </c>
      <c r="AX291" s="15" t="s">
        <v>73</v>
      </c>
      <c r="AY291" s="233" t="s">
        <v>370</v>
      </c>
    </row>
    <row r="292" s="13" customFormat="1">
      <c r="A292" s="13"/>
      <c r="B292" s="198"/>
      <c r="C292" s="13"/>
      <c r="D292" s="193" t="s">
        <v>382</v>
      </c>
      <c r="E292" s="199" t="s">
        <v>1</v>
      </c>
      <c r="F292" s="200" t="s">
        <v>1532</v>
      </c>
      <c r="G292" s="13"/>
      <c r="H292" s="201">
        <v>353.16000000000003</v>
      </c>
      <c r="I292" s="202"/>
      <c r="J292" s="13"/>
      <c r="K292" s="13"/>
      <c r="L292" s="198"/>
      <c r="M292" s="206"/>
      <c r="N292" s="207"/>
      <c r="O292" s="207"/>
      <c r="P292" s="207"/>
      <c r="Q292" s="207"/>
      <c r="R292" s="207"/>
      <c r="S292" s="207"/>
      <c r="T292" s="20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9" t="s">
        <v>382</v>
      </c>
      <c r="AU292" s="199" t="s">
        <v>82</v>
      </c>
      <c r="AV292" s="13" t="s">
        <v>82</v>
      </c>
      <c r="AW292" s="13" t="s">
        <v>30</v>
      </c>
      <c r="AX292" s="13" t="s">
        <v>73</v>
      </c>
      <c r="AY292" s="199" t="s">
        <v>370</v>
      </c>
    </row>
    <row r="293" s="13" customFormat="1">
      <c r="A293" s="13"/>
      <c r="B293" s="198"/>
      <c r="C293" s="13"/>
      <c r="D293" s="193" t="s">
        <v>382</v>
      </c>
      <c r="E293" s="199" t="s">
        <v>1</v>
      </c>
      <c r="F293" s="200" t="s">
        <v>1533</v>
      </c>
      <c r="G293" s="13"/>
      <c r="H293" s="201">
        <v>146.79400000000001</v>
      </c>
      <c r="I293" s="202"/>
      <c r="J293" s="13"/>
      <c r="K293" s="13"/>
      <c r="L293" s="198"/>
      <c r="M293" s="206"/>
      <c r="N293" s="207"/>
      <c r="O293" s="207"/>
      <c r="P293" s="207"/>
      <c r="Q293" s="207"/>
      <c r="R293" s="207"/>
      <c r="S293" s="207"/>
      <c r="T293" s="20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9" t="s">
        <v>382</v>
      </c>
      <c r="AU293" s="199" t="s">
        <v>82</v>
      </c>
      <c r="AV293" s="13" t="s">
        <v>82</v>
      </c>
      <c r="AW293" s="13" t="s">
        <v>30</v>
      </c>
      <c r="AX293" s="13" t="s">
        <v>73</v>
      </c>
      <c r="AY293" s="199" t="s">
        <v>370</v>
      </c>
    </row>
    <row r="294" s="14" customFormat="1">
      <c r="A294" s="14"/>
      <c r="B294" s="209"/>
      <c r="C294" s="14"/>
      <c r="D294" s="193" t="s">
        <v>382</v>
      </c>
      <c r="E294" s="210" t="s">
        <v>1</v>
      </c>
      <c r="F294" s="211" t="s">
        <v>495</v>
      </c>
      <c r="G294" s="14"/>
      <c r="H294" s="212">
        <v>499.95400000000001</v>
      </c>
      <c r="I294" s="213"/>
      <c r="J294" s="14"/>
      <c r="K294" s="14"/>
      <c r="L294" s="209"/>
      <c r="M294" s="214"/>
      <c r="N294" s="215"/>
      <c r="O294" s="215"/>
      <c r="P294" s="215"/>
      <c r="Q294" s="215"/>
      <c r="R294" s="215"/>
      <c r="S294" s="215"/>
      <c r="T294" s="216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10" t="s">
        <v>382</v>
      </c>
      <c r="AU294" s="210" t="s">
        <v>82</v>
      </c>
      <c r="AV294" s="14" t="s">
        <v>392</v>
      </c>
      <c r="AW294" s="14" t="s">
        <v>30</v>
      </c>
      <c r="AX294" s="14" t="s">
        <v>80</v>
      </c>
      <c r="AY294" s="210" t="s">
        <v>370</v>
      </c>
    </row>
    <row r="295" s="2" customFormat="1" ht="37.8" customHeight="1">
      <c r="A295" s="38"/>
      <c r="B295" s="179"/>
      <c r="C295" s="180" t="s">
        <v>1278</v>
      </c>
      <c r="D295" s="180" t="s">
        <v>373</v>
      </c>
      <c r="E295" s="181" t="s">
        <v>1337</v>
      </c>
      <c r="F295" s="182" t="s">
        <v>1338</v>
      </c>
      <c r="G295" s="183" t="s">
        <v>570</v>
      </c>
      <c r="H295" s="184">
        <v>16.309999999999999</v>
      </c>
      <c r="I295" s="185"/>
      <c r="J295" s="186">
        <f>ROUND(I295*H295,2)</f>
        <v>0</v>
      </c>
      <c r="K295" s="182" t="s">
        <v>377</v>
      </c>
      <c r="L295" s="39"/>
      <c r="M295" s="187" t="s">
        <v>1</v>
      </c>
      <c r="N295" s="188" t="s">
        <v>38</v>
      </c>
      <c r="O295" s="77"/>
      <c r="P295" s="189">
        <f>O295*H295</f>
        <v>0</v>
      </c>
      <c r="Q295" s="189">
        <v>0</v>
      </c>
      <c r="R295" s="189">
        <f>Q295*H295</f>
        <v>0</v>
      </c>
      <c r="S295" s="189">
        <v>0</v>
      </c>
      <c r="T295" s="190">
        <f>S295*H295</f>
        <v>0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191" t="s">
        <v>392</v>
      </c>
      <c r="AT295" s="191" t="s">
        <v>373</v>
      </c>
      <c r="AU295" s="191" t="s">
        <v>82</v>
      </c>
      <c r="AY295" s="19" t="s">
        <v>370</v>
      </c>
      <c r="BE295" s="192">
        <f>IF(N295="základní",J295,0)</f>
        <v>0</v>
      </c>
      <c r="BF295" s="192">
        <f>IF(N295="snížená",J295,0)</f>
        <v>0</v>
      </c>
      <c r="BG295" s="192">
        <f>IF(N295="zákl. přenesená",J295,0)</f>
        <v>0</v>
      </c>
      <c r="BH295" s="192">
        <f>IF(N295="sníž. přenesená",J295,0)</f>
        <v>0</v>
      </c>
      <c r="BI295" s="192">
        <f>IF(N295="nulová",J295,0)</f>
        <v>0</v>
      </c>
      <c r="BJ295" s="19" t="s">
        <v>80</v>
      </c>
      <c r="BK295" s="192">
        <f>ROUND(I295*H295,2)</f>
        <v>0</v>
      </c>
      <c r="BL295" s="19" t="s">
        <v>392</v>
      </c>
      <c r="BM295" s="191" t="s">
        <v>1534</v>
      </c>
    </row>
    <row r="296" s="2" customFormat="1">
      <c r="A296" s="38"/>
      <c r="B296" s="39"/>
      <c r="C296" s="38"/>
      <c r="D296" s="193" t="s">
        <v>380</v>
      </c>
      <c r="E296" s="38"/>
      <c r="F296" s="194" t="s">
        <v>1340</v>
      </c>
      <c r="G296" s="38"/>
      <c r="H296" s="38"/>
      <c r="I296" s="195"/>
      <c r="J296" s="38"/>
      <c r="K296" s="38"/>
      <c r="L296" s="39"/>
      <c r="M296" s="196"/>
      <c r="N296" s="197"/>
      <c r="O296" s="77"/>
      <c r="P296" s="77"/>
      <c r="Q296" s="77"/>
      <c r="R296" s="77"/>
      <c r="S296" s="77"/>
      <c r="T296" s="7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T296" s="19" t="s">
        <v>380</v>
      </c>
      <c r="AU296" s="19" t="s">
        <v>82</v>
      </c>
    </row>
    <row r="297" s="13" customFormat="1">
      <c r="A297" s="13"/>
      <c r="B297" s="198"/>
      <c r="C297" s="13"/>
      <c r="D297" s="193" t="s">
        <v>382</v>
      </c>
      <c r="E297" s="199" t="s">
        <v>1</v>
      </c>
      <c r="F297" s="200" t="s">
        <v>1530</v>
      </c>
      <c r="G297" s="13"/>
      <c r="H297" s="201">
        <v>16.309999999999999</v>
      </c>
      <c r="I297" s="202"/>
      <c r="J297" s="13"/>
      <c r="K297" s="13"/>
      <c r="L297" s="198"/>
      <c r="M297" s="206"/>
      <c r="N297" s="207"/>
      <c r="O297" s="207"/>
      <c r="P297" s="207"/>
      <c r="Q297" s="207"/>
      <c r="R297" s="207"/>
      <c r="S297" s="207"/>
      <c r="T297" s="208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99" t="s">
        <v>382</v>
      </c>
      <c r="AU297" s="199" t="s">
        <v>82</v>
      </c>
      <c r="AV297" s="13" t="s">
        <v>82</v>
      </c>
      <c r="AW297" s="13" t="s">
        <v>30</v>
      </c>
      <c r="AX297" s="13" t="s">
        <v>73</v>
      </c>
      <c r="AY297" s="199" t="s">
        <v>370</v>
      </c>
    </row>
    <row r="298" s="14" customFormat="1">
      <c r="A298" s="14"/>
      <c r="B298" s="209"/>
      <c r="C298" s="14"/>
      <c r="D298" s="193" t="s">
        <v>382</v>
      </c>
      <c r="E298" s="210" t="s">
        <v>1</v>
      </c>
      <c r="F298" s="211" t="s">
        <v>495</v>
      </c>
      <c r="G298" s="14"/>
      <c r="H298" s="212">
        <v>16.309999999999999</v>
      </c>
      <c r="I298" s="213"/>
      <c r="J298" s="14"/>
      <c r="K298" s="14"/>
      <c r="L298" s="209"/>
      <c r="M298" s="214"/>
      <c r="N298" s="215"/>
      <c r="O298" s="215"/>
      <c r="P298" s="215"/>
      <c r="Q298" s="215"/>
      <c r="R298" s="215"/>
      <c r="S298" s="215"/>
      <c r="T298" s="216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10" t="s">
        <v>382</v>
      </c>
      <c r="AU298" s="210" t="s">
        <v>82</v>
      </c>
      <c r="AV298" s="14" t="s">
        <v>392</v>
      </c>
      <c r="AW298" s="14" t="s">
        <v>30</v>
      </c>
      <c r="AX298" s="14" t="s">
        <v>80</v>
      </c>
      <c r="AY298" s="210" t="s">
        <v>370</v>
      </c>
    </row>
    <row r="299" s="2" customFormat="1" ht="44.25" customHeight="1">
      <c r="A299" s="38"/>
      <c r="B299" s="179"/>
      <c r="C299" s="180" t="s">
        <v>631</v>
      </c>
      <c r="D299" s="180" t="s">
        <v>373</v>
      </c>
      <c r="E299" s="181" t="s">
        <v>1022</v>
      </c>
      <c r="F299" s="182" t="s">
        <v>911</v>
      </c>
      <c r="G299" s="183" t="s">
        <v>570</v>
      </c>
      <c r="H299" s="184">
        <v>39.240000000000002</v>
      </c>
      <c r="I299" s="185"/>
      <c r="J299" s="186">
        <f>ROUND(I299*H299,2)</f>
        <v>0</v>
      </c>
      <c r="K299" s="182" t="s">
        <v>377</v>
      </c>
      <c r="L299" s="39"/>
      <c r="M299" s="187" t="s">
        <v>1</v>
      </c>
      <c r="N299" s="188" t="s">
        <v>38</v>
      </c>
      <c r="O299" s="77"/>
      <c r="P299" s="189">
        <f>O299*H299</f>
        <v>0</v>
      </c>
      <c r="Q299" s="189">
        <v>0</v>
      </c>
      <c r="R299" s="189">
        <f>Q299*H299</f>
        <v>0</v>
      </c>
      <c r="S299" s="189">
        <v>0</v>
      </c>
      <c r="T299" s="190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91" t="s">
        <v>392</v>
      </c>
      <c r="AT299" s="191" t="s">
        <v>373</v>
      </c>
      <c r="AU299" s="191" t="s">
        <v>82</v>
      </c>
      <c r="AY299" s="19" t="s">
        <v>370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9" t="s">
        <v>80</v>
      </c>
      <c r="BK299" s="192">
        <f>ROUND(I299*H299,2)</f>
        <v>0</v>
      </c>
      <c r="BL299" s="19" t="s">
        <v>392</v>
      </c>
      <c r="BM299" s="191" t="s">
        <v>1535</v>
      </c>
    </row>
    <row r="300" s="2" customFormat="1">
      <c r="A300" s="38"/>
      <c r="B300" s="39"/>
      <c r="C300" s="38"/>
      <c r="D300" s="193" t="s">
        <v>380</v>
      </c>
      <c r="E300" s="38"/>
      <c r="F300" s="194" t="s">
        <v>911</v>
      </c>
      <c r="G300" s="38"/>
      <c r="H300" s="38"/>
      <c r="I300" s="195"/>
      <c r="J300" s="38"/>
      <c r="K300" s="38"/>
      <c r="L300" s="39"/>
      <c r="M300" s="196"/>
      <c r="N300" s="197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380</v>
      </c>
      <c r="AU300" s="19" t="s">
        <v>82</v>
      </c>
    </row>
    <row r="301" s="13" customFormat="1">
      <c r="A301" s="13"/>
      <c r="B301" s="198"/>
      <c r="C301" s="13"/>
      <c r="D301" s="193" t="s">
        <v>382</v>
      </c>
      <c r="E301" s="199" t="s">
        <v>1</v>
      </c>
      <c r="F301" s="200" t="s">
        <v>1536</v>
      </c>
      <c r="G301" s="13"/>
      <c r="H301" s="201">
        <v>39.240000000000002</v>
      </c>
      <c r="I301" s="202"/>
      <c r="J301" s="13"/>
      <c r="K301" s="13"/>
      <c r="L301" s="198"/>
      <c r="M301" s="206"/>
      <c r="N301" s="207"/>
      <c r="O301" s="207"/>
      <c r="P301" s="207"/>
      <c r="Q301" s="207"/>
      <c r="R301" s="207"/>
      <c r="S301" s="207"/>
      <c r="T301" s="20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9" t="s">
        <v>382</v>
      </c>
      <c r="AU301" s="199" t="s">
        <v>82</v>
      </c>
      <c r="AV301" s="13" t="s">
        <v>82</v>
      </c>
      <c r="AW301" s="13" t="s">
        <v>30</v>
      </c>
      <c r="AX301" s="13" t="s">
        <v>80</v>
      </c>
      <c r="AY301" s="199" t="s">
        <v>370</v>
      </c>
    </row>
    <row r="302" s="12" customFormat="1" ht="22.8" customHeight="1">
      <c r="A302" s="12"/>
      <c r="B302" s="166"/>
      <c r="C302" s="12"/>
      <c r="D302" s="167" t="s">
        <v>72</v>
      </c>
      <c r="E302" s="177" t="s">
        <v>566</v>
      </c>
      <c r="F302" s="177" t="s">
        <v>567</v>
      </c>
      <c r="G302" s="12"/>
      <c r="H302" s="12"/>
      <c r="I302" s="169"/>
      <c r="J302" s="178">
        <f>BK302</f>
        <v>0</v>
      </c>
      <c r="K302" s="12"/>
      <c r="L302" s="166"/>
      <c r="M302" s="171"/>
      <c r="N302" s="172"/>
      <c r="O302" s="172"/>
      <c r="P302" s="173">
        <f>SUM(P303:P304)</f>
        <v>0</v>
      </c>
      <c r="Q302" s="172"/>
      <c r="R302" s="173">
        <f>SUM(R303:R304)</f>
        <v>0</v>
      </c>
      <c r="S302" s="172"/>
      <c r="T302" s="174">
        <f>SUM(T303:T304)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167" t="s">
        <v>80</v>
      </c>
      <c r="AT302" s="175" t="s">
        <v>72</v>
      </c>
      <c r="AU302" s="175" t="s">
        <v>80</v>
      </c>
      <c r="AY302" s="167" t="s">
        <v>370</v>
      </c>
      <c r="BK302" s="176">
        <f>SUM(BK303:BK304)</f>
        <v>0</v>
      </c>
    </row>
    <row r="303" s="2" customFormat="1" ht="21.75" customHeight="1">
      <c r="A303" s="38"/>
      <c r="B303" s="179"/>
      <c r="C303" s="180" t="s">
        <v>1287</v>
      </c>
      <c r="D303" s="180" t="s">
        <v>373</v>
      </c>
      <c r="E303" s="181" t="s">
        <v>1024</v>
      </c>
      <c r="F303" s="182" t="s">
        <v>1025</v>
      </c>
      <c r="G303" s="183" t="s">
        <v>570</v>
      </c>
      <c r="H303" s="184">
        <v>675.76900000000001</v>
      </c>
      <c r="I303" s="185"/>
      <c r="J303" s="186">
        <f>ROUND(I303*H303,2)</f>
        <v>0</v>
      </c>
      <c r="K303" s="182" t="s">
        <v>377</v>
      </c>
      <c r="L303" s="39"/>
      <c r="M303" s="187" t="s">
        <v>1</v>
      </c>
      <c r="N303" s="188" t="s">
        <v>38</v>
      </c>
      <c r="O303" s="77"/>
      <c r="P303" s="189">
        <f>O303*H303</f>
        <v>0</v>
      </c>
      <c r="Q303" s="189">
        <v>0</v>
      </c>
      <c r="R303" s="189">
        <f>Q303*H303</f>
        <v>0</v>
      </c>
      <c r="S303" s="189">
        <v>0</v>
      </c>
      <c r="T303" s="190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91" t="s">
        <v>392</v>
      </c>
      <c r="AT303" s="191" t="s">
        <v>373</v>
      </c>
      <c r="AU303" s="191" t="s">
        <v>82</v>
      </c>
      <c r="AY303" s="19" t="s">
        <v>370</v>
      </c>
      <c r="BE303" s="192">
        <f>IF(N303="základní",J303,0)</f>
        <v>0</v>
      </c>
      <c r="BF303" s="192">
        <f>IF(N303="snížená",J303,0)</f>
        <v>0</v>
      </c>
      <c r="BG303" s="192">
        <f>IF(N303="zákl. přenesená",J303,0)</f>
        <v>0</v>
      </c>
      <c r="BH303" s="192">
        <f>IF(N303="sníž. přenesená",J303,0)</f>
        <v>0</v>
      </c>
      <c r="BI303" s="192">
        <f>IF(N303="nulová",J303,0)</f>
        <v>0</v>
      </c>
      <c r="BJ303" s="19" t="s">
        <v>80</v>
      </c>
      <c r="BK303" s="192">
        <f>ROUND(I303*H303,2)</f>
        <v>0</v>
      </c>
      <c r="BL303" s="19" t="s">
        <v>392</v>
      </c>
      <c r="BM303" s="191" t="s">
        <v>1537</v>
      </c>
    </row>
    <row r="304" s="2" customFormat="1">
      <c r="A304" s="38"/>
      <c r="B304" s="39"/>
      <c r="C304" s="38"/>
      <c r="D304" s="193" t="s">
        <v>380</v>
      </c>
      <c r="E304" s="38"/>
      <c r="F304" s="194" t="s">
        <v>1027</v>
      </c>
      <c r="G304" s="38"/>
      <c r="H304" s="38"/>
      <c r="I304" s="195"/>
      <c r="J304" s="38"/>
      <c r="K304" s="38"/>
      <c r="L304" s="39"/>
      <c r="M304" s="196"/>
      <c r="N304" s="197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380</v>
      </c>
      <c r="AU304" s="19" t="s">
        <v>82</v>
      </c>
    </row>
    <row r="305" s="12" customFormat="1" ht="25.92" customHeight="1">
      <c r="A305" s="12"/>
      <c r="B305" s="166"/>
      <c r="C305" s="12"/>
      <c r="D305" s="167" t="s">
        <v>72</v>
      </c>
      <c r="E305" s="168" t="s">
        <v>1347</v>
      </c>
      <c r="F305" s="168" t="s">
        <v>1348</v>
      </c>
      <c r="G305" s="12"/>
      <c r="H305" s="12"/>
      <c r="I305" s="169"/>
      <c r="J305" s="170">
        <f>BK305</f>
        <v>0</v>
      </c>
      <c r="K305" s="12"/>
      <c r="L305" s="166"/>
      <c r="M305" s="171"/>
      <c r="N305" s="172"/>
      <c r="O305" s="172"/>
      <c r="P305" s="173">
        <f>P306+P333</f>
        <v>0</v>
      </c>
      <c r="Q305" s="172"/>
      <c r="R305" s="173">
        <f>R306+R333</f>
        <v>0.84635894</v>
      </c>
      <c r="S305" s="172"/>
      <c r="T305" s="174">
        <f>T306+T333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167" t="s">
        <v>82</v>
      </c>
      <c r="AT305" s="175" t="s">
        <v>72</v>
      </c>
      <c r="AU305" s="175" t="s">
        <v>73</v>
      </c>
      <c r="AY305" s="167" t="s">
        <v>370</v>
      </c>
      <c r="BK305" s="176">
        <f>BK306+BK333</f>
        <v>0</v>
      </c>
    </row>
    <row r="306" s="12" customFormat="1" ht="22.8" customHeight="1">
      <c r="A306" s="12"/>
      <c r="B306" s="166"/>
      <c r="C306" s="12"/>
      <c r="D306" s="167" t="s">
        <v>72</v>
      </c>
      <c r="E306" s="177" t="s">
        <v>1349</v>
      </c>
      <c r="F306" s="177" t="s">
        <v>1350</v>
      </c>
      <c r="G306" s="12"/>
      <c r="H306" s="12"/>
      <c r="I306" s="169"/>
      <c r="J306" s="178">
        <f>BK306</f>
        <v>0</v>
      </c>
      <c r="K306" s="12"/>
      <c r="L306" s="166"/>
      <c r="M306" s="171"/>
      <c r="N306" s="172"/>
      <c r="O306" s="172"/>
      <c r="P306" s="173">
        <f>SUM(P307:P332)</f>
        <v>0</v>
      </c>
      <c r="Q306" s="172"/>
      <c r="R306" s="173">
        <f>SUM(R307:R332)</f>
        <v>0.49649724000000001</v>
      </c>
      <c r="S306" s="172"/>
      <c r="T306" s="174">
        <f>SUM(T307:T332)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167" t="s">
        <v>82</v>
      </c>
      <c r="AT306" s="175" t="s">
        <v>72</v>
      </c>
      <c r="AU306" s="175" t="s">
        <v>80</v>
      </c>
      <c r="AY306" s="167" t="s">
        <v>370</v>
      </c>
      <c r="BK306" s="176">
        <f>SUM(BK307:BK332)</f>
        <v>0</v>
      </c>
    </row>
    <row r="307" s="2" customFormat="1" ht="24.15" customHeight="1">
      <c r="A307" s="38"/>
      <c r="B307" s="179"/>
      <c r="C307" s="180" t="s">
        <v>635</v>
      </c>
      <c r="D307" s="180" t="s">
        <v>373</v>
      </c>
      <c r="E307" s="181" t="s">
        <v>1352</v>
      </c>
      <c r="F307" s="182" t="s">
        <v>1353</v>
      </c>
      <c r="G307" s="183" t="s">
        <v>492</v>
      </c>
      <c r="H307" s="184">
        <v>69.506</v>
      </c>
      <c r="I307" s="185"/>
      <c r="J307" s="186">
        <f>ROUND(I307*H307,2)</f>
        <v>0</v>
      </c>
      <c r="K307" s="182" t="s">
        <v>377</v>
      </c>
      <c r="L307" s="39"/>
      <c r="M307" s="187" t="s">
        <v>1</v>
      </c>
      <c r="N307" s="188" t="s">
        <v>38</v>
      </c>
      <c r="O307" s="77"/>
      <c r="P307" s="189">
        <f>O307*H307</f>
        <v>0</v>
      </c>
      <c r="Q307" s="189">
        <v>3.0000000000000001E-05</v>
      </c>
      <c r="R307" s="189">
        <f>Q307*H307</f>
        <v>0.0020851799999999998</v>
      </c>
      <c r="S307" s="189">
        <v>0</v>
      </c>
      <c r="T307" s="190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191" t="s">
        <v>516</v>
      </c>
      <c r="AT307" s="191" t="s">
        <v>373</v>
      </c>
      <c r="AU307" s="191" t="s">
        <v>82</v>
      </c>
      <c r="AY307" s="19" t="s">
        <v>370</v>
      </c>
      <c r="BE307" s="192">
        <f>IF(N307="základní",J307,0)</f>
        <v>0</v>
      </c>
      <c r="BF307" s="192">
        <f>IF(N307="snížená",J307,0)</f>
        <v>0</v>
      </c>
      <c r="BG307" s="192">
        <f>IF(N307="zákl. přenesená",J307,0)</f>
        <v>0</v>
      </c>
      <c r="BH307" s="192">
        <f>IF(N307="sníž. přenesená",J307,0)</f>
        <v>0</v>
      </c>
      <c r="BI307" s="192">
        <f>IF(N307="nulová",J307,0)</f>
        <v>0</v>
      </c>
      <c r="BJ307" s="19" t="s">
        <v>80</v>
      </c>
      <c r="BK307" s="192">
        <f>ROUND(I307*H307,2)</f>
        <v>0</v>
      </c>
      <c r="BL307" s="19" t="s">
        <v>516</v>
      </c>
      <c r="BM307" s="191" t="s">
        <v>1538</v>
      </c>
    </row>
    <row r="308" s="2" customFormat="1">
      <c r="A308" s="38"/>
      <c r="B308" s="39"/>
      <c r="C308" s="38"/>
      <c r="D308" s="193" t="s">
        <v>380</v>
      </c>
      <c r="E308" s="38"/>
      <c r="F308" s="194" t="s">
        <v>1355</v>
      </c>
      <c r="G308" s="38"/>
      <c r="H308" s="38"/>
      <c r="I308" s="195"/>
      <c r="J308" s="38"/>
      <c r="K308" s="38"/>
      <c r="L308" s="39"/>
      <c r="M308" s="196"/>
      <c r="N308" s="197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380</v>
      </c>
      <c r="AU308" s="19" t="s">
        <v>82</v>
      </c>
    </row>
    <row r="309" s="13" customFormat="1">
      <c r="A309" s="13"/>
      <c r="B309" s="198"/>
      <c r="C309" s="13"/>
      <c r="D309" s="193" t="s">
        <v>382</v>
      </c>
      <c r="E309" s="199" t="s">
        <v>1</v>
      </c>
      <c r="F309" s="200" t="s">
        <v>1539</v>
      </c>
      <c r="G309" s="13"/>
      <c r="H309" s="201">
        <v>34.741</v>
      </c>
      <c r="I309" s="202"/>
      <c r="J309" s="13"/>
      <c r="K309" s="13"/>
      <c r="L309" s="198"/>
      <c r="M309" s="206"/>
      <c r="N309" s="207"/>
      <c r="O309" s="207"/>
      <c r="P309" s="207"/>
      <c r="Q309" s="207"/>
      <c r="R309" s="207"/>
      <c r="S309" s="207"/>
      <c r="T309" s="208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199" t="s">
        <v>382</v>
      </c>
      <c r="AU309" s="199" t="s">
        <v>82</v>
      </c>
      <c r="AV309" s="13" t="s">
        <v>82</v>
      </c>
      <c r="AW309" s="13" t="s">
        <v>30</v>
      </c>
      <c r="AX309" s="13" t="s">
        <v>73</v>
      </c>
      <c r="AY309" s="199" t="s">
        <v>370</v>
      </c>
    </row>
    <row r="310" s="13" customFormat="1">
      <c r="A310" s="13"/>
      <c r="B310" s="198"/>
      <c r="C310" s="13"/>
      <c r="D310" s="193" t="s">
        <v>382</v>
      </c>
      <c r="E310" s="199" t="s">
        <v>1</v>
      </c>
      <c r="F310" s="200" t="s">
        <v>1540</v>
      </c>
      <c r="G310" s="13"/>
      <c r="H310" s="201">
        <v>34.765000000000001</v>
      </c>
      <c r="I310" s="202"/>
      <c r="J310" s="13"/>
      <c r="K310" s="13"/>
      <c r="L310" s="198"/>
      <c r="M310" s="206"/>
      <c r="N310" s="207"/>
      <c r="O310" s="207"/>
      <c r="P310" s="207"/>
      <c r="Q310" s="207"/>
      <c r="R310" s="207"/>
      <c r="S310" s="207"/>
      <c r="T310" s="208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9" t="s">
        <v>382</v>
      </c>
      <c r="AU310" s="199" t="s">
        <v>82</v>
      </c>
      <c r="AV310" s="13" t="s">
        <v>82</v>
      </c>
      <c r="AW310" s="13" t="s">
        <v>30</v>
      </c>
      <c r="AX310" s="13" t="s">
        <v>73</v>
      </c>
      <c r="AY310" s="199" t="s">
        <v>370</v>
      </c>
    </row>
    <row r="311" s="14" customFormat="1">
      <c r="A311" s="14"/>
      <c r="B311" s="209"/>
      <c r="C311" s="14"/>
      <c r="D311" s="193" t="s">
        <v>382</v>
      </c>
      <c r="E311" s="210" t="s">
        <v>1</v>
      </c>
      <c r="F311" s="211" t="s">
        <v>495</v>
      </c>
      <c r="G311" s="14"/>
      <c r="H311" s="212">
        <v>69.506</v>
      </c>
      <c r="I311" s="213"/>
      <c r="J311" s="14"/>
      <c r="K311" s="14"/>
      <c r="L311" s="209"/>
      <c r="M311" s="214"/>
      <c r="N311" s="215"/>
      <c r="O311" s="215"/>
      <c r="P311" s="215"/>
      <c r="Q311" s="215"/>
      <c r="R311" s="215"/>
      <c r="S311" s="215"/>
      <c r="T311" s="216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10" t="s">
        <v>382</v>
      </c>
      <c r="AU311" s="210" t="s">
        <v>82</v>
      </c>
      <c r="AV311" s="14" t="s">
        <v>392</v>
      </c>
      <c r="AW311" s="14" t="s">
        <v>30</v>
      </c>
      <c r="AX311" s="14" t="s">
        <v>80</v>
      </c>
      <c r="AY311" s="210" t="s">
        <v>370</v>
      </c>
    </row>
    <row r="312" s="2" customFormat="1" ht="16.5" customHeight="1">
      <c r="A312" s="38"/>
      <c r="B312" s="179"/>
      <c r="C312" s="217" t="s">
        <v>1294</v>
      </c>
      <c r="D312" s="217" t="s">
        <v>459</v>
      </c>
      <c r="E312" s="218" t="s">
        <v>1357</v>
      </c>
      <c r="F312" s="219" t="s">
        <v>1358</v>
      </c>
      <c r="G312" s="220" t="s">
        <v>570</v>
      </c>
      <c r="H312" s="221">
        <v>0.11</v>
      </c>
      <c r="I312" s="222"/>
      <c r="J312" s="223">
        <f>ROUND(I312*H312,2)</f>
        <v>0</v>
      </c>
      <c r="K312" s="219" t="s">
        <v>377</v>
      </c>
      <c r="L312" s="224"/>
      <c r="M312" s="225" t="s">
        <v>1</v>
      </c>
      <c r="N312" s="226" t="s">
        <v>38</v>
      </c>
      <c r="O312" s="77"/>
      <c r="P312" s="189">
        <f>O312*H312</f>
        <v>0</v>
      </c>
      <c r="Q312" s="189">
        <v>1</v>
      </c>
      <c r="R312" s="189">
        <f>Q312*H312</f>
        <v>0.11</v>
      </c>
      <c r="S312" s="189">
        <v>0</v>
      </c>
      <c r="T312" s="190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91" t="s">
        <v>549</v>
      </c>
      <c r="AT312" s="191" t="s">
        <v>459</v>
      </c>
      <c r="AU312" s="191" t="s">
        <v>82</v>
      </c>
      <c r="AY312" s="19" t="s">
        <v>370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9" t="s">
        <v>80</v>
      </c>
      <c r="BK312" s="192">
        <f>ROUND(I312*H312,2)</f>
        <v>0</v>
      </c>
      <c r="BL312" s="19" t="s">
        <v>516</v>
      </c>
      <c r="BM312" s="191" t="s">
        <v>1541</v>
      </c>
    </row>
    <row r="313" s="2" customFormat="1">
      <c r="A313" s="38"/>
      <c r="B313" s="39"/>
      <c r="C313" s="38"/>
      <c r="D313" s="193" t="s">
        <v>380</v>
      </c>
      <c r="E313" s="38"/>
      <c r="F313" s="194" t="s">
        <v>1358</v>
      </c>
      <c r="G313" s="38"/>
      <c r="H313" s="38"/>
      <c r="I313" s="195"/>
      <c r="J313" s="38"/>
      <c r="K313" s="38"/>
      <c r="L313" s="39"/>
      <c r="M313" s="196"/>
      <c r="N313" s="197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380</v>
      </c>
      <c r="AU313" s="19" t="s">
        <v>82</v>
      </c>
    </row>
    <row r="314" s="13" customFormat="1">
      <c r="A314" s="13"/>
      <c r="B314" s="198"/>
      <c r="C314" s="13"/>
      <c r="D314" s="193" t="s">
        <v>382</v>
      </c>
      <c r="E314" s="13"/>
      <c r="F314" s="200" t="s">
        <v>1542</v>
      </c>
      <c r="G314" s="13"/>
      <c r="H314" s="201">
        <v>0.11</v>
      </c>
      <c r="I314" s="202"/>
      <c r="J314" s="13"/>
      <c r="K314" s="13"/>
      <c r="L314" s="198"/>
      <c r="M314" s="206"/>
      <c r="N314" s="207"/>
      <c r="O314" s="207"/>
      <c r="P314" s="207"/>
      <c r="Q314" s="207"/>
      <c r="R314" s="207"/>
      <c r="S314" s="207"/>
      <c r="T314" s="208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99" t="s">
        <v>382</v>
      </c>
      <c r="AU314" s="199" t="s">
        <v>82</v>
      </c>
      <c r="AV314" s="13" t="s">
        <v>82</v>
      </c>
      <c r="AW314" s="13" t="s">
        <v>3</v>
      </c>
      <c r="AX314" s="13" t="s">
        <v>80</v>
      </c>
      <c r="AY314" s="199" t="s">
        <v>370</v>
      </c>
    </row>
    <row r="315" s="2" customFormat="1" ht="24.15" customHeight="1">
      <c r="A315" s="38"/>
      <c r="B315" s="179"/>
      <c r="C315" s="180" t="s">
        <v>636</v>
      </c>
      <c r="D315" s="180" t="s">
        <v>373</v>
      </c>
      <c r="E315" s="181" t="s">
        <v>1352</v>
      </c>
      <c r="F315" s="182" t="s">
        <v>1353</v>
      </c>
      <c r="G315" s="183" t="s">
        <v>492</v>
      </c>
      <c r="H315" s="184">
        <v>69.481999999999999</v>
      </c>
      <c r="I315" s="185"/>
      <c r="J315" s="186">
        <f>ROUND(I315*H315,2)</f>
        <v>0</v>
      </c>
      <c r="K315" s="182" t="s">
        <v>377</v>
      </c>
      <c r="L315" s="39"/>
      <c r="M315" s="187" t="s">
        <v>1</v>
      </c>
      <c r="N315" s="188" t="s">
        <v>38</v>
      </c>
      <c r="O315" s="77"/>
      <c r="P315" s="189">
        <f>O315*H315</f>
        <v>0</v>
      </c>
      <c r="Q315" s="189">
        <v>3.0000000000000001E-05</v>
      </c>
      <c r="R315" s="189">
        <f>Q315*H315</f>
        <v>0.0020844600000000002</v>
      </c>
      <c r="S315" s="189">
        <v>0</v>
      </c>
      <c r="T315" s="190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91" t="s">
        <v>516</v>
      </c>
      <c r="AT315" s="191" t="s">
        <v>373</v>
      </c>
      <c r="AU315" s="191" t="s">
        <v>82</v>
      </c>
      <c r="AY315" s="19" t="s">
        <v>370</v>
      </c>
      <c r="BE315" s="192">
        <f>IF(N315="základní",J315,0)</f>
        <v>0</v>
      </c>
      <c r="BF315" s="192">
        <f>IF(N315="snížená",J315,0)</f>
        <v>0</v>
      </c>
      <c r="BG315" s="192">
        <f>IF(N315="zákl. přenesená",J315,0)</f>
        <v>0</v>
      </c>
      <c r="BH315" s="192">
        <f>IF(N315="sníž. přenesená",J315,0)</f>
        <v>0</v>
      </c>
      <c r="BI315" s="192">
        <f>IF(N315="nulová",J315,0)</f>
        <v>0</v>
      </c>
      <c r="BJ315" s="19" t="s">
        <v>80</v>
      </c>
      <c r="BK315" s="192">
        <f>ROUND(I315*H315,2)</f>
        <v>0</v>
      </c>
      <c r="BL315" s="19" t="s">
        <v>516</v>
      </c>
      <c r="BM315" s="191" t="s">
        <v>1543</v>
      </c>
    </row>
    <row r="316" s="2" customFormat="1">
      <c r="A316" s="38"/>
      <c r="B316" s="39"/>
      <c r="C316" s="38"/>
      <c r="D316" s="193" t="s">
        <v>380</v>
      </c>
      <c r="E316" s="38"/>
      <c r="F316" s="194" t="s">
        <v>1355</v>
      </c>
      <c r="G316" s="38"/>
      <c r="H316" s="38"/>
      <c r="I316" s="195"/>
      <c r="J316" s="38"/>
      <c r="K316" s="38"/>
      <c r="L316" s="39"/>
      <c r="M316" s="196"/>
      <c r="N316" s="197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380</v>
      </c>
      <c r="AU316" s="19" t="s">
        <v>82</v>
      </c>
    </row>
    <row r="317" s="13" customFormat="1">
      <c r="A317" s="13"/>
      <c r="B317" s="198"/>
      <c r="C317" s="13"/>
      <c r="D317" s="193" t="s">
        <v>382</v>
      </c>
      <c r="E317" s="199" t="s">
        <v>1</v>
      </c>
      <c r="F317" s="200" t="s">
        <v>1544</v>
      </c>
      <c r="G317" s="13"/>
      <c r="H317" s="201">
        <v>69.481999999999999</v>
      </c>
      <c r="I317" s="202"/>
      <c r="J317" s="13"/>
      <c r="K317" s="13"/>
      <c r="L317" s="198"/>
      <c r="M317" s="206"/>
      <c r="N317" s="207"/>
      <c r="O317" s="207"/>
      <c r="P317" s="207"/>
      <c r="Q317" s="207"/>
      <c r="R317" s="207"/>
      <c r="S317" s="207"/>
      <c r="T317" s="208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9" t="s">
        <v>382</v>
      </c>
      <c r="AU317" s="199" t="s">
        <v>82</v>
      </c>
      <c r="AV317" s="13" t="s">
        <v>82</v>
      </c>
      <c r="AW317" s="13" t="s">
        <v>30</v>
      </c>
      <c r="AX317" s="13" t="s">
        <v>80</v>
      </c>
      <c r="AY317" s="199" t="s">
        <v>370</v>
      </c>
    </row>
    <row r="318" s="2" customFormat="1" ht="16.5" customHeight="1">
      <c r="A318" s="38"/>
      <c r="B318" s="179"/>
      <c r="C318" s="217" t="s">
        <v>1299</v>
      </c>
      <c r="D318" s="217" t="s">
        <v>459</v>
      </c>
      <c r="E318" s="218" t="s">
        <v>1364</v>
      </c>
      <c r="F318" s="219" t="s">
        <v>1365</v>
      </c>
      <c r="G318" s="220" t="s">
        <v>570</v>
      </c>
      <c r="H318" s="221">
        <v>0.11</v>
      </c>
      <c r="I318" s="222"/>
      <c r="J318" s="223">
        <f>ROUND(I318*H318,2)</f>
        <v>0</v>
      </c>
      <c r="K318" s="219" t="s">
        <v>377</v>
      </c>
      <c r="L318" s="224"/>
      <c r="M318" s="225" t="s">
        <v>1</v>
      </c>
      <c r="N318" s="226" t="s">
        <v>38</v>
      </c>
      <c r="O318" s="77"/>
      <c r="P318" s="189">
        <f>O318*H318</f>
        <v>0</v>
      </c>
      <c r="Q318" s="189">
        <v>1</v>
      </c>
      <c r="R318" s="189">
        <f>Q318*H318</f>
        <v>0.11</v>
      </c>
      <c r="S318" s="189">
        <v>0</v>
      </c>
      <c r="T318" s="190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91" t="s">
        <v>549</v>
      </c>
      <c r="AT318" s="191" t="s">
        <v>459</v>
      </c>
      <c r="AU318" s="191" t="s">
        <v>82</v>
      </c>
      <c r="AY318" s="19" t="s">
        <v>370</v>
      </c>
      <c r="BE318" s="192">
        <f>IF(N318="základní",J318,0)</f>
        <v>0</v>
      </c>
      <c r="BF318" s="192">
        <f>IF(N318="snížená",J318,0)</f>
        <v>0</v>
      </c>
      <c r="BG318" s="192">
        <f>IF(N318="zákl. přenesená",J318,0)</f>
        <v>0</v>
      </c>
      <c r="BH318" s="192">
        <f>IF(N318="sníž. přenesená",J318,0)</f>
        <v>0</v>
      </c>
      <c r="BI318" s="192">
        <f>IF(N318="nulová",J318,0)</f>
        <v>0</v>
      </c>
      <c r="BJ318" s="19" t="s">
        <v>80</v>
      </c>
      <c r="BK318" s="192">
        <f>ROUND(I318*H318,2)</f>
        <v>0</v>
      </c>
      <c r="BL318" s="19" t="s">
        <v>516</v>
      </c>
      <c r="BM318" s="191" t="s">
        <v>1545</v>
      </c>
    </row>
    <row r="319" s="2" customFormat="1">
      <c r="A319" s="38"/>
      <c r="B319" s="39"/>
      <c r="C319" s="38"/>
      <c r="D319" s="193" t="s">
        <v>380</v>
      </c>
      <c r="E319" s="38"/>
      <c r="F319" s="194" t="s">
        <v>1365</v>
      </c>
      <c r="G319" s="38"/>
      <c r="H319" s="38"/>
      <c r="I319" s="195"/>
      <c r="J319" s="38"/>
      <c r="K319" s="38"/>
      <c r="L319" s="39"/>
      <c r="M319" s="196"/>
      <c r="N319" s="197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380</v>
      </c>
      <c r="AU319" s="19" t="s">
        <v>82</v>
      </c>
    </row>
    <row r="320" s="13" customFormat="1">
      <c r="A320" s="13"/>
      <c r="B320" s="198"/>
      <c r="C320" s="13"/>
      <c r="D320" s="193" t="s">
        <v>382</v>
      </c>
      <c r="E320" s="13"/>
      <c r="F320" s="200" t="s">
        <v>1546</v>
      </c>
      <c r="G320" s="13"/>
      <c r="H320" s="201">
        <v>0.11</v>
      </c>
      <c r="I320" s="202"/>
      <c r="J320" s="13"/>
      <c r="K320" s="13"/>
      <c r="L320" s="198"/>
      <c r="M320" s="206"/>
      <c r="N320" s="207"/>
      <c r="O320" s="207"/>
      <c r="P320" s="207"/>
      <c r="Q320" s="207"/>
      <c r="R320" s="207"/>
      <c r="S320" s="207"/>
      <c r="T320" s="20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9" t="s">
        <v>382</v>
      </c>
      <c r="AU320" s="199" t="s">
        <v>82</v>
      </c>
      <c r="AV320" s="13" t="s">
        <v>82</v>
      </c>
      <c r="AW320" s="13" t="s">
        <v>3</v>
      </c>
      <c r="AX320" s="13" t="s">
        <v>80</v>
      </c>
      <c r="AY320" s="199" t="s">
        <v>370</v>
      </c>
    </row>
    <row r="321" s="2" customFormat="1" ht="24.15" customHeight="1">
      <c r="A321" s="38"/>
      <c r="B321" s="179"/>
      <c r="C321" s="180" t="s">
        <v>640</v>
      </c>
      <c r="D321" s="180" t="s">
        <v>373</v>
      </c>
      <c r="E321" s="181" t="s">
        <v>1369</v>
      </c>
      <c r="F321" s="182" t="s">
        <v>1370</v>
      </c>
      <c r="G321" s="183" t="s">
        <v>492</v>
      </c>
      <c r="H321" s="184">
        <v>34.765000000000001</v>
      </c>
      <c r="I321" s="185"/>
      <c r="J321" s="186">
        <f>ROUND(I321*H321,2)</f>
        <v>0</v>
      </c>
      <c r="K321" s="182" t="s">
        <v>377</v>
      </c>
      <c r="L321" s="39"/>
      <c r="M321" s="187" t="s">
        <v>1</v>
      </c>
      <c r="N321" s="188" t="s">
        <v>38</v>
      </c>
      <c r="O321" s="77"/>
      <c r="P321" s="189">
        <f>O321*H321</f>
        <v>0</v>
      </c>
      <c r="Q321" s="189">
        <v>0.00040000000000000002</v>
      </c>
      <c r="R321" s="189">
        <f>Q321*H321</f>
        <v>0.013906000000000002</v>
      </c>
      <c r="S321" s="189">
        <v>0</v>
      </c>
      <c r="T321" s="190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91" t="s">
        <v>516</v>
      </c>
      <c r="AT321" s="191" t="s">
        <v>373</v>
      </c>
      <c r="AU321" s="191" t="s">
        <v>82</v>
      </c>
      <c r="AY321" s="19" t="s">
        <v>370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9" t="s">
        <v>80</v>
      </c>
      <c r="BK321" s="192">
        <f>ROUND(I321*H321,2)</f>
        <v>0</v>
      </c>
      <c r="BL321" s="19" t="s">
        <v>516</v>
      </c>
      <c r="BM321" s="191" t="s">
        <v>1547</v>
      </c>
    </row>
    <row r="322" s="2" customFormat="1">
      <c r="A322" s="38"/>
      <c r="B322" s="39"/>
      <c r="C322" s="38"/>
      <c r="D322" s="193" t="s">
        <v>380</v>
      </c>
      <c r="E322" s="38"/>
      <c r="F322" s="194" t="s">
        <v>1372</v>
      </c>
      <c r="G322" s="38"/>
      <c r="H322" s="38"/>
      <c r="I322" s="195"/>
      <c r="J322" s="38"/>
      <c r="K322" s="38"/>
      <c r="L322" s="39"/>
      <c r="M322" s="196"/>
      <c r="N322" s="197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380</v>
      </c>
      <c r="AU322" s="19" t="s">
        <v>82</v>
      </c>
    </row>
    <row r="323" s="13" customFormat="1">
      <c r="A323" s="13"/>
      <c r="B323" s="198"/>
      <c r="C323" s="13"/>
      <c r="D323" s="193" t="s">
        <v>382</v>
      </c>
      <c r="E323" s="199" t="s">
        <v>1</v>
      </c>
      <c r="F323" s="200" t="s">
        <v>1548</v>
      </c>
      <c r="G323" s="13"/>
      <c r="H323" s="201">
        <v>34.765000000000001</v>
      </c>
      <c r="I323" s="202"/>
      <c r="J323" s="13"/>
      <c r="K323" s="13"/>
      <c r="L323" s="198"/>
      <c r="M323" s="206"/>
      <c r="N323" s="207"/>
      <c r="O323" s="207"/>
      <c r="P323" s="207"/>
      <c r="Q323" s="207"/>
      <c r="R323" s="207"/>
      <c r="S323" s="207"/>
      <c r="T323" s="208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199" t="s">
        <v>382</v>
      </c>
      <c r="AU323" s="199" t="s">
        <v>82</v>
      </c>
      <c r="AV323" s="13" t="s">
        <v>82</v>
      </c>
      <c r="AW323" s="13" t="s">
        <v>30</v>
      </c>
      <c r="AX323" s="13" t="s">
        <v>80</v>
      </c>
      <c r="AY323" s="199" t="s">
        <v>370</v>
      </c>
    </row>
    <row r="324" s="2" customFormat="1" ht="37.8" customHeight="1">
      <c r="A324" s="38"/>
      <c r="B324" s="179"/>
      <c r="C324" s="217" t="s">
        <v>1308</v>
      </c>
      <c r="D324" s="217" t="s">
        <v>459</v>
      </c>
      <c r="E324" s="218" t="s">
        <v>1381</v>
      </c>
      <c r="F324" s="219" t="s">
        <v>1382</v>
      </c>
      <c r="G324" s="220" t="s">
        <v>492</v>
      </c>
      <c r="H324" s="221">
        <v>42.448</v>
      </c>
      <c r="I324" s="222"/>
      <c r="J324" s="223">
        <f>ROUND(I324*H324,2)</f>
        <v>0</v>
      </c>
      <c r="K324" s="219" t="s">
        <v>377</v>
      </c>
      <c r="L324" s="224"/>
      <c r="M324" s="225" t="s">
        <v>1</v>
      </c>
      <c r="N324" s="226" t="s">
        <v>38</v>
      </c>
      <c r="O324" s="77"/>
      <c r="P324" s="189">
        <f>O324*H324</f>
        <v>0</v>
      </c>
      <c r="Q324" s="189">
        <v>0.0054000000000000003</v>
      </c>
      <c r="R324" s="189">
        <f>Q324*H324</f>
        <v>0.22921920000000001</v>
      </c>
      <c r="S324" s="189">
        <v>0</v>
      </c>
      <c r="T324" s="190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91" t="s">
        <v>549</v>
      </c>
      <c r="AT324" s="191" t="s">
        <v>459</v>
      </c>
      <c r="AU324" s="191" t="s">
        <v>82</v>
      </c>
      <c r="AY324" s="19" t="s">
        <v>370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9" t="s">
        <v>80</v>
      </c>
      <c r="BK324" s="192">
        <f>ROUND(I324*H324,2)</f>
        <v>0</v>
      </c>
      <c r="BL324" s="19" t="s">
        <v>516</v>
      </c>
      <c r="BM324" s="191" t="s">
        <v>1549</v>
      </c>
    </row>
    <row r="325" s="2" customFormat="1">
      <c r="A325" s="38"/>
      <c r="B325" s="39"/>
      <c r="C325" s="38"/>
      <c r="D325" s="193" t="s">
        <v>380</v>
      </c>
      <c r="E325" s="38"/>
      <c r="F325" s="194" t="s">
        <v>1382</v>
      </c>
      <c r="G325" s="38"/>
      <c r="H325" s="38"/>
      <c r="I325" s="195"/>
      <c r="J325" s="38"/>
      <c r="K325" s="38"/>
      <c r="L325" s="39"/>
      <c r="M325" s="196"/>
      <c r="N325" s="197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380</v>
      </c>
      <c r="AU325" s="19" t="s">
        <v>82</v>
      </c>
    </row>
    <row r="326" s="13" customFormat="1">
      <c r="A326" s="13"/>
      <c r="B326" s="198"/>
      <c r="C326" s="13"/>
      <c r="D326" s="193" t="s">
        <v>382</v>
      </c>
      <c r="E326" s="13"/>
      <c r="F326" s="200" t="s">
        <v>1550</v>
      </c>
      <c r="G326" s="13"/>
      <c r="H326" s="201">
        <v>42.448</v>
      </c>
      <c r="I326" s="202"/>
      <c r="J326" s="13"/>
      <c r="K326" s="13"/>
      <c r="L326" s="198"/>
      <c r="M326" s="206"/>
      <c r="N326" s="207"/>
      <c r="O326" s="207"/>
      <c r="P326" s="207"/>
      <c r="Q326" s="207"/>
      <c r="R326" s="207"/>
      <c r="S326" s="207"/>
      <c r="T326" s="20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9" t="s">
        <v>382</v>
      </c>
      <c r="AU326" s="199" t="s">
        <v>82</v>
      </c>
      <c r="AV326" s="13" t="s">
        <v>82</v>
      </c>
      <c r="AW326" s="13" t="s">
        <v>3</v>
      </c>
      <c r="AX326" s="13" t="s">
        <v>80</v>
      </c>
      <c r="AY326" s="199" t="s">
        <v>370</v>
      </c>
    </row>
    <row r="327" s="2" customFormat="1" ht="24.15" customHeight="1">
      <c r="A327" s="38"/>
      <c r="B327" s="179"/>
      <c r="C327" s="180" t="s">
        <v>643</v>
      </c>
      <c r="D327" s="180" t="s">
        <v>373</v>
      </c>
      <c r="E327" s="181" t="s">
        <v>1386</v>
      </c>
      <c r="F327" s="182" t="s">
        <v>1387</v>
      </c>
      <c r="G327" s="183" t="s">
        <v>492</v>
      </c>
      <c r="H327" s="184">
        <v>34.765000000000001</v>
      </c>
      <c r="I327" s="185"/>
      <c r="J327" s="186">
        <f>ROUND(I327*H327,2)</f>
        <v>0</v>
      </c>
      <c r="K327" s="182" t="s">
        <v>377</v>
      </c>
      <c r="L327" s="39"/>
      <c r="M327" s="187" t="s">
        <v>1</v>
      </c>
      <c r="N327" s="188" t="s">
        <v>38</v>
      </c>
      <c r="O327" s="77"/>
      <c r="P327" s="189">
        <f>O327*H327</f>
        <v>0</v>
      </c>
      <c r="Q327" s="189">
        <v>0</v>
      </c>
      <c r="R327" s="189">
        <f>Q327*H327</f>
        <v>0</v>
      </c>
      <c r="S327" s="189">
        <v>0</v>
      </c>
      <c r="T327" s="190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91" t="s">
        <v>516</v>
      </c>
      <c r="AT327" s="191" t="s">
        <v>373</v>
      </c>
      <c r="AU327" s="191" t="s">
        <v>82</v>
      </c>
      <c r="AY327" s="19" t="s">
        <v>370</v>
      </c>
      <c r="BE327" s="192">
        <f>IF(N327="základní",J327,0)</f>
        <v>0</v>
      </c>
      <c r="BF327" s="192">
        <f>IF(N327="snížená",J327,0)</f>
        <v>0</v>
      </c>
      <c r="BG327" s="192">
        <f>IF(N327="zákl. přenesená",J327,0)</f>
        <v>0</v>
      </c>
      <c r="BH327" s="192">
        <f>IF(N327="sníž. přenesená",J327,0)</f>
        <v>0</v>
      </c>
      <c r="BI327" s="192">
        <f>IF(N327="nulová",J327,0)</f>
        <v>0</v>
      </c>
      <c r="BJ327" s="19" t="s">
        <v>80</v>
      </c>
      <c r="BK327" s="192">
        <f>ROUND(I327*H327,2)</f>
        <v>0</v>
      </c>
      <c r="BL327" s="19" t="s">
        <v>516</v>
      </c>
      <c r="BM327" s="191" t="s">
        <v>1551</v>
      </c>
    </row>
    <row r="328" s="2" customFormat="1">
      <c r="A328" s="38"/>
      <c r="B328" s="39"/>
      <c r="C328" s="38"/>
      <c r="D328" s="193" t="s">
        <v>380</v>
      </c>
      <c r="E328" s="38"/>
      <c r="F328" s="194" t="s">
        <v>1389</v>
      </c>
      <c r="G328" s="38"/>
      <c r="H328" s="38"/>
      <c r="I328" s="195"/>
      <c r="J328" s="38"/>
      <c r="K328" s="38"/>
      <c r="L328" s="39"/>
      <c r="M328" s="196"/>
      <c r="N328" s="197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380</v>
      </c>
      <c r="AU328" s="19" t="s">
        <v>82</v>
      </c>
    </row>
    <row r="329" s="13" customFormat="1">
      <c r="A329" s="13"/>
      <c r="B329" s="198"/>
      <c r="C329" s="13"/>
      <c r="D329" s="193" t="s">
        <v>382</v>
      </c>
      <c r="E329" s="199" t="s">
        <v>1</v>
      </c>
      <c r="F329" s="200" t="s">
        <v>1552</v>
      </c>
      <c r="G329" s="13"/>
      <c r="H329" s="201">
        <v>34.765000000000001</v>
      </c>
      <c r="I329" s="202"/>
      <c r="J329" s="13"/>
      <c r="K329" s="13"/>
      <c r="L329" s="198"/>
      <c r="M329" s="206"/>
      <c r="N329" s="207"/>
      <c r="O329" s="207"/>
      <c r="P329" s="207"/>
      <c r="Q329" s="207"/>
      <c r="R329" s="207"/>
      <c r="S329" s="207"/>
      <c r="T329" s="208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9" t="s">
        <v>382</v>
      </c>
      <c r="AU329" s="199" t="s">
        <v>82</v>
      </c>
      <c r="AV329" s="13" t="s">
        <v>82</v>
      </c>
      <c r="AW329" s="13" t="s">
        <v>30</v>
      </c>
      <c r="AX329" s="13" t="s">
        <v>80</v>
      </c>
      <c r="AY329" s="199" t="s">
        <v>370</v>
      </c>
    </row>
    <row r="330" s="2" customFormat="1" ht="16.5" customHeight="1">
      <c r="A330" s="38"/>
      <c r="B330" s="179"/>
      <c r="C330" s="217" t="s">
        <v>1319</v>
      </c>
      <c r="D330" s="217" t="s">
        <v>459</v>
      </c>
      <c r="E330" s="218" t="s">
        <v>1391</v>
      </c>
      <c r="F330" s="219" t="s">
        <v>1392</v>
      </c>
      <c r="G330" s="220" t="s">
        <v>492</v>
      </c>
      <c r="H330" s="221">
        <v>36.503</v>
      </c>
      <c r="I330" s="222"/>
      <c r="J330" s="223">
        <f>ROUND(I330*H330,2)</f>
        <v>0</v>
      </c>
      <c r="K330" s="219" t="s">
        <v>377</v>
      </c>
      <c r="L330" s="224"/>
      <c r="M330" s="225" t="s">
        <v>1</v>
      </c>
      <c r="N330" s="226" t="s">
        <v>38</v>
      </c>
      <c r="O330" s="77"/>
      <c r="P330" s="189">
        <f>O330*H330</f>
        <v>0</v>
      </c>
      <c r="Q330" s="189">
        <v>0.00080000000000000004</v>
      </c>
      <c r="R330" s="189">
        <f>Q330*H330</f>
        <v>0.0292024</v>
      </c>
      <c r="S330" s="189">
        <v>0</v>
      </c>
      <c r="T330" s="190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91" t="s">
        <v>549</v>
      </c>
      <c r="AT330" s="191" t="s">
        <v>459</v>
      </c>
      <c r="AU330" s="191" t="s">
        <v>82</v>
      </c>
      <c r="AY330" s="19" t="s">
        <v>370</v>
      </c>
      <c r="BE330" s="192">
        <f>IF(N330="základní",J330,0)</f>
        <v>0</v>
      </c>
      <c r="BF330" s="192">
        <f>IF(N330="snížená",J330,0)</f>
        <v>0</v>
      </c>
      <c r="BG330" s="192">
        <f>IF(N330="zákl. přenesená",J330,0)</f>
        <v>0</v>
      </c>
      <c r="BH330" s="192">
        <f>IF(N330="sníž. přenesená",J330,0)</f>
        <v>0</v>
      </c>
      <c r="BI330" s="192">
        <f>IF(N330="nulová",J330,0)</f>
        <v>0</v>
      </c>
      <c r="BJ330" s="19" t="s">
        <v>80</v>
      </c>
      <c r="BK330" s="192">
        <f>ROUND(I330*H330,2)</f>
        <v>0</v>
      </c>
      <c r="BL330" s="19" t="s">
        <v>516</v>
      </c>
      <c r="BM330" s="191" t="s">
        <v>1553</v>
      </c>
    </row>
    <row r="331" s="2" customFormat="1">
      <c r="A331" s="38"/>
      <c r="B331" s="39"/>
      <c r="C331" s="38"/>
      <c r="D331" s="193" t="s">
        <v>380</v>
      </c>
      <c r="E331" s="38"/>
      <c r="F331" s="194" t="s">
        <v>1392</v>
      </c>
      <c r="G331" s="38"/>
      <c r="H331" s="38"/>
      <c r="I331" s="195"/>
      <c r="J331" s="38"/>
      <c r="K331" s="38"/>
      <c r="L331" s="39"/>
      <c r="M331" s="196"/>
      <c r="N331" s="197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380</v>
      </c>
      <c r="AU331" s="19" t="s">
        <v>82</v>
      </c>
    </row>
    <row r="332" s="13" customFormat="1">
      <c r="A332" s="13"/>
      <c r="B332" s="198"/>
      <c r="C332" s="13"/>
      <c r="D332" s="193" t="s">
        <v>382</v>
      </c>
      <c r="E332" s="13"/>
      <c r="F332" s="200" t="s">
        <v>1554</v>
      </c>
      <c r="G332" s="13"/>
      <c r="H332" s="201">
        <v>36.503</v>
      </c>
      <c r="I332" s="202"/>
      <c r="J332" s="13"/>
      <c r="K332" s="13"/>
      <c r="L332" s="198"/>
      <c r="M332" s="206"/>
      <c r="N332" s="207"/>
      <c r="O332" s="207"/>
      <c r="P332" s="207"/>
      <c r="Q332" s="207"/>
      <c r="R332" s="207"/>
      <c r="S332" s="207"/>
      <c r="T332" s="208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199" t="s">
        <v>382</v>
      </c>
      <c r="AU332" s="199" t="s">
        <v>82</v>
      </c>
      <c r="AV332" s="13" t="s">
        <v>82</v>
      </c>
      <c r="AW332" s="13" t="s">
        <v>3</v>
      </c>
      <c r="AX332" s="13" t="s">
        <v>80</v>
      </c>
      <c r="AY332" s="199" t="s">
        <v>370</v>
      </c>
    </row>
    <row r="333" s="12" customFormat="1" ht="22.8" customHeight="1">
      <c r="A333" s="12"/>
      <c r="B333" s="166"/>
      <c r="C333" s="12"/>
      <c r="D333" s="167" t="s">
        <v>72</v>
      </c>
      <c r="E333" s="177" t="s">
        <v>1555</v>
      </c>
      <c r="F333" s="177" t="s">
        <v>1556</v>
      </c>
      <c r="G333" s="12"/>
      <c r="H333" s="12"/>
      <c r="I333" s="169"/>
      <c r="J333" s="178">
        <f>BK333</f>
        <v>0</v>
      </c>
      <c r="K333" s="12"/>
      <c r="L333" s="166"/>
      <c r="M333" s="171"/>
      <c r="N333" s="172"/>
      <c r="O333" s="172"/>
      <c r="P333" s="173">
        <f>SUM(P334:P339)</f>
        <v>0</v>
      </c>
      <c r="Q333" s="172"/>
      <c r="R333" s="173">
        <f>SUM(R334:R339)</f>
        <v>0.3498617</v>
      </c>
      <c r="S333" s="172"/>
      <c r="T333" s="174">
        <f>SUM(T334:T339)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167" t="s">
        <v>82</v>
      </c>
      <c r="AT333" s="175" t="s">
        <v>72</v>
      </c>
      <c r="AU333" s="175" t="s">
        <v>80</v>
      </c>
      <c r="AY333" s="167" t="s">
        <v>370</v>
      </c>
      <c r="BK333" s="176">
        <f>SUM(BK334:BK339)</f>
        <v>0</v>
      </c>
    </row>
    <row r="334" s="2" customFormat="1" ht="24.15" customHeight="1">
      <c r="A334" s="38"/>
      <c r="B334" s="179"/>
      <c r="C334" s="180" t="s">
        <v>647</v>
      </c>
      <c r="D334" s="180" t="s">
        <v>373</v>
      </c>
      <c r="E334" s="181" t="s">
        <v>1557</v>
      </c>
      <c r="F334" s="182" t="s">
        <v>1558</v>
      </c>
      <c r="G334" s="183" t="s">
        <v>492</v>
      </c>
      <c r="H334" s="184">
        <v>133.535</v>
      </c>
      <c r="I334" s="185"/>
      <c r="J334" s="186">
        <f>ROUND(I334*H334,2)</f>
        <v>0</v>
      </c>
      <c r="K334" s="182" t="s">
        <v>377</v>
      </c>
      <c r="L334" s="39"/>
      <c r="M334" s="187" t="s">
        <v>1</v>
      </c>
      <c r="N334" s="188" t="s">
        <v>38</v>
      </c>
      <c r="O334" s="77"/>
      <c r="P334" s="189">
        <f>O334*H334</f>
        <v>0</v>
      </c>
      <c r="Q334" s="189">
        <v>0.00012</v>
      </c>
      <c r="R334" s="189">
        <f>Q334*H334</f>
        <v>0.016024199999999999</v>
      </c>
      <c r="S334" s="189">
        <v>0</v>
      </c>
      <c r="T334" s="190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91" t="s">
        <v>516</v>
      </c>
      <c r="AT334" s="191" t="s">
        <v>373</v>
      </c>
      <c r="AU334" s="191" t="s">
        <v>82</v>
      </c>
      <c r="AY334" s="19" t="s">
        <v>370</v>
      </c>
      <c r="BE334" s="192">
        <f>IF(N334="základní",J334,0)</f>
        <v>0</v>
      </c>
      <c r="BF334" s="192">
        <f>IF(N334="snížená",J334,0)</f>
        <v>0</v>
      </c>
      <c r="BG334" s="192">
        <f>IF(N334="zákl. přenesená",J334,0)</f>
        <v>0</v>
      </c>
      <c r="BH334" s="192">
        <f>IF(N334="sníž. přenesená",J334,0)</f>
        <v>0</v>
      </c>
      <c r="BI334" s="192">
        <f>IF(N334="nulová",J334,0)</f>
        <v>0</v>
      </c>
      <c r="BJ334" s="19" t="s">
        <v>80</v>
      </c>
      <c r="BK334" s="192">
        <f>ROUND(I334*H334,2)</f>
        <v>0</v>
      </c>
      <c r="BL334" s="19" t="s">
        <v>516</v>
      </c>
      <c r="BM334" s="191" t="s">
        <v>1559</v>
      </c>
    </row>
    <row r="335" s="2" customFormat="1">
      <c r="A335" s="38"/>
      <c r="B335" s="39"/>
      <c r="C335" s="38"/>
      <c r="D335" s="193" t="s">
        <v>380</v>
      </c>
      <c r="E335" s="38"/>
      <c r="F335" s="194" t="s">
        <v>1560</v>
      </c>
      <c r="G335" s="38"/>
      <c r="H335" s="38"/>
      <c r="I335" s="195"/>
      <c r="J335" s="38"/>
      <c r="K335" s="38"/>
      <c r="L335" s="39"/>
      <c r="M335" s="196"/>
      <c r="N335" s="197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380</v>
      </c>
      <c r="AU335" s="19" t="s">
        <v>82</v>
      </c>
    </row>
    <row r="336" s="13" customFormat="1">
      <c r="A336" s="13"/>
      <c r="B336" s="198"/>
      <c r="C336" s="13"/>
      <c r="D336" s="193" t="s">
        <v>382</v>
      </c>
      <c r="E336" s="199" t="s">
        <v>1</v>
      </c>
      <c r="F336" s="200" t="s">
        <v>1561</v>
      </c>
      <c r="G336" s="13"/>
      <c r="H336" s="201">
        <v>133.535</v>
      </c>
      <c r="I336" s="202"/>
      <c r="J336" s="13"/>
      <c r="K336" s="13"/>
      <c r="L336" s="198"/>
      <c r="M336" s="206"/>
      <c r="N336" s="207"/>
      <c r="O336" s="207"/>
      <c r="P336" s="207"/>
      <c r="Q336" s="207"/>
      <c r="R336" s="207"/>
      <c r="S336" s="207"/>
      <c r="T336" s="208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199" t="s">
        <v>382</v>
      </c>
      <c r="AU336" s="199" t="s">
        <v>82</v>
      </c>
      <c r="AV336" s="13" t="s">
        <v>82</v>
      </c>
      <c r="AW336" s="13" t="s">
        <v>30</v>
      </c>
      <c r="AX336" s="13" t="s">
        <v>80</v>
      </c>
      <c r="AY336" s="199" t="s">
        <v>370</v>
      </c>
    </row>
    <row r="337" s="2" customFormat="1" ht="24.15" customHeight="1">
      <c r="A337" s="38"/>
      <c r="B337" s="179"/>
      <c r="C337" s="180" t="s">
        <v>1323</v>
      </c>
      <c r="D337" s="180" t="s">
        <v>373</v>
      </c>
      <c r="E337" s="181" t="s">
        <v>1562</v>
      </c>
      <c r="F337" s="182" t="s">
        <v>1563</v>
      </c>
      <c r="G337" s="183" t="s">
        <v>492</v>
      </c>
      <c r="H337" s="184">
        <v>133.535</v>
      </c>
      <c r="I337" s="185"/>
      <c r="J337" s="186">
        <f>ROUND(I337*H337,2)</f>
        <v>0</v>
      </c>
      <c r="K337" s="182" t="s">
        <v>377</v>
      </c>
      <c r="L337" s="39"/>
      <c r="M337" s="187" t="s">
        <v>1</v>
      </c>
      <c r="N337" s="188" t="s">
        <v>38</v>
      </c>
      <c r="O337" s="77"/>
      <c r="P337" s="189">
        <f>O337*H337</f>
        <v>0</v>
      </c>
      <c r="Q337" s="189">
        <v>0.0025000000000000001</v>
      </c>
      <c r="R337" s="189">
        <f>Q337*H337</f>
        <v>0.33383750000000001</v>
      </c>
      <c r="S337" s="189">
        <v>0</v>
      </c>
      <c r="T337" s="190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91" t="s">
        <v>516</v>
      </c>
      <c r="AT337" s="191" t="s">
        <v>373</v>
      </c>
      <c r="AU337" s="191" t="s">
        <v>82</v>
      </c>
      <c r="AY337" s="19" t="s">
        <v>370</v>
      </c>
      <c r="BE337" s="192">
        <f>IF(N337="základní",J337,0)</f>
        <v>0</v>
      </c>
      <c r="BF337" s="192">
        <f>IF(N337="snížená",J337,0)</f>
        <v>0</v>
      </c>
      <c r="BG337" s="192">
        <f>IF(N337="zákl. přenesená",J337,0)</f>
        <v>0</v>
      </c>
      <c r="BH337" s="192">
        <f>IF(N337="sníž. přenesená",J337,0)</f>
        <v>0</v>
      </c>
      <c r="BI337" s="192">
        <f>IF(N337="nulová",J337,0)</f>
        <v>0</v>
      </c>
      <c r="BJ337" s="19" t="s">
        <v>80</v>
      </c>
      <c r="BK337" s="192">
        <f>ROUND(I337*H337,2)</f>
        <v>0</v>
      </c>
      <c r="BL337" s="19" t="s">
        <v>516</v>
      </c>
      <c r="BM337" s="191" t="s">
        <v>1564</v>
      </c>
    </row>
    <row r="338" s="2" customFormat="1">
      <c r="A338" s="38"/>
      <c r="B338" s="39"/>
      <c r="C338" s="38"/>
      <c r="D338" s="193" t="s">
        <v>380</v>
      </c>
      <c r="E338" s="38"/>
      <c r="F338" s="194" t="s">
        <v>1565</v>
      </c>
      <c r="G338" s="38"/>
      <c r="H338" s="38"/>
      <c r="I338" s="195"/>
      <c r="J338" s="38"/>
      <c r="K338" s="38"/>
      <c r="L338" s="39"/>
      <c r="M338" s="196"/>
      <c r="N338" s="197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380</v>
      </c>
      <c r="AU338" s="19" t="s">
        <v>82</v>
      </c>
    </row>
    <row r="339" s="13" customFormat="1">
      <c r="A339" s="13"/>
      <c r="B339" s="198"/>
      <c r="C339" s="13"/>
      <c r="D339" s="193" t="s">
        <v>382</v>
      </c>
      <c r="E339" s="199" t="s">
        <v>1</v>
      </c>
      <c r="F339" s="200" t="s">
        <v>1561</v>
      </c>
      <c r="G339" s="13"/>
      <c r="H339" s="201">
        <v>133.535</v>
      </c>
      <c r="I339" s="202"/>
      <c r="J339" s="13"/>
      <c r="K339" s="13"/>
      <c r="L339" s="198"/>
      <c r="M339" s="206"/>
      <c r="N339" s="207"/>
      <c r="O339" s="207"/>
      <c r="P339" s="207"/>
      <c r="Q339" s="207"/>
      <c r="R339" s="207"/>
      <c r="S339" s="207"/>
      <c r="T339" s="208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99" t="s">
        <v>382</v>
      </c>
      <c r="AU339" s="199" t="s">
        <v>82</v>
      </c>
      <c r="AV339" s="13" t="s">
        <v>82</v>
      </c>
      <c r="AW339" s="13" t="s">
        <v>30</v>
      </c>
      <c r="AX339" s="13" t="s">
        <v>80</v>
      </c>
      <c r="AY339" s="199" t="s">
        <v>370</v>
      </c>
    </row>
    <row r="340" s="12" customFormat="1" ht="25.92" customHeight="1">
      <c r="A340" s="12"/>
      <c r="B340" s="166"/>
      <c r="C340" s="12"/>
      <c r="D340" s="167" t="s">
        <v>72</v>
      </c>
      <c r="E340" s="168" t="s">
        <v>368</v>
      </c>
      <c r="F340" s="168" t="s">
        <v>85</v>
      </c>
      <c r="G340" s="12"/>
      <c r="H340" s="12"/>
      <c r="I340" s="169"/>
      <c r="J340" s="170">
        <f>BK340</f>
        <v>0</v>
      </c>
      <c r="K340" s="12"/>
      <c r="L340" s="166"/>
      <c r="M340" s="171"/>
      <c r="N340" s="172"/>
      <c r="O340" s="172"/>
      <c r="P340" s="173">
        <f>P341</f>
        <v>0</v>
      </c>
      <c r="Q340" s="172"/>
      <c r="R340" s="173">
        <f>R341</f>
        <v>0</v>
      </c>
      <c r="S340" s="172"/>
      <c r="T340" s="174">
        <f>T341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167" t="s">
        <v>369</v>
      </c>
      <c r="AT340" s="175" t="s">
        <v>72</v>
      </c>
      <c r="AU340" s="175" t="s">
        <v>73</v>
      </c>
      <c r="AY340" s="167" t="s">
        <v>370</v>
      </c>
      <c r="BK340" s="176">
        <f>BK341</f>
        <v>0</v>
      </c>
    </row>
    <row r="341" s="12" customFormat="1" ht="22.8" customHeight="1">
      <c r="A341" s="12"/>
      <c r="B341" s="166"/>
      <c r="C341" s="12"/>
      <c r="D341" s="167" t="s">
        <v>72</v>
      </c>
      <c r="E341" s="177" t="s">
        <v>1395</v>
      </c>
      <c r="F341" s="177" t="s">
        <v>1396</v>
      </c>
      <c r="G341" s="12"/>
      <c r="H341" s="12"/>
      <c r="I341" s="169"/>
      <c r="J341" s="178">
        <f>BK341</f>
        <v>0</v>
      </c>
      <c r="K341" s="12"/>
      <c r="L341" s="166"/>
      <c r="M341" s="171"/>
      <c r="N341" s="172"/>
      <c r="O341" s="172"/>
      <c r="P341" s="173">
        <f>SUM(P342:P347)</f>
        <v>0</v>
      </c>
      <c r="Q341" s="172"/>
      <c r="R341" s="173">
        <f>SUM(R342:R347)</f>
        <v>0</v>
      </c>
      <c r="S341" s="172"/>
      <c r="T341" s="174">
        <f>SUM(T342:T347)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167" t="s">
        <v>369</v>
      </c>
      <c r="AT341" s="175" t="s">
        <v>72</v>
      </c>
      <c r="AU341" s="175" t="s">
        <v>80</v>
      </c>
      <c r="AY341" s="167" t="s">
        <v>370</v>
      </c>
      <c r="BK341" s="176">
        <f>SUM(BK342:BK347)</f>
        <v>0</v>
      </c>
    </row>
    <row r="342" s="2" customFormat="1" ht="16.5" customHeight="1">
      <c r="A342" s="38"/>
      <c r="B342" s="179"/>
      <c r="C342" s="180" t="s">
        <v>650</v>
      </c>
      <c r="D342" s="180" t="s">
        <v>373</v>
      </c>
      <c r="E342" s="181" t="s">
        <v>1398</v>
      </c>
      <c r="F342" s="182" t="s">
        <v>1399</v>
      </c>
      <c r="G342" s="183" t="s">
        <v>630</v>
      </c>
      <c r="H342" s="184">
        <v>1</v>
      </c>
      <c r="I342" s="185"/>
      <c r="J342" s="186">
        <f>ROUND(I342*H342,2)</f>
        <v>0</v>
      </c>
      <c r="K342" s="182" t="s">
        <v>377</v>
      </c>
      <c r="L342" s="39"/>
      <c r="M342" s="187" t="s">
        <v>1</v>
      </c>
      <c r="N342" s="188" t="s">
        <v>38</v>
      </c>
      <c r="O342" s="77"/>
      <c r="P342" s="189">
        <f>O342*H342</f>
        <v>0</v>
      </c>
      <c r="Q342" s="189">
        <v>0</v>
      </c>
      <c r="R342" s="189">
        <f>Q342*H342</f>
        <v>0</v>
      </c>
      <c r="S342" s="189">
        <v>0</v>
      </c>
      <c r="T342" s="190">
        <f>S342*H342</f>
        <v>0</v>
      </c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R342" s="191" t="s">
        <v>378</v>
      </c>
      <c r="AT342" s="191" t="s">
        <v>373</v>
      </c>
      <c r="AU342" s="191" t="s">
        <v>82</v>
      </c>
      <c r="AY342" s="19" t="s">
        <v>370</v>
      </c>
      <c r="BE342" s="192">
        <f>IF(N342="základní",J342,0)</f>
        <v>0</v>
      </c>
      <c r="BF342" s="192">
        <f>IF(N342="snížená",J342,0)</f>
        <v>0</v>
      </c>
      <c r="BG342" s="192">
        <f>IF(N342="zákl. přenesená",J342,0)</f>
        <v>0</v>
      </c>
      <c r="BH342" s="192">
        <f>IF(N342="sníž. přenesená",J342,0)</f>
        <v>0</v>
      </c>
      <c r="BI342" s="192">
        <f>IF(N342="nulová",J342,0)</f>
        <v>0</v>
      </c>
      <c r="BJ342" s="19" t="s">
        <v>80</v>
      </c>
      <c r="BK342" s="192">
        <f>ROUND(I342*H342,2)</f>
        <v>0</v>
      </c>
      <c r="BL342" s="19" t="s">
        <v>378</v>
      </c>
      <c r="BM342" s="191" t="s">
        <v>1566</v>
      </c>
    </row>
    <row r="343" s="2" customFormat="1">
      <c r="A343" s="38"/>
      <c r="B343" s="39"/>
      <c r="C343" s="38"/>
      <c r="D343" s="193" t="s">
        <v>380</v>
      </c>
      <c r="E343" s="38"/>
      <c r="F343" s="194" t="s">
        <v>1399</v>
      </c>
      <c r="G343" s="38"/>
      <c r="H343" s="38"/>
      <c r="I343" s="195"/>
      <c r="J343" s="38"/>
      <c r="K343" s="38"/>
      <c r="L343" s="39"/>
      <c r="M343" s="196"/>
      <c r="N343" s="197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380</v>
      </c>
      <c r="AU343" s="19" t="s">
        <v>82</v>
      </c>
    </row>
    <row r="344" s="13" customFormat="1">
      <c r="A344" s="13"/>
      <c r="B344" s="198"/>
      <c r="C344" s="13"/>
      <c r="D344" s="193" t="s">
        <v>382</v>
      </c>
      <c r="E344" s="199" t="s">
        <v>1</v>
      </c>
      <c r="F344" s="200" t="s">
        <v>1567</v>
      </c>
      <c r="G344" s="13"/>
      <c r="H344" s="201">
        <v>1</v>
      </c>
      <c r="I344" s="202"/>
      <c r="J344" s="13"/>
      <c r="K344" s="13"/>
      <c r="L344" s="198"/>
      <c r="M344" s="206"/>
      <c r="N344" s="207"/>
      <c r="O344" s="207"/>
      <c r="P344" s="207"/>
      <c r="Q344" s="207"/>
      <c r="R344" s="207"/>
      <c r="S344" s="207"/>
      <c r="T344" s="208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9" t="s">
        <v>382</v>
      </c>
      <c r="AU344" s="199" t="s">
        <v>82</v>
      </c>
      <c r="AV344" s="13" t="s">
        <v>82</v>
      </c>
      <c r="AW344" s="13" t="s">
        <v>30</v>
      </c>
      <c r="AX344" s="13" t="s">
        <v>80</v>
      </c>
      <c r="AY344" s="199" t="s">
        <v>370</v>
      </c>
    </row>
    <row r="345" s="2" customFormat="1" ht="16.5" customHeight="1">
      <c r="A345" s="38"/>
      <c r="B345" s="179"/>
      <c r="C345" s="180" t="s">
        <v>1327</v>
      </c>
      <c r="D345" s="180" t="s">
        <v>373</v>
      </c>
      <c r="E345" s="181" t="s">
        <v>1402</v>
      </c>
      <c r="F345" s="182" t="s">
        <v>1403</v>
      </c>
      <c r="G345" s="183" t="s">
        <v>630</v>
      </c>
      <c r="H345" s="184">
        <v>3</v>
      </c>
      <c r="I345" s="185"/>
      <c r="J345" s="186">
        <f>ROUND(I345*H345,2)</f>
        <v>0</v>
      </c>
      <c r="K345" s="182" t="s">
        <v>377</v>
      </c>
      <c r="L345" s="39"/>
      <c r="M345" s="187" t="s">
        <v>1</v>
      </c>
      <c r="N345" s="188" t="s">
        <v>38</v>
      </c>
      <c r="O345" s="77"/>
      <c r="P345" s="189">
        <f>O345*H345</f>
        <v>0</v>
      </c>
      <c r="Q345" s="189">
        <v>0</v>
      </c>
      <c r="R345" s="189">
        <f>Q345*H345</f>
        <v>0</v>
      </c>
      <c r="S345" s="189">
        <v>0</v>
      </c>
      <c r="T345" s="190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91" t="s">
        <v>378</v>
      </c>
      <c r="AT345" s="191" t="s">
        <v>373</v>
      </c>
      <c r="AU345" s="191" t="s">
        <v>82</v>
      </c>
      <c r="AY345" s="19" t="s">
        <v>370</v>
      </c>
      <c r="BE345" s="192">
        <f>IF(N345="základní",J345,0)</f>
        <v>0</v>
      </c>
      <c r="BF345" s="192">
        <f>IF(N345="snížená",J345,0)</f>
        <v>0</v>
      </c>
      <c r="BG345" s="192">
        <f>IF(N345="zákl. přenesená",J345,0)</f>
        <v>0</v>
      </c>
      <c r="BH345" s="192">
        <f>IF(N345="sníž. přenesená",J345,0)</f>
        <v>0</v>
      </c>
      <c r="BI345" s="192">
        <f>IF(N345="nulová",J345,0)</f>
        <v>0</v>
      </c>
      <c r="BJ345" s="19" t="s">
        <v>80</v>
      </c>
      <c r="BK345" s="192">
        <f>ROUND(I345*H345,2)</f>
        <v>0</v>
      </c>
      <c r="BL345" s="19" t="s">
        <v>378</v>
      </c>
      <c r="BM345" s="191" t="s">
        <v>1568</v>
      </c>
    </row>
    <row r="346" s="2" customFormat="1">
      <c r="A346" s="38"/>
      <c r="B346" s="39"/>
      <c r="C346" s="38"/>
      <c r="D346" s="193" t="s">
        <v>380</v>
      </c>
      <c r="E346" s="38"/>
      <c r="F346" s="194" t="s">
        <v>1403</v>
      </c>
      <c r="G346" s="38"/>
      <c r="H346" s="38"/>
      <c r="I346" s="195"/>
      <c r="J346" s="38"/>
      <c r="K346" s="38"/>
      <c r="L346" s="39"/>
      <c r="M346" s="196"/>
      <c r="N346" s="197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380</v>
      </c>
      <c r="AU346" s="19" t="s">
        <v>82</v>
      </c>
    </row>
    <row r="347" s="13" customFormat="1">
      <c r="A347" s="13"/>
      <c r="B347" s="198"/>
      <c r="C347" s="13"/>
      <c r="D347" s="193" t="s">
        <v>382</v>
      </c>
      <c r="E347" s="199" t="s">
        <v>1</v>
      </c>
      <c r="F347" s="200" t="s">
        <v>1569</v>
      </c>
      <c r="G347" s="13"/>
      <c r="H347" s="201">
        <v>3</v>
      </c>
      <c r="I347" s="202"/>
      <c r="J347" s="13"/>
      <c r="K347" s="13"/>
      <c r="L347" s="198"/>
      <c r="M347" s="203"/>
      <c r="N347" s="204"/>
      <c r="O347" s="204"/>
      <c r="P347" s="204"/>
      <c r="Q347" s="204"/>
      <c r="R347" s="204"/>
      <c r="S347" s="204"/>
      <c r="T347" s="205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199" t="s">
        <v>382</v>
      </c>
      <c r="AU347" s="199" t="s">
        <v>82</v>
      </c>
      <c r="AV347" s="13" t="s">
        <v>82</v>
      </c>
      <c r="AW347" s="13" t="s">
        <v>30</v>
      </c>
      <c r="AX347" s="13" t="s">
        <v>80</v>
      </c>
      <c r="AY347" s="199" t="s">
        <v>370</v>
      </c>
    </row>
    <row r="348" s="2" customFormat="1" ht="6.96" customHeight="1">
      <c r="A348" s="38"/>
      <c r="B348" s="60"/>
      <c r="C348" s="61"/>
      <c r="D348" s="61"/>
      <c r="E348" s="61"/>
      <c r="F348" s="61"/>
      <c r="G348" s="61"/>
      <c r="H348" s="61"/>
      <c r="I348" s="61"/>
      <c r="J348" s="61"/>
      <c r="K348" s="61"/>
      <c r="L348" s="39"/>
      <c r="M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</row>
  </sheetData>
  <autoFilter ref="C133:K34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2:H122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874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1570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ROUND(J129,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ROUND((SUM(BE129:BE249)),  2)</f>
        <v>0</v>
      </c>
      <c r="G35" s="38"/>
      <c r="H35" s="38"/>
      <c r="I35" s="136">
        <v>0.20999999999999999</v>
      </c>
      <c r="J35" s="135">
        <f>ROUND(((SUM(BE129:BE249))*I35),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ROUND((SUM(BF129:BF249)),  2)</f>
        <v>0</v>
      </c>
      <c r="G36" s="38"/>
      <c r="H36" s="38"/>
      <c r="I36" s="136">
        <v>0.14999999999999999</v>
      </c>
      <c r="J36" s="135">
        <f>ROUND(((SUM(BF129:BF249))*I36),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ROUND((SUM(BG129:BG249)),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ROUND((SUM(BH129:BH249)),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ROUND((SUM(BI129:BI249)),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874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206 - Zeď u zastávky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J129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J130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576</v>
      </c>
      <c r="E100" s="154"/>
      <c r="F100" s="154"/>
      <c r="G100" s="154"/>
      <c r="H100" s="154"/>
      <c r="I100" s="154"/>
      <c r="J100" s="155">
        <f>J131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688</v>
      </c>
      <c r="E101" s="154"/>
      <c r="F101" s="154"/>
      <c r="G101" s="154"/>
      <c r="H101" s="154"/>
      <c r="I101" s="154"/>
      <c r="J101" s="155">
        <f>J168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740</v>
      </c>
      <c r="E102" s="154"/>
      <c r="F102" s="154"/>
      <c r="G102" s="154"/>
      <c r="H102" s="154"/>
      <c r="I102" s="154"/>
      <c r="J102" s="155">
        <f>J186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876</v>
      </c>
      <c r="E103" s="154"/>
      <c r="F103" s="154"/>
      <c r="G103" s="154"/>
      <c r="H103" s="154"/>
      <c r="I103" s="154"/>
      <c r="J103" s="155">
        <f>J198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485</v>
      </c>
      <c r="E104" s="154"/>
      <c r="F104" s="154"/>
      <c r="G104" s="154"/>
      <c r="H104" s="154"/>
      <c r="I104" s="154"/>
      <c r="J104" s="155">
        <f>J215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2"/>
      <c r="C105" s="10"/>
      <c r="D105" s="153" t="s">
        <v>486</v>
      </c>
      <c r="E105" s="154"/>
      <c r="F105" s="154"/>
      <c r="G105" s="154"/>
      <c r="H105" s="154"/>
      <c r="I105" s="154"/>
      <c r="J105" s="155">
        <f>J219</f>
        <v>0</v>
      </c>
      <c r="K105" s="10"/>
      <c r="L105" s="15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48"/>
      <c r="C106" s="9"/>
      <c r="D106" s="149" t="s">
        <v>1112</v>
      </c>
      <c r="E106" s="150"/>
      <c r="F106" s="150"/>
      <c r="G106" s="150"/>
      <c r="H106" s="150"/>
      <c r="I106" s="150"/>
      <c r="J106" s="151">
        <f>J222</f>
        <v>0</v>
      </c>
      <c r="K106" s="9"/>
      <c r="L106" s="148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52"/>
      <c r="C107" s="10"/>
      <c r="D107" s="153" t="s">
        <v>1113</v>
      </c>
      <c r="E107" s="154"/>
      <c r="F107" s="154"/>
      <c r="G107" s="154"/>
      <c r="H107" s="154"/>
      <c r="I107" s="154"/>
      <c r="J107" s="155">
        <f>J223</f>
        <v>0</v>
      </c>
      <c r="K107" s="10"/>
      <c r="L107" s="15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355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6.25" customHeight="1">
      <c r="A117" s="38"/>
      <c r="B117" s="39"/>
      <c r="C117" s="38"/>
      <c r="D117" s="38"/>
      <c r="E117" s="129" t="str">
        <f>E7</f>
        <v>1. STAVBA - MODRÁ - Multifunkční sportovní a kulturní pavilon 1. ETAPA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344</v>
      </c>
      <c r="L118" s="22"/>
    </row>
    <row r="119" s="2" customFormat="1" ht="16.5" customHeight="1">
      <c r="A119" s="38"/>
      <c r="B119" s="39"/>
      <c r="C119" s="38"/>
      <c r="D119" s="38"/>
      <c r="E119" s="129" t="s">
        <v>874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346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6.5" customHeight="1">
      <c r="A121" s="38"/>
      <c r="B121" s="39"/>
      <c r="C121" s="38"/>
      <c r="D121" s="38"/>
      <c r="E121" s="67" t="str">
        <f>E11</f>
        <v>SO 206 - Zeď u zastávky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F14</f>
        <v xml:space="preserve"> </v>
      </c>
      <c r="G123" s="38"/>
      <c r="H123" s="38"/>
      <c r="I123" s="32" t="s">
        <v>22</v>
      </c>
      <c r="J123" s="69" t="str">
        <f>IF(J14="","",J14)</f>
        <v>13. 12. 2021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E17</f>
        <v xml:space="preserve"> </v>
      </c>
      <c r="G125" s="38"/>
      <c r="H125" s="38"/>
      <c r="I125" s="32" t="s">
        <v>29</v>
      </c>
      <c r="J125" s="36" t="str">
        <f>E23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27</v>
      </c>
      <c r="D126" s="38"/>
      <c r="E126" s="38"/>
      <c r="F126" s="27" t="str">
        <f>IF(E20="","",E20)</f>
        <v>Vyplň údaj</v>
      </c>
      <c r="G126" s="38"/>
      <c r="H126" s="38"/>
      <c r="I126" s="32" t="s">
        <v>31</v>
      </c>
      <c r="J126" s="36" t="str">
        <f>E26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1" customFormat="1" ht="29.28" customHeight="1">
      <c r="A128" s="156"/>
      <c r="B128" s="157"/>
      <c r="C128" s="158" t="s">
        <v>356</v>
      </c>
      <c r="D128" s="159" t="s">
        <v>58</v>
      </c>
      <c r="E128" s="159" t="s">
        <v>54</v>
      </c>
      <c r="F128" s="159" t="s">
        <v>55</v>
      </c>
      <c r="G128" s="159" t="s">
        <v>357</v>
      </c>
      <c r="H128" s="159" t="s">
        <v>358</v>
      </c>
      <c r="I128" s="159" t="s">
        <v>359</v>
      </c>
      <c r="J128" s="159" t="s">
        <v>350</v>
      </c>
      <c r="K128" s="160" t="s">
        <v>360</v>
      </c>
      <c r="L128" s="161"/>
      <c r="M128" s="86" t="s">
        <v>1</v>
      </c>
      <c r="N128" s="87" t="s">
        <v>37</v>
      </c>
      <c r="O128" s="87" t="s">
        <v>361</v>
      </c>
      <c r="P128" s="87" t="s">
        <v>362</v>
      </c>
      <c r="Q128" s="87" t="s">
        <v>363</v>
      </c>
      <c r="R128" s="87" t="s">
        <v>364</v>
      </c>
      <c r="S128" s="87" t="s">
        <v>365</v>
      </c>
      <c r="T128" s="88" t="s">
        <v>366</v>
      </c>
      <c r="U128" s="156"/>
      <c r="V128" s="156"/>
      <c r="W128" s="156"/>
      <c r="X128" s="156"/>
      <c r="Y128" s="156"/>
      <c r="Z128" s="156"/>
      <c r="AA128" s="156"/>
      <c r="AB128" s="156"/>
      <c r="AC128" s="156"/>
      <c r="AD128" s="156"/>
      <c r="AE128" s="156"/>
    </row>
    <row r="129" s="2" customFormat="1" ht="22.8" customHeight="1">
      <c r="A129" s="38"/>
      <c r="B129" s="39"/>
      <c r="C129" s="93" t="s">
        <v>367</v>
      </c>
      <c r="D129" s="38"/>
      <c r="E129" s="38"/>
      <c r="F129" s="38"/>
      <c r="G129" s="38"/>
      <c r="H129" s="38"/>
      <c r="I129" s="38"/>
      <c r="J129" s="162">
        <f>BK129</f>
        <v>0</v>
      </c>
      <c r="K129" s="38"/>
      <c r="L129" s="39"/>
      <c r="M129" s="89"/>
      <c r="N129" s="73"/>
      <c r="O129" s="90"/>
      <c r="P129" s="163">
        <f>P130+P222</f>
        <v>0</v>
      </c>
      <c r="Q129" s="90"/>
      <c r="R129" s="163">
        <f>R130+R222</f>
        <v>199.25943863999999</v>
      </c>
      <c r="S129" s="90"/>
      <c r="T129" s="164">
        <f>T130+T222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72</v>
      </c>
      <c r="AU129" s="19" t="s">
        <v>352</v>
      </c>
      <c r="BK129" s="165">
        <f>BK130+BK222</f>
        <v>0</v>
      </c>
    </row>
    <row r="130" s="12" customFormat="1" ht="25.92" customHeight="1">
      <c r="A130" s="12"/>
      <c r="B130" s="166"/>
      <c r="C130" s="12"/>
      <c r="D130" s="167" t="s">
        <v>72</v>
      </c>
      <c r="E130" s="168" t="s">
        <v>487</v>
      </c>
      <c r="F130" s="168" t="s">
        <v>488</v>
      </c>
      <c r="G130" s="12"/>
      <c r="H130" s="12"/>
      <c r="I130" s="169"/>
      <c r="J130" s="170">
        <f>BK130</f>
        <v>0</v>
      </c>
      <c r="K130" s="12"/>
      <c r="L130" s="166"/>
      <c r="M130" s="171"/>
      <c r="N130" s="172"/>
      <c r="O130" s="172"/>
      <c r="P130" s="173">
        <f>P131+P168+P186+P198+P215+P219</f>
        <v>0</v>
      </c>
      <c r="Q130" s="172"/>
      <c r="R130" s="173">
        <f>R131+R168+R186+R198+R215+R219</f>
        <v>198.86675638999998</v>
      </c>
      <c r="S130" s="172"/>
      <c r="T130" s="174">
        <f>T131+T168+T186+T198+T215+T219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7" t="s">
        <v>80</v>
      </c>
      <c r="AT130" s="175" t="s">
        <v>72</v>
      </c>
      <c r="AU130" s="175" t="s">
        <v>73</v>
      </c>
      <c r="AY130" s="167" t="s">
        <v>370</v>
      </c>
      <c r="BK130" s="176">
        <f>BK131+BK168+BK186+BK198+BK215+BK219</f>
        <v>0</v>
      </c>
    </row>
    <row r="131" s="12" customFormat="1" ht="22.8" customHeight="1">
      <c r="A131" s="12"/>
      <c r="B131" s="166"/>
      <c r="C131" s="12"/>
      <c r="D131" s="167" t="s">
        <v>72</v>
      </c>
      <c r="E131" s="177" t="s">
        <v>80</v>
      </c>
      <c r="F131" s="177" t="s">
        <v>414</v>
      </c>
      <c r="G131" s="12"/>
      <c r="H131" s="12"/>
      <c r="I131" s="169"/>
      <c r="J131" s="178">
        <f>BK131</f>
        <v>0</v>
      </c>
      <c r="K131" s="12"/>
      <c r="L131" s="166"/>
      <c r="M131" s="171"/>
      <c r="N131" s="172"/>
      <c r="O131" s="172"/>
      <c r="P131" s="173">
        <f>SUM(P132:P167)</f>
        <v>0</v>
      </c>
      <c r="Q131" s="172"/>
      <c r="R131" s="173">
        <f>SUM(R132:R167)</f>
        <v>195.46199999999999</v>
      </c>
      <c r="S131" s="172"/>
      <c r="T131" s="174">
        <f>SUM(T132:T167)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7" t="s">
        <v>80</v>
      </c>
      <c r="AT131" s="175" t="s">
        <v>72</v>
      </c>
      <c r="AU131" s="175" t="s">
        <v>80</v>
      </c>
      <c r="AY131" s="167" t="s">
        <v>370</v>
      </c>
      <c r="BK131" s="176">
        <f>SUM(BK132:BK167)</f>
        <v>0</v>
      </c>
    </row>
    <row r="132" s="2" customFormat="1" ht="24.15" customHeight="1">
      <c r="A132" s="38"/>
      <c r="B132" s="179"/>
      <c r="C132" s="180" t="s">
        <v>80</v>
      </c>
      <c r="D132" s="180" t="s">
        <v>373</v>
      </c>
      <c r="E132" s="181" t="s">
        <v>1122</v>
      </c>
      <c r="F132" s="182" t="s">
        <v>1123</v>
      </c>
      <c r="G132" s="183" t="s">
        <v>492</v>
      </c>
      <c r="H132" s="184">
        <v>58.517000000000003</v>
      </c>
      <c r="I132" s="185"/>
      <c r="J132" s="186">
        <f>ROUND(I132*H132,2)</f>
        <v>0</v>
      </c>
      <c r="K132" s="182" t="s">
        <v>377</v>
      </c>
      <c r="L132" s="39"/>
      <c r="M132" s="187" t="s">
        <v>1</v>
      </c>
      <c r="N132" s="188" t="s">
        <v>38</v>
      </c>
      <c r="O132" s="77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1" t="s">
        <v>392</v>
      </c>
      <c r="AT132" s="191" t="s">
        <v>373</v>
      </c>
      <c r="AU132" s="191" t="s">
        <v>82</v>
      </c>
      <c r="AY132" s="19" t="s">
        <v>370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392</v>
      </c>
      <c r="BM132" s="191" t="s">
        <v>1571</v>
      </c>
    </row>
    <row r="133" s="2" customFormat="1">
      <c r="A133" s="38"/>
      <c r="B133" s="39"/>
      <c r="C133" s="38"/>
      <c r="D133" s="193" t="s">
        <v>380</v>
      </c>
      <c r="E133" s="38"/>
      <c r="F133" s="194" t="s">
        <v>1125</v>
      </c>
      <c r="G133" s="38"/>
      <c r="H133" s="38"/>
      <c r="I133" s="195"/>
      <c r="J133" s="38"/>
      <c r="K133" s="38"/>
      <c r="L133" s="39"/>
      <c r="M133" s="196"/>
      <c r="N133" s="197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380</v>
      </c>
      <c r="AU133" s="19" t="s">
        <v>82</v>
      </c>
    </row>
    <row r="134" s="13" customFormat="1">
      <c r="A134" s="13"/>
      <c r="B134" s="198"/>
      <c r="C134" s="13"/>
      <c r="D134" s="193" t="s">
        <v>382</v>
      </c>
      <c r="E134" s="199" t="s">
        <v>1</v>
      </c>
      <c r="F134" s="200" t="s">
        <v>1572</v>
      </c>
      <c r="G134" s="13"/>
      <c r="H134" s="201">
        <v>58.517000000000003</v>
      </c>
      <c r="I134" s="202"/>
      <c r="J134" s="13"/>
      <c r="K134" s="13"/>
      <c r="L134" s="198"/>
      <c r="M134" s="206"/>
      <c r="N134" s="207"/>
      <c r="O134" s="207"/>
      <c r="P134" s="207"/>
      <c r="Q134" s="207"/>
      <c r="R134" s="207"/>
      <c r="S134" s="207"/>
      <c r="T134" s="20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9" t="s">
        <v>382</v>
      </c>
      <c r="AU134" s="199" t="s">
        <v>82</v>
      </c>
      <c r="AV134" s="13" t="s">
        <v>82</v>
      </c>
      <c r="AW134" s="13" t="s">
        <v>30</v>
      </c>
      <c r="AX134" s="13" t="s">
        <v>80</v>
      </c>
      <c r="AY134" s="199" t="s">
        <v>370</v>
      </c>
    </row>
    <row r="135" s="2" customFormat="1" ht="33" customHeight="1">
      <c r="A135" s="38"/>
      <c r="B135" s="179"/>
      <c r="C135" s="180" t="s">
        <v>82</v>
      </c>
      <c r="D135" s="180" t="s">
        <v>373</v>
      </c>
      <c r="E135" s="181" t="s">
        <v>1573</v>
      </c>
      <c r="F135" s="182" t="s">
        <v>1574</v>
      </c>
      <c r="G135" s="183" t="s">
        <v>700</v>
      </c>
      <c r="H135" s="184">
        <v>24.233000000000001</v>
      </c>
      <c r="I135" s="185"/>
      <c r="J135" s="186">
        <f>ROUND(I135*H135,2)</f>
        <v>0</v>
      </c>
      <c r="K135" s="182" t="s">
        <v>377</v>
      </c>
      <c r="L135" s="39"/>
      <c r="M135" s="187" t="s">
        <v>1</v>
      </c>
      <c r="N135" s="188" t="s">
        <v>38</v>
      </c>
      <c r="O135" s="77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1" t="s">
        <v>392</v>
      </c>
      <c r="AT135" s="191" t="s">
        <v>373</v>
      </c>
      <c r="AU135" s="191" t="s">
        <v>82</v>
      </c>
      <c r="AY135" s="19" t="s">
        <v>370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392</v>
      </c>
      <c r="BM135" s="191" t="s">
        <v>1575</v>
      </c>
    </row>
    <row r="136" s="2" customFormat="1">
      <c r="A136" s="38"/>
      <c r="B136" s="39"/>
      <c r="C136" s="38"/>
      <c r="D136" s="193" t="s">
        <v>380</v>
      </c>
      <c r="E136" s="38"/>
      <c r="F136" s="194" t="s">
        <v>1576</v>
      </c>
      <c r="G136" s="38"/>
      <c r="H136" s="38"/>
      <c r="I136" s="195"/>
      <c r="J136" s="38"/>
      <c r="K136" s="38"/>
      <c r="L136" s="39"/>
      <c r="M136" s="196"/>
      <c r="N136" s="197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380</v>
      </c>
      <c r="AU136" s="19" t="s">
        <v>82</v>
      </c>
    </row>
    <row r="137" s="15" customFormat="1">
      <c r="A137" s="15"/>
      <c r="B137" s="232"/>
      <c r="C137" s="15"/>
      <c r="D137" s="193" t="s">
        <v>382</v>
      </c>
      <c r="E137" s="233" t="s">
        <v>1</v>
      </c>
      <c r="F137" s="234" t="s">
        <v>892</v>
      </c>
      <c r="G137" s="15"/>
      <c r="H137" s="233" t="s">
        <v>1</v>
      </c>
      <c r="I137" s="235"/>
      <c r="J137" s="15"/>
      <c r="K137" s="15"/>
      <c r="L137" s="232"/>
      <c r="M137" s="236"/>
      <c r="N137" s="237"/>
      <c r="O137" s="237"/>
      <c r="P137" s="237"/>
      <c r="Q137" s="237"/>
      <c r="R137" s="237"/>
      <c r="S137" s="237"/>
      <c r="T137" s="238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33" t="s">
        <v>382</v>
      </c>
      <c r="AU137" s="233" t="s">
        <v>82</v>
      </c>
      <c r="AV137" s="15" t="s">
        <v>80</v>
      </c>
      <c r="AW137" s="15" t="s">
        <v>30</v>
      </c>
      <c r="AX137" s="15" t="s">
        <v>73</v>
      </c>
      <c r="AY137" s="233" t="s">
        <v>370</v>
      </c>
    </row>
    <row r="138" s="13" customFormat="1">
      <c r="A138" s="13"/>
      <c r="B138" s="198"/>
      <c r="C138" s="13"/>
      <c r="D138" s="193" t="s">
        <v>382</v>
      </c>
      <c r="E138" s="199" t="s">
        <v>1</v>
      </c>
      <c r="F138" s="200" t="s">
        <v>1577</v>
      </c>
      <c r="G138" s="13"/>
      <c r="H138" s="201">
        <v>24.233000000000001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82</v>
      </c>
      <c r="AV138" s="13" t="s">
        <v>82</v>
      </c>
      <c r="AW138" s="13" t="s">
        <v>30</v>
      </c>
      <c r="AX138" s="13" t="s">
        <v>80</v>
      </c>
      <c r="AY138" s="199" t="s">
        <v>370</v>
      </c>
    </row>
    <row r="139" s="2" customFormat="1" ht="37.8" customHeight="1">
      <c r="A139" s="38"/>
      <c r="B139" s="179"/>
      <c r="C139" s="180" t="s">
        <v>403</v>
      </c>
      <c r="D139" s="180" t="s">
        <v>373</v>
      </c>
      <c r="E139" s="181" t="s">
        <v>900</v>
      </c>
      <c r="F139" s="182" t="s">
        <v>901</v>
      </c>
      <c r="G139" s="183" t="s">
        <v>700</v>
      </c>
      <c r="H139" s="184">
        <v>33.011000000000003</v>
      </c>
      <c r="I139" s="185"/>
      <c r="J139" s="186">
        <f>ROUND(I139*H139,2)</f>
        <v>0</v>
      </c>
      <c r="K139" s="182" t="s">
        <v>377</v>
      </c>
      <c r="L139" s="39"/>
      <c r="M139" s="187" t="s">
        <v>1</v>
      </c>
      <c r="N139" s="188" t="s">
        <v>38</v>
      </c>
      <c r="O139" s="77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1" t="s">
        <v>392</v>
      </c>
      <c r="AT139" s="191" t="s">
        <v>373</v>
      </c>
      <c r="AU139" s="191" t="s">
        <v>82</v>
      </c>
      <c r="AY139" s="19" t="s">
        <v>370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9" t="s">
        <v>80</v>
      </c>
      <c r="BK139" s="192">
        <f>ROUND(I139*H139,2)</f>
        <v>0</v>
      </c>
      <c r="BL139" s="19" t="s">
        <v>392</v>
      </c>
      <c r="BM139" s="191" t="s">
        <v>1578</v>
      </c>
    </row>
    <row r="140" s="2" customFormat="1">
      <c r="A140" s="38"/>
      <c r="B140" s="39"/>
      <c r="C140" s="38"/>
      <c r="D140" s="193" t="s">
        <v>380</v>
      </c>
      <c r="E140" s="38"/>
      <c r="F140" s="194" t="s">
        <v>903</v>
      </c>
      <c r="G140" s="38"/>
      <c r="H140" s="38"/>
      <c r="I140" s="195"/>
      <c r="J140" s="38"/>
      <c r="K140" s="38"/>
      <c r="L140" s="39"/>
      <c r="M140" s="196"/>
      <c r="N140" s="197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380</v>
      </c>
      <c r="AU140" s="19" t="s">
        <v>82</v>
      </c>
    </row>
    <row r="141" s="15" customFormat="1">
      <c r="A141" s="15"/>
      <c r="B141" s="232"/>
      <c r="C141" s="15"/>
      <c r="D141" s="193" t="s">
        <v>382</v>
      </c>
      <c r="E141" s="233" t="s">
        <v>1</v>
      </c>
      <c r="F141" s="234" t="s">
        <v>904</v>
      </c>
      <c r="G141" s="15"/>
      <c r="H141" s="233" t="s">
        <v>1</v>
      </c>
      <c r="I141" s="235"/>
      <c r="J141" s="15"/>
      <c r="K141" s="15"/>
      <c r="L141" s="232"/>
      <c r="M141" s="236"/>
      <c r="N141" s="237"/>
      <c r="O141" s="237"/>
      <c r="P141" s="237"/>
      <c r="Q141" s="237"/>
      <c r="R141" s="237"/>
      <c r="S141" s="237"/>
      <c r="T141" s="238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33" t="s">
        <v>382</v>
      </c>
      <c r="AU141" s="233" t="s">
        <v>82</v>
      </c>
      <c r="AV141" s="15" t="s">
        <v>80</v>
      </c>
      <c r="AW141" s="15" t="s">
        <v>30</v>
      </c>
      <c r="AX141" s="15" t="s">
        <v>73</v>
      </c>
      <c r="AY141" s="233" t="s">
        <v>370</v>
      </c>
    </row>
    <row r="142" s="13" customFormat="1">
      <c r="A142" s="13"/>
      <c r="B142" s="198"/>
      <c r="C142" s="13"/>
      <c r="D142" s="193" t="s">
        <v>382</v>
      </c>
      <c r="E142" s="199" t="s">
        <v>1</v>
      </c>
      <c r="F142" s="200" t="s">
        <v>1579</v>
      </c>
      <c r="G142" s="13"/>
      <c r="H142" s="201">
        <v>8.7780000000000005</v>
      </c>
      <c r="I142" s="202"/>
      <c r="J142" s="13"/>
      <c r="K142" s="13"/>
      <c r="L142" s="198"/>
      <c r="M142" s="206"/>
      <c r="N142" s="207"/>
      <c r="O142" s="207"/>
      <c r="P142" s="207"/>
      <c r="Q142" s="207"/>
      <c r="R142" s="207"/>
      <c r="S142" s="207"/>
      <c r="T142" s="20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9" t="s">
        <v>382</v>
      </c>
      <c r="AU142" s="199" t="s">
        <v>82</v>
      </c>
      <c r="AV142" s="13" t="s">
        <v>82</v>
      </c>
      <c r="AW142" s="13" t="s">
        <v>30</v>
      </c>
      <c r="AX142" s="13" t="s">
        <v>73</v>
      </c>
      <c r="AY142" s="199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1</v>
      </c>
      <c r="F143" s="200" t="s">
        <v>1580</v>
      </c>
      <c r="G143" s="13"/>
      <c r="H143" s="201">
        <v>24.233000000000001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82</v>
      </c>
      <c r="AV143" s="13" t="s">
        <v>82</v>
      </c>
      <c r="AW143" s="13" t="s">
        <v>30</v>
      </c>
      <c r="AX143" s="13" t="s">
        <v>73</v>
      </c>
      <c r="AY143" s="199" t="s">
        <v>370</v>
      </c>
    </row>
    <row r="144" s="14" customFormat="1">
      <c r="A144" s="14"/>
      <c r="B144" s="209"/>
      <c r="C144" s="14"/>
      <c r="D144" s="193" t="s">
        <v>382</v>
      </c>
      <c r="E144" s="210" t="s">
        <v>1</v>
      </c>
      <c r="F144" s="211" t="s">
        <v>495</v>
      </c>
      <c r="G144" s="14"/>
      <c r="H144" s="212">
        <v>33.011000000000003</v>
      </c>
      <c r="I144" s="213"/>
      <c r="J144" s="14"/>
      <c r="K144" s="14"/>
      <c r="L144" s="209"/>
      <c r="M144" s="214"/>
      <c r="N144" s="215"/>
      <c r="O144" s="215"/>
      <c r="P144" s="215"/>
      <c r="Q144" s="215"/>
      <c r="R144" s="215"/>
      <c r="S144" s="215"/>
      <c r="T144" s="21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10" t="s">
        <v>382</v>
      </c>
      <c r="AU144" s="210" t="s">
        <v>82</v>
      </c>
      <c r="AV144" s="14" t="s">
        <v>392</v>
      </c>
      <c r="AW144" s="14" t="s">
        <v>30</v>
      </c>
      <c r="AX144" s="14" t="s">
        <v>80</v>
      </c>
      <c r="AY144" s="210" t="s">
        <v>370</v>
      </c>
    </row>
    <row r="145" s="2" customFormat="1" ht="24.15" customHeight="1">
      <c r="A145" s="38"/>
      <c r="B145" s="179"/>
      <c r="C145" s="180" t="s">
        <v>392</v>
      </c>
      <c r="D145" s="180" t="s">
        <v>373</v>
      </c>
      <c r="E145" s="181" t="s">
        <v>1135</v>
      </c>
      <c r="F145" s="182" t="s">
        <v>1136</v>
      </c>
      <c r="G145" s="183" t="s">
        <v>700</v>
      </c>
      <c r="H145" s="184">
        <v>92.674999999999997</v>
      </c>
      <c r="I145" s="185"/>
      <c r="J145" s="186">
        <f>ROUND(I145*H145,2)</f>
        <v>0</v>
      </c>
      <c r="K145" s="182" t="s">
        <v>377</v>
      </c>
      <c r="L145" s="39"/>
      <c r="M145" s="187" t="s">
        <v>1</v>
      </c>
      <c r="N145" s="188" t="s">
        <v>38</v>
      </c>
      <c r="O145" s="77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1" t="s">
        <v>392</v>
      </c>
      <c r="AT145" s="191" t="s">
        <v>373</v>
      </c>
      <c r="AU145" s="191" t="s">
        <v>82</v>
      </c>
      <c r="AY145" s="19" t="s">
        <v>370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392</v>
      </c>
      <c r="BM145" s="191" t="s">
        <v>1581</v>
      </c>
    </row>
    <row r="146" s="2" customFormat="1">
      <c r="A146" s="38"/>
      <c r="B146" s="39"/>
      <c r="C146" s="38"/>
      <c r="D146" s="193" t="s">
        <v>380</v>
      </c>
      <c r="E146" s="38"/>
      <c r="F146" s="194" t="s">
        <v>1138</v>
      </c>
      <c r="G146" s="38"/>
      <c r="H146" s="38"/>
      <c r="I146" s="195"/>
      <c r="J146" s="38"/>
      <c r="K146" s="38"/>
      <c r="L146" s="39"/>
      <c r="M146" s="196"/>
      <c r="N146" s="197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380</v>
      </c>
      <c r="AU146" s="19" t="s">
        <v>82</v>
      </c>
    </row>
    <row r="147" s="13" customFormat="1">
      <c r="A147" s="13"/>
      <c r="B147" s="198"/>
      <c r="C147" s="13"/>
      <c r="D147" s="193" t="s">
        <v>382</v>
      </c>
      <c r="E147" s="199" t="s">
        <v>1</v>
      </c>
      <c r="F147" s="200" t="s">
        <v>1582</v>
      </c>
      <c r="G147" s="13"/>
      <c r="H147" s="201">
        <v>92.674999999999997</v>
      </c>
      <c r="I147" s="202"/>
      <c r="J147" s="13"/>
      <c r="K147" s="13"/>
      <c r="L147" s="198"/>
      <c r="M147" s="206"/>
      <c r="N147" s="207"/>
      <c r="O147" s="207"/>
      <c r="P147" s="207"/>
      <c r="Q147" s="207"/>
      <c r="R147" s="207"/>
      <c r="S147" s="207"/>
      <c r="T147" s="20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9" t="s">
        <v>382</v>
      </c>
      <c r="AU147" s="199" t="s">
        <v>82</v>
      </c>
      <c r="AV147" s="13" t="s">
        <v>82</v>
      </c>
      <c r="AW147" s="13" t="s">
        <v>30</v>
      </c>
      <c r="AX147" s="13" t="s">
        <v>80</v>
      </c>
      <c r="AY147" s="199" t="s">
        <v>370</v>
      </c>
    </row>
    <row r="148" s="2" customFormat="1" ht="24.15" customHeight="1">
      <c r="A148" s="38"/>
      <c r="B148" s="179"/>
      <c r="C148" s="217" t="s">
        <v>369</v>
      </c>
      <c r="D148" s="217" t="s">
        <v>459</v>
      </c>
      <c r="E148" s="218" t="s">
        <v>923</v>
      </c>
      <c r="F148" s="219" t="s">
        <v>1140</v>
      </c>
      <c r="G148" s="220" t="s">
        <v>570</v>
      </c>
      <c r="H148" s="221">
        <v>176.083</v>
      </c>
      <c r="I148" s="222"/>
      <c r="J148" s="223">
        <f>ROUND(I148*H148,2)</f>
        <v>0</v>
      </c>
      <c r="K148" s="219" t="s">
        <v>377</v>
      </c>
      <c r="L148" s="224"/>
      <c r="M148" s="225" t="s">
        <v>1</v>
      </c>
      <c r="N148" s="226" t="s">
        <v>38</v>
      </c>
      <c r="O148" s="77"/>
      <c r="P148" s="189">
        <f>O148*H148</f>
        <v>0</v>
      </c>
      <c r="Q148" s="189">
        <v>1</v>
      </c>
      <c r="R148" s="189">
        <f>Q148*H148</f>
        <v>176.083</v>
      </c>
      <c r="S148" s="189">
        <v>0</v>
      </c>
      <c r="T148" s="19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1" t="s">
        <v>433</v>
      </c>
      <c r="AT148" s="191" t="s">
        <v>459</v>
      </c>
      <c r="AU148" s="191" t="s">
        <v>82</v>
      </c>
      <c r="AY148" s="19" t="s">
        <v>370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392</v>
      </c>
      <c r="BM148" s="191" t="s">
        <v>1583</v>
      </c>
    </row>
    <row r="149" s="2" customFormat="1">
      <c r="A149" s="38"/>
      <c r="B149" s="39"/>
      <c r="C149" s="38"/>
      <c r="D149" s="193" t="s">
        <v>380</v>
      </c>
      <c r="E149" s="38"/>
      <c r="F149" s="194" t="s">
        <v>924</v>
      </c>
      <c r="G149" s="38"/>
      <c r="H149" s="38"/>
      <c r="I149" s="195"/>
      <c r="J149" s="38"/>
      <c r="K149" s="38"/>
      <c r="L149" s="39"/>
      <c r="M149" s="196"/>
      <c r="N149" s="197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380</v>
      </c>
      <c r="AU149" s="19" t="s">
        <v>82</v>
      </c>
    </row>
    <row r="150" s="13" customFormat="1">
      <c r="A150" s="13"/>
      <c r="B150" s="198"/>
      <c r="C150" s="13"/>
      <c r="D150" s="193" t="s">
        <v>382</v>
      </c>
      <c r="E150" s="13"/>
      <c r="F150" s="200" t="s">
        <v>1584</v>
      </c>
      <c r="G150" s="13"/>
      <c r="H150" s="201">
        <v>176.083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82</v>
      </c>
      <c r="AV150" s="13" t="s">
        <v>82</v>
      </c>
      <c r="AW150" s="13" t="s">
        <v>3</v>
      </c>
      <c r="AX150" s="13" t="s">
        <v>80</v>
      </c>
      <c r="AY150" s="199" t="s">
        <v>370</v>
      </c>
    </row>
    <row r="151" s="2" customFormat="1" ht="33" customHeight="1">
      <c r="A151" s="38"/>
      <c r="B151" s="179"/>
      <c r="C151" s="180" t="s">
        <v>421</v>
      </c>
      <c r="D151" s="180" t="s">
        <v>373</v>
      </c>
      <c r="E151" s="181" t="s">
        <v>908</v>
      </c>
      <c r="F151" s="182" t="s">
        <v>909</v>
      </c>
      <c r="G151" s="183" t="s">
        <v>570</v>
      </c>
      <c r="H151" s="184">
        <v>59.420000000000002</v>
      </c>
      <c r="I151" s="185"/>
      <c r="J151" s="186">
        <f>ROUND(I151*H151,2)</f>
        <v>0</v>
      </c>
      <c r="K151" s="182" t="s">
        <v>377</v>
      </c>
      <c r="L151" s="39"/>
      <c r="M151" s="187" t="s">
        <v>1</v>
      </c>
      <c r="N151" s="188" t="s">
        <v>38</v>
      </c>
      <c r="O151" s="77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1" t="s">
        <v>392</v>
      </c>
      <c r="AT151" s="191" t="s">
        <v>373</v>
      </c>
      <c r="AU151" s="191" t="s">
        <v>82</v>
      </c>
      <c r="AY151" s="19" t="s">
        <v>370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392</v>
      </c>
      <c r="BM151" s="191" t="s">
        <v>1585</v>
      </c>
    </row>
    <row r="152" s="2" customFormat="1">
      <c r="A152" s="38"/>
      <c r="B152" s="39"/>
      <c r="C152" s="38"/>
      <c r="D152" s="193" t="s">
        <v>380</v>
      </c>
      <c r="E152" s="38"/>
      <c r="F152" s="194" t="s">
        <v>911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380</v>
      </c>
      <c r="AU152" s="19" t="s">
        <v>82</v>
      </c>
    </row>
    <row r="153" s="13" customFormat="1">
      <c r="A153" s="13"/>
      <c r="B153" s="198"/>
      <c r="C153" s="13"/>
      <c r="D153" s="193" t="s">
        <v>382</v>
      </c>
      <c r="E153" s="199" t="s">
        <v>1</v>
      </c>
      <c r="F153" s="200" t="s">
        <v>1586</v>
      </c>
      <c r="G153" s="13"/>
      <c r="H153" s="201">
        <v>59.420000000000002</v>
      </c>
      <c r="I153" s="202"/>
      <c r="J153" s="13"/>
      <c r="K153" s="13"/>
      <c r="L153" s="198"/>
      <c r="M153" s="206"/>
      <c r="N153" s="207"/>
      <c r="O153" s="207"/>
      <c r="P153" s="207"/>
      <c r="Q153" s="207"/>
      <c r="R153" s="207"/>
      <c r="S153" s="207"/>
      <c r="T153" s="20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9" t="s">
        <v>382</v>
      </c>
      <c r="AU153" s="199" t="s">
        <v>82</v>
      </c>
      <c r="AV153" s="13" t="s">
        <v>82</v>
      </c>
      <c r="AW153" s="13" t="s">
        <v>30</v>
      </c>
      <c r="AX153" s="13" t="s">
        <v>80</v>
      </c>
      <c r="AY153" s="199" t="s">
        <v>370</v>
      </c>
    </row>
    <row r="154" s="2" customFormat="1" ht="16.5" customHeight="1">
      <c r="A154" s="38"/>
      <c r="B154" s="179"/>
      <c r="C154" s="180" t="s">
        <v>427</v>
      </c>
      <c r="D154" s="180" t="s">
        <v>373</v>
      </c>
      <c r="E154" s="181" t="s">
        <v>913</v>
      </c>
      <c r="F154" s="182" t="s">
        <v>914</v>
      </c>
      <c r="G154" s="183" t="s">
        <v>700</v>
      </c>
      <c r="H154" s="184">
        <v>33.011000000000003</v>
      </c>
      <c r="I154" s="185"/>
      <c r="J154" s="186">
        <f>ROUND(I154*H154,2)</f>
        <v>0</v>
      </c>
      <c r="K154" s="182" t="s">
        <v>377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82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1587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916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82</v>
      </c>
    </row>
    <row r="156" s="2" customFormat="1" ht="24.15" customHeight="1">
      <c r="A156" s="38"/>
      <c r="B156" s="179"/>
      <c r="C156" s="180" t="s">
        <v>433</v>
      </c>
      <c r="D156" s="180" t="s">
        <v>373</v>
      </c>
      <c r="E156" s="181" t="s">
        <v>917</v>
      </c>
      <c r="F156" s="182" t="s">
        <v>918</v>
      </c>
      <c r="G156" s="183" t="s">
        <v>700</v>
      </c>
      <c r="H156" s="184">
        <v>10.952999999999999</v>
      </c>
      <c r="I156" s="185"/>
      <c r="J156" s="186">
        <f>ROUND(I156*H156,2)</f>
        <v>0</v>
      </c>
      <c r="K156" s="182" t="s">
        <v>377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392</v>
      </c>
      <c r="AT156" s="191" t="s">
        <v>373</v>
      </c>
      <c r="AU156" s="191" t="s">
        <v>82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1588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920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82</v>
      </c>
    </row>
    <row r="158" s="15" customFormat="1">
      <c r="A158" s="15"/>
      <c r="B158" s="232"/>
      <c r="C158" s="15"/>
      <c r="D158" s="193" t="s">
        <v>382</v>
      </c>
      <c r="E158" s="233" t="s">
        <v>1</v>
      </c>
      <c r="F158" s="234" t="s">
        <v>1147</v>
      </c>
      <c r="G158" s="15"/>
      <c r="H158" s="233" t="s">
        <v>1</v>
      </c>
      <c r="I158" s="235"/>
      <c r="J158" s="15"/>
      <c r="K158" s="15"/>
      <c r="L158" s="232"/>
      <c r="M158" s="236"/>
      <c r="N158" s="237"/>
      <c r="O158" s="237"/>
      <c r="P158" s="237"/>
      <c r="Q158" s="237"/>
      <c r="R158" s="237"/>
      <c r="S158" s="237"/>
      <c r="T158" s="238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33" t="s">
        <v>382</v>
      </c>
      <c r="AU158" s="233" t="s">
        <v>82</v>
      </c>
      <c r="AV158" s="15" t="s">
        <v>80</v>
      </c>
      <c r="AW158" s="15" t="s">
        <v>30</v>
      </c>
      <c r="AX158" s="15" t="s">
        <v>73</v>
      </c>
      <c r="AY158" s="233" t="s">
        <v>370</v>
      </c>
    </row>
    <row r="159" s="13" customFormat="1">
      <c r="A159" s="13"/>
      <c r="B159" s="198"/>
      <c r="C159" s="13"/>
      <c r="D159" s="193" t="s">
        <v>382</v>
      </c>
      <c r="E159" s="199" t="s">
        <v>1</v>
      </c>
      <c r="F159" s="200" t="s">
        <v>1589</v>
      </c>
      <c r="G159" s="13"/>
      <c r="H159" s="201">
        <v>10.952999999999999</v>
      </c>
      <c r="I159" s="202"/>
      <c r="J159" s="13"/>
      <c r="K159" s="13"/>
      <c r="L159" s="198"/>
      <c r="M159" s="206"/>
      <c r="N159" s="207"/>
      <c r="O159" s="207"/>
      <c r="P159" s="207"/>
      <c r="Q159" s="207"/>
      <c r="R159" s="207"/>
      <c r="S159" s="207"/>
      <c r="T159" s="20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9" t="s">
        <v>382</v>
      </c>
      <c r="AU159" s="199" t="s">
        <v>82</v>
      </c>
      <c r="AV159" s="13" t="s">
        <v>82</v>
      </c>
      <c r="AW159" s="13" t="s">
        <v>30</v>
      </c>
      <c r="AX159" s="13" t="s">
        <v>80</v>
      </c>
      <c r="AY159" s="199" t="s">
        <v>370</v>
      </c>
    </row>
    <row r="160" s="2" customFormat="1" ht="24.15" customHeight="1">
      <c r="A160" s="38"/>
      <c r="B160" s="179"/>
      <c r="C160" s="217" t="s">
        <v>439</v>
      </c>
      <c r="D160" s="217" t="s">
        <v>459</v>
      </c>
      <c r="E160" s="218" t="s">
        <v>923</v>
      </c>
      <c r="F160" s="219" t="s">
        <v>1140</v>
      </c>
      <c r="G160" s="220" t="s">
        <v>570</v>
      </c>
      <c r="H160" s="221">
        <v>10.952999999999999</v>
      </c>
      <c r="I160" s="222"/>
      <c r="J160" s="223">
        <f>ROUND(I160*H160,2)</f>
        <v>0</v>
      </c>
      <c r="K160" s="219" t="s">
        <v>377</v>
      </c>
      <c r="L160" s="224"/>
      <c r="M160" s="225" t="s">
        <v>1</v>
      </c>
      <c r="N160" s="226" t="s">
        <v>38</v>
      </c>
      <c r="O160" s="77"/>
      <c r="P160" s="189">
        <f>O160*H160</f>
        <v>0</v>
      </c>
      <c r="Q160" s="189">
        <v>1</v>
      </c>
      <c r="R160" s="189">
        <f>Q160*H160</f>
        <v>10.952999999999999</v>
      </c>
      <c r="S160" s="189">
        <v>0</v>
      </c>
      <c r="T160" s="19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1" t="s">
        <v>433</v>
      </c>
      <c r="AT160" s="191" t="s">
        <v>459</v>
      </c>
      <c r="AU160" s="191" t="s">
        <v>82</v>
      </c>
      <c r="AY160" s="19" t="s">
        <v>370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392</v>
      </c>
      <c r="BM160" s="191" t="s">
        <v>1590</v>
      </c>
    </row>
    <row r="161" s="2" customFormat="1">
      <c r="A161" s="38"/>
      <c r="B161" s="39"/>
      <c r="C161" s="38"/>
      <c r="D161" s="193" t="s">
        <v>380</v>
      </c>
      <c r="E161" s="38"/>
      <c r="F161" s="194" t="s">
        <v>924</v>
      </c>
      <c r="G161" s="38"/>
      <c r="H161" s="38"/>
      <c r="I161" s="195"/>
      <c r="J161" s="38"/>
      <c r="K161" s="38"/>
      <c r="L161" s="39"/>
      <c r="M161" s="196"/>
      <c r="N161" s="197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380</v>
      </c>
      <c r="AU161" s="19" t="s">
        <v>82</v>
      </c>
    </row>
    <row r="162" s="2" customFormat="1" ht="24.15" customHeight="1">
      <c r="A162" s="38"/>
      <c r="B162" s="179"/>
      <c r="C162" s="180" t="s">
        <v>445</v>
      </c>
      <c r="D162" s="180" t="s">
        <v>373</v>
      </c>
      <c r="E162" s="181" t="s">
        <v>1150</v>
      </c>
      <c r="F162" s="182" t="s">
        <v>1151</v>
      </c>
      <c r="G162" s="183" t="s">
        <v>700</v>
      </c>
      <c r="H162" s="184">
        <v>4.2130000000000001</v>
      </c>
      <c r="I162" s="185"/>
      <c r="J162" s="186">
        <f>ROUND(I162*H162,2)</f>
        <v>0</v>
      </c>
      <c r="K162" s="182" t="s">
        <v>377</v>
      </c>
      <c r="L162" s="39"/>
      <c r="M162" s="187" t="s">
        <v>1</v>
      </c>
      <c r="N162" s="188" t="s">
        <v>38</v>
      </c>
      <c r="O162" s="77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1" t="s">
        <v>392</v>
      </c>
      <c r="AT162" s="191" t="s">
        <v>373</v>
      </c>
      <c r="AU162" s="191" t="s">
        <v>82</v>
      </c>
      <c r="AY162" s="19" t="s">
        <v>370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80</v>
      </c>
      <c r="BK162" s="192">
        <f>ROUND(I162*H162,2)</f>
        <v>0</v>
      </c>
      <c r="BL162" s="19" t="s">
        <v>392</v>
      </c>
      <c r="BM162" s="191" t="s">
        <v>1591</v>
      </c>
    </row>
    <row r="163" s="2" customFormat="1">
      <c r="A163" s="38"/>
      <c r="B163" s="39"/>
      <c r="C163" s="38"/>
      <c r="D163" s="193" t="s">
        <v>380</v>
      </c>
      <c r="E163" s="38"/>
      <c r="F163" s="194" t="s">
        <v>1153</v>
      </c>
      <c r="G163" s="38"/>
      <c r="H163" s="38"/>
      <c r="I163" s="195"/>
      <c r="J163" s="38"/>
      <c r="K163" s="38"/>
      <c r="L163" s="39"/>
      <c r="M163" s="196"/>
      <c r="N163" s="197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380</v>
      </c>
      <c r="AU163" s="19" t="s">
        <v>82</v>
      </c>
    </row>
    <row r="164" s="13" customFormat="1">
      <c r="A164" s="13"/>
      <c r="B164" s="198"/>
      <c r="C164" s="13"/>
      <c r="D164" s="193" t="s">
        <v>382</v>
      </c>
      <c r="E164" s="199" t="s">
        <v>1</v>
      </c>
      <c r="F164" s="200" t="s">
        <v>1592</v>
      </c>
      <c r="G164" s="13"/>
      <c r="H164" s="201">
        <v>4.2130000000000001</v>
      </c>
      <c r="I164" s="202"/>
      <c r="J164" s="13"/>
      <c r="K164" s="13"/>
      <c r="L164" s="198"/>
      <c r="M164" s="206"/>
      <c r="N164" s="207"/>
      <c r="O164" s="207"/>
      <c r="P164" s="207"/>
      <c r="Q164" s="207"/>
      <c r="R164" s="207"/>
      <c r="S164" s="207"/>
      <c r="T164" s="20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9" t="s">
        <v>382</v>
      </c>
      <c r="AU164" s="199" t="s">
        <v>82</v>
      </c>
      <c r="AV164" s="13" t="s">
        <v>82</v>
      </c>
      <c r="AW164" s="13" t="s">
        <v>30</v>
      </c>
      <c r="AX164" s="13" t="s">
        <v>80</v>
      </c>
      <c r="AY164" s="199" t="s">
        <v>370</v>
      </c>
    </row>
    <row r="165" s="2" customFormat="1" ht="16.5" customHeight="1">
      <c r="A165" s="38"/>
      <c r="B165" s="179"/>
      <c r="C165" s="217" t="s">
        <v>451</v>
      </c>
      <c r="D165" s="217" t="s">
        <v>459</v>
      </c>
      <c r="E165" s="218" t="s">
        <v>1155</v>
      </c>
      <c r="F165" s="219" t="s">
        <v>1156</v>
      </c>
      <c r="G165" s="220" t="s">
        <v>570</v>
      </c>
      <c r="H165" s="221">
        <v>8.4260000000000002</v>
      </c>
      <c r="I165" s="222"/>
      <c r="J165" s="223">
        <f>ROUND(I165*H165,2)</f>
        <v>0</v>
      </c>
      <c r="K165" s="219" t="s">
        <v>377</v>
      </c>
      <c r="L165" s="224"/>
      <c r="M165" s="225" t="s">
        <v>1</v>
      </c>
      <c r="N165" s="226" t="s">
        <v>38</v>
      </c>
      <c r="O165" s="77"/>
      <c r="P165" s="189">
        <f>O165*H165</f>
        <v>0</v>
      </c>
      <c r="Q165" s="189">
        <v>1</v>
      </c>
      <c r="R165" s="189">
        <f>Q165*H165</f>
        <v>8.4260000000000002</v>
      </c>
      <c r="S165" s="189">
        <v>0</v>
      </c>
      <c r="T165" s="190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1" t="s">
        <v>433</v>
      </c>
      <c r="AT165" s="191" t="s">
        <v>459</v>
      </c>
      <c r="AU165" s="191" t="s">
        <v>82</v>
      </c>
      <c r="AY165" s="19" t="s">
        <v>370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392</v>
      </c>
      <c r="BM165" s="191" t="s">
        <v>1593</v>
      </c>
    </row>
    <row r="166" s="2" customFormat="1">
      <c r="A166" s="38"/>
      <c r="B166" s="39"/>
      <c r="C166" s="38"/>
      <c r="D166" s="193" t="s">
        <v>380</v>
      </c>
      <c r="E166" s="38"/>
      <c r="F166" s="194" t="s">
        <v>1158</v>
      </c>
      <c r="G166" s="38"/>
      <c r="H166" s="38"/>
      <c r="I166" s="195"/>
      <c r="J166" s="38"/>
      <c r="K166" s="38"/>
      <c r="L166" s="39"/>
      <c r="M166" s="196"/>
      <c r="N166" s="197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380</v>
      </c>
      <c r="AU166" s="19" t="s">
        <v>82</v>
      </c>
    </row>
    <row r="167" s="13" customFormat="1">
      <c r="A167" s="13"/>
      <c r="B167" s="198"/>
      <c r="C167" s="13"/>
      <c r="D167" s="193" t="s">
        <v>382</v>
      </c>
      <c r="E167" s="13"/>
      <c r="F167" s="200" t="s">
        <v>1594</v>
      </c>
      <c r="G167" s="13"/>
      <c r="H167" s="201">
        <v>8.4260000000000002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82</v>
      </c>
      <c r="AV167" s="13" t="s">
        <v>82</v>
      </c>
      <c r="AW167" s="13" t="s">
        <v>3</v>
      </c>
      <c r="AX167" s="13" t="s">
        <v>80</v>
      </c>
      <c r="AY167" s="199" t="s">
        <v>370</v>
      </c>
    </row>
    <row r="168" s="12" customFormat="1" ht="22.8" customHeight="1">
      <c r="A168" s="12"/>
      <c r="B168" s="166"/>
      <c r="C168" s="12"/>
      <c r="D168" s="167" t="s">
        <v>72</v>
      </c>
      <c r="E168" s="177" t="s">
        <v>82</v>
      </c>
      <c r="F168" s="177" t="s">
        <v>707</v>
      </c>
      <c r="G168" s="12"/>
      <c r="H168" s="12"/>
      <c r="I168" s="169"/>
      <c r="J168" s="178">
        <f>BK168</f>
        <v>0</v>
      </c>
      <c r="K168" s="12"/>
      <c r="L168" s="166"/>
      <c r="M168" s="171"/>
      <c r="N168" s="172"/>
      <c r="O168" s="172"/>
      <c r="P168" s="173">
        <f>SUM(P169:P185)</f>
        <v>0</v>
      </c>
      <c r="Q168" s="172"/>
      <c r="R168" s="173">
        <f>SUM(R169:R185)</f>
        <v>1.0213402</v>
      </c>
      <c r="S168" s="172"/>
      <c r="T168" s="174">
        <f>SUM(T169:T185)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167" t="s">
        <v>80</v>
      </c>
      <c r="AT168" s="175" t="s">
        <v>72</v>
      </c>
      <c r="AU168" s="175" t="s">
        <v>80</v>
      </c>
      <c r="AY168" s="167" t="s">
        <v>370</v>
      </c>
      <c r="BK168" s="176">
        <f>SUM(BK169:BK185)</f>
        <v>0</v>
      </c>
    </row>
    <row r="169" s="2" customFormat="1" ht="24.15" customHeight="1">
      <c r="A169" s="38"/>
      <c r="B169" s="179"/>
      <c r="C169" s="180" t="s">
        <v>456</v>
      </c>
      <c r="D169" s="180" t="s">
        <v>373</v>
      </c>
      <c r="E169" s="181" t="s">
        <v>1167</v>
      </c>
      <c r="F169" s="182" t="s">
        <v>1168</v>
      </c>
      <c r="G169" s="183" t="s">
        <v>541</v>
      </c>
      <c r="H169" s="184">
        <v>16.850000000000001</v>
      </c>
      <c r="I169" s="185"/>
      <c r="J169" s="186">
        <f>ROUND(I169*H169,2)</f>
        <v>0</v>
      </c>
      <c r="K169" s="182" t="s">
        <v>377</v>
      </c>
      <c r="L169" s="39"/>
      <c r="M169" s="187" t="s">
        <v>1</v>
      </c>
      <c r="N169" s="188" t="s">
        <v>38</v>
      </c>
      <c r="O169" s="77"/>
      <c r="P169" s="189">
        <f>O169*H169</f>
        <v>0</v>
      </c>
      <c r="Q169" s="189">
        <v>0.00114</v>
      </c>
      <c r="R169" s="189">
        <f>Q169*H169</f>
        <v>0.019209</v>
      </c>
      <c r="S169" s="189">
        <v>0</v>
      </c>
      <c r="T169" s="190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1" t="s">
        <v>392</v>
      </c>
      <c r="AT169" s="191" t="s">
        <v>373</v>
      </c>
      <c r="AU169" s="191" t="s">
        <v>82</v>
      </c>
      <c r="AY169" s="19" t="s">
        <v>370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392</v>
      </c>
      <c r="BM169" s="191" t="s">
        <v>1595</v>
      </c>
    </row>
    <row r="170" s="2" customFormat="1">
      <c r="A170" s="38"/>
      <c r="B170" s="39"/>
      <c r="C170" s="38"/>
      <c r="D170" s="193" t="s">
        <v>380</v>
      </c>
      <c r="E170" s="38"/>
      <c r="F170" s="194" t="s">
        <v>1170</v>
      </c>
      <c r="G170" s="38"/>
      <c r="H170" s="38"/>
      <c r="I170" s="195"/>
      <c r="J170" s="38"/>
      <c r="K170" s="38"/>
      <c r="L170" s="39"/>
      <c r="M170" s="196"/>
      <c r="N170" s="197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380</v>
      </c>
      <c r="AU170" s="19" t="s">
        <v>82</v>
      </c>
    </row>
    <row r="171" s="13" customFormat="1">
      <c r="A171" s="13"/>
      <c r="B171" s="198"/>
      <c r="C171" s="13"/>
      <c r="D171" s="193" t="s">
        <v>382</v>
      </c>
      <c r="E171" s="199" t="s">
        <v>1</v>
      </c>
      <c r="F171" s="200" t="s">
        <v>1596</v>
      </c>
      <c r="G171" s="13"/>
      <c r="H171" s="201">
        <v>16.850000000000001</v>
      </c>
      <c r="I171" s="202"/>
      <c r="J171" s="13"/>
      <c r="K171" s="13"/>
      <c r="L171" s="198"/>
      <c r="M171" s="206"/>
      <c r="N171" s="207"/>
      <c r="O171" s="207"/>
      <c r="P171" s="207"/>
      <c r="Q171" s="207"/>
      <c r="R171" s="207"/>
      <c r="S171" s="207"/>
      <c r="T171" s="20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9" t="s">
        <v>382</v>
      </c>
      <c r="AU171" s="199" t="s">
        <v>82</v>
      </c>
      <c r="AV171" s="13" t="s">
        <v>82</v>
      </c>
      <c r="AW171" s="13" t="s">
        <v>30</v>
      </c>
      <c r="AX171" s="13" t="s">
        <v>80</v>
      </c>
      <c r="AY171" s="199" t="s">
        <v>370</v>
      </c>
    </row>
    <row r="172" s="2" customFormat="1" ht="24.15" customHeight="1">
      <c r="A172" s="38"/>
      <c r="B172" s="179"/>
      <c r="C172" s="180" t="s">
        <v>463</v>
      </c>
      <c r="D172" s="180" t="s">
        <v>373</v>
      </c>
      <c r="E172" s="181" t="s">
        <v>1172</v>
      </c>
      <c r="F172" s="182" t="s">
        <v>1173</v>
      </c>
      <c r="G172" s="183" t="s">
        <v>541</v>
      </c>
      <c r="H172" s="184">
        <v>0.40000000000000002</v>
      </c>
      <c r="I172" s="185"/>
      <c r="J172" s="186">
        <f>ROUND(I172*H172,2)</f>
        <v>0</v>
      </c>
      <c r="K172" s="182" t="s">
        <v>377</v>
      </c>
      <c r="L172" s="39"/>
      <c r="M172" s="187" t="s">
        <v>1</v>
      </c>
      <c r="N172" s="188" t="s">
        <v>38</v>
      </c>
      <c r="O172" s="77"/>
      <c r="P172" s="189">
        <f>O172*H172</f>
        <v>0</v>
      </c>
      <c r="Q172" s="189">
        <v>0.00092000000000000003</v>
      </c>
      <c r="R172" s="189">
        <f>Q172*H172</f>
        <v>0.00036800000000000005</v>
      </c>
      <c r="S172" s="189">
        <v>0</v>
      </c>
      <c r="T172" s="190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1" t="s">
        <v>392</v>
      </c>
      <c r="AT172" s="191" t="s">
        <v>373</v>
      </c>
      <c r="AU172" s="191" t="s">
        <v>82</v>
      </c>
      <c r="AY172" s="19" t="s">
        <v>370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80</v>
      </c>
      <c r="BK172" s="192">
        <f>ROUND(I172*H172,2)</f>
        <v>0</v>
      </c>
      <c r="BL172" s="19" t="s">
        <v>392</v>
      </c>
      <c r="BM172" s="191" t="s">
        <v>1597</v>
      </c>
    </row>
    <row r="173" s="2" customFormat="1">
      <c r="A173" s="38"/>
      <c r="B173" s="39"/>
      <c r="C173" s="38"/>
      <c r="D173" s="193" t="s">
        <v>380</v>
      </c>
      <c r="E173" s="38"/>
      <c r="F173" s="194" t="s">
        <v>1175</v>
      </c>
      <c r="G173" s="38"/>
      <c r="H173" s="38"/>
      <c r="I173" s="195"/>
      <c r="J173" s="38"/>
      <c r="K173" s="38"/>
      <c r="L173" s="39"/>
      <c r="M173" s="196"/>
      <c r="N173" s="197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380</v>
      </c>
      <c r="AU173" s="19" t="s">
        <v>82</v>
      </c>
    </row>
    <row r="174" s="13" customFormat="1">
      <c r="A174" s="13"/>
      <c r="B174" s="198"/>
      <c r="C174" s="13"/>
      <c r="D174" s="193" t="s">
        <v>382</v>
      </c>
      <c r="E174" s="199" t="s">
        <v>1</v>
      </c>
      <c r="F174" s="200" t="s">
        <v>1598</v>
      </c>
      <c r="G174" s="13"/>
      <c r="H174" s="201">
        <v>0.40000000000000002</v>
      </c>
      <c r="I174" s="202"/>
      <c r="J174" s="13"/>
      <c r="K174" s="13"/>
      <c r="L174" s="198"/>
      <c r="M174" s="206"/>
      <c r="N174" s="207"/>
      <c r="O174" s="207"/>
      <c r="P174" s="207"/>
      <c r="Q174" s="207"/>
      <c r="R174" s="207"/>
      <c r="S174" s="207"/>
      <c r="T174" s="20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9" t="s">
        <v>382</v>
      </c>
      <c r="AU174" s="199" t="s">
        <v>82</v>
      </c>
      <c r="AV174" s="13" t="s">
        <v>82</v>
      </c>
      <c r="AW174" s="13" t="s">
        <v>30</v>
      </c>
      <c r="AX174" s="13" t="s">
        <v>80</v>
      </c>
      <c r="AY174" s="199" t="s">
        <v>370</v>
      </c>
    </row>
    <row r="175" s="2" customFormat="1" ht="24.15" customHeight="1">
      <c r="A175" s="38"/>
      <c r="B175" s="179"/>
      <c r="C175" s="180" t="s">
        <v>469</v>
      </c>
      <c r="D175" s="180" t="s">
        <v>373</v>
      </c>
      <c r="E175" s="181" t="s">
        <v>1211</v>
      </c>
      <c r="F175" s="182" t="s">
        <v>1212</v>
      </c>
      <c r="G175" s="183" t="s">
        <v>700</v>
      </c>
      <c r="H175" s="184">
        <v>9.4359999999999999</v>
      </c>
      <c r="I175" s="185"/>
      <c r="J175" s="186">
        <f>ROUND(I175*H175,2)</f>
        <v>0</v>
      </c>
      <c r="K175" s="182" t="s">
        <v>377</v>
      </c>
      <c r="L175" s="39"/>
      <c r="M175" s="187" t="s">
        <v>1</v>
      </c>
      <c r="N175" s="188" t="s">
        <v>38</v>
      </c>
      <c r="O175" s="77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392</v>
      </c>
      <c r="AT175" s="191" t="s">
        <v>373</v>
      </c>
      <c r="AU175" s="191" t="s">
        <v>82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1599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1214</v>
      </c>
      <c r="G176" s="38"/>
      <c r="H176" s="38"/>
      <c r="I176" s="195"/>
      <c r="J176" s="38"/>
      <c r="K176" s="38"/>
      <c r="L176" s="39"/>
      <c r="M176" s="196"/>
      <c r="N176" s="197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82</v>
      </c>
    </row>
    <row r="177" s="13" customFormat="1">
      <c r="A177" s="13"/>
      <c r="B177" s="198"/>
      <c r="C177" s="13"/>
      <c r="D177" s="193" t="s">
        <v>382</v>
      </c>
      <c r="E177" s="199" t="s">
        <v>1</v>
      </c>
      <c r="F177" s="200" t="s">
        <v>1600</v>
      </c>
      <c r="G177" s="13"/>
      <c r="H177" s="201">
        <v>9.4359999999999999</v>
      </c>
      <c r="I177" s="202"/>
      <c r="J177" s="13"/>
      <c r="K177" s="13"/>
      <c r="L177" s="198"/>
      <c r="M177" s="206"/>
      <c r="N177" s="207"/>
      <c r="O177" s="207"/>
      <c r="P177" s="207"/>
      <c r="Q177" s="207"/>
      <c r="R177" s="207"/>
      <c r="S177" s="207"/>
      <c r="T177" s="20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9" t="s">
        <v>382</v>
      </c>
      <c r="AU177" s="199" t="s">
        <v>82</v>
      </c>
      <c r="AV177" s="13" t="s">
        <v>82</v>
      </c>
      <c r="AW177" s="13" t="s">
        <v>30</v>
      </c>
      <c r="AX177" s="13" t="s">
        <v>80</v>
      </c>
      <c r="AY177" s="199" t="s">
        <v>370</v>
      </c>
    </row>
    <row r="178" s="2" customFormat="1" ht="16.5" customHeight="1">
      <c r="A178" s="38"/>
      <c r="B178" s="179"/>
      <c r="C178" s="180" t="s">
        <v>8</v>
      </c>
      <c r="D178" s="180" t="s">
        <v>373</v>
      </c>
      <c r="E178" s="181" t="s">
        <v>931</v>
      </c>
      <c r="F178" s="182" t="s">
        <v>932</v>
      </c>
      <c r="G178" s="183" t="s">
        <v>492</v>
      </c>
      <c r="H178" s="184">
        <v>14.6</v>
      </c>
      <c r="I178" s="185"/>
      <c r="J178" s="186">
        <f>ROUND(I178*H178,2)</f>
        <v>0</v>
      </c>
      <c r="K178" s="182" t="s">
        <v>377</v>
      </c>
      <c r="L178" s="39"/>
      <c r="M178" s="187" t="s">
        <v>1</v>
      </c>
      <c r="N178" s="188" t="s">
        <v>38</v>
      </c>
      <c r="O178" s="77"/>
      <c r="P178" s="189">
        <f>O178*H178</f>
        <v>0</v>
      </c>
      <c r="Q178" s="189">
        <v>0.0014400000000000001</v>
      </c>
      <c r="R178" s="189">
        <f>Q178*H178</f>
        <v>0.021024000000000001</v>
      </c>
      <c r="S178" s="189">
        <v>0</v>
      </c>
      <c r="T178" s="190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1" t="s">
        <v>392</v>
      </c>
      <c r="AT178" s="191" t="s">
        <v>373</v>
      </c>
      <c r="AU178" s="191" t="s">
        <v>82</v>
      </c>
      <c r="AY178" s="19" t="s">
        <v>370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9" t="s">
        <v>80</v>
      </c>
      <c r="BK178" s="192">
        <f>ROUND(I178*H178,2)</f>
        <v>0</v>
      </c>
      <c r="BL178" s="19" t="s">
        <v>392</v>
      </c>
      <c r="BM178" s="191" t="s">
        <v>1601</v>
      </c>
    </row>
    <row r="179" s="2" customFormat="1">
      <c r="A179" s="38"/>
      <c r="B179" s="39"/>
      <c r="C179" s="38"/>
      <c r="D179" s="193" t="s">
        <v>380</v>
      </c>
      <c r="E179" s="38"/>
      <c r="F179" s="194" t="s">
        <v>934</v>
      </c>
      <c r="G179" s="38"/>
      <c r="H179" s="38"/>
      <c r="I179" s="195"/>
      <c r="J179" s="38"/>
      <c r="K179" s="38"/>
      <c r="L179" s="39"/>
      <c r="M179" s="196"/>
      <c r="N179" s="197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380</v>
      </c>
      <c r="AU179" s="19" t="s">
        <v>82</v>
      </c>
    </row>
    <row r="180" s="13" customFormat="1">
      <c r="A180" s="13"/>
      <c r="B180" s="198"/>
      <c r="C180" s="13"/>
      <c r="D180" s="193" t="s">
        <v>382</v>
      </c>
      <c r="E180" s="199" t="s">
        <v>1</v>
      </c>
      <c r="F180" s="200" t="s">
        <v>1602</v>
      </c>
      <c r="G180" s="13"/>
      <c r="H180" s="201">
        <v>14.6</v>
      </c>
      <c r="I180" s="202"/>
      <c r="J180" s="13"/>
      <c r="K180" s="13"/>
      <c r="L180" s="198"/>
      <c r="M180" s="206"/>
      <c r="N180" s="207"/>
      <c r="O180" s="207"/>
      <c r="P180" s="207"/>
      <c r="Q180" s="207"/>
      <c r="R180" s="207"/>
      <c r="S180" s="207"/>
      <c r="T180" s="20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9" t="s">
        <v>382</v>
      </c>
      <c r="AU180" s="199" t="s">
        <v>82</v>
      </c>
      <c r="AV180" s="13" t="s">
        <v>82</v>
      </c>
      <c r="AW180" s="13" t="s">
        <v>30</v>
      </c>
      <c r="AX180" s="13" t="s">
        <v>80</v>
      </c>
      <c r="AY180" s="199" t="s">
        <v>370</v>
      </c>
    </row>
    <row r="181" s="2" customFormat="1" ht="16.5" customHeight="1">
      <c r="A181" s="38"/>
      <c r="B181" s="179"/>
      <c r="C181" s="180" t="s">
        <v>516</v>
      </c>
      <c r="D181" s="180" t="s">
        <v>373</v>
      </c>
      <c r="E181" s="181" t="s">
        <v>936</v>
      </c>
      <c r="F181" s="182" t="s">
        <v>937</v>
      </c>
      <c r="G181" s="183" t="s">
        <v>492</v>
      </c>
      <c r="H181" s="184">
        <v>14.6</v>
      </c>
      <c r="I181" s="185"/>
      <c r="J181" s="186">
        <f>ROUND(I181*H181,2)</f>
        <v>0</v>
      </c>
      <c r="K181" s="182" t="s">
        <v>377</v>
      </c>
      <c r="L181" s="39"/>
      <c r="M181" s="187" t="s">
        <v>1</v>
      </c>
      <c r="N181" s="188" t="s">
        <v>38</v>
      </c>
      <c r="O181" s="77"/>
      <c r="P181" s="189">
        <f>O181*H181</f>
        <v>0</v>
      </c>
      <c r="Q181" s="189">
        <v>4.0000000000000003E-05</v>
      </c>
      <c r="R181" s="189">
        <f>Q181*H181</f>
        <v>0.00058399999999999999</v>
      </c>
      <c r="S181" s="189">
        <v>0</v>
      </c>
      <c r="T181" s="190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1" t="s">
        <v>392</v>
      </c>
      <c r="AT181" s="191" t="s">
        <v>373</v>
      </c>
      <c r="AU181" s="191" t="s">
        <v>82</v>
      </c>
      <c r="AY181" s="19" t="s">
        <v>370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9" t="s">
        <v>80</v>
      </c>
      <c r="BK181" s="192">
        <f>ROUND(I181*H181,2)</f>
        <v>0</v>
      </c>
      <c r="BL181" s="19" t="s">
        <v>392</v>
      </c>
      <c r="BM181" s="191" t="s">
        <v>1603</v>
      </c>
    </row>
    <row r="182" s="2" customFormat="1">
      <c r="A182" s="38"/>
      <c r="B182" s="39"/>
      <c r="C182" s="38"/>
      <c r="D182" s="193" t="s">
        <v>380</v>
      </c>
      <c r="E182" s="38"/>
      <c r="F182" s="194" t="s">
        <v>939</v>
      </c>
      <c r="G182" s="38"/>
      <c r="H182" s="38"/>
      <c r="I182" s="195"/>
      <c r="J182" s="38"/>
      <c r="K182" s="38"/>
      <c r="L182" s="39"/>
      <c r="M182" s="196"/>
      <c r="N182" s="197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380</v>
      </c>
      <c r="AU182" s="19" t="s">
        <v>82</v>
      </c>
    </row>
    <row r="183" s="2" customFormat="1" ht="24.15" customHeight="1">
      <c r="A183" s="38"/>
      <c r="B183" s="179"/>
      <c r="C183" s="180" t="s">
        <v>550</v>
      </c>
      <c r="D183" s="180" t="s">
        <v>373</v>
      </c>
      <c r="E183" s="181" t="s">
        <v>1219</v>
      </c>
      <c r="F183" s="182" t="s">
        <v>1220</v>
      </c>
      <c r="G183" s="183" t="s">
        <v>570</v>
      </c>
      <c r="H183" s="184">
        <v>0.94399999999999995</v>
      </c>
      <c r="I183" s="185"/>
      <c r="J183" s="186">
        <f>ROUND(I183*H183,2)</f>
        <v>0</v>
      </c>
      <c r="K183" s="182" t="s">
        <v>377</v>
      </c>
      <c r="L183" s="39"/>
      <c r="M183" s="187" t="s">
        <v>1</v>
      </c>
      <c r="N183" s="188" t="s">
        <v>38</v>
      </c>
      <c r="O183" s="77"/>
      <c r="P183" s="189">
        <f>O183*H183</f>
        <v>0</v>
      </c>
      <c r="Q183" s="189">
        <v>1.0383</v>
      </c>
      <c r="R183" s="189">
        <f>Q183*H183</f>
        <v>0.9801552</v>
      </c>
      <c r="S183" s="189">
        <v>0</v>
      </c>
      <c r="T183" s="190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1" t="s">
        <v>392</v>
      </c>
      <c r="AT183" s="191" t="s">
        <v>373</v>
      </c>
      <c r="AU183" s="191" t="s">
        <v>82</v>
      </c>
      <c r="AY183" s="19" t="s">
        <v>370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9" t="s">
        <v>80</v>
      </c>
      <c r="BK183" s="192">
        <f>ROUND(I183*H183,2)</f>
        <v>0</v>
      </c>
      <c r="BL183" s="19" t="s">
        <v>392</v>
      </c>
      <c r="BM183" s="191" t="s">
        <v>1604</v>
      </c>
    </row>
    <row r="184" s="2" customFormat="1">
      <c r="A184" s="38"/>
      <c r="B184" s="39"/>
      <c r="C184" s="38"/>
      <c r="D184" s="193" t="s">
        <v>380</v>
      </c>
      <c r="E184" s="38"/>
      <c r="F184" s="194" t="s">
        <v>1222</v>
      </c>
      <c r="G184" s="38"/>
      <c r="H184" s="38"/>
      <c r="I184" s="195"/>
      <c r="J184" s="38"/>
      <c r="K184" s="38"/>
      <c r="L184" s="39"/>
      <c r="M184" s="196"/>
      <c r="N184" s="197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380</v>
      </c>
      <c r="AU184" s="19" t="s">
        <v>82</v>
      </c>
    </row>
    <row r="185" s="13" customFormat="1">
      <c r="A185" s="13"/>
      <c r="B185" s="198"/>
      <c r="C185" s="13"/>
      <c r="D185" s="193" t="s">
        <v>382</v>
      </c>
      <c r="E185" s="199" t="s">
        <v>1</v>
      </c>
      <c r="F185" s="200" t="s">
        <v>1605</v>
      </c>
      <c r="G185" s="13"/>
      <c r="H185" s="201">
        <v>0.94399999999999995</v>
      </c>
      <c r="I185" s="202"/>
      <c r="J185" s="13"/>
      <c r="K185" s="13"/>
      <c r="L185" s="198"/>
      <c r="M185" s="206"/>
      <c r="N185" s="207"/>
      <c r="O185" s="207"/>
      <c r="P185" s="207"/>
      <c r="Q185" s="207"/>
      <c r="R185" s="207"/>
      <c r="S185" s="207"/>
      <c r="T185" s="20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9" t="s">
        <v>382</v>
      </c>
      <c r="AU185" s="199" t="s">
        <v>82</v>
      </c>
      <c r="AV185" s="13" t="s">
        <v>82</v>
      </c>
      <c r="AW185" s="13" t="s">
        <v>30</v>
      </c>
      <c r="AX185" s="13" t="s">
        <v>80</v>
      </c>
      <c r="AY185" s="199" t="s">
        <v>370</v>
      </c>
    </row>
    <row r="186" s="12" customFormat="1" ht="22.8" customHeight="1">
      <c r="A186" s="12"/>
      <c r="B186" s="166"/>
      <c r="C186" s="12"/>
      <c r="D186" s="167" t="s">
        <v>72</v>
      </c>
      <c r="E186" s="177" t="s">
        <v>403</v>
      </c>
      <c r="F186" s="177" t="s">
        <v>747</v>
      </c>
      <c r="G186" s="12"/>
      <c r="H186" s="12"/>
      <c r="I186" s="169"/>
      <c r="J186" s="178">
        <f>BK186</f>
        <v>0</v>
      </c>
      <c r="K186" s="12"/>
      <c r="L186" s="166"/>
      <c r="M186" s="171"/>
      <c r="N186" s="172"/>
      <c r="O186" s="172"/>
      <c r="P186" s="173">
        <f>SUM(P187:P197)</f>
        <v>0</v>
      </c>
      <c r="Q186" s="172"/>
      <c r="R186" s="173">
        <f>SUM(R187:R197)</f>
        <v>1.17771699</v>
      </c>
      <c r="S186" s="172"/>
      <c r="T186" s="174">
        <f>SUM(T187:T197)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167" t="s">
        <v>80</v>
      </c>
      <c r="AT186" s="175" t="s">
        <v>72</v>
      </c>
      <c r="AU186" s="175" t="s">
        <v>80</v>
      </c>
      <c r="AY186" s="167" t="s">
        <v>370</v>
      </c>
      <c r="BK186" s="176">
        <f>SUM(BK187:BK197)</f>
        <v>0</v>
      </c>
    </row>
    <row r="187" s="2" customFormat="1" ht="16.5" customHeight="1">
      <c r="A187" s="38"/>
      <c r="B187" s="179"/>
      <c r="C187" s="180" t="s">
        <v>520</v>
      </c>
      <c r="D187" s="180" t="s">
        <v>373</v>
      </c>
      <c r="E187" s="181" t="s">
        <v>1235</v>
      </c>
      <c r="F187" s="182" t="s">
        <v>1236</v>
      </c>
      <c r="G187" s="183" t="s">
        <v>700</v>
      </c>
      <c r="H187" s="184">
        <v>10.109999999999999</v>
      </c>
      <c r="I187" s="185"/>
      <c r="J187" s="186">
        <f>ROUND(I187*H187,2)</f>
        <v>0</v>
      </c>
      <c r="K187" s="182" t="s">
        <v>377</v>
      </c>
      <c r="L187" s="39"/>
      <c r="M187" s="187" t="s">
        <v>1</v>
      </c>
      <c r="N187" s="188" t="s">
        <v>38</v>
      </c>
      <c r="O187" s="77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1" t="s">
        <v>392</v>
      </c>
      <c r="AT187" s="191" t="s">
        <v>373</v>
      </c>
      <c r="AU187" s="191" t="s">
        <v>82</v>
      </c>
      <c r="AY187" s="19" t="s">
        <v>370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9" t="s">
        <v>80</v>
      </c>
      <c r="BK187" s="192">
        <f>ROUND(I187*H187,2)</f>
        <v>0</v>
      </c>
      <c r="BL187" s="19" t="s">
        <v>392</v>
      </c>
      <c r="BM187" s="191" t="s">
        <v>1606</v>
      </c>
    </row>
    <row r="188" s="2" customFormat="1">
      <c r="A188" s="38"/>
      <c r="B188" s="39"/>
      <c r="C188" s="38"/>
      <c r="D188" s="193" t="s">
        <v>380</v>
      </c>
      <c r="E188" s="38"/>
      <c r="F188" s="194" t="s">
        <v>1238</v>
      </c>
      <c r="G188" s="38"/>
      <c r="H188" s="38"/>
      <c r="I188" s="195"/>
      <c r="J188" s="38"/>
      <c r="K188" s="38"/>
      <c r="L188" s="39"/>
      <c r="M188" s="196"/>
      <c r="N188" s="197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380</v>
      </c>
      <c r="AU188" s="19" t="s">
        <v>82</v>
      </c>
    </row>
    <row r="189" s="13" customFormat="1">
      <c r="A189" s="13"/>
      <c r="B189" s="198"/>
      <c r="C189" s="13"/>
      <c r="D189" s="193" t="s">
        <v>382</v>
      </c>
      <c r="E189" s="199" t="s">
        <v>1</v>
      </c>
      <c r="F189" s="200" t="s">
        <v>1607</v>
      </c>
      <c r="G189" s="13"/>
      <c r="H189" s="201">
        <v>10.109999999999999</v>
      </c>
      <c r="I189" s="202"/>
      <c r="J189" s="13"/>
      <c r="K189" s="13"/>
      <c r="L189" s="198"/>
      <c r="M189" s="206"/>
      <c r="N189" s="207"/>
      <c r="O189" s="207"/>
      <c r="P189" s="207"/>
      <c r="Q189" s="207"/>
      <c r="R189" s="207"/>
      <c r="S189" s="207"/>
      <c r="T189" s="20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9" t="s">
        <v>382</v>
      </c>
      <c r="AU189" s="199" t="s">
        <v>82</v>
      </c>
      <c r="AV189" s="13" t="s">
        <v>82</v>
      </c>
      <c r="AW189" s="13" t="s">
        <v>30</v>
      </c>
      <c r="AX189" s="13" t="s">
        <v>80</v>
      </c>
      <c r="AY189" s="199" t="s">
        <v>370</v>
      </c>
    </row>
    <row r="190" s="2" customFormat="1" ht="24.15" customHeight="1">
      <c r="A190" s="38"/>
      <c r="B190" s="179"/>
      <c r="C190" s="180" t="s">
        <v>558</v>
      </c>
      <c r="D190" s="180" t="s">
        <v>373</v>
      </c>
      <c r="E190" s="181" t="s">
        <v>1240</v>
      </c>
      <c r="F190" s="182" t="s">
        <v>1241</v>
      </c>
      <c r="G190" s="183" t="s">
        <v>492</v>
      </c>
      <c r="H190" s="184">
        <v>51.75</v>
      </c>
      <c r="I190" s="185"/>
      <c r="J190" s="186">
        <f>ROUND(I190*H190,2)</f>
        <v>0</v>
      </c>
      <c r="K190" s="182" t="s">
        <v>377</v>
      </c>
      <c r="L190" s="39"/>
      <c r="M190" s="187" t="s">
        <v>1</v>
      </c>
      <c r="N190" s="188" t="s">
        <v>38</v>
      </c>
      <c r="O190" s="77"/>
      <c r="P190" s="189">
        <f>O190*H190</f>
        <v>0</v>
      </c>
      <c r="Q190" s="189">
        <v>0.0023700000000000001</v>
      </c>
      <c r="R190" s="189">
        <f>Q190*H190</f>
        <v>0.12264750000000001</v>
      </c>
      <c r="S190" s="189">
        <v>0</v>
      </c>
      <c r="T190" s="190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1" t="s">
        <v>392</v>
      </c>
      <c r="AT190" s="191" t="s">
        <v>373</v>
      </c>
      <c r="AU190" s="191" t="s">
        <v>82</v>
      </c>
      <c r="AY190" s="19" t="s">
        <v>370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9" t="s">
        <v>80</v>
      </c>
      <c r="BK190" s="192">
        <f>ROUND(I190*H190,2)</f>
        <v>0</v>
      </c>
      <c r="BL190" s="19" t="s">
        <v>392</v>
      </c>
      <c r="BM190" s="191" t="s">
        <v>1608</v>
      </c>
    </row>
    <row r="191" s="2" customFormat="1">
      <c r="A191" s="38"/>
      <c r="B191" s="39"/>
      <c r="C191" s="38"/>
      <c r="D191" s="193" t="s">
        <v>380</v>
      </c>
      <c r="E191" s="38"/>
      <c r="F191" s="194" t="s">
        <v>1243</v>
      </c>
      <c r="G191" s="38"/>
      <c r="H191" s="38"/>
      <c r="I191" s="195"/>
      <c r="J191" s="38"/>
      <c r="K191" s="38"/>
      <c r="L191" s="39"/>
      <c r="M191" s="196"/>
      <c r="N191" s="197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380</v>
      </c>
      <c r="AU191" s="19" t="s">
        <v>82</v>
      </c>
    </row>
    <row r="192" s="13" customFormat="1">
      <c r="A192" s="13"/>
      <c r="B192" s="198"/>
      <c r="C192" s="13"/>
      <c r="D192" s="193" t="s">
        <v>382</v>
      </c>
      <c r="E192" s="199" t="s">
        <v>1</v>
      </c>
      <c r="F192" s="200" t="s">
        <v>1609</v>
      </c>
      <c r="G192" s="13"/>
      <c r="H192" s="201">
        <v>51.75</v>
      </c>
      <c r="I192" s="202"/>
      <c r="J192" s="13"/>
      <c r="K192" s="13"/>
      <c r="L192" s="198"/>
      <c r="M192" s="206"/>
      <c r="N192" s="207"/>
      <c r="O192" s="207"/>
      <c r="P192" s="207"/>
      <c r="Q192" s="207"/>
      <c r="R192" s="207"/>
      <c r="S192" s="207"/>
      <c r="T192" s="20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9" t="s">
        <v>382</v>
      </c>
      <c r="AU192" s="199" t="s">
        <v>82</v>
      </c>
      <c r="AV192" s="13" t="s">
        <v>82</v>
      </c>
      <c r="AW192" s="13" t="s">
        <v>30</v>
      </c>
      <c r="AX192" s="13" t="s">
        <v>80</v>
      </c>
      <c r="AY192" s="199" t="s">
        <v>370</v>
      </c>
    </row>
    <row r="193" s="2" customFormat="1" ht="24.15" customHeight="1">
      <c r="A193" s="38"/>
      <c r="B193" s="179"/>
      <c r="C193" s="180" t="s">
        <v>524</v>
      </c>
      <c r="D193" s="180" t="s">
        <v>373</v>
      </c>
      <c r="E193" s="181" t="s">
        <v>1245</v>
      </c>
      <c r="F193" s="182" t="s">
        <v>1246</v>
      </c>
      <c r="G193" s="183" t="s">
        <v>492</v>
      </c>
      <c r="H193" s="184">
        <v>51.75</v>
      </c>
      <c r="I193" s="185"/>
      <c r="J193" s="186">
        <f>ROUND(I193*H193,2)</f>
        <v>0</v>
      </c>
      <c r="K193" s="182" t="s">
        <v>377</v>
      </c>
      <c r="L193" s="39"/>
      <c r="M193" s="187" t="s">
        <v>1</v>
      </c>
      <c r="N193" s="188" t="s">
        <v>38</v>
      </c>
      <c r="O193" s="77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1" t="s">
        <v>392</v>
      </c>
      <c r="AT193" s="191" t="s">
        <v>373</v>
      </c>
      <c r="AU193" s="191" t="s">
        <v>82</v>
      </c>
      <c r="AY193" s="19" t="s">
        <v>370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9" t="s">
        <v>80</v>
      </c>
      <c r="BK193" s="192">
        <f>ROUND(I193*H193,2)</f>
        <v>0</v>
      </c>
      <c r="BL193" s="19" t="s">
        <v>392</v>
      </c>
      <c r="BM193" s="191" t="s">
        <v>1610</v>
      </c>
    </row>
    <row r="194" s="2" customFormat="1">
      <c r="A194" s="38"/>
      <c r="B194" s="39"/>
      <c r="C194" s="38"/>
      <c r="D194" s="193" t="s">
        <v>380</v>
      </c>
      <c r="E194" s="38"/>
      <c r="F194" s="194" t="s">
        <v>1248</v>
      </c>
      <c r="G194" s="38"/>
      <c r="H194" s="38"/>
      <c r="I194" s="195"/>
      <c r="J194" s="38"/>
      <c r="K194" s="38"/>
      <c r="L194" s="39"/>
      <c r="M194" s="196"/>
      <c r="N194" s="197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380</v>
      </c>
      <c r="AU194" s="19" t="s">
        <v>82</v>
      </c>
    </row>
    <row r="195" s="2" customFormat="1" ht="24.15" customHeight="1">
      <c r="A195" s="38"/>
      <c r="B195" s="179"/>
      <c r="C195" s="180" t="s">
        <v>7</v>
      </c>
      <c r="D195" s="180" t="s">
        <v>373</v>
      </c>
      <c r="E195" s="181" t="s">
        <v>1249</v>
      </c>
      <c r="F195" s="182" t="s">
        <v>1250</v>
      </c>
      <c r="G195" s="183" t="s">
        <v>570</v>
      </c>
      <c r="H195" s="184">
        <v>1.0109999999999999</v>
      </c>
      <c r="I195" s="185"/>
      <c r="J195" s="186">
        <f>ROUND(I195*H195,2)</f>
        <v>0</v>
      </c>
      <c r="K195" s="182" t="s">
        <v>377</v>
      </c>
      <c r="L195" s="39"/>
      <c r="M195" s="187" t="s">
        <v>1</v>
      </c>
      <c r="N195" s="188" t="s">
        <v>38</v>
      </c>
      <c r="O195" s="77"/>
      <c r="P195" s="189">
        <f>O195*H195</f>
        <v>0</v>
      </c>
      <c r="Q195" s="189">
        <v>1.04359</v>
      </c>
      <c r="R195" s="189">
        <f>Q195*H195</f>
        <v>1.0550694899999999</v>
      </c>
      <c r="S195" s="189">
        <v>0</v>
      </c>
      <c r="T195" s="190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1" t="s">
        <v>392</v>
      </c>
      <c r="AT195" s="191" t="s">
        <v>373</v>
      </c>
      <c r="AU195" s="191" t="s">
        <v>82</v>
      </c>
      <c r="AY195" s="19" t="s">
        <v>370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9" t="s">
        <v>80</v>
      </c>
      <c r="BK195" s="192">
        <f>ROUND(I195*H195,2)</f>
        <v>0</v>
      </c>
      <c r="BL195" s="19" t="s">
        <v>392</v>
      </c>
      <c r="BM195" s="191" t="s">
        <v>1611</v>
      </c>
    </row>
    <row r="196" s="2" customFormat="1">
      <c r="A196" s="38"/>
      <c r="B196" s="39"/>
      <c r="C196" s="38"/>
      <c r="D196" s="193" t="s">
        <v>380</v>
      </c>
      <c r="E196" s="38"/>
      <c r="F196" s="194" t="s">
        <v>1252</v>
      </c>
      <c r="G196" s="38"/>
      <c r="H196" s="38"/>
      <c r="I196" s="195"/>
      <c r="J196" s="38"/>
      <c r="K196" s="38"/>
      <c r="L196" s="39"/>
      <c r="M196" s="196"/>
      <c r="N196" s="197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380</v>
      </c>
      <c r="AU196" s="19" t="s">
        <v>82</v>
      </c>
    </row>
    <row r="197" s="13" customFormat="1">
      <c r="A197" s="13"/>
      <c r="B197" s="198"/>
      <c r="C197" s="13"/>
      <c r="D197" s="193" t="s">
        <v>382</v>
      </c>
      <c r="E197" s="199" t="s">
        <v>1</v>
      </c>
      <c r="F197" s="200" t="s">
        <v>1612</v>
      </c>
      <c r="G197" s="13"/>
      <c r="H197" s="201">
        <v>1.0109999999999999</v>
      </c>
      <c r="I197" s="202"/>
      <c r="J197" s="13"/>
      <c r="K197" s="13"/>
      <c r="L197" s="198"/>
      <c r="M197" s="206"/>
      <c r="N197" s="207"/>
      <c r="O197" s="207"/>
      <c r="P197" s="207"/>
      <c r="Q197" s="207"/>
      <c r="R197" s="207"/>
      <c r="S197" s="207"/>
      <c r="T197" s="20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9" t="s">
        <v>382</v>
      </c>
      <c r="AU197" s="199" t="s">
        <v>82</v>
      </c>
      <c r="AV197" s="13" t="s">
        <v>82</v>
      </c>
      <c r="AW197" s="13" t="s">
        <v>30</v>
      </c>
      <c r="AX197" s="13" t="s">
        <v>80</v>
      </c>
      <c r="AY197" s="199" t="s">
        <v>370</v>
      </c>
    </row>
    <row r="198" s="12" customFormat="1" ht="22.8" customHeight="1">
      <c r="A198" s="12"/>
      <c r="B198" s="166"/>
      <c r="C198" s="12"/>
      <c r="D198" s="167" t="s">
        <v>72</v>
      </c>
      <c r="E198" s="177" t="s">
        <v>392</v>
      </c>
      <c r="F198" s="177" t="s">
        <v>993</v>
      </c>
      <c r="G198" s="12"/>
      <c r="H198" s="12"/>
      <c r="I198" s="169"/>
      <c r="J198" s="178">
        <f>BK198</f>
        <v>0</v>
      </c>
      <c r="K198" s="12"/>
      <c r="L198" s="166"/>
      <c r="M198" s="171"/>
      <c r="N198" s="172"/>
      <c r="O198" s="172"/>
      <c r="P198" s="173">
        <f>SUM(P199:P214)</f>
        <v>0</v>
      </c>
      <c r="Q198" s="172"/>
      <c r="R198" s="173">
        <f>SUM(R199:R214)</f>
        <v>0.0765792</v>
      </c>
      <c r="S198" s="172"/>
      <c r="T198" s="174">
        <f>SUM(T199:T214)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167" t="s">
        <v>80</v>
      </c>
      <c r="AT198" s="175" t="s">
        <v>72</v>
      </c>
      <c r="AU198" s="175" t="s">
        <v>80</v>
      </c>
      <c r="AY198" s="167" t="s">
        <v>370</v>
      </c>
      <c r="BK198" s="176">
        <f>SUM(BK199:BK214)</f>
        <v>0</v>
      </c>
    </row>
    <row r="199" s="2" customFormat="1" ht="24.15" customHeight="1">
      <c r="A199" s="38"/>
      <c r="B199" s="179"/>
      <c r="C199" s="180" t="s">
        <v>527</v>
      </c>
      <c r="D199" s="180" t="s">
        <v>373</v>
      </c>
      <c r="E199" s="181" t="s">
        <v>994</v>
      </c>
      <c r="F199" s="182" t="s">
        <v>995</v>
      </c>
      <c r="G199" s="183" t="s">
        <v>492</v>
      </c>
      <c r="H199" s="184">
        <v>42.840000000000003</v>
      </c>
      <c r="I199" s="185"/>
      <c r="J199" s="186">
        <f>ROUND(I199*H199,2)</f>
        <v>0</v>
      </c>
      <c r="K199" s="182" t="s">
        <v>377</v>
      </c>
      <c r="L199" s="39"/>
      <c r="M199" s="187" t="s">
        <v>1</v>
      </c>
      <c r="N199" s="188" t="s">
        <v>38</v>
      </c>
      <c r="O199" s="77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1" t="s">
        <v>392</v>
      </c>
      <c r="AT199" s="191" t="s">
        <v>373</v>
      </c>
      <c r="AU199" s="191" t="s">
        <v>82</v>
      </c>
      <c r="AY199" s="19" t="s">
        <v>370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392</v>
      </c>
      <c r="BM199" s="191" t="s">
        <v>1613</v>
      </c>
    </row>
    <row r="200" s="2" customFormat="1">
      <c r="A200" s="38"/>
      <c r="B200" s="39"/>
      <c r="C200" s="38"/>
      <c r="D200" s="193" t="s">
        <v>380</v>
      </c>
      <c r="E200" s="38"/>
      <c r="F200" s="194" t="s">
        <v>997</v>
      </c>
      <c r="G200" s="38"/>
      <c r="H200" s="38"/>
      <c r="I200" s="195"/>
      <c r="J200" s="38"/>
      <c r="K200" s="38"/>
      <c r="L200" s="39"/>
      <c r="M200" s="196"/>
      <c r="N200" s="197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380</v>
      </c>
      <c r="AU200" s="19" t="s">
        <v>82</v>
      </c>
    </row>
    <row r="201" s="13" customFormat="1">
      <c r="A201" s="13"/>
      <c r="B201" s="198"/>
      <c r="C201" s="13"/>
      <c r="D201" s="193" t="s">
        <v>382</v>
      </c>
      <c r="E201" s="199" t="s">
        <v>1</v>
      </c>
      <c r="F201" s="200" t="s">
        <v>1614</v>
      </c>
      <c r="G201" s="13"/>
      <c r="H201" s="201">
        <v>42.840000000000003</v>
      </c>
      <c r="I201" s="202"/>
      <c r="J201" s="13"/>
      <c r="K201" s="13"/>
      <c r="L201" s="198"/>
      <c r="M201" s="206"/>
      <c r="N201" s="207"/>
      <c r="O201" s="207"/>
      <c r="P201" s="207"/>
      <c r="Q201" s="207"/>
      <c r="R201" s="207"/>
      <c r="S201" s="207"/>
      <c r="T201" s="20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9" t="s">
        <v>382</v>
      </c>
      <c r="AU201" s="199" t="s">
        <v>82</v>
      </c>
      <c r="AV201" s="13" t="s">
        <v>82</v>
      </c>
      <c r="AW201" s="13" t="s">
        <v>30</v>
      </c>
      <c r="AX201" s="13" t="s">
        <v>73</v>
      </c>
      <c r="AY201" s="199" t="s">
        <v>370</v>
      </c>
    </row>
    <row r="202" s="14" customFormat="1">
      <c r="A202" s="14"/>
      <c r="B202" s="209"/>
      <c r="C202" s="14"/>
      <c r="D202" s="193" t="s">
        <v>382</v>
      </c>
      <c r="E202" s="210" t="s">
        <v>1</v>
      </c>
      <c r="F202" s="211" t="s">
        <v>495</v>
      </c>
      <c r="G202" s="14"/>
      <c r="H202" s="212">
        <v>42.840000000000003</v>
      </c>
      <c r="I202" s="213"/>
      <c r="J202" s="14"/>
      <c r="K202" s="14"/>
      <c r="L202" s="209"/>
      <c r="M202" s="214"/>
      <c r="N202" s="215"/>
      <c r="O202" s="215"/>
      <c r="P202" s="215"/>
      <c r="Q202" s="215"/>
      <c r="R202" s="215"/>
      <c r="S202" s="215"/>
      <c r="T202" s="21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10" t="s">
        <v>382</v>
      </c>
      <c r="AU202" s="210" t="s">
        <v>82</v>
      </c>
      <c r="AV202" s="14" t="s">
        <v>392</v>
      </c>
      <c r="AW202" s="14" t="s">
        <v>30</v>
      </c>
      <c r="AX202" s="14" t="s">
        <v>80</v>
      </c>
      <c r="AY202" s="210" t="s">
        <v>370</v>
      </c>
    </row>
    <row r="203" s="2" customFormat="1" ht="24.15" customHeight="1">
      <c r="A203" s="38"/>
      <c r="B203" s="179"/>
      <c r="C203" s="180" t="s">
        <v>622</v>
      </c>
      <c r="D203" s="180" t="s">
        <v>373</v>
      </c>
      <c r="E203" s="181" t="s">
        <v>999</v>
      </c>
      <c r="F203" s="182" t="s">
        <v>1000</v>
      </c>
      <c r="G203" s="183" t="s">
        <v>492</v>
      </c>
      <c r="H203" s="184">
        <v>6.0750000000000002</v>
      </c>
      <c r="I203" s="185"/>
      <c r="J203" s="186">
        <f>ROUND(I203*H203,2)</f>
        <v>0</v>
      </c>
      <c r="K203" s="182" t="s">
        <v>377</v>
      </c>
      <c r="L203" s="39"/>
      <c r="M203" s="187" t="s">
        <v>1</v>
      </c>
      <c r="N203" s="188" t="s">
        <v>38</v>
      </c>
      <c r="O203" s="77"/>
      <c r="P203" s="189">
        <f>O203*H203</f>
        <v>0</v>
      </c>
      <c r="Q203" s="189">
        <v>0.01136</v>
      </c>
      <c r="R203" s="189">
        <f>Q203*H203</f>
        <v>0.069012000000000004</v>
      </c>
      <c r="S203" s="189">
        <v>0</v>
      </c>
      <c r="T203" s="190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91" t="s">
        <v>392</v>
      </c>
      <c r="AT203" s="191" t="s">
        <v>373</v>
      </c>
      <c r="AU203" s="191" t="s">
        <v>82</v>
      </c>
      <c r="AY203" s="19" t="s">
        <v>370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9" t="s">
        <v>80</v>
      </c>
      <c r="BK203" s="192">
        <f>ROUND(I203*H203,2)</f>
        <v>0</v>
      </c>
      <c r="BL203" s="19" t="s">
        <v>392</v>
      </c>
      <c r="BM203" s="191" t="s">
        <v>1615</v>
      </c>
    </row>
    <row r="204" s="2" customFormat="1">
      <c r="A204" s="38"/>
      <c r="B204" s="39"/>
      <c r="C204" s="38"/>
      <c r="D204" s="193" t="s">
        <v>380</v>
      </c>
      <c r="E204" s="38"/>
      <c r="F204" s="194" t="s">
        <v>1002</v>
      </c>
      <c r="G204" s="38"/>
      <c r="H204" s="38"/>
      <c r="I204" s="195"/>
      <c r="J204" s="38"/>
      <c r="K204" s="38"/>
      <c r="L204" s="39"/>
      <c r="M204" s="196"/>
      <c r="N204" s="197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380</v>
      </c>
      <c r="AU204" s="19" t="s">
        <v>82</v>
      </c>
    </row>
    <row r="205" s="13" customFormat="1">
      <c r="A205" s="13"/>
      <c r="B205" s="198"/>
      <c r="C205" s="13"/>
      <c r="D205" s="193" t="s">
        <v>382</v>
      </c>
      <c r="E205" s="199" t="s">
        <v>1</v>
      </c>
      <c r="F205" s="200" t="s">
        <v>1616</v>
      </c>
      <c r="G205" s="13"/>
      <c r="H205" s="201">
        <v>6.0750000000000002</v>
      </c>
      <c r="I205" s="202"/>
      <c r="J205" s="13"/>
      <c r="K205" s="13"/>
      <c r="L205" s="198"/>
      <c r="M205" s="206"/>
      <c r="N205" s="207"/>
      <c r="O205" s="207"/>
      <c r="P205" s="207"/>
      <c r="Q205" s="207"/>
      <c r="R205" s="207"/>
      <c r="S205" s="207"/>
      <c r="T205" s="20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9" t="s">
        <v>382</v>
      </c>
      <c r="AU205" s="199" t="s">
        <v>82</v>
      </c>
      <c r="AV205" s="13" t="s">
        <v>82</v>
      </c>
      <c r="AW205" s="13" t="s">
        <v>30</v>
      </c>
      <c r="AX205" s="13" t="s">
        <v>80</v>
      </c>
      <c r="AY205" s="199" t="s">
        <v>370</v>
      </c>
    </row>
    <row r="206" s="2" customFormat="1" ht="33" customHeight="1">
      <c r="A206" s="38"/>
      <c r="B206" s="179"/>
      <c r="C206" s="180" t="s">
        <v>532</v>
      </c>
      <c r="D206" s="180" t="s">
        <v>373</v>
      </c>
      <c r="E206" s="181" t="s">
        <v>1004</v>
      </c>
      <c r="F206" s="182" t="s">
        <v>1005</v>
      </c>
      <c r="G206" s="183" t="s">
        <v>492</v>
      </c>
      <c r="H206" s="184">
        <v>6.0750000000000002</v>
      </c>
      <c r="I206" s="185"/>
      <c r="J206" s="186">
        <f>ROUND(I206*H206,2)</f>
        <v>0</v>
      </c>
      <c r="K206" s="182" t="s">
        <v>377</v>
      </c>
      <c r="L206" s="39"/>
      <c r="M206" s="187" t="s">
        <v>1</v>
      </c>
      <c r="N206" s="188" t="s">
        <v>38</v>
      </c>
      <c r="O206" s="77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1" t="s">
        <v>392</v>
      </c>
      <c r="AT206" s="191" t="s">
        <v>373</v>
      </c>
      <c r="AU206" s="191" t="s">
        <v>82</v>
      </c>
      <c r="AY206" s="19" t="s">
        <v>370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9" t="s">
        <v>80</v>
      </c>
      <c r="BK206" s="192">
        <f>ROUND(I206*H206,2)</f>
        <v>0</v>
      </c>
      <c r="BL206" s="19" t="s">
        <v>392</v>
      </c>
      <c r="BM206" s="191" t="s">
        <v>1617</v>
      </c>
    </row>
    <row r="207" s="2" customFormat="1">
      <c r="A207" s="38"/>
      <c r="B207" s="39"/>
      <c r="C207" s="38"/>
      <c r="D207" s="193" t="s">
        <v>380</v>
      </c>
      <c r="E207" s="38"/>
      <c r="F207" s="194" t="s">
        <v>1007</v>
      </c>
      <c r="G207" s="38"/>
      <c r="H207" s="38"/>
      <c r="I207" s="195"/>
      <c r="J207" s="38"/>
      <c r="K207" s="38"/>
      <c r="L207" s="39"/>
      <c r="M207" s="196"/>
      <c r="N207" s="197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380</v>
      </c>
      <c r="AU207" s="19" t="s">
        <v>82</v>
      </c>
    </row>
    <row r="208" s="2" customFormat="1" ht="24.15" customHeight="1">
      <c r="A208" s="38"/>
      <c r="B208" s="179"/>
      <c r="C208" s="180" t="s">
        <v>632</v>
      </c>
      <c r="D208" s="180" t="s">
        <v>373</v>
      </c>
      <c r="E208" s="181" t="s">
        <v>1061</v>
      </c>
      <c r="F208" s="182" t="s">
        <v>1062</v>
      </c>
      <c r="G208" s="183" t="s">
        <v>492</v>
      </c>
      <c r="H208" s="184">
        <v>0.35999999999999999</v>
      </c>
      <c r="I208" s="185"/>
      <c r="J208" s="186">
        <f>ROUND(I208*H208,2)</f>
        <v>0</v>
      </c>
      <c r="K208" s="182" t="s">
        <v>377</v>
      </c>
      <c r="L208" s="39"/>
      <c r="M208" s="187" t="s">
        <v>1</v>
      </c>
      <c r="N208" s="188" t="s">
        <v>38</v>
      </c>
      <c r="O208" s="77"/>
      <c r="P208" s="189">
        <f>O208*H208</f>
        <v>0</v>
      </c>
      <c r="Q208" s="189">
        <v>0.02102</v>
      </c>
      <c r="R208" s="189">
        <f>Q208*H208</f>
        <v>0.0075671999999999996</v>
      </c>
      <c r="S208" s="189">
        <v>0</v>
      </c>
      <c r="T208" s="190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1" t="s">
        <v>392</v>
      </c>
      <c r="AT208" s="191" t="s">
        <v>373</v>
      </c>
      <c r="AU208" s="191" t="s">
        <v>82</v>
      </c>
      <c r="AY208" s="19" t="s">
        <v>370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9" t="s">
        <v>80</v>
      </c>
      <c r="BK208" s="192">
        <f>ROUND(I208*H208,2)</f>
        <v>0</v>
      </c>
      <c r="BL208" s="19" t="s">
        <v>392</v>
      </c>
      <c r="BM208" s="191" t="s">
        <v>1618</v>
      </c>
    </row>
    <row r="209" s="2" customFormat="1">
      <c r="A209" s="38"/>
      <c r="B209" s="39"/>
      <c r="C209" s="38"/>
      <c r="D209" s="193" t="s">
        <v>380</v>
      </c>
      <c r="E209" s="38"/>
      <c r="F209" s="194" t="s">
        <v>1064</v>
      </c>
      <c r="G209" s="38"/>
      <c r="H209" s="38"/>
      <c r="I209" s="195"/>
      <c r="J209" s="38"/>
      <c r="K209" s="38"/>
      <c r="L209" s="39"/>
      <c r="M209" s="196"/>
      <c r="N209" s="197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380</v>
      </c>
      <c r="AU209" s="19" t="s">
        <v>82</v>
      </c>
    </row>
    <row r="210" s="13" customFormat="1">
      <c r="A210" s="13"/>
      <c r="B210" s="198"/>
      <c r="C210" s="13"/>
      <c r="D210" s="193" t="s">
        <v>382</v>
      </c>
      <c r="E210" s="199" t="s">
        <v>1</v>
      </c>
      <c r="F210" s="200" t="s">
        <v>1619</v>
      </c>
      <c r="G210" s="13"/>
      <c r="H210" s="201">
        <v>0.35999999999999999</v>
      </c>
      <c r="I210" s="202"/>
      <c r="J210" s="13"/>
      <c r="K210" s="13"/>
      <c r="L210" s="198"/>
      <c r="M210" s="206"/>
      <c r="N210" s="207"/>
      <c r="O210" s="207"/>
      <c r="P210" s="207"/>
      <c r="Q210" s="207"/>
      <c r="R210" s="207"/>
      <c r="S210" s="207"/>
      <c r="T210" s="20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9" t="s">
        <v>382</v>
      </c>
      <c r="AU210" s="199" t="s">
        <v>82</v>
      </c>
      <c r="AV210" s="13" t="s">
        <v>82</v>
      </c>
      <c r="AW210" s="13" t="s">
        <v>30</v>
      </c>
      <c r="AX210" s="13" t="s">
        <v>80</v>
      </c>
      <c r="AY210" s="199" t="s">
        <v>370</v>
      </c>
    </row>
    <row r="211" s="2" customFormat="1" ht="24.15" customHeight="1">
      <c r="A211" s="38"/>
      <c r="B211" s="179"/>
      <c r="C211" s="180" t="s">
        <v>536</v>
      </c>
      <c r="D211" s="180" t="s">
        <v>373</v>
      </c>
      <c r="E211" s="181" t="s">
        <v>1279</v>
      </c>
      <c r="F211" s="182" t="s">
        <v>1280</v>
      </c>
      <c r="G211" s="183" t="s">
        <v>700</v>
      </c>
      <c r="H211" s="184">
        <v>2.528</v>
      </c>
      <c r="I211" s="185"/>
      <c r="J211" s="186">
        <f>ROUND(I211*H211,2)</f>
        <v>0</v>
      </c>
      <c r="K211" s="182" t="s">
        <v>377</v>
      </c>
      <c r="L211" s="39"/>
      <c r="M211" s="187" t="s">
        <v>1</v>
      </c>
      <c r="N211" s="188" t="s">
        <v>38</v>
      </c>
      <c r="O211" s="77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91" t="s">
        <v>392</v>
      </c>
      <c r="AT211" s="191" t="s">
        <v>373</v>
      </c>
      <c r="AU211" s="191" t="s">
        <v>82</v>
      </c>
      <c r="AY211" s="19" t="s">
        <v>370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9" t="s">
        <v>80</v>
      </c>
      <c r="BK211" s="192">
        <f>ROUND(I211*H211,2)</f>
        <v>0</v>
      </c>
      <c r="BL211" s="19" t="s">
        <v>392</v>
      </c>
      <c r="BM211" s="191" t="s">
        <v>1620</v>
      </c>
    </row>
    <row r="212" s="2" customFormat="1">
      <c r="A212" s="38"/>
      <c r="B212" s="39"/>
      <c r="C212" s="38"/>
      <c r="D212" s="193" t="s">
        <v>380</v>
      </c>
      <c r="E212" s="38"/>
      <c r="F212" s="194" t="s">
        <v>1282</v>
      </c>
      <c r="G212" s="38"/>
      <c r="H212" s="38"/>
      <c r="I212" s="195"/>
      <c r="J212" s="38"/>
      <c r="K212" s="38"/>
      <c r="L212" s="39"/>
      <c r="M212" s="196"/>
      <c r="N212" s="197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380</v>
      </c>
      <c r="AU212" s="19" t="s">
        <v>82</v>
      </c>
    </row>
    <row r="213" s="15" customFormat="1">
      <c r="A213" s="15"/>
      <c r="B213" s="232"/>
      <c r="C213" s="15"/>
      <c r="D213" s="193" t="s">
        <v>382</v>
      </c>
      <c r="E213" s="233" t="s">
        <v>1</v>
      </c>
      <c r="F213" s="234" t="s">
        <v>1283</v>
      </c>
      <c r="G213" s="15"/>
      <c r="H213" s="233" t="s">
        <v>1</v>
      </c>
      <c r="I213" s="235"/>
      <c r="J213" s="15"/>
      <c r="K213" s="15"/>
      <c r="L213" s="232"/>
      <c r="M213" s="236"/>
      <c r="N213" s="237"/>
      <c r="O213" s="237"/>
      <c r="P213" s="237"/>
      <c r="Q213" s="237"/>
      <c r="R213" s="237"/>
      <c r="S213" s="237"/>
      <c r="T213" s="238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33" t="s">
        <v>382</v>
      </c>
      <c r="AU213" s="233" t="s">
        <v>82</v>
      </c>
      <c r="AV213" s="15" t="s">
        <v>80</v>
      </c>
      <c r="AW213" s="15" t="s">
        <v>30</v>
      </c>
      <c r="AX213" s="15" t="s">
        <v>73</v>
      </c>
      <c r="AY213" s="233" t="s">
        <v>370</v>
      </c>
    </row>
    <row r="214" s="13" customFormat="1">
      <c r="A214" s="13"/>
      <c r="B214" s="198"/>
      <c r="C214" s="13"/>
      <c r="D214" s="193" t="s">
        <v>382</v>
      </c>
      <c r="E214" s="199" t="s">
        <v>1</v>
      </c>
      <c r="F214" s="200" t="s">
        <v>1621</v>
      </c>
      <c r="G214" s="13"/>
      <c r="H214" s="201">
        <v>2.528</v>
      </c>
      <c r="I214" s="202"/>
      <c r="J214" s="13"/>
      <c r="K214" s="13"/>
      <c r="L214" s="198"/>
      <c r="M214" s="206"/>
      <c r="N214" s="207"/>
      <c r="O214" s="207"/>
      <c r="P214" s="207"/>
      <c r="Q214" s="207"/>
      <c r="R214" s="207"/>
      <c r="S214" s="207"/>
      <c r="T214" s="20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9" t="s">
        <v>382</v>
      </c>
      <c r="AU214" s="199" t="s">
        <v>82</v>
      </c>
      <c r="AV214" s="13" t="s">
        <v>82</v>
      </c>
      <c r="AW214" s="13" t="s">
        <v>30</v>
      </c>
      <c r="AX214" s="13" t="s">
        <v>80</v>
      </c>
      <c r="AY214" s="199" t="s">
        <v>370</v>
      </c>
    </row>
    <row r="215" s="12" customFormat="1" ht="22.8" customHeight="1">
      <c r="A215" s="12"/>
      <c r="B215" s="166"/>
      <c r="C215" s="12"/>
      <c r="D215" s="167" t="s">
        <v>72</v>
      </c>
      <c r="E215" s="177" t="s">
        <v>439</v>
      </c>
      <c r="F215" s="177" t="s">
        <v>538</v>
      </c>
      <c r="G215" s="12"/>
      <c r="H215" s="12"/>
      <c r="I215" s="169"/>
      <c r="J215" s="178">
        <f>BK215</f>
        <v>0</v>
      </c>
      <c r="K215" s="12"/>
      <c r="L215" s="166"/>
      <c r="M215" s="171"/>
      <c r="N215" s="172"/>
      <c r="O215" s="172"/>
      <c r="P215" s="173">
        <f>SUM(P216:P218)</f>
        <v>0</v>
      </c>
      <c r="Q215" s="172"/>
      <c r="R215" s="173">
        <f>SUM(R216:R218)</f>
        <v>1.1291199999999999</v>
      </c>
      <c r="S215" s="172"/>
      <c r="T215" s="174">
        <f>SUM(T216:T218)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167" t="s">
        <v>80</v>
      </c>
      <c r="AT215" s="175" t="s">
        <v>72</v>
      </c>
      <c r="AU215" s="175" t="s">
        <v>80</v>
      </c>
      <c r="AY215" s="167" t="s">
        <v>370</v>
      </c>
      <c r="BK215" s="176">
        <f>SUM(BK216:BK218)</f>
        <v>0</v>
      </c>
    </row>
    <row r="216" s="2" customFormat="1" ht="24.15" customHeight="1">
      <c r="A216" s="38"/>
      <c r="B216" s="179"/>
      <c r="C216" s="180" t="s">
        <v>637</v>
      </c>
      <c r="D216" s="180" t="s">
        <v>373</v>
      </c>
      <c r="E216" s="181" t="s">
        <v>1072</v>
      </c>
      <c r="F216" s="182" t="s">
        <v>1073</v>
      </c>
      <c r="G216" s="183" t="s">
        <v>541</v>
      </c>
      <c r="H216" s="184">
        <v>16</v>
      </c>
      <c r="I216" s="185"/>
      <c r="J216" s="186">
        <f>ROUND(I216*H216,2)</f>
        <v>0</v>
      </c>
      <c r="K216" s="182" t="s">
        <v>1</v>
      </c>
      <c r="L216" s="39"/>
      <c r="M216" s="187" t="s">
        <v>1</v>
      </c>
      <c r="N216" s="188" t="s">
        <v>38</v>
      </c>
      <c r="O216" s="77"/>
      <c r="P216" s="189">
        <f>O216*H216</f>
        <v>0</v>
      </c>
      <c r="Q216" s="189">
        <v>0.070569999999999994</v>
      </c>
      <c r="R216" s="189">
        <f>Q216*H216</f>
        <v>1.1291199999999999</v>
      </c>
      <c r="S216" s="189">
        <v>0</v>
      </c>
      <c r="T216" s="190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1" t="s">
        <v>392</v>
      </c>
      <c r="AT216" s="191" t="s">
        <v>373</v>
      </c>
      <c r="AU216" s="191" t="s">
        <v>82</v>
      </c>
      <c r="AY216" s="19" t="s">
        <v>370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9" t="s">
        <v>80</v>
      </c>
      <c r="BK216" s="192">
        <f>ROUND(I216*H216,2)</f>
        <v>0</v>
      </c>
      <c r="BL216" s="19" t="s">
        <v>392</v>
      </c>
      <c r="BM216" s="191" t="s">
        <v>1622</v>
      </c>
    </row>
    <row r="217" s="2" customFormat="1">
      <c r="A217" s="38"/>
      <c r="B217" s="39"/>
      <c r="C217" s="38"/>
      <c r="D217" s="193" t="s">
        <v>380</v>
      </c>
      <c r="E217" s="38"/>
      <c r="F217" s="194" t="s">
        <v>1073</v>
      </c>
      <c r="G217" s="38"/>
      <c r="H217" s="38"/>
      <c r="I217" s="195"/>
      <c r="J217" s="38"/>
      <c r="K217" s="38"/>
      <c r="L217" s="39"/>
      <c r="M217" s="196"/>
      <c r="N217" s="197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380</v>
      </c>
      <c r="AU217" s="19" t="s">
        <v>82</v>
      </c>
    </row>
    <row r="218" s="13" customFormat="1">
      <c r="A218" s="13"/>
      <c r="B218" s="198"/>
      <c r="C218" s="13"/>
      <c r="D218" s="193" t="s">
        <v>382</v>
      </c>
      <c r="E218" s="199" t="s">
        <v>1</v>
      </c>
      <c r="F218" s="200" t="s">
        <v>1623</v>
      </c>
      <c r="G218" s="13"/>
      <c r="H218" s="201">
        <v>16</v>
      </c>
      <c r="I218" s="202"/>
      <c r="J218" s="13"/>
      <c r="K218" s="13"/>
      <c r="L218" s="198"/>
      <c r="M218" s="206"/>
      <c r="N218" s="207"/>
      <c r="O218" s="207"/>
      <c r="P218" s="207"/>
      <c r="Q218" s="207"/>
      <c r="R218" s="207"/>
      <c r="S218" s="207"/>
      <c r="T218" s="20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9" t="s">
        <v>382</v>
      </c>
      <c r="AU218" s="199" t="s">
        <v>82</v>
      </c>
      <c r="AV218" s="13" t="s">
        <v>82</v>
      </c>
      <c r="AW218" s="13" t="s">
        <v>30</v>
      </c>
      <c r="AX218" s="13" t="s">
        <v>80</v>
      </c>
      <c r="AY218" s="199" t="s">
        <v>370</v>
      </c>
    </row>
    <row r="219" s="12" customFormat="1" ht="22.8" customHeight="1">
      <c r="A219" s="12"/>
      <c r="B219" s="166"/>
      <c r="C219" s="12"/>
      <c r="D219" s="167" t="s">
        <v>72</v>
      </c>
      <c r="E219" s="177" t="s">
        <v>566</v>
      </c>
      <c r="F219" s="177" t="s">
        <v>567</v>
      </c>
      <c r="G219" s="12"/>
      <c r="H219" s="12"/>
      <c r="I219" s="169"/>
      <c r="J219" s="178">
        <f>BK219</f>
        <v>0</v>
      </c>
      <c r="K219" s="12"/>
      <c r="L219" s="166"/>
      <c r="M219" s="171"/>
      <c r="N219" s="172"/>
      <c r="O219" s="172"/>
      <c r="P219" s="173">
        <f>SUM(P220:P221)</f>
        <v>0</v>
      </c>
      <c r="Q219" s="172"/>
      <c r="R219" s="173">
        <f>SUM(R220:R221)</f>
        <v>0</v>
      </c>
      <c r="S219" s="172"/>
      <c r="T219" s="174">
        <f>SUM(T220:T221)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167" t="s">
        <v>80</v>
      </c>
      <c r="AT219" s="175" t="s">
        <v>72</v>
      </c>
      <c r="AU219" s="175" t="s">
        <v>80</v>
      </c>
      <c r="AY219" s="167" t="s">
        <v>370</v>
      </c>
      <c r="BK219" s="176">
        <f>SUM(BK220:BK221)</f>
        <v>0</v>
      </c>
    </row>
    <row r="220" s="2" customFormat="1" ht="21.75" customHeight="1">
      <c r="A220" s="38"/>
      <c r="B220" s="179"/>
      <c r="C220" s="180" t="s">
        <v>542</v>
      </c>
      <c r="D220" s="180" t="s">
        <v>373</v>
      </c>
      <c r="E220" s="181" t="s">
        <v>1024</v>
      </c>
      <c r="F220" s="182" t="s">
        <v>1025</v>
      </c>
      <c r="G220" s="183" t="s">
        <v>570</v>
      </c>
      <c r="H220" s="184">
        <v>198.86699999999999</v>
      </c>
      <c r="I220" s="185"/>
      <c r="J220" s="186">
        <f>ROUND(I220*H220,2)</f>
        <v>0</v>
      </c>
      <c r="K220" s="182" t="s">
        <v>377</v>
      </c>
      <c r="L220" s="39"/>
      <c r="M220" s="187" t="s">
        <v>1</v>
      </c>
      <c r="N220" s="188" t="s">
        <v>38</v>
      </c>
      <c r="O220" s="77"/>
      <c r="P220" s="189">
        <f>O220*H220</f>
        <v>0</v>
      </c>
      <c r="Q220" s="189">
        <v>0</v>
      </c>
      <c r="R220" s="189">
        <f>Q220*H220</f>
        <v>0</v>
      </c>
      <c r="S220" s="189">
        <v>0</v>
      </c>
      <c r="T220" s="190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1" t="s">
        <v>392</v>
      </c>
      <c r="AT220" s="191" t="s">
        <v>373</v>
      </c>
      <c r="AU220" s="191" t="s">
        <v>82</v>
      </c>
      <c r="AY220" s="19" t="s">
        <v>370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9" t="s">
        <v>80</v>
      </c>
      <c r="BK220" s="192">
        <f>ROUND(I220*H220,2)</f>
        <v>0</v>
      </c>
      <c r="BL220" s="19" t="s">
        <v>392</v>
      </c>
      <c r="BM220" s="191" t="s">
        <v>1624</v>
      </c>
    </row>
    <row r="221" s="2" customFormat="1">
      <c r="A221" s="38"/>
      <c r="B221" s="39"/>
      <c r="C221" s="38"/>
      <c r="D221" s="193" t="s">
        <v>380</v>
      </c>
      <c r="E221" s="38"/>
      <c r="F221" s="194" t="s">
        <v>1027</v>
      </c>
      <c r="G221" s="38"/>
      <c r="H221" s="38"/>
      <c r="I221" s="195"/>
      <c r="J221" s="38"/>
      <c r="K221" s="38"/>
      <c r="L221" s="39"/>
      <c r="M221" s="196"/>
      <c r="N221" s="197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380</v>
      </c>
      <c r="AU221" s="19" t="s">
        <v>82</v>
      </c>
    </row>
    <row r="222" s="12" customFormat="1" ht="25.92" customHeight="1">
      <c r="A222" s="12"/>
      <c r="B222" s="166"/>
      <c r="C222" s="12"/>
      <c r="D222" s="167" t="s">
        <v>72</v>
      </c>
      <c r="E222" s="168" t="s">
        <v>1347</v>
      </c>
      <c r="F222" s="168" t="s">
        <v>1348</v>
      </c>
      <c r="G222" s="12"/>
      <c r="H222" s="12"/>
      <c r="I222" s="169"/>
      <c r="J222" s="170">
        <f>BK222</f>
        <v>0</v>
      </c>
      <c r="K222" s="12"/>
      <c r="L222" s="166"/>
      <c r="M222" s="171"/>
      <c r="N222" s="172"/>
      <c r="O222" s="172"/>
      <c r="P222" s="173">
        <f>P223</f>
        <v>0</v>
      </c>
      <c r="Q222" s="172"/>
      <c r="R222" s="173">
        <f>R223</f>
        <v>0.39268225000000001</v>
      </c>
      <c r="S222" s="172"/>
      <c r="T222" s="174">
        <f>T223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167" t="s">
        <v>82</v>
      </c>
      <c r="AT222" s="175" t="s">
        <v>72</v>
      </c>
      <c r="AU222" s="175" t="s">
        <v>73</v>
      </c>
      <c r="AY222" s="167" t="s">
        <v>370</v>
      </c>
      <c r="BK222" s="176">
        <f>BK223</f>
        <v>0</v>
      </c>
    </row>
    <row r="223" s="12" customFormat="1" ht="22.8" customHeight="1">
      <c r="A223" s="12"/>
      <c r="B223" s="166"/>
      <c r="C223" s="12"/>
      <c r="D223" s="167" t="s">
        <v>72</v>
      </c>
      <c r="E223" s="177" t="s">
        <v>1349</v>
      </c>
      <c r="F223" s="177" t="s">
        <v>1350</v>
      </c>
      <c r="G223" s="12"/>
      <c r="H223" s="12"/>
      <c r="I223" s="169"/>
      <c r="J223" s="178">
        <f>BK223</f>
        <v>0</v>
      </c>
      <c r="K223" s="12"/>
      <c r="L223" s="166"/>
      <c r="M223" s="171"/>
      <c r="N223" s="172"/>
      <c r="O223" s="172"/>
      <c r="P223" s="173">
        <f>SUM(P224:P249)</f>
        <v>0</v>
      </c>
      <c r="Q223" s="172"/>
      <c r="R223" s="173">
        <f>SUM(R224:R249)</f>
        <v>0.39268225000000001</v>
      </c>
      <c r="S223" s="172"/>
      <c r="T223" s="174">
        <f>SUM(T224:T249)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167" t="s">
        <v>82</v>
      </c>
      <c r="AT223" s="175" t="s">
        <v>72</v>
      </c>
      <c r="AU223" s="175" t="s">
        <v>80</v>
      </c>
      <c r="AY223" s="167" t="s">
        <v>370</v>
      </c>
      <c r="BK223" s="176">
        <f>SUM(BK224:BK249)</f>
        <v>0</v>
      </c>
    </row>
    <row r="224" s="2" customFormat="1" ht="24.15" customHeight="1">
      <c r="A224" s="38"/>
      <c r="B224" s="179"/>
      <c r="C224" s="180" t="s">
        <v>644</v>
      </c>
      <c r="D224" s="180" t="s">
        <v>373</v>
      </c>
      <c r="E224" s="181" t="s">
        <v>1352</v>
      </c>
      <c r="F224" s="182" t="s">
        <v>1353</v>
      </c>
      <c r="G224" s="183" t="s">
        <v>492</v>
      </c>
      <c r="H224" s="184">
        <v>57.045000000000002</v>
      </c>
      <c r="I224" s="185"/>
      <c r="J224" s="186">
        <f>ROUND(I224*H224,2)</f>
        <v>0</v>
      </c>
      <c r="K224" s="182" t="s">
        <v>377</v>
      </c>
      <c r="L224" s="39"/>
      <c r="M224" s="187" t="s">
        <v>1</v>
      </c>
      <c r="N224" s="188" t="s">
        <v>38</v>
      </c>
      <c r="O224" s="77"/>
      <c r="P224" s="189">
        <f>O224*H224</f>
        <v>0</v>
      </c>
      <c r="Q224" s="189">
        <v>3.0000000000000001E-05</v>
      </c>
      <c r="R224" s="189">
        <f>Q224*H224</f>
        <v>0.0017113500000000002</v>
      </c>
      <c r="S224" s="189">
        <v>0</v>
      </c>
      <c r="T224" s="190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1" t="s">
        <v>516</v>
      </c>
      <c r="AT224" s="191" t="s">
        <v>373</v>
      </c>
      <c r="AU224" s="191" t="s">
        <v>82</v>
      </c>
      <c r="AY224" s="19" t="s">
        <v>370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9" t="s">
        <v>80</v>
      </c>
      <c r="BK224" s="192">
        <f>ROUND(I224*H224,2)</f>
        <v>0</v>
      </c>
      <c r="BL224" s="19" t="s">
        <v>516</v>
      </c>
      <c r="BM224" s="191" t="s">
        <v>1625</v>
      </c>
    </row>
    <row r="225" s="2" customFormat="1">
      <c r="A225" s="38"/>
      <c r="B225" s="39"/>
      <c r="C225" s="38"/>
      <c r="D225" s="193" t="s">
        <v>380</v>
      </c>
      <c r="E225" s="38"/>
      <c r="F225" s="194" t="s">
        <v>1355</v>
      </c>
      <c r="G225" s="38"/>
      <c r="H225" s="38"/>
      <c r="I225" s="195"/>
      <c r="J225" s="38"/>
      <c r="K225" s="38"/>
      <c r="L225" s="39"/>
      <c r="M225" s="196"/>
      <c r="N225" s="197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380</v>
      </c>
      <c r="AU225" s="19" t="s">
        <v>82</v>
      </c>
    </row>
    <row r="226" s="13" customFormat="1">
      <c r="A226" s="13"/>
      <c r="B226" s="198"/>
      <c r="C226" s="13"/>
      <c r="D226" s="193" t="s">
        <v>382</v>
      </c>
      <c r="E226" s="199" t="s">
        <v>1</v>
      </c>
      <c r="F226" s="200" t="s">
        <v>1626</v>
      </c>
      <c r="G226" s="13"/>
      <c r="H226" s="201">
        <v>26.715</v>
      </c>
      <c r="I226" s="202"/>
      <c r="J226" s="13"/>
      <c r="K226" s="13"/>
      <c r="L226" s="198"/>
      <c r="M226" s="206"/>
      <c r="N226" s="207"/>
      <c r="O226" s="207"/>
      <c r="P226" s="207"/>
      <c r="Q226" s="207"/>
      <c r="R226" s="207"/>
      <c r="S226" s="207"/>
      <c r="T226" s="20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9" t="s">
        <v>382</v>
      </c>
      <c r="AU226" s="199" t="s">
        <v>82</v>
      </c>
      <c r="AV226" s="13" t="s">
        <v>82</v>
      </c>
      <c r="AW226" s="13" t="s">
        <v>30</v>
      </c>
      <c r="AX226" s="13" t="s">
        <v>73</v>
      </c>
      <c r="AY226" s="199" t="s">
        <v>370</v>
      </c>
    </row>
    <row r="227" s="13" customFormat="1">
      <c r="A227" s="13"/>
      <c r="B227" s="198"/>
      <c r="C227" s="13"/>
      <c r="D227" s="193" t="s">
        <v>382</v>
      </c>
      <c r="E227" s="199" t="s">
        <v>1</v>
      </c>
      <c r="F227" s="200" t="s">
        <v>1627</v>
      </c>
      <c r="G227" s="13"/>
      <c r="H227" s="201">
        <v>30.329999999999998</v>
      </c>
      <c r="I227" s="202"/>
      <c r="J227" s="13"/>
      <c r="K227" s="13"/>
      <c r="L227" s="198"/>
      <c r="M227" s="206"/>
      <c r="N227" s="207"/>
      <c r="O227" s="207"/>
      <c r="P227" s="207"/>
      <c r="Q227" s="207"/>
      <c r="R227" s="207"/>
      <c r="S227" s="207"/>
      <c r="T227" s="20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9" t="s">
        <v>382</v>
      </c>
      <c r="AU227" s="199" t="s">
        <v>82</v>
      </c>
      <c r="AV227" s="13" t="s">
        <v>82</v>
      </c>
      <c r="AW227" s="13" t="s">
        <v>30</v>
      </c>
      <c r="AX227" s="13" t="s">
        <v>73</v>
      </c>
      <c r="AY227" s="199" t="s">
        <v>370</v>
      </c>
    </row>
    <row r="228" s="14" customFormat="1">
      <c r="A228" s="14"/>
      <c r="B228" s="209"/>
      <c r="C228" s="14"/>
      <c r="D228" s="193" t="s">
        <v>382</v>
      </c>
      <c r="E228" s="210" t="s">
        <v>1</v>
      </c>
      <c r="F228" s="211" t="s">
        <v>495</v>
      </c>
      <c r="G228" s="14"/>
      <c r="H228" s="212">
        <v>57.045000000000002</v>
      </c>
      <c r="I228" s="213"/>
      <c r="J228" s="14"/>
      <c r="K228" s="14"/>
      <c r="L228" s="209"/>
      <c r="M228" s="214"/>
      <c r="N228" s="215"/>
      <c r="O228" s="215"/>
      <c r="P228" s="215"/>
      <c r="Q228" s="215"/>
      <c r="R228" s="215"/>
      <c r="S228" s="215"/>
      <c r="T228" s="216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10" t="s">
        <v>382</v>
      </c>
      <c r="AU228" s="210" t="s">
        <v>82</v>
      </c>
      <c r="AV228" s="14" t="s">
        <v>392</v>
      </c>
      <c r="AW228" s="14" t="s">
        <v>30</v>
      </c>
      <c r="AX228" s="14" t="s">
        <v>80</v>
      </c>
      <c r="AY228" s="210" t="s">
        <v>370</v>
      </c>
    </row>
    <row r="229" s="2" customFormat="1" ht="16.5" customHeight="1">
      <c r="A229" s="38"/>
      <c r="B229" s="179"/>
      <c r="C229" s="217" t="s">
        <v>545</v>
      </c>
      <c r="D229" s="217" t="s">
        <v>459</v>
      </c>
      <c r="E229" s="218" t="s">
        <v>1357</v>
      </c>
      <c r="F229" s="219" t="s">
        <v>1358</v>
      </c>
      <c r="G229" s="220" t="s">
        <v>570</v>
      </c>
      <c r="H229" s="221">
        <v>0.089999999999999997</v>
      </c>
      <c r="I229" s="222"/>
      <c r="J229" s="223">
        <f>ROUND(I229*H229,2)</f>
        <v>0</v>
      </c>
      <c r="K229" s="219" t="s">
        <v>377</v>
      </c>
      <c r="L229" s="224"/>
      <c r="M229" s="225" t="s">
        <v>1</v>
      </c>
      <c r="N229" s="226" t="s">
        <v>38</v>
      </c>
      <c r="O229" s="77"/>
      <c r="P229" s="189">
        <f>O229*H229</f>
        <v>0</v>
      </c>
      <c r="Q229" s="189">
        <v>1</v>
      </c>
      <c r="R229" s="189">
        <f>Q229*H229</f>
        <v>0.089999999999999997</v>
      </c>
      <c r="S229" s="189">
        <v>0</v>
      </c>
      <c r="T229" s="190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1" t="s">
        <v>549</v>
      </c>
      <c r="AT229" s="191" t="s">
        <v>459</v>
      </c>
      <c r="AU229" s="191" t="s">
        <v>82</v>
      </c>
      <c r="AY229" s="19" t="s">
        <v>370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516</v>
      </c>
      <c r="BM229" s="191" t="s">
        <v>1628</v>
      </c>
    </row>
    <row r="230" s="2" customFormat="1">
      <c r="A230" s="38"/>
      <c r="B230" s="39"/>
      <c r="C230" s="38"/>
      <c r="D230" s="193" t="s">
        <v>380</v>
      </c>
      <c r="E230" s="38"/>
      <c r="F230" s="194" t="s">
        <v>1358</v>
      </c>
      <c r="G230" s="38"/>
      <c r="H230" s="38"/>
      <c r="I230" s="195"/>
      <c r="J230" s="38"/>
      <c r="K230" s="38"/>
      <c r="L230" s="39"/>
      <c r="M230" s="196"/>
      <c r="N230" s="197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380</v>
      </c>
      <c r="AU230" s="19" t="s">
        <v>82</v>
      </c>
    </row>
    <row r="231" s="13" customFormat="1">
      <c r="A231" s="13"/>
      <c r="B231" s="198"/>
      <c r="C231" s="13"/>
      <c r="D231" s="193" t="s">
        <v>382</v>
      </c>
      <c r="E231" s="13"/>
      <c r="F231" s="200" t="s">
        <v>1629</v>
      </c>
      <c r="G231" s="13"/>
      <c r="H231" s="201">
        <v>0.089999999999999997</v>
      </c>
      <c r="I231" s="202"/>
      <c r="J231" s="13"/>
      <c r="K231" s="13"/>
      <c r="L231" s="198"/>
      <c r="M231" s="206"/>
      <c r="N231" s="207"/>
      <c r="O231" s="207"/>
      <c r="P231" s="207"/>
      <c r="Q231" s="207"/>
      <c r="R231" s="207"/>
      <c r="S231" s="207"/>
      <c r="T231" s="208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9" t="s">
        <v>382</v>
      </c>
      <c r="AU231" s="199" t="s">
        <v>82</v>
      </c>
      <c r="AV231" s="13" t="s">
        <v>82</v>
      </c>
      <c r="AW231" s="13" t="s">
        <v>3</v>
      </c>
      <c r="AX231" s="13" t="s">
        <v>80</v>
      </c>
      <c r="AY231" s="199" t="s">
        <v>370</v>
      </c>
    </row>
    <row r="232" s="2" customFormat="1" ht="24.15" customHeight="1">
      <c r="A232" s="38"/>
      <c r="B232" s="179"/>
      <c r="C232" s="180" t="s">
        <v>651</v>
      </c>
      <c r="D232" s="180" t="s">
        <v>373</v>
      </c>
      <c r="E232" s="181" t="s">
        <v>1352</v>
      </c>
      <c r="F232" s="182" t="s">
        <v>1353</v>
      </c>
      <c r="G232" s="183" t="s">
        <v>492</v>
      </c>
      <c r="H232" s="184">
        <v>53.43</v>
      </c>
      <c r="I232" s="185"/>
      <c r="J232" s="186">
        <f>ROUND(I232*H232,2)</f>
        <v>0</v>
      </c>
      <c r="K232" s="182" t="s">
        <v>377</v>
      </c>
      <c r="L232" s="39"/>
      <c r="M232" s="187" t="s">
        <v>1</v>
      </c>
      <c r="N232" s="188" t="s">
        <v>38</v>
      </c>
      <c r="O232" s="77"/>
      <c r="P232" s="189">
        <f>O232*H232</f>
        <v>0</v>
      </c>
      <c r="Q232" s="189">
        <v>3.0000000000000001E-05</v>
      </c>
      <c r="R232" s="189">
        <f>Q232*H232</f>
        <v>0.0016029</v>
      </c>
      <c r="S232" s="189">
        <v>0</v>
      </c>
      <c r="T232" s="190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1" t="s">
        <v>516</v>
      </c>
      <c r="AT232" s="191" t="s">
        <v>373</v>
      </c>
      <c r="AU232" s="191" t="s">
        <v>82</v>
      </c>
      <c r="AY232" s="19" t="s">
        <v>370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9" t="s">
        <v>80</v>
      </c>
      <c r="BK232" s="192">
        <f>ROUND(I232*H232,2)</f>
        <v>0</v>
      </c>
      <c r="BL232" s="19" t="s">
        <v>516</v>
      </c>
      <c r="BM232" s="191" t="s">
        <v>1630</v>
      </c>
    </row>
    <row r="233" s="2" customFormat="1">
      <c r="A233" s="38"/>
      <c r="B233" s="39"/>
      <c r="C233" s="38"/>
      <c r="D233" s="193" t="s">
        <v>380</v>
      </c>
      <c r="E233" s="38"/>
      <c r="F233" s="194" t="s">
        <v>1355</v>
      </c>
      <c r="G233" s="38"/>
      <c r="H233" s="38"/>
      <c r="I233" s="195"/>
      <c r="J233" s="38"/>
      <c r="K233" s="38"/>
      <c r="L233" s="39"/>
      <c r="M233" s="196"/>
      <c r="N233" s="197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380</v>
      </c>
      <c r="AU233" s="19" t="s">
        <v>82</v>
      </c>
    </row>
    <row r="234" s="13" customFormat="1">
      <c r="A234" s="13"/>
      <c r="B234" s="198"/>
      <c r="C234" s="13"/>
      <c r="D234" s="193" t="s">
        <v>382</v>
      </c>
      <c r="E234" s="199" t="s">
        <v>1</v>
      </c>
      <c r="F234" s="200" t="s">
        <v>1631</v>
      </c>
      <c r="G234" s="13"/>
      <c r="H234" s="201">
        <v>53.43</v>
      </c>
      <c r="I234" s="202"/>
      <c r="J234" s="13"/>
      <c r="K234" s="13"/>
      <c r="L234" s="198"/>
      <c r="M234" s="206"/>
      <c r="N234" s="207"/>
      <c r="O234" s="207"/>
      <c r="P234" s="207"/>
      <c r="Q234" s="207"/>
      <c r="R234" s="207"/>
      <c r="S234" s="207"/>
      <c r="T234" s="20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9" t="s">
        <v>382</v>
      </c>
      <c r="AU234" s="199" t="s">
        <v>82</v>
      </c>
      <c r="AV234" s="13" t="s">
        <v>82</v>
      </c>
      <c r="AW234" s="13" t="s">
        <v>30</v>
      </c>
      <c r="AX234" s="13" t="s">
        <v>80</v>
      </c>
      <c r="AY234" s="199" t="s">
        <v>370</v>
      </c>
    </row>
    <row r="235" s="2" customFormat="1" ht="16.5" customHeight="1">
      <c r="A235" s="38"/>
      <c r="B235" s="179"/>
      <c r="C235" s="217" t="s">
        <v>549</v>
      </c>
      <c r="D235" s="217" t="s">
        <v>459</v>
      </c>
      <c r="E235" s="218" t="s">
        <v>1364</v>
      </c>
      <c r="F235" s="219" t="s">
        <v>1365</v>
      </c>
      <c r="G235" s="220" t="s">
        <v>570</v>
      </c>
      <c r="H235" s="221">
        <v>0.084000000000000005</v>
      </c>
      <c r="I235" s="222"/>
      <c r="J235" s="223">
        <f>ROUND(I235*H235,2)</f>
        <v>0</v>
      </c>
      <c r="K235" s="219" t="s">
        <v>377</v>
      </c>
      <c r="L235" s="224"/>
      <c r="M235" s="225" t="s">
        <v>1</v>
      </c>
      <c r="N235" s="226" t="s">
        <v>38</v>
      </c>
      <c r="O235" s="77"/>
      <c r="P235" s="189">
        <f>O235*H235</f>
        <v>0</v>
      </c>
      <c r="Q235" s="189">
        <v>1</v>
      </c>
      <c r="R235" s="189">
        <f>Q235*H235</f>
        <v>0.084000000000000005</v>
      </c>
      <c r="S235" s="189">
        <v>0</v>
      </c>
      <c r="T235" s="190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91" t="s">
        <v>549</v>
      </c>
      <c r="AT235" s="191" t="s">
        <v>459</v>
      </c>
      <c r="AU235" s="191" t="s">
        <v>82</v>
      </c>
      <c r="AY235" s="19" t="s">
        <v>370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9" t="s">
        <v>80</v>
      </c>
      <c r="BK235" s="192">
        <f>ROUND(I235*H235,2)</f>
        <v>0</v>
      </c>
      <c r="BL235" s="19" t="s">
        <v>516</v>
      </c>
      <c r="BM235" s="191" t="s">
        <v>1632</v>
      </c>
    </row>
    <row r="236" s="2" customFormat="1">
      <c r="A236" s="38"/>
      <c r="B236" s="39"/>
      <c r="C236" s="38"/>
      <c r="D236" s="193" t="s">
        <v>380</v>
      </c>
      <c r="E236" s="38"/>
      <c r="F236" s="194" t="s">
        <v>1365</v>
      </c>
      <c r="G236" s="38"/>
      <c r="H236" s="38"/>
      <c r="I236" s="195"/>
      <c r="J236" s="38"/>
      <c r="K236" s="38"/>
      <c r="L236" s="39"/>
      <c r="M236" s="196"/>
      <c r="N236" s="197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380</v>
      </c>
      <c r="AU236" s="19" t="s">
        <v>82</v>
      </c>
    </row>
    <row r="237" s="13" customFormat="1">
      <c r="A237" s="13"/>
      <c r="B237" s="198"/>
      <c r="C237" s="13"/>
      <c r="D237" s="193" t="s">
        <v>382</v>
      </c>
      <c r="E237" s="13"/>
      <c r="F237" s="200" t="s">
        <v>1633</v>
      </c>
      <c r="G237" s="13"/>
      <c r="H237" s="201">
        <v>0.084000000000000005</v>
      </c>
      <c r="I237" s="202"/>
      <c r="J237" s="13"/>
      <c r="K237" s="13"/>
      <c r="L237" s="198"/>
      <c r="M237" s="206"/>
      <c r="N237" s="207"/>
      <c r="O237" s="207"/>
      <c r="P237" s="207"/>
      <c r="Q237" s="207"/>
      <c r="R237" s="207"/>
      <c r="S237" s="207"/>
      <c r="T237" s="20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9" t="s">
        <v>382</v>
      </c>
      <c r="AU237" s="199" t="s">
        <v>82</v>
      </c>
      <c r="AV237" s="13" t="s">
        <v>82</v>
      </c>
      <c r="AW237" s="13" t="s">
        <v>3</v>
      </c>
      <c r="AX237" s="13" t="s">
        <v>80</v>
      </c>
      <c r="AY237" s="199" t="s">
        <v>370</v>
      </c>
    </row>
    <row r="238" s="2" customFormat="1" ht="24.15" customHeight="1">
      <c r="A238" s="38"/>
      <c r="B238" s="179"/>
      <c r="C238" s="180" t="s">
        <v>658</v>
      </c>
      <c r="D238" s="180" t="s">
        <v>373</v>
      </c>
      <c r="E238" s="181" t="s">
        <v>1369</v>
      </c>
      <c r="F238" s="182" t="s">
        <v>1370</v>
      </c>
      <c r="G238" s="183" t="s">
        <v>492</v>
      </c>
      <c r="H238" s="184">
        <v>30.329999999999998</v>
      </c>
      <c r="I238" s="185"/>
      <c r="J238" s="186">
        <f>ROUND(I238*H238,2)</f>
        <v>0</v>
      </c>
      <c r="K238" s="182" t="s">
        <v>377</v>
      </c>
      <c r="L238" s="39"/>
      <c r="M238" s="187" t="s">
        <v>1</v>
      </c>
      <c r="N238" s="188" t="s">
        <v>38</v>
      </c>
      <c r="O238" s="77"/>
      <c r="P238" s="189">
        <f>O238*H238</f>
        <v>0</v>
      </c>
      <c r="Q238" s="189">
        <v>0.00040000000000000002</v>
      </c>
      <c r="R238" s="189">
        <f>Q238*H238</f>
        <v>0.012132</v>
      </c>
      <c r="S238" s="189">
        <v>0</v>
      </c>
      <c r="T238" s="190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1" t="s">
        <v>516</v>
      </c>
      <c r="AT238" s="191" t="s">
        <v>373</v>
      </c>
      <c r="AU238" s="191" t="s">
        <v>82</v>
      </c>
      <c r="AY238" s="19" t="s">
        <v>370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9" t="s">
        <v>80</v>
      </c>
      <c r="BK238" s="192">
        <f>ROUND(I238*H238,2)</f>
        <v>0</v>
      </c>
      <c r="BL238" s="19" t="s">
        <v>516</v>
      </c>
      <c r="BM238" s="191" t="s">
        <v>1634</v>
      </c>
    </row>
    <row r="239" s="2" customFormat="1">
      <c r="A239" s="38"/>
      <c r="B239" s="39"/>
      <c r="C239" s="38"/>
      <c r="D239" s="193" t="s">
        <v>380</v>
      </c>
      <c r="E239" s="38"/>
      <c r="F239" s="194" t="s">
        <v>1372</v>
      </c>
      <c r="G239" s="38"/>
      <c r="H239" s="38"/>
      <c r="I239" s="195"/>
      <c r="J239" s="38"/>
      <c r="K239" s="38"/>
      <c r="L239" s="39"/>
      <c r="M239" s="196"/>
      <c r="N239" s="197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380</v>
      </c>
      <c r="AU239" s="19" t="s">
        <v>82</v>
      </c>
    </row>
    <row r="240" s="13" customFormat="1">
      <c r="A240" s="13"/>
      <c r="B240" s="198"/>
      <c r="C240" s="13"/>
      <c r="D240" s="193" t="s">
        <v>382</v>
      </c>
      <c r="E240" s="199" t="s">
        <v>1</v>
      </c>
      <c r="F240" s="200" t="s">
        <v>1635</v>
      </c>
      <c r="G240" s="13"/>
      <c r="H240" s="201">
        <v>30.329999999999998</v>
      </c>
      <c r="I240" s="202"/>
      <c r="J240" s="13"/>
      <c r="K240" s="13"/>
      <c r="L240" s="198"/>
      <c r="M240" s="206"/>
      <c r="N240" s="207"/>
      <c r="O240" s="207"/>
      <c r="P240" s="207"/>
      <c r="Q240" s="207"/>
      <c r="R240" s="207"/>
      <c r="S240" s="207"/>
      <c r="T240" s="20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9" t="s">
        <v>382</v>
      </c>
      <c r="AU240" s="199" t="s">
        <v>82</v>
      </c>
      <c r="AV240" s="13" t="s">
        <v>82</v>
      </c>
      <c r="AW240" s="13" t="s">
        <v>30</v>
      </c>
      <c r="AX240" s="13" t="s">
        <v>80</v>
      </c>
      <c r="AY240" s="199" t="s">
        <v>370</v>
      </c>
    </row>
    <row r="241" s="2" customFormat="1" ht="37.8" customHeight="1">
      <c r="A241" s="38"/>
      <c r="B241" s="179"/>
      <c r="C241" s="217" t="s">
        <v>553</v>
      </c>
      <c r="D241" s="217" t="s">
        <v>459</v>
      </c>
      <c r="E241" s="218" t="s">
        <v>1374</v>
      </c>
      <c r="F241" s="219" t="s">
        <v>1375</v>
      </c>
      <c r="G241" s="220" t="s">
        <v>492</v>
      </c>
      <c r="H241" s="221">
        <v>37.033000000000001</v>
      </c>
      <c r="I241" s="222"/>
      <c r="J241" s="223">
        <f>ROUND(I241*H241,2)</f>
        <v>0</v>
      </c>
      <c r="K241" s="219" t="s">
        <v>377</v>
      </c>
      <c r="L241" s="224"/>
      <c r="M241" s="225" t="s">
        <v>1</v>
      </c>
      <c r="N241" s="226" t="s">
        <v>38</v>
      </c>
      <c r="O241" s="77"/>
      <c r="P241" s="189">
        <f>O241*H241</f>
        <v>0</v>
      </c>
      <c r="Q241" s="189">
        <v>0.0047999999999999996</v>
      </c>
      <c r="R241" s="189">
        <f>Q241*H241</f>
        <v>0.17775839999999998</v>
      </c>
      <c r="S241" s="189">
        <v>0</v>
      </c>
      <c r="T241" s="190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1" t="s">
        <v>549</v>
      </c>
      <c r="AT241" s="191" t="s">
        <v>459</v>
      </c>
      <c r="AU241" s="191" t="s">
        <v>82</v>
      </c>
      <c r="AY241" s="19" t="s">
        <v>370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9" t="s">
        <v>80</v>
      </c>
      <c r="BK241" s="192">
        <f>ROUND(I241*H241,2)</f>
        <v>0</v>
      </c>
      <c r="BL241" s="19" t="s">
        <v>516</v>
      </c>
      <c r="BM241" s="191" t="s">
        <v>1636</v>
      </c>
    </row>
    <row r="242" s="2" customFormat="1">
      <c r="A242" s="38"/>
      <c r="B242" s="39"/>
      <c r="C242" s="38"/>
      <c r="D242" s="193" t="s">
        <v>380</v>
      </c>
      <c r="E242" s="38"/>
      <c r="F242" s="194" t="s">
        <v>1375</v>
      </c>
      <c r="G242" s="38"/>
      <c r="H242" s="38"/>
      <c r="I242" s="195"/>
      <c r="J242" s="38"/>
      <c r="K242" s="38"/>
      <c r="L242" s="39"/>
      <c r="M242" s="196"/>
      <c r="N242" s="197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380</v>
      </c>
      <c r="AU242" s="19" t="s">
        <v>82</v>
      </c>
    </row>
    <row r="243" s="13" customFormat="1">
      <c r="A243" s="13"/>
      <c r="B243" s="198"/>
      <c r="C243" s="13"/>
      <c r="D243" s="193" t="s">
        <v>382</v>
      </c>
      <c r="E243" s="13"/>
      <c r="F243" s="200" t="s">
        <v>1637</v>
      </c>
      <c r="G243" s="13"/>
      <c r="H243" s="201">
        <v>37.033000000000001</v>
      </c>
      <c r="I243" s="202"/>
      <c r="J243" s="13"/>
      <c r="K243" s="13"/>
      <c r="L243" s="198"/>
      <c r="M243" s="206"/>
      <c r="N243" s="207"/>
      <c r="O243" s="207"/>
      <c r="P243" s="207"/>
      <c r="Q243" s="207"/>
      <c r="R243" s="207"/>
      <c r="S243" s="207"/>
      <c r="T243" s="208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9" t="s">
        <v>382</v>
      </c>
      <c r="AU243" s="199" t="s">
        <v>82</v>
      </c>
      <c r="AV243" s="13" t="s">
        <v>82</v>
      </c>
      <c r="AW243" s="13" t="s">
        <v>3</v>
      </c>
      <c r="AX243" s="13" t="s">
        <v>80</v>
      </c>
      <c r="AY243" s="199" t="s">
        <v>370</v>
      </c>
    </row>
    <row r="244" s="2" customFormat="1" ht="24.15" customHeight="1">
      <c r="A244" s="38"/>
      <c r="B244" s="179"/>
      <c r="C244" s="180" t="s">
        <v>665</v>
      </c>
      <c r="D244" s="180" t="s">
        <v>373</v>
      </c>
      <c r="E244" s="181" t="s">
        <v>1386</v>
      </c>
      <c r="F244" s="182" t="s">
        <v>1387</v>
      </c>
      <c r="G244" s="183" t="s">
        <v>492</v>
      </c>
      <c r="H244" s="184">
        <v>30.329999999999998</v>
      </c>
      <c r="I244" s="185"/>
      <c r="J244" s="186">
        <f>ROUND(I244*H244,2)</f>
        <v>0</v>
      </c>
      <c r="K244" s="182" t="s">
        <v>377</v>
      </c>
      <c r="L244" s="39"/>
      <c r="M244" s="187" t="s">
        <v>1</v>
      </c>
      <c r="N244" s="188" t="s">
        <v>38</v>
      </c>
      <c r="O244" s="77"/>
      <c r="P244" s="189">
        <f>O244*H244</f>
        <v>0</v>
      </c>
      <c r="Q244" s="189">
        <v>0</v>
      </c>
      <c r="R244" s="189">
        <f>Q244*H244</f>
        <v>0</v>
      </c>
      <c r="S244" s="189">
        <v>0</v>
      </c>
      <c r="T244" s="190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91" t="s">
        <v>516</v>
      </c>
      <c r="AT244" s="191" t="s">
        <v>373</v>
      </c>
      <c r="AU244" s="191" t="s">
        <v>82</v>
      </c>
      <c r="AY244" s="19" t="s">
        <v>370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9" t="s">
        <v>80</v>
      </c>
      <c r="BK244" s="192">
        <f>ROUND(I244*H244,2)</f>
        <v>0</v>
      </c>
      <c r="BL244" s="19" t="s">
        <v>516</v>
      </c>
      <c r="BM244" s="191" t="s">
        <v>1638</v>
      </c>
    </row>
    <row r="245" s="2" customFormat="1">
      <c r="A245" s="38"/>
      <c r="B245" s="39"/>
      <c r="C245" s="38"/>
      <c r="D245" s="193" t="s">
        <v>380</v>
      </c>
      <c r="E245" s="38"/>
      <c r="F245" s="194" t="s">
        <v>1389</v>
      </c>
      <c r="G245" s="38"/>
      <c r="H245" s="38"/>
      <c r="I245" s="195"/>
      <c r="J245" s="38"/>
      <c r="K245" s="38"/>
      <c r="L245" s="39"/>
      <c r="M245" s="196"/>
      <c r="N245" s="197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380</v>
      </c>
      <c r="AU245" s="19" t="s">
        <v>82</v>
      </c>
    </row>
    <row r="246" s="13" customFormat="1">
      <c r="A246" s="13"/>
      <c r="B246" s="198"/>
      <c r="C246" s="13"/>
      <c r="D246" s="193" t="s">
        <v>382</v>
      </c>
      <c r="E246" s="199" t="s">
        <v>1</v>
      </c>
      <c r="F246" s="200" t="s">
        <v>1639</v>
      </c>
      <c r="G246" s="13"/>
      <c r="H246" s="201">
        <v>30.329999999999998</v>
      </c>
      <c r="I246" s="202"/>
      <c r="J246" s="13"/>
      <c r="K246" s="13"/>
      <c r="L246" s="198"/>
      <c r="M246" s="206"/>
      <c r="N246" s="207"/>
      <c r="O246" s="207"/>
      <c r="P246" s="207"/>
      <c r="Q246" s="207"/>
      <c r="R246" s="207"/>
      <c r="S246" s="207"/>
      <c r="T246" s="20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9" t="s">
        <v>382</v>
      </c>
      <c r="AU246" s="199" t="s">
        <v>82</v>
      </c>
      <c r="AV246" s="13" t="s">
        <v>82</v>
      </c>
      <c r="AW246" s="13" t="s">
        <v>30</v>
      </c>
      <c r="AX246" s="13" t="s">
        <v>80</v>
      </c>
      <c r="AY246" s="199" t="s">
        <v>370</v>
      </c>
    </row>
    <row r="247" s="2" customFormat="1" ht="16.5" customHeight="1">
      <c r="A247" s="38"/>
      <c r="B247" s="179"/>
      <c r="C247" s="217" t="s">
        <v>557</v>
      </c>
      <c r="D247" s="217" t="s">
        <v>459</v>
      </c>
      <c r="E247" s="218" t="s">
        <v>1391</v>
      </c>
      <c r="F247" s="219" t="s">
        <v>1392</v>
      </c>
      <c r="G247" s="220" t="s">
        <v>492</v>
      </c>
      <c r="H247" s="221">
        <v>31.847000000000001</v>
      </c>
      <c r="I247" s="222"/>
      <c r="J247" s="223">
        <f>ROUND(I247*H247,2)</f>
        <v>0</v>
      </c>
      <c r="K247" s="219" t="s">
        <v>377</v>
      </c>
      <c r="L247" s="224"/>
      <c r="M247" s="225" t="s">
        <v>1</v>
      </c>
      <c r="N247" s="226" t="s">
        <v>38</v>
      </c>
      <c r="O247" s="77"/>
      <c r="P247" s="189">
        <f>O247*H247</f>
        <v>0</v>
      </c>
      <c r="Q247" s="189">
        <v>0.00080000000000000004</v>
      </c>
      <c r="R247" s="189">
        <f>Q247*H247</f>
        <v>0.025477600000000003</v>
      </c>
      <c r="S247" s="189">
        <v>0</v>
      </c>
      <c r="T247" s="190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1" t="s">
        <v>549</v>
      </c>
      <c r="AT247" s="191" t="s">
        <v>459</v>
      </c>
      <c r="AU247" s="191" t="s">
        <v>82</v>
      </c>
      <c r="AY247" s="19" t="s">
        <v>370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9" t="s">
        <v>80</v>
      </c>
      <c r="BK247" s="192">
        <f>ROUND(I247*H247,2)</f>
        <v>0</v>
      </c>
      <c r="BL247" s="19" t="s">
        <v>516</v>
      </c>
      <c r="BM247" s="191" t="s">
        <v>1640</v>
      </c>
    </row>
    <row r="248" s="2" customFormat="1">
      <c r="A248" s="38"/>
      <c r="B248" s="39"/>
      <c r="C248" s="38"/>
      <c r="D248" s="193" t="s">
        <v>380</v>
      </c>
      <c r="E248" s="38"/>
      <c r="F248" s="194" t="s">
        <v>1392</v>
      </c>
      <c r="G248" s="38"/>
      <c r="H248" s="38"/>
      <c r="I248" s="195"/>
      <c r="J248" s="38"/>
      <c r="K248" s="38"/>
      <c r="L248" s="39"/>
      <c r="M248" s="196"/>
      <c r="N248" s="197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380</v>
      </c>
      <c r="AU248" s="19" t="s">
        <v>82</v>
      </c>
    </row>
    <row r="249" s="13" customFormat="1">
      <c r="A249" s="13"/>
      <c r="B249" s="198"/>
      <c r="C249" s="13"/>
      <c r="D249" s="193" t="s">
        <v>382</v>
      </c>
      <c r="E249" s="13"/>
      <c r="F249" s="200" t="s">
        <v>1641</v>
      </c>
      <c r="G249" s="13"/>
      <c r="H249" s="201">
        <v>31.847000000000001</v>
      </c>
      <c r="I249" s="202"/>
      <c r="J249" s="13"/>
      <c r="K249" s="13"/>
      <c r="L249" s="198"/>
      <c r="M249" s="203"/>
      <c r="N249" s="204"/>
      <c r="O249" s="204"/>
      <c r="P249" s="204"/>
      <c r="Q249" s="204"/>
      <c r="R249" s="204"/>
      <c r="S249" s="204"/>
      <c r="T249" s="205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9" t="s">
        <v>382</v>
      </c>
      <c r="AU249" s="199" t="s">
        <v>82</v>
      </c>
      <c r="AV249" s="13" t="s">
        <v>82</v>
      </c>
      <c r="AW249" s="13" t="s">
        <v>3</v>
      </c>
      <c r="AX249" s="13" t="s">
        <v>80</v>
      </c>
      <c r="AY249" s="199" t="s">
        <v>370</v>
      </c>
    </row>
    <row r="250" s="2" customFormat="1" ht="6.96" customHeight="1">
      <c r="A250" s="38"/>
      <c r="B250" s="60"/>
      <c r="C250" s="61"/>
      <c r="D250" s="61"/>
      <c r="E250" s="61"/>
      <c r="F250" s="61"/>
      <c r="G250" s="61"/>
      <c r="H250" s="61"/>
      <c r="I250" s="61"/>
      <c r="J250" s="61"/>
      <c r="K250" s="61"/>
      <c r="L250" s="39"/>
      <c r="M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</row>
  </sheetData>
  <autoFilter ref="C128:K24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874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1642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ROUND(J131,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ROUND((SUM(BE131:BE259)),  2)</f>
        <v>0</v>
      </c>
      <c r="G35" s="38"/>
      <c r="H35" s="38"/>
      <c r="I35" s="136">
        <v>0.20999999999999999</v>
      </c>
      <c r="J35" s="135">
        <f>ROUND(((SUM(BE131:BE259))*I35),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ROUND((SUM(BF131:BF259)),  2)</f>
        <v>0</v>
      </c>
      <c r="G36" s="38"/>
      <c r="H36" s="38"/>
      <c r="I36" s="136">
        <v>0.14999999999999999</v>
      </c>
      <c r="J36" s="135">
        <f>ROUND(((SUM(BF131:BF259))*I36),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ROUND((SUM(BG131:BG259)),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ROUND((SUM(BH131:BH259)),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ROUND((SUM(BI131:BI259)),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874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207 - Schody kovové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J131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J132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576</v>
      </c>
      <c r="E100" s="154"/>
      <c r="F100" s="154"/>
      <c r="G100" s="154"/>
      <c r="H100" s="154"/>
      <c r="I100" s="154"/>
      <c r="J100" s="155">
        <f>J133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688</v>
      </c>
      <c r="E101" s="154"/>
      <c r="F101" s="154"/>
      <c r="G101" s="154"/>
      <c r="H101" s="154"/>
      <c r="I101" s="154"/>
      <c r="J101" s="155">
        <f>J164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740</v>
      </c>
      <c r="E102" s="154"/>
      <c r="F102" s="154"/>
      <c r="G102" s="154"/>
      <c r="H102" s="154"/>
      <c r="I102" s="154"/>
      <c r="J102" s="155">
        <f>J176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876</v>
      </c>
      <c r="E103" s="154"/>
      <c r="F103" s="154"/>
      <c r="G103" s="154"/>
      <c r="H103" s="154"/>
      <c r="I103" s="154"/>
      <c r="J103" s="155">
        <f>J193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485</v>
      </c>
      <c r="E104" s="154"/>
      <c r="F104" s="154"/>
      <c r="G104" s="154"/>
      <c r="H104" s="154"/>
      <c r="I104" s="154"/>
      <c r="J104" s="155">
        <f>J217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2"/>
      <c r="C105" s="10"/>
      <c r="D105" s="153" t="s">
        <v>877</v>
      </c>
      <c r="E105" s="154"/>
      <c r="F105" s="154"/>
      <c r="G105" s="154"/>
      <c r="H105" s="154"/>
      <c r="I105" s="154"/>
      <c r="J105" s="155">
        <f>J221</f>
        <v>0</v>
      </c>
      <c r="K105" s="10"/>
      <c r="L105" s="15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2"/>
      <c r="C106" s="10"/>
      <c r="D106" s="153" t="s">
        <v>486</v>
      </c>
      <c r="E106" s="154"/>
      <c r="F106" s="154"/>
      <c r="G106" s="154"/>
      <c r="H106" s="154"/>
      <c r="I106" s="154"/>
      <c r="J106" s="155">
        <f>J235</f>
        <v>0</v>
      </c>
      <c r="K106" s="10"/>
      <c r="L106" s="15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48"/>
      <c r="C107" s="9"/>
      <c r="D107" s="149" t="s">
        <v>1112</v>
      </c>
      <c r="E107" s="150"/>
      <c r="F107" s="150"/>
      <c r="G107" s="150"/>
      <c r="H107" s="150"/>
      <c r="I107" s="150"/>
      <c r="J107" s="151">
        <f>J238</f>
        <v>0</v>
      </c>
      <c r="K107" s="9"/>
      <c r="L107" s="148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52"/>
      <c r="C108" s="10"/>
      <c r="D108" s="153" t="s">
        <v>1113</v>
      </c>
      <c r="E108" s="154"/>
      <c r="F108" s="154"/>
      <c r="G108" s="154"/>
      <c r="H108" s="154"/>
      <c r="I108" s="154"/>
      <c r="J108" s="155">
        <f>J239</f>
        <v>0</v>
      </c>
      <c r="K108" s="10"/>
      <c r="L108" s="152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2"/>
      <c r="C109" s="10"/>
      <c r="D109" s="153" t="s">
        <v>1407</v>
      </c>
      <c r="E109" s="154"/>
      <c r="F109" s="154"/>
      <c r="G109" s="154"/>
      <c r="H109" s="154"/>
      <c r="I109" s="154"/>
      <c r="J109" s="155">
        <f>J253</f>
        <v>0</v>
      </c>
      <c r="K109" s="10"/>
      <c r="L109" s="15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60"/>
      <c r="C111" s="61"/>
      <c r="D111" s="61"/>
      <c r="E111" s="61"/>
      <c r="F111" s="61"/>
      <c r="G111" s="61"/>
      <c r="H111" s="61"/>
      <c r="I111" s="61"/>
      <c r="J111" s="61"/>
      <c r="K111" s="61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5" s="2" customFormat="1" ht="6.96" customHeight="1">
      <c r="A115" s="38"/>
      <c r="B115" s="62"/>
      <c r="C115" s="63"/>
      <c r="D115" s="63"/>
      <c r="E115" s="63"/>
      <c r="F115" s="63"/>
      <c r="G115" s="63"/>
      <c r="H115" s="63"/>
      <c r="I115" s="63"/>
      <c r="J115" s="63"/>
      <c r="K115" s="63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4.96" customHeight="1">
      <c r="A116" s="38"/>
      <c r="B116" s="39"/>
      <c r="C116" s="23" t="s">
        <v>355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16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26.25" customHeight="1">
      <c r="A119" s="38"/>
      <c r="B119" s="39"/>
      <c r="C119" s="38"/>
      <c r="D119" s="38"/>
      <c r="E119" s="129" t="str">
        <f>E7</f>
        <v>1. STAVBA - MODRÁ - Multifunkční sportovní a kulturní pavilon 1. ETAPA</v>
      </c>
      <c r="F119" s="32"/>
      <c r="G119" s="32"/>
      <c r="H119" s="32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" customFormat="1" ht="12" customHeight="1">
      <c r="B120" s="22"/>
      <c r="C120" s="32" t="s">
        <v>344</v>
      </c>
      <c r="L120" s="22"/>
    </row>
    <row r="121" s="2" customFormat="1" ht="16.5" customHeight="1">
      <c r="A121" s="38"/>
      <c r="B121" s="39"/>
      <c r="C121" s="38"/>
      <c r="D121" s="38"/>
      <c r="E121" s="129" t="s">
        <v>874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346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67" t="str">
        <f>E11</f>
        <v>SO 207 - Schody kovové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20</v>
      </c>
      <c r="D125" s="38"/>
      <c r="E125" s="38"/>
      <c r="F125" s="27" t="str">
        <f>F14</f>
        <v xml:space="preserve"> </v>
      </c>
      <c r="G125" s="38"/>
      <c r="H125" s="38"/>
      <c r="I125" s="32" t="s">
        <v>22</v>
      </c>
      <c r="J125" s="69" t="str">
        <f>IF(J14="","",J14)</f>
        <v>13. 12. 2021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24</v>
      </c>
      <c r="D127" s="38"/>
      <c r="E127" s="38"/>
      <c r="F127" s="27" t="str">
        <f>E17</f>
        <v xml:space="preserve"> </v>
      </c>
      <c r="G127" s="38"/>
      <c r="H127" s="38"/>
      <c r="I127" s="32" t="s">
        <v>29</v>
      </c>
      <c r="J127" s="36" t="str">
        <f>E23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27</v>
      </c>
      <c r="D128" s="38"/>
      <c r="E128" s="38"/>
      <c r="F128" s="27" t="str">
        <f>IF(E20="","",E20)</f>
        <v>Vyplň údaj</v>
      </c>
      <c r="G128" s="38"/>
      <c r="H128" s="38"/>
      <c r="I128" s="32" t="s">
        <v>31</v>
      </c>
      <c r="J128" s="36" t="str">
        <f>E26</f>
        <v xml:space="preserve"> 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0.32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11" customFormat="1" ht="29.28" customHeight="1">
      <c r="A130" s="156"/>
      <c r="B130" s="157"/>
      <c r="C130" s="158" t="s">
        <v>356</v>
      </c>
      <c r="D130" s="159" t="s">
        <v>58</v>
      </c>
      <c r="E130" s="159" t="s">
        <v>54</v>
      </c>
      <c r="F130" s="159" t="s">
        <v>55</v>
      </c>
      <c r="G130" s="159" t="s">
        <v>357</v>
      </c>
      <c r="H130" s="159" t="s">
        <v>358</v>
      </c>
      <c r="I130" s="159" t="s">
        <v>359</v>
      </c>
      <c r="J130" s="159" t="s">
        <v>350</v>
      </c>
      <c r="K130" s="160" t="s">
        <v>360</v>
      </c>
      <c r="L130" s="161"/>
      <c r="M130" s="86" t="s">
        <v>1</v>
      </c>
      <c r="N130" s="87" t="s">
        <v>37</v>
      </c>
      <c r="O130" s="87" t="s">
        <v>361</v>
      </c>
      <c r="P130" s="87" t="s">
        <v>362</v>
      </c>
      <c r="Q130" s="87" t="s">
        <v>363</v>
      </c>
      <c r="R130" s="87" t="s">
        <v>364</v>
      </c>
      <c r="S130" s="87" t="s">
        <v>365</v>
      </c>
      <c r="T130" s="88" t="s">
        <v>366</v>
      </c>
      <c r="U130" s="156"/>
      <c r="V130" s="156"/>
      <c r="W130" s="156"/>
      <c r="X130" s="156"/>
      <c r="Y130" s="156"/>
      <c r="Z130" s="156"/>
      <c r="AA130" s="156"/>
      <c r="AB130" s="156"/>
      <c r="AC130" s="156"/>
      <c r="AD130" s="156"/>
      <c r="AE130" s="156"/>
    </row>
    <row r="131" s="2" customFormat="1" ht="22.8" customHeight="1">
      <c r="A131" s="38"/>
      <c r="B131" s="39"/>
      <c r="C131" s="93" t="s">
        <v>367</v>
      </c>
      <c r="D131" s="38"/>
      <c r="E131" s="38"/>
      <c r="F131" s="38"/>
      <c r="G131" s="38"/>
      <c r="H131" s="38"/>
      <c r="I131" s="38"/>
      <c r="J131" s="162">
        <f>BK131</f>
        <v>0</v>
      </c>
      <c r="K131" s="38"/>
      <c r="L131" s="39"/>
      <c r="M131" s="89"/>
      <c r="N131" s="73"/>
      <c r="O131" s="90"/>
      <c r="P131" s="163">
        <f>P132+P238</f>
        <v>0</v>
      </c>
      <c r="Q131" s="90"/>
      <c r="R131" s="163">
        <f>R132+R238</f>
        <v>266.32058157</v>
      </c>
      <c r="S131" s="90"/>
      <c r="T131" s="164">
        <f>T132+T238</f>
        <v>58.463999999999999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72</v>
      </c>
      <c r="AU131" s="19" t="s">
        <v>352</v>
      </c>
      <c r="BK131" s="165">
        <f>BK132+BK238</f>
        <v>0</v>
      </c>
    </row>
    <row r="132" s="12" customFormat="1" ht="25.92" customHeight="1">
      <c r="A132" s="12"/>
      <c r="B132" s="166"/>
      <c r="C132" s="12"/>
      <c r="D132" s="167" t="s">
        <v>72</v>
      </c>
      <c r="E132" s="168" t="s">
        <v>487</v>
      </c>
      <c r="F132" s="168" t="s">
        <v>488</v>
      </c>
      <c r="G132" s="12"/>
      <c r="H132" s="12"/>
      <c r="I132" s="169"/>
      <c r="J132" s="170">
        <f>BK132</f>
        <v>0</v>
      </c>
      <c r="K132" s="12"/>
      <c r="L132" s="166"/>
      <c r="M132" s="171"/>
      <c r="N132" s="172"/>
      <c r="O132" s="172"/>
      <c r="P132" s="173">
        <f>P133+P164+P176+P193+P217+P221+P235</f>
        <v>0</v>
      </c>
      <c r="Q132" s="172"/>
      <c r="R132" s="173">
        <f>R133+R164+R176+R193+R217+R221+R235</f>
        <v>266.22157916999998</v>
      </c>
      <c r="S132" s="172"/>
      <c r="T132" s="174">
        <f>T133+T164+T176+T193+T217+T221+T235</f>
        <v>58.463999999999999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7" t="s">
        <v>80</v>
      </c>
      <c r="AT132" s="175" t="s">
        <v>72</v>
      </c>
      <c r="AU132" s="175" t="s">
        <v>73</v>
      </c>
      <c r="AY132" s="167" t="s">
        <v>370</v>
      </c>
      <c r="BK132" s="176">
        <f>BK133+BK164+BK176+BK193+BK217+BK221+BK235</f>
        <v>0</v>
      </c>
    </row>
    <row r="133" s="12" customFormat="1" ht="22.8" customHeight="1">
      <c r="A133" s="12"/>
      <c r="B133" s="166"/>
      <c r="C133" s="12"/>
      <c r="D133" s="167" t="s">
        <v>72</v>
      </c>
      <c r="E133" s="177" t="s">
        <v>80</v>
      </c>
      <c r="F133" s="177" t="s">
        <v>414</v>
      </c>
      <c r="G133" s="12"/>
      <c r="H133" s="12"/>
      <c r="I133" s="169"/>
      <c r="J133" s="178">
        <f>BK133</f>
        <v>0</v>
      </c>
      <c r="K133" s="12"/>
      <c r="L133" s="166"/>
      <c r="M133" s="171"/>
      <c r="N133" s="172"/>
      <c r="O133" s="172"/>
      <c r="P133" s="173">
        <f>SUM(P134:P163)</f>
        <v>0</v>
      </c>
      <c r="Q133" s="172"/>
      <c r="R133" s="173">
        <f>SUM(R134:R163)</f>
        <v>256.964</v>
      </c>
      <c r="S133" s="172"/>
      <c r="T133" s="174">
        <f>SUM(T134:T163)</f>
        <v>58.463999999999999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7" t="s">
        <v>80</v>
      </c>
      <c r="AT133" s="175" t="s">
        <v>72</v>
      </c>
      <c r="AU133" s="175" t="s">
        <v>80</v>
      </c>
      <c r="AY133" s="167" t="s">
        <v>370</v>
      </c>
      <c r="BK133" s="176">
        <f>SUM(BK134:BK163)</f>
        <v>0</v>
      </c>
    </row>
    <row r="134" s="2" customFormat="1" ht="33" customHeight="1">
      <c r="A134" s="38"/>
      <c r="B134" s="179"/>
      <c r="C134" s="180" t="s">
        <v>80</v>
      </c>
      <c r="D134" s="180" t="s">
        <v>373</v>
      </c>
      <c r="E134" s="181" t="s">
        <v>1408</v>
      </c>
      <c r="F134" s="182" t="s">
        <v>1409</v>
      </c>
      <c r="G134" s="183" t="s">
        <v>492</v>
      </c>
      <c r="H134" s="184">
        <v>180</v>
      </c>
      <c r="I134" s="185"/>
      <c r="J134" s="186">
        <f>ROUND(I134*H134,2)</f>
        <v>0</v>
      </c>
      <c r="K134" s="182" t="s">
        <v>377</v>
      </c>
      <c r="L134" s="39"/>
      <c r="M134" s="187" t="s">
        <v>1</v>
      </c>
      <c r="N134" s="188" t="s">
        <v>38</v>
      </c>
      <c r="O134" s="77"/>
      <c r="P134" s="189">
        <f>O134*H134</f>
        <v>0</v>
      </c>
      <c r="Q134" s="189">
        <v>0</v>
      </c>
      <c r="R134" s="189">
        <f>Q134*H134</f>
        <v>0</v>
      </c>
      <c r="S134" s="189">
        <v>0.28999999999999998</v>
      </c>
      <c r="T134" s="190">
        <f>S134*H134</f>
        <v>52.199999999999996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1" t="s">
        <v>392</v>
      </c>
      <c r="AT134" s="191" t="s">
        <v>373</v>
      </c>
      <c r="AU134" s="191" t="s">
        <v>82</v>
      </c>
      <c r="AY134" s="19" t="s">
        <v>370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392</v>
      </c>
      <c r="BM134" s="191" t="s">
        <v>1643</v>
      </c>
    </row>
    <row r="135" s="2" customFormat="1">
      <c r="A135" s="38"/>
      <c r="B135" s="39"/>
      <c r="C135" s="38"/>
      <c r="D135" s="193" t="s">
        <v>380</v>
      </c>
      <c r="E135" s="38"/>
      <c r="F135" s="194" t="s">
        <v>1411</v>
      </c>
      <c r="G135" s="38"/>
      <c r="H135" s="38"/>
      <c r="I135" s="195"/>
      <c r="J135" s="38"/>
      <c r="K135" s="38"/>
      <c r="L135" s="39"/>
      <c r="M135" s="196"/>
      <c r="N135" s="197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380</v>
      </c>
      <c r="AU135" s="19" t="s">
        <v>82</v>
      </c>
    </row>
    <row r="136" s="13" customFormat="1">
      <c r="A136" s="13"/>
      <c r="B136" s="198"/>
      <c r="C136" s="13"/>
      <c r="D136" s="193" t="s">
        <v>382</v>
      </c>
      <c r="E136" s="199" t="s">
        <v>1</v>
      </c>
      <c r="F136" s="200" t="s">
        <v>1412</v>
      </c>
      <c r="G136" s="13"/>
      <c r="H136" s="201">
        <v>180</v>
      </c>
      <c r="I136" s="202"/>
      <c r="J136" s="13"/>
      <c r="K136" s="13"/>
      <c r="L136" s="198"/>
      <c r="M136" s="206"/>
      <c r="N136" s="207"/>
      <c r="O136" s="207"/>
      <c r="P136" s="207"/>
      <c r="Q136" s="207"/>
      <c r="R136" s="207"/>
      <c r="S136" s="207"/>
      <c r="T136" s="20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9" t="s">
        <v>382</v>
      </c>
      <c r="AU136" s="199" t="s">
        <v>82</v>
      </c>
      <c r="AV136" s="13" t="s">
        <v>82</v>
      </c>
      <c r="AW136" s="13" t="s">
        <v>30</v>
      </c>
      <c r="AX136" s="13" t="s">
        <v>80</v>
      </c>
      <c r="AY136" s="199" t="s">
        <v>370</v>
      </c>
    </row>
    <row r="137" s="2" customFormat="1" ht="24.15" customHeight="1">
      <c r="A137" s="38"/>
      <c r="B137" s="179"/>
      <c r="C137" s="180" t="s">
        <v>82</v>
      </c>
      <c r="D137" s="180" t="s">
        <v>373</v>
      </c>
      <c r="E137" s="181" t="s">
        <v>1644</v>
      </c>
      <c r="F137" s="182" t="s">
        <v>1645</v>
      </c>
      <c r="G137" s="183" t="s">
        <v>492</v>
      </c>
      <c r="H137" s="184">
        <v>21.600000000000001</v>
      </c>
      <c r="I137" s="185"/>
      <c r="J137" s="186">
        <f>ROUND(I137*H137,2)</f>
        <v>0</v>
      </c>
      <c r="K137" s="182" t="s">
        <v>377</v>
      </c>
      <c r="L137" s="39"/>
      <c r="M137" s="187" t="s">
        <v>1</v>
      </c>
      <c r="N137" s="188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0.28999999999999998</v>
      </c>
      <c r="T137" s="190">
        <f>S137*H137</f>
        <v>6.2640000000000002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392</v>
      </c>
      <c r="AT137" s="191" t="s">
        <v>373</v>
      </c>
      <c r="AU137" s="191" t="s">
        <v>82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392</v>
      </c>
      <c r="BM137" s="191" t="s">
        <v>1646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1647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82</v>
      </c>
    </row>
    <row r="139" s="13" customFormat="1">
      <c r="A139" s="13"/>
      <c r="B139" s="198"/>
      <c r="C139" s="13"/>
      <c r="D139" s="193" t="s">
        <v>382</v>
      </c>
      <c r="E139" s="199" t="s">
        <v>1</v>
      </c>
      <c r="F139" s="200" t="s">
        <v>1648</v>
      </c>
      <c r="G139" s="13"/>
      <c r="H139" s="201">
        <v>21.600000000000001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82</v>
      </c>
      <c r="AV139" s="13" t="s">
        <v>82</v>
      </c>
      <c r="AW139" s="13" t="s">
        <v>30</v>
      </c>
      <c r="AX139" s="13" t="s">
        <v>80</v>
      </c>
      <c r="AY139" s="199" t="s">
        <v>370</v>
      </c>
    </row>
    <row r="140" s="2" customFormat="1" ht="24.15" customHeight="1">
      <c r="A140" s="38"/>
      <c r="B140" s="179"/>
      <c r="C140" s="180" t="s">
        <v>403</v>
      </c>
      <c r="D140" s="180" t="s">
        <v>373</v>
      </c>
      <c r="E140" s="181" t="s">
        <v>1122</v>
      </c>
      <c r="F140" s="182" t="s">
        <v>1123</v>
      </c>
      <c r="G140" s="183" t="s">
        <v>492</v>
      </c>
      <c r="H140" s="184">
        <v>21.600000000000001</v>
      </c>
      <c r="I140" s="185"/>
      <c r="J140" s="186">
        <f>ROUND(I140*H140,2)</f>
        <v>0</v>
      </c>
      <c r="K140" s="182" t="s">
        <v>377</v>
      </c>
      <c r="L140" s="39"/>
      <c r="M140" s="187" t="s">
        <v>1</v>
      </c>
      <c r="N140" s="188" t="s">
        <v>38</v>
      </c>
      <c r="O140" s="77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392</v>
      </c>
      <c r="AT140" s="191" t="s">
        <v>373</v>
      </c>
      <c r="AU140" s="191" t="s">
        <v>82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392</v>
      </c>
      <c r="BM140" s="191" t="s">
        <v>1649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1125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82</v>
      </c>
    </row>
    <row r="142" s="13" customFormat="1">
      <c r="A142" s="13"/>
      <c r="B142" s="198"/>
      <c r="C142" s="13"/>
      <c r="D142" s="193" t="s">
        <v>382</v>
      </c>
      <c r="E142" s="199" t="s">
        <v>1</v>
      </c>
      <c r="F142" s="200" t="s">
        <v>1650</v>
      </c>
      <c r="G142" s="13"/>
      <c r="H142" s="201">
        <v>21.600000000000001</v>
      </c>
      <c r="I142" s="202"/>
      <c r="J142" s="13"/>
      <c r="K142" s="13"/>
      <c r="L142" s="198"/>
      <c r="M142" s="206"/>
      <c r="N142" s="207"/>
      <c r="O142" s="207"/>
      <c r="P142" s="207"/>
      <c r="Q142" s="207"/>
      <c r="R142" s="207"/>
      <c r="S142" s="207"/>
      <c r="T142" s="20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9" t="s">
        <v>382</v>
      </c>
      <c r="AU142" s="199" t="s">
        <v>82</v>
      </c>
      <c r="AV142" s="13" t="s">
        <v>82</v>
      </c>
      <c r="AW142" s="13" t="s">
        <v>30</v>
      </c>
      <c r="AX142" s="13" t="s">
        <v>80</v>
      </c>
      <c r="AY142" s="199" t="s">
        <v>370</v>
      </c>
    </row>
    <row r="143" s="2" customFormat="1" ht="33" customHeight="1">
      <c r="A143" s="38"/>
      <c r="B143" s="179"/>
      <c r="C143" s="180" t="s">
        <v>392</v>
      </c>
      <c r="D143" s="180" t="s">
        <v>373</v>
      </c>
      <c r="E143" s="181" t="s">
        <v>1573</v>
      </c>
      <c r="F143" s="182" t="s">
        <v>1574</v>
      </c>
      <c r="G143" s="183" t="s">
        <v>700</v>
      </c>
      <c r="H143" s="184">
        <v>27.84</v>
      </c>
      <c r="I143" s="185"/>
      <c r="J143" s="186">
        <f>ROUND(I143*H143,2)</f>
        <v>0</v>
      </c>
      <c r="K143" s="182" t="s">
        <v>377</v>
      </c>
      <c r="L143" s="39"/>
      <c r="M143" s="187" t="s">
        <v>1</v>
      </c>
      <c r="N143" s="188" t="s">
        <v>38</v>
      </c>
      <c r="O143" s="77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1" t="s">
        <v>392</v>
      </c>
      <c r="AT143" s="191" t="s">
        <v>373</v>
      </c>
      <c r="AU143" s="191" t="s">
        <v>82</v>
      </c>
      <c r="AY143" s="19" t="s">
        <v>370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9" t="s">
        <v>80</v>
      </c>
      <c r="BK143" s="192">
        <f>ROUND(I143*H143,2)</f>
        <v>0</v>
      </c>
      <c r="BL143" s="19" t="s">
        <v>392</v>
      </c>
      <c r="BM143" s="191" t="s">
        <v>1651</v>
      </c>
    </row>
    <row r="144" s="2" customFormat="1">
      <c r="A144" s="38"/>
      <c r="B144" s="39"/>
      <c r="C144" s="38"/>
      <c r="D144" s="193" t="s">
        <v>380</v>
      </c>
      <c r="E144" s="38"/>
      <c r="F144" s="194" t="s">
        <v>1576</v>
      </c>
      <c r="G144" s="38"/>
      <c r="H144" s="38"/>
      <c r="I144" s="195"/>
      <c r="J144" s="38"/>
      <c r="K144" s="38"/>
      <c r="L144" s="39"/>
      <c r="M144" s="196"/>
      <c r="N144" s="197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380</v>
      </c>
      <c r="AU144" s="19" t="s">
        <v>82</v>
      </c>
    </row>
    <row r="145" s="15" customFormat="1">
      <c r="A145" s="15"/>
      <c r="B145" s="232"/>
      <c r="C145" s="15"/>
      <c r="D145" s="193" t="s">
        <v>382</v>
      </c>
      <c r="E145" s="233" t="s">
        <v>1</v>
      </c>
      <c r="F145" s="234" t="s">
        <v>892</v>
      </c>
      <c r="G145" s="15"/>
      <c r="H145" s="233" t="s">
        <v>1</v>
      </c>
      <c r="I145" s="235"/>
      <c r="J145" s="15"/>
      <c r="K145" s="15"/>
      <c r="L145" s="232"/>
      <c r="M145" s="236"/>
      <c r="N145" s="237"/>
      <c r="O145" s="237"/>
      <c r="P145" s="237"/>
      <c r="Q145" s="237"/>
      <c r="R145" s="237"/>
      <c r="S145" s="237"/>
      <c r="T145" s="238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33" t="s">
        <v>382</v>
      </c>
      <c r="AU145" s="233" t="s">
        <v>82</v>
      </c>
      <c r="AV145" s="15" t="s">
        <v>80</v>
      </c>
      <c r="AW145" s="15" t="s">
        <v>30</v>
      </c>
      <c r="AX145" s="15" t="s">
        <v>73</v>
      </c>
      <c r="AY145" s="233" t="s">
        <v>370</v>
      </c>
    </row>
    <row r="146" s="13" customFormat="1">
      <c r="A146" s="13"/>
      <c r="B146" s="198"/>
      <c r="C146" s="13"/>
      <c r="D146" s="193" t="s">
        <v>382</v>
      </c>
      <c r="E146" s="199" t="s">
        <v>1</v>
      </c>
      <c r="F146" s="200" t="s">
        <v>1652</v>
      </c>
      <c r="G146" s="13"/>
      <c r="H146" s="201">
        <v>27.84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82</v>
      </c>
      <c r="AV146" s="13" t="s">
        <v>82</v>
      </c>
      <c r="AW146" s="13" t="s">
        <v>30</v>
      </c>
      <c r="AX146" s="13" t="s">
        <v>80</v>
      </c>
      <c r="AY146" s="199" t="s">
        <v>370</v>
      </c>
    </row>
    <row r="147" s="2" customFormat="1" ht="37.8" customHeight="1">
      <c r="A147" s="38"/>
      <c r="B147" s="179"/>
      <c r="C147" s="180" t="s">
        <v>369</v>
      </c>
      <c r="D147" s="180" t="s">
        <v>373</v>
      </c>
      <c r="E147" s="181" t="s">
        <v>900</v>
      </c>
      <c r="F147" s="182" t="s">
        <v>901</v>
      </c>
      <c r="G147" s="183" t="s">
        <v>700</v>
      </c>
      <c r="H147" s="184">
        <v>31.079999999999998</v>
      </c>
      <c r="I147" s="185"/>
      <c r="J147" s="186">
        <f>ROUND(I147*H147,2)</f>
        <v>0</v>
      </c>
      <c r="K147" s="182" t="s">
        <v>377</v>
      </c>
      <c r="L147" s="39"/>
      <c r="M147" s="187" t="s">
        <v>1</v>
      </c>
      <c r="N147" s="188" t="s">
        <v>38</v>
      </c>
      <c r="O147" s="77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1" t="s">
        <v>392</v>
      </c>
      <c r="AT147" s="191" t="s">
        <v>373</v>
      </c>
      <c r="AU147" s="191" t="s">
        <v>82</v>
      </c>
      <c r="AY147" s="19" t="s">
        <v>370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392</v>
      </c>
      <c r="BM147" s="191" t="s">
        <v>1653</v>
      </c>
    </row>
    <row r="148" s="2" customFormat="1">
      <c r="A148" s="38"/>
      <c r="B148" s="39"/>
      <c r="C148" s="38"/>
      <c r="D148" s="193" t="s">
        <v>380</v>
      </c>
      <c r="E148" s="38"/>
      <c r="F148" s="194" t="s">
        <v>903</v>
      </c>
      <c r="G148" s="38"/>
      <c r="H148" s="38"/>
      <c r="I148" s="195"/>
      <c r="J148" s="38"/>
      <c r="K148" s="38"/>
      <c r="L148" s="39"/>
      <c r="M148" s="196"/>
      <c r="N148" s="197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380</v>
      </c>
      <c r="AU148" s="19" t="s">
        <v>82</v>
      </c>
    </row>
    <row r="149" s="15" customFormat="1">
      <c r="A149" s="15"/>
      <c r="B149" s="232"/>
      <c r="C149" s="15"/>
      <c r="D149" s="193" t="s">
        <v>382</v>
      </c>
      <c r="E149" s="233" t="s">
        <v>1</v>
      </c>
      <c r="F149" s="234" t="s">
        <v>904</v>
      </c>
      <c r="G149" s="15"/>
      <c r="H149" s="233" t="s">
        <v>1</v>
      </c>
      <c r="I149" s="235"/>
      <c r="J149" s="15"/>
      <c r="K149" s="15"/>
      <c r="L149" s="232"/>
      <c r="M149" s="236"/>
      <c r="N149" s="237"/>
      <c r="O149" s="237"/>
      <c r="P149" s="237"/>
      <c r="Q149" s="237"/>
      <c r="R149" s="237"/>
      <c r="S149" s="237"/>
      <c r="T149" s="238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33" t="s">
        <v>382</v>
      </c>
      <c r="AU149" s="233" t="s">
        <v>82</v>
      </c>
      <c r="AV149" s="15" t="s">
        <v>80</v>
      </c>
      <c r="AW149" s="15" t="s">
        <v>30</v>
      </c>
      <c r="AX149" s="15" t="s">
        <v>73</v>
      </c>
      <c r="AY149" s="233" t="s">
        <v>370</v>
      </c>
    </row>
    <row r="150" s="13" customFormat="1">
      <c r="A150" s="13"/>
      <c r="B150" s="198"/>
      <c r="C150" s="13"/>
      <c r="D150" s="193" t="s">
        <v>382</v>
      </c>
      <c r="E150" s="199" t="s">
        <v>1</v>
      </c>
      <c r="F150" s="200" t="s">
        <v>1654</v>
      </c>
      <c r="G150" s="13"/>
      <c r="H150" s="201">
        <v>3.2400000000000002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82</v>
      </c>
      <c r="AV150" s="13" t="s">
        <v>82</v>
      </c>
      <c r="AW150" s="13" t="s">
        <v>30</v>
      </c>
      <c r="AX150" s="13" t="s">
        <v>73</v>
      </c>
      <c r="AY150" s="199" t="s">
        <v>370</v>
      </c>
    </row>
    <row r="151" s="13" customFormat="1">
      <c r="A151" s="13"/>
      <c r="B151" s="198"/>
      <c r="C151" s="13"/>
      <c r="D151" s="193" t="s">
        <v>382</v>
      </c>
      <c r="E151" s="199" t="s">
        <v>1</v>
      </c>
      <c r="F151" s="200" t="s">
        <v>1655</v>
      </c>
      <c r="G151" s="13"/>
      <c r="H151" s="201">
        <v>27.84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82</v>
      </c>
      <c r="AV151" s="13" t="s">
        <v>82</v>
      </c>
      <c r="AW151" s="13" t="s">
        <v>30</v>
      </c>
      <c r="AX151" s="13" t="s">
        <v>73</v>
      </c>
      <c r="AY151" s="199" t="s">
        <v>370</v>
      </c>
    </row>
    <row r="152" s="14" customFormat="1">
      <c r="A152" s="14"/>
      <c r="B152" s="209"/>
      <c r="C152" s="14"/>
      <c r="D152" s="193" t="s">
        <v>382</v>
      </c>
      <c r="E152" s="210" t="s">
        <v>1</v>
      </c>
      <c r="F152" s="211" t="s">
        <v>495</v>
      </c>
      <c r="G152" s="14"/>
      <c r="H152" s="212">
        <v>31.079999999999998</v>
      </c>
      <c r="I152" s="213"/>
      <c r="J152" s="14"/>
      <c r="K152" s="14"/>
      <c r="L152" s="209"/>
      <c r="M152" s="214"/>
      <c r="N152" s="215"/>
      <c r="O152" s="215"/>
      <c r="P152" s="215"/>
      <c r="Q152" s="215"/>
      <c r="R152" s="215"/>
      <c r="S152" s="215"/>
      <c r="T152" s="21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10" t="s">
        <v>382</v>
      </c>
      <c r="AU152" s="210" t="s">
        <v>82</v>
      </c>
      <c r="AV152" s="14" t="s">
        <v>392</v>
      </c>
      <c r="AW152" s="14" t="s">
        <v>30</v>
      </c>
      <c r="AX152" s="14" t="s">
        <v>80</v>
      </c>
      <c r="AY152" s="210" t="s">
        <v>370</v>
      </c>
    </row>
    <row r="153" s="2" customFormat="1" ht="33" customHeight="1">
      <c r="A153" s="38"/>
      <c r="B153" s="179"/>
      <c r="C153" s="180" t="s">
        <v>421</v>
      </c>
      <c r="D153" s="180" t="s">
        <v>373</v>
      </c>
      <c r="E153" s="181" t="s">
        <v>908</v>
      </c>
      <c r="F153" s="182" t="s">
        <v>909</v>
      </c>
      <c r="G153" s="183" t="s">
        <v>570</v>
      </c>
      <c r="H153" s="184">
        <v>55.944000000000003</v>
      </c>
      <c r="I153" s="185"/>
      <c r="J153" s="186">
        <f>ROUND(I153*H153,2)</f>
        <v>0</v>
      </c>
      <c r="K153" s="182" t="s">
        <v>377</v>
      </c>
      <c r="L153" s="39"/>
      <c r="M153" s="187" t="s">
        <v>1</v>
      </c>
      <c r="N153" s="188" t="s">
        <v>38</v>
      </c>
      <c r="O153" s="77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1" t="s">
        <v>392</v>
      </c>
      <c r="AT153" s="191" t="s">
        <v>373</v>
      </c>
      <c r="AU153" s="191" t="s">
        <v>82</v>
      </c>
      <c r="AY153" s="19" t="s">
        <v>370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9" t="s">
        <v>80</v>
      </c>
      <c r="BK153" s="192">
        <f>ROUND(I153*H153,2)</f>
        <v>0</v>
      </c>
      <c r="BL153" s="19" t="s">
        <v>392</v>
      </c>
      <c r="BM153" s="191" t="s">
        <v>1656</v>
      </c>
    </row>
    <row r="154" s="2" customFormat="1">
      <c r="A154" s="38"/>
      <c r="B154" s="39"/>
      <c r="C154" s="38"/>
      <c r="D154" s="193" t="s">
        <v>380</v>
      </c>
      <c r="E154" s="38"/>
      <c r="F154" s="194" t="s">
        <v>911</v>
      </c>
      <c r="G154" s="38"/>
      <c r="H154" s="38"/>
      <c r="I154" s="195"/>
      <c r="J154" s="38"/>
      <c r="K154" s="38"/>
      <c r="L154" s="39"/>
      <c r="M154" s="196"/>
      <c r="N154" s="197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380</v>
      </c>
      <c r="AU154" s="19" t="s">
        <v>82</v>
      </c>
    </row>
    <row r="155" s="13" customFormat="1">
      <c r="A155" s="13"/>
      <c r="B155" s="198"/>
      <c r="C155" s="13"/>
      <c r="D155" s="193" t="s">
        <v>382</v>
      </c>
      <c r="E155" s="199" t="s">
        <v>1</v>
      </c>
      <c r="F155" s="200" t="s">
        <v>1657</v>
      </c>
      <c r="G155" s="13"/>
      <c r="H155" s="201">
        <v>55.944000000000003</v>
      </c>
      <c r="I155" s="202"/>
      <c r="J155" s="13"/>
      <c r="K155" s="13"/>
      <c r="L155" s="198"/>
      <c r="M155" s="206"/>
      <c r="N155" s="207"/>
      <c r="O155" s="207"/>
      <c r="P155" s="207"/>
      <c r="Q155" s="207"/>
      <c r="R155" s="207"/>
      <c r="S155" s="207"/>
      <c r="T155" s="20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9" t="s">
        <v>382</v>
      </c>
      <c r="AU155" s="199" t="s">
        <v>82</v>
      </c>
      <c r="AV155" s="13" t="s">
        <v>82</v>
      </c>
      <c r="AW155" s="13" t="s">
        <v>30</v>
      </c>
      <c r="AX155" s="13" t="s">
        <v>80</v>
      </c>
      <c r="AY155" s="199" t="s">
        <v>370</v>
      </c>
    </row>
    <row r="156" s="2" customFormat="1" ht="16.5" customHeight="1">
      <c r="A156" s="38"/>
      <c r="B156" s="179"/>
      <c r="C156" s="180" t="s">
        <v>427</v>
      </c>
      <c r="D156" s="180" t="s">
        <v>373</v>
      </c>
      <c r="E156" s="181" t="s">
        <v>913</v>
      </c>
      <c r="F156" s="182" t="s">
        <v>914</v>
      </c>
      <c r="G156" s="183" t="s">
        <v>700</v>
      </c>
      <c r="H156" s="184">
        <v>31.079999999999998</v>
      </c>
      <c r="I156" s="185"/>
      <c r="J156" s="186">
        <f>ROUND(I156*H156,2)</f>
        <v>0</v>
      </c>
      <c r="K156" s="182" t="s">
        <v>377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392</v>
      </c>
      <c r="AT156" s="191" t="s">
        <v>373</v>
      </c>
      <c r="AU156" s="191" t="s">
        <v>82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1658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916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82</v>
      </c>
    </row>
    <row r="158" s="2" customFormat="1" ht="24.15" customHeight="1">
      <c r="A158" s="38"/>
      <c r="B158" s="179"/>
      <c r="C158" s="180" t="s">
        <v>433</v>
      </c>
      <c r="D158" s="180" t="s">
        <v>373</v>
      </c>
      <c r="E158" s="181" t="s">
        <v>917</v>
      </c>
      <c r="F158" s="182" t="s">
        <v>918</v>
      </c>
      <c r="G158" s="183" t="s">
        <v>700</v>
      </c>
      <c r="H158" s="184">
        <v>256.964</v>
      </c>
      <c r="I158" s="185"/>
      <c r="J158" s="186">
        <f>ROUND(I158*H158,2)</f>
        <v>0</v>
      </c>
      <c r="K158" s="182" t="s">
        <v>377</v>
      </c>
      <c r="L158" s="39"/>
      <c r="M158" s="187" t="s">
        <v>1</v>
      </c>
      <c r="N158" s="188" t="s">
        <v>38</v>
      </c>
      <c r="O158" s="77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1" t="s">
        <v>392</v>
      </c>
      <c r="AT158" s="191" t="s">
        <v>373</v>
      </c>
      <c r="AU158" s="191" t="s">
        <v>82</v>
      </c>
      <c r="AY158" s="19" t="s">
        <v>370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392</v>
      </c>
      <c r="BM158" s="191" t="s">
        <v>1659</v>
      </c>
    </row>
    <row r="159" s="2" customFormat="1">
      <c r="A159" s="38"/>
      <c r="B159" s="39"/>
      <c r="C159" s="38"/>
      <c r="D159" s="193" t="s">
        <v>380</v>
      </c>
      <c r="E159" s="38"/>
      <c r="F159" s="194" t="s">
        <v>920</v>
      </c>
      <c r="G159" s="38"/>
      <c r="H159" s="38"/>
      <c r="I159" s="195"/>
      <c r="J159" s="38"/>
      <c r="K159" s="38"/>
      <c r="L159" s="39"/>
      <c r="M159" s="196"/>
      <c r="N159" s="197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380</v>
      </c>
      <c r="AU159" s="19" t="s">
        <v>82</v>
      </c>
    </row>
    <row r="160" s="15" customFormat="1">
      <c r="A160" s="15"/>
      <c r="B160" s="232"/>
      <c r="C160" s="15"/>
      <c r="D160" s="193" t="s">
        <v>382</v>
      </c>
      <c r="E160" s="233" t="s">
        <v>1</v>
      </c>
      <c r="F160" s="234" t="s">
        <v>1147</v>
      </c>
      <c r="G160" s="15"/>
      <c r="H160" s="233" t="s">
        <v>1</v>
      </c>
      <c r="I160" s="235"/>
      <c r="J160" s="15"/>
      <c r="K160" s="15"/>
      <c r="L160" s="232"/>
      <c r="M160" s="236"/>
      <c r="N160" s="237"/>
      <c r="O160" s="237"/>
      <c r="P160" s="237"/>
      <c r="Q160" s="237"/>
      <c r="R160" s="237"/>
      <c r="S160" s="237"/>
      <c r="T160" s="238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33" t="s">
        <v>382</v>
      </c>
      <c r="AU160" s="233" t="s">
        <v>82</v>
      </c>
      <c r="AV160" s="15" t="s">
        <v>80</v>
      </c>
      <c r="AW160" s="15" t="s">
        <v>30</v>
      </c>
      <c r="AX160" s="15" t="s">
        <v>73</v>
      </c>
      <c r="AY160" s="233" t="s">
        <v>370</v>
      </c>
    </row>
    <row r="161" s="13" customFormat="1">
      <c r="A161" s="13"/>
      <c r="B161" s="198"/>
      <c r="C161" s="13"/>
      <c r="D161" s="193" t="s">
        <v>382</v>
      </c>
      <c r="E161" s="199" t="s">
        <v>1</v>
      </c>
      <c r="F161" s="200" t="s">
        <v>1421</v>
      </c>
      <c r="G161" s="13"/>
      <c r="H161" s="201">
        <v>256.964</v>
      </c>
      <c r="I161" s="202"/>
      <c r="J161" s="13"/>
      <c r="K161" s="13"/>
      <c r="L161" s="198"/>
      <c r="M161" s="206"/>
      <c r="N161" s="207"/>
      <c r="O161" s="207"/>
      <c r="P161" s="207"/>
      <c r="Q161" s="207"/>
      <c r="R161" s="207"/>
      <c r="S161" s="207"/>
      <c r="T161" s="20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9" t="s">
        <v>382</v>
      </c>
      <c r="AU161" s="199" t="s">
        <v>82</v>
      </c>
      <c r="AV161" s="13" t="s">
        <v>82</v>
      </c>
      <c r="AW161" s="13" t="s">
        <v>30</v>
      </c>
      <c r="AX161" s="13" t="s">
        <v>80</v>
      </c>
      <c r="AY161" s="199" t="s">
        <v>370</v>
      </c>
    </row>
    <row r="162" s="2" customFormat="1" ht="24.15" customHeight="1">
      <c r="A162" s="38"/>
      <c r="B162" s="179"/>
      <c r="C162" s="217" t="s">
        <v>439</v>
      </c>
      <c r="D162" s="217" t="s">
        <v>459</v>
      </c>
      <c r="E162" s="218" t="s">
        <v>923</v>
      </c>
      <c r="F162" s="219" t="s">
        <v>1140</v>
      </c>
      <c r="G162" s="220" t="s">
        <v>570</v>
      </c>
      <c r="H162" s="221">
        <v>256.964</v>
      </c>
      <c r="I162" s="222"/>
      <c r="J162" s="223">
        <f>ROUND(I162*H162,2)</f>
        <v>0</v>
      </c>
      <c r="K162" s="219" t="s">
        <v>377</v>
      </c>
      <c r="L162" s="224"/>
      <c r="M162" s="225" t="s">
        <v>1</v>
      </c>
      <c r="N162" s="226" t="s">
        <v>38</v>
      </c>
      <c r="O162" s="77"/>
      <c r="P162" s="189">
        <f>O162*H162</f>
        <v>0</v>
      </c>
      <c r="Q162" s="189">
        <v>1</v>
      </c>
      <c r="R162" s="189">
        <f>Q162*H162</f>
        <v>256.964</v>
      </c>
      <c r="S162" s="189">
        <v>0</v>
      </c>
      <c r="T162" s="190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1" t="s">
        <v>433</v>
      </c>
      <c r="AT162" s="191" t="s">
        <v>459</v>
      </c>
      <c r="AU162" s="191" t="s">
        <v>82</v>
      </c>
      <c r="AY162" s="19" t="s">
        <v>370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80</v>
      </c>
      <c r="BK162" s="192">
        <f>ROUND(I162*H162,2)</f>
        <v>0</v>
      </c>
      <c r="BL162" s="19" t="s">
        <v>392</v>
      </c>
      <c r="BM162" s="191" t="s">
        <v>1660</v>
      </c>
    </row>
    <row r="163" s="2" customFormat="1">
      <c r="A163" s="38"/>
      <c r="B163" s="39"/>
      <c r="C163" s="38"/>
      <c r="D163" s="193" t="s">
        <v>380</v>
      </c>
      <c r="E163" s="38"/>
      <c r="F163" s="194" t="s">
        <v>924</v>
      </c>
      <c r="G163" s="38"/>
      <c r="H163" s="38"/>
      <c r="I163" s="195"/>
      <c r="J163" s="38"/>
      <c r="K163" s="38"/>
      <c r="L163" s="39"/>
      <c r="M163" s="196"/>
      <c r="N163" s="197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380</v>
      </c>
      <c r="AU163" s="19" t="s">
        <v>82</v>
      </c>
    </row>
    <row r="164" s="12" customFormat="1" ht="22.8" customHeight="1">
      <c r="A164" s="12"/>
      <c r="B164" s="166"/>
      <c r="C164" s="12"/>
      <c r="D164" s="167" t="s">
        <v>72</v>
      </c>
      <c r="E164" s="177" t="s">
        <v>82</v>
      </c>
      <c r="F164" s="177" t="s">
        <v>707</v>
      </c>
      <c r="G164" s="12"/>
      <c r="H164" s="12"/>
      <c r="I164" s="169"/>
      <c r="J164" s="178">
        <f>BK164</f>
        <v>0</v>
      </c>
      <c r="K164" s="12"/>
      <c r="L164" s="166"/>
      <c r="M164" s="171"/>
      <c r="N164" s="172"/>
      <c r="O164" s="172"/>
      <c r="P164" s="173">
        <f>SUM(P165:P175)</f>
        <v>0</v>
      </c>
      <c r="Q164" s="172"/>
      <c r="R164" s="173">
        <f>SUM(R165:R175)</f>
        <v>0.44794409999999996</v>
      </c>
      <c r="S164" s="172"/>
      <c r="T164" s="174">
        <f>SUM(T165:T175)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67" t="s">
        <v>80</v>
      </c>
      <c r="AT164" s="175" t="s">
        <v>72</v>
      </c>
      <c r="AU164" s="175" t="s">
        <v>80</v>
      </c>
      <c r="AY164" s="167" t="s">
        <v>370</v>
      </c>
      <c r="BK164" s="176">
        <f>SUM(BK165:BK175)</f>
        <v>0</v>
      </c>
    </row>
    <row r="165" s="2" customFormat="1" ht="24.15" customHeight="1">
      <c r="A165" s="38"/>
      <c r="B165" s="179"/>
      <c r="C165" s="180" t="s">
        <v>445</v>
      </c>
      <c r="D165" s="180" t="s">
        <v>373</v>
      </c>
      <c r="E165" s="181" t="s">
        <v>1211</v>
      </c>
      <c r="F165" s="182" t="s">
        <v>1212</v>
      </c>
      <c r="G165" s="183" t="s">
        <v>700</v>
      </c>
      <c r="H165" s="184">
        <v>5.1840000000000002</v>
      </c>
      <c r="I165" s="185"/>
      <c r="J165" s="186">
        <f>ROUND(I165*H165,2)</f>
        <v>0</v>
      </c>
      <c r="K165" s="182" t="s">
        <v>377</v>
      </c>
      <c r="L165" s="39"/>
      <c r="M165" s="187" t="s">
        <v>1</v>
      </c>
      <c r="N165" s="188" t="s">
        <v>38</v>
      </c>
      <c r="O165" s="77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1" t="s">
        <v>392</v>
      </c>
      <c r="AT165" s="191" t="s">
        <v>373</v>
      </c>
      <c r="AU165" s="191" t="s">
        <v>82</v>
      </c>
      <c r="AY165" s="19" t="s">
        <v>370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392</v>
      </c>
      <c r="BM165" s="191" t="s">
        <v>1661</v>
      </c>
    </row>
    <row r="166" s="2" customFormat="1">
      <c r="A166" s="38"/>
      <c r="B166" s="39"/>
      <c r="C166" s="38"/>
      <c r="D166" s="193" t="s">
        <v>380</v>
      </c>
      <c r="E166" s="38"/>
      <c r="F166" s="194" t="s">
        <v>1214</v>
      </c>
      <c r="G166" s="38"/>
      <c r="H166" s="38"/>
      <c r="I166" s="195"/>
      <c r="J166" s="38"/>
      <c r="K166" s="38"/>
      <c r="L166" s="39"/>
      <c r="M166" s="196"/>
      <c r="N166" s="197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380</v>
      </c>
      <c r="AU166" s="19" t="s">
        <v>82</v>
      </c>
    </row>
    <row r="167" s="13" customFormat="1">
      <c r="A167" s="13"/>
      <c r="B167" s="198"/>
      <c r="C167" s="13"/>
      <c r="D167" s="193" t="s">
        <v>382</v>
      </c>
      <c r="E167" s="199" t="s">
        <v>1</v>
      </c>
      <c r="F167" s="200" t="s">
        <v>1662</v>
      </c>
      <c r="G167" s="13"/>
      <c r="H167" s="201">
        <v>5.1840000000000002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82</v>
      </c>
      <c r="AV167" s="13" t="s">
        <v>82</v>
      </c>
      <c r="AW167" s="13" t="s">
        <v>30</v>
      </c>
      <c r="AX167" s="13" t="s">
        <v>80</v>
      </c>
      <c r="AY167" s="199" t="s">
        <v>370</v>
      </c>
    </row>
    <row r="168" s="2" customFormat="1" ht="16.5" customHeight="1">
      <c r="A168" s="38"/>
      <c r="B168" s="179"/>
      <c r="C168" s="180" t="s">
        <v>451</v>
      </c>
      <c r="D168" s="180" t="s">
        <v>373</v>
      </c>
      <c r="E168" s="181" t="s">
        <v>931</v>
      </c>
      <c r="F168" s="182" t="s">
        <v>932</v>
      </c>
      <c r="G168" s="183" t="s">
        <v>492</v>
      </c>
      <c r="H168" s="184">
        <v>11.52</v>
      </c>
      <c r="I168" s="185"/>
      <c r="J168" s="186">
        <f>ROUND(I168*H168,2)</f>
        <v>0</v>
      </c>
      <c r="K168" s="182" t="s">
        <v>377</v>
      </c>
      <c r="L168" s="39"/>
      <c r="M168" s="187" t="s">
        <v>1</v>
      </c>
      <c r="N168" s="188" t="s">
        <v>38</v>
      </c>
      <c r="O168" s="77"/>
      <c r="P168" s="189">
        <f>O168*H168</f>
        <v>0</v>
      </c>
      <c r="Q168" s="189">
        <v>0.0014400000000000001</v>
      </c>
      <c r="R168" s="189">
        <f>Q168*H168</f>
        <v>0.016588800000000001</v>
      </c>
      <c r="S168" s="189">
        <v>0</v>
      </c>
      <c r="T168" s="190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1" t="s">
        <v>392</v>
      </c>
      <c r="AT168" s="191" t="s">
        <v>373</v>
      </c>
      <c r="AU168" s="191" t="s">
        <v>82</v>
      </c>
      <c r="AY168" s="19" t="s">
        <v>370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392</v>
      </c>
      <c r="BM168" s="191" t="s">
        <v>1663</v>
      </c>
    </row>
    <row r="169" s="2" customFormat="1">
      <c r="A169" s="38"/>
      <c r="B169" s="39"/>
      <c r="C169" s="38"/>
      <c r="D169" s="193" t="s">
        <v>380</v>
      </c>
      <c r="E169" s="38"/>
      <c r="F169" s="194" t="s">
        <v>934</v>
      </c>
      <c r="G169" s="38"/>
      <c r="H169" s="38"/>
      <c r="I169" s="195"/>
      <c r="J169" s="38"/>
      <c r="K169" s="38"/>
      <c r="L169" s="39"/>
      <c r="M169" s="196"/>
      <c r="N169" s="197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380</v>
      </c>
      <c r="AU169" s="19" t="s">
        <v>82</v>
      </c>
    </row>
    <row r="170" s="13" customFormat="1">
      <c r="A170" s="13"/>
      <c r="B170" s="198"/>
      <c r="C170" s="13"/>
      <c r="D170" s="193" t="s">
        <v>382</v>
      </c>
      <c r="E170" s="199" t="s">
        <v>1</v>
      </c>
      <c r="F170" s="200" t="s">
        <v>1664</v>
      </c>
      <c r="G170" s="13"/>
      <c r="H170" s="201">
        <v>11.52</v>
      </c>
      <c r="I170" s="202"/>
      <c r="J170" s="13"/>
      <c r="K170" s="13"/>
      <c r="L170" s="198"/>
      <c r="M170" s="206"/>
      <c r="N170" s="207"/>
      <c r="O170" s="207"/>
      <c r="P170" s="207"/>
      <c r="Q170" s="207"/>
      <c r="R170" s="207"/>
      <c r="S170" s="207"/>
      <c r="T170" s="20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9" t="s">
        <v>382</v>
      </c>
      <c r="AU170" s="199" t="s">
        <v>82</v>
      </c>
      <c r="AV170" s="13" t="s">
        <v>82</v>
      </c>
      <c r="AW170" s="13" t="s">
        <v>30</v>
      </c>
      <c r="AX170" s="13" t="s">
        <v>80</v>
      </c>
      <c r="AY170" s="199" t="s">
        <v>370</v>
      </c>
    </row>
    <row r="171" s="2" customFormat="1" ht="16.5" customHeight="1">
      <c r="A171" s="38"/>
      <c r="B171" s="179"/>
      <c r="C171" s="180" t="s">
        <v>456</v>
      </c>
      <c r="D171" s="180" t="s">
        <v>373</v>
      </c>
      <c r="E171" s="181" t="s">
        <v>936</v>
      </c>
      <c r="F171" s="182" t="s">
        <v>937</v>
      </c>
      <c r="G171" s="183" t="s">
        <v>492</v>
      </c>
      <c r="H171" s="184">
        <v>11.52</v>
      </c>
      <c r="I171" s="185"/>
      <c r="J171" s="186">
        <f>ROUND(I171*H171,2)</f>
        <v>0</v>
      </c>
      <c r="K171" s="182" t="s">
        <v>377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4.0000000000000003E-05</v>
      </c>
      <c r="R171" s="189">
        <f>Q171*H171</f>
        <v>0.00046080000000000003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82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1665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939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82</v>
      </c>
    </row>
    <row r="173" s="2" customFormat="1" ht="24.15" customHeight="1">
      <c r="A173" s="38"/>
      <c r="B173" s="179"/>
      <c r="C173" s="180" t="s">
        <v>463</v>
      </c>
      <c r="D173" s="180" t="s">
        <v>373</v>
      </c>
      <c r="E173" s="181" t="s">
        <v>1219</v>
      </c>
      <c r="F173" s="182" t="s">
        <v>1220</v>
      </c>
      <c r="G173" s="183" t="s">
        <v>570</v>
      </c>
      <c r="H173" s="184">
        <v>0.41499999999999998</v>
      </c>
      <c r="I173" s="185"/>
      <c r="J173" s="186">
        <f>ROUND(I173*H173,2)</f>
        <v>0</v>
      </c>
      <c r="K173" s="182" t="s">
        <v>377</v>
      </c>
      <c r="L173" s="39"/>
      <c r="M173" s="187" t="s">
        <v>1</v>
      </c>
      <c r="N173" s="188" t="s">
        <v>38</v>
      </c>
      <c r="O173" s="77"/>
      <c r="P173" s="189">
        <f>O173*H173</f>
        <v>0</v>
      </c>
      <c r="Q173" s="189">
        <v>1.0383</v>
      </c>
      <c r="R173" s="189">
        <f>Q173*H173</f>
        <v>0.43089449999999996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392</v>
      </c>
      <c r="AT173" s="191" t="s">
        <v>373</v>
      </c>
      <c r="AU173" s="191" t="s">
        <v>82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1666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1222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82</v>
      </c>
    </row>
    <row r="175" s="13" customFormat="1">
      <c r="A175" s="13"/>
      <c r="B175" s="198"/>
      <c r="C175" s="13"/>
      <c r="D175" s="193" t="s">
        <v>382</v>
      </c>
      <c r="E175" s="199" t="s">
        <v>1</v>
      </c>
      <c r="F175" s="200" t="s">
        <v>1667</v>
      </c>
      <c r="G175" s="13"/>
      <c r="H175" s="201">
        <v>0.41499999999999998</v>
      </c>
      <c r="I175" s="202"/>
      <c r="J175" s="13"/>
      <c r="K175" s="13"/>
      <c r="L175" s="198"/>
      <c r="M175" s="206"/>
      <c r="N175" s="207"/>
      <c r="O175" s="207"/>
      <c r="P175" s="207"/>
      <c r="Q175" s="207"/>
      <c r="R175" s="207"/>
      <c r="S175" s="207"/>
      <c r="T175" s="20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9" t="s">
        <v>382</v>
      </c>
      <c r="AU175" s="199" t="s">
        <v>82</v>
      </c>
      <c r="AV175" s="13" t="s">
        <v>82</v>
      </c>
      <c r="AW175" s="13" t="s">
        <v>30</v>
      </c>
      <c r="AX175" s="13" t="s">
        <v>80</v>
      </c>
      <c r="AY175" s="199" t="s">
        <v>370</v>
      </c>
    </row>
    <row r="176" s="12" customFormat="1" ht="22.8" customHeight="1">
      <c r="A176" s="12"/>
      <c r="B176" s="166"/>
      <c r="C176" s="12"/>
      <c r="D176" s="167" t="s">
        <v>72</v>
      </c>
      <c r="E176" s="177" t="s">
        <v>403</v>
      </c>
      <c r="F176" s="177" t="s">
        <v>747</v>
      </c>
      <c r="G176" s="12"/>
      <c r="H176" s="12"/>
      <c r="I176" s="169"/>
      <c r="J176" s="178">
        <f>BK176</f>
        <v>0</v>
      </c>
      <c r="K176" s="12"/>
      <c r="L176" s="166"/>
      <c r="M176" s="171"/>
      <c r="N176" s="172"/>
      <c r="O176" s="172"/>
      <c r="P176" s="173">
        <f>SUM(P177:P192)</f>
        <v>0</v>
      </c>
      <c r="Q176" s="172"/>
      <c r="R176" s="173">
        <f>SUM(R177:R192)</f>
        <v>0.20446906999999998</v>
      </c>
      <c r="S176" s="172"/>
      <c r="T176" s="174">
        <f>SUM(T177:T192)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67" t="s">
        <v>80</v>
      </c>
      <c r="AT176" s="175" t="s">
        <v>72</v>
      </c>
      <c r="AU176" s="175" t="s">
        <v>80</v>
      </c>
      <c r="AY176" s="167" t="s">
        <v>370</v>
      </c>
      <c r="BK176" s="176">
        <f>SUM(BK177:BK192)</f>
        <v>0</v>
      </c>
    </row>
    <row r="177" s="2" customFormat="1" ht="24.15" customHeight="1">
      <c r="A177" s="38"/>
      <c r="B177" s="179"/>
      <c r="C177" s="180" t="s">
        <v>469</v>
      </c>
      <c r="D177" s="180" t="s">
        <v>373</v>
      </c>
      <c r="E177" s="181" t="s">
        <v>1030</v>
      </c>
      <c r="F177" s="182" t="s">
        <v>1031</v>
      </c>
      <c r="G177" s="183" t="s">
        <v>630</v>
      </c>
      <c r="H177" s="184">
        <v>6</v>
      </c>
      <c r="I177" s="185"/>
      <c r="J177" s="186">
        <f>ROUND(I177*H177,2)</f>
        <v>0</v>
      </c>
      <c r="K177" s="182" t="s">
        <v>377</v>
      </c>
      <c r="L177" s="39"/>
      <c r="M177" s="187" t="s">
        <v>1</v>
      </c>
      <c r="N177" s="188" t="s">
        <v>38</v>
      </c>
      <c r="O177" s="77"/>
      <c r="P177" s="189">
        <f>O177*H177</f>
        <v>0</v>
      </c>
      <c r="Q177" s="189">
        <v>0.00132</v>
      </c>
      <c r="R177" s="189">
        <f>Q177*H177</f>
        <v>0.00792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392</v>
      </c>
      <c r="AT177" s="191" t="s">
        <v>373</v>
      </c>
      <c r="AU177" s="191" t="s">
        <v>82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1668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1033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82</v>
      </c>
    </row>
    <row r="179" s="13" customFormat="1">
      <c r="A179" s="13"/>
      <c r="B179" s="198"/>
      <c r="C179" s="13"/>
      <c r="D179" s="193" t="s">
        <v>382</v>
      </c>
      <c r="E179" s="199" t="s">
        <v>1</v>
      </c>
      <c r="F179" s="200" t="s">
        <v>1669</v>
      </c>
      <c r="G179" s="13"/>
      <c r="H179" s="201">
        <v>6</v>
      </c>
      <c r="I179" s="202"/>
      <c r="J179" s="13"/>
      <c r="K179" s="13"/>
      <c r="L179" s="198"/>
      <c r="M179" s="206"/>
      <c r="N179" s="207"/>
      <c r="O179" s="207"/>
      <c r="P179" s="207"/>
      <c r="Q179" s="207"/>
      <c r="R179" s="207"/>
      <c r="S179" s="207"/>
      <c r="T179" s="20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9" t="s">
        <v>382</v>
      </c>
      <c r="AU179" s="199" t="s">
        <v>82</v>
      </c>
      <c r="AV179" s="13" t="s">
        <v>82</v>
      </c>
      <c r="AW179" s="13" t="s">
        <v>30</v>
      </c>
      <c r="AX179" s="13" t="s">
        <v>80</v>
      </c>
      <c r="AY179" s="199" t="s">
        <v>370</v>
      </c>
    </row>
    <row r="180" s="2" customFormat="1" ht="16.5" customHeight="1">
      <c r="A180" s="38"/>
      <c r="B180" s="179"/>
      <c r="C180" s="217" t="s">
        <v>8</v>
      </c>
      <c r="D180" s="217" t="s">
        <v>459</v>
      </c>
      <c r="E180" s="218" t="s">
        <v>1034</v>
      </c>
      <c r="F180" s="219" t="s">
        <v>1035</v>
      </c>
      <c r="G180" s="220" t="s">
        <v>630</v>
      </c>
      <c r="H180" s="221">
        <v>6</v>
      </c>
      <c r="I180" s="222"/>
      <c r="J180" s="223">
        <f>ROUND(I180*H180,2)</f>
        <v>0</v>
      </c>
      <c r="K180" s="219" t="s">
        <v>377</v>
      </c>
      <c r="L180" s="224"/>
      <c r="M180" s="225" t="s">
        <v>1</v>
      </c>
      <c r="N180" s="226" t="s">
        <v>38</v>
      </c>
      <c r="O180" s="77"/>
      <c r="P180" s="189">
        <f>O180*H180</f>
        <v>0</v>
      </c>
      <c r="Q180" s="189">
        <v>0.00013999999999999999</v>
      </c>
      <c r="R180" s="189">
        <f>Q180*H180</f>
        <v>0.00083999999999999993</v>
      </c>
      <c r="S180" s="189">
        <v>0</v>
      </c>
      <c r="T180" s="190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1" t="s">
        <v>433</v>
      </c>
      <c r="AT180" s="191" t="s">
        <v>459</v>
      </c>
      <c r="AU180" s="191" t="s">
        <v>82</v>
      </c>
      <c r="AY180" s="19" t="s">
        <v>370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80</v>
      </c>
      <c r="BK180" s="192">
        <f>ROUND(I180*H180,2)</f>
        <v>0</v>
      </c>
      <c r="BL180" s="19" t="s">
        <v>392</v>
      </c>
      <c r="BM180" s="191" t="s">
        <v>1670</v>
      </c>
    </row>
    <row r="181" s="2" customFormat="1">
      <c r="A181" s="38"/>
      <c r="B181" s="39"/>
      <c r="C181" s="38"/>
      <c r="D181" s="193" t="s">
        <v>380</v>
      </c>
      <c r="E181" s="38"/>
      <c r="F181" s="194" t="s">
        <v>1035</v>
      </c>
      <c r="G181" s="38"/>
      <c r="H181" s="38"/>
      <c r="I181" s="195"/>
      <c r="J181" s="38"/>
      <c r="K181" s="38"/>
      <c r="L181" s="39"/>
      <c r="M181" s="196"/>
      <c r="N181" s="197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380</v>
      </c>
      <c r="AU181" s="19" t="s">
        <v>82</v>
      </c>
    </row>
    <row r="182" s="2" customFormat="1" ht="16.5" customHeight="1">
      <c r="A182" s="38"/>
      <c r="B182" s="179"/>
      <c r="C182" s="180" t="s">
        <v>516</v>
      </c>
      <c r="D182" s="180" t="s">
        <v>373</v>
      </c>
      <c r="E182" s="181" t="s">
        <v>1235</v>
      </c>
      <c r="F182" s="182" t="s">
        <v>1236</v>
      </c>
      <c r="G182" s="183" t="s">
        <v>700</v>
      </c>
      <c r="H182" s="184">
        <v>1.1519999999999999</v>
      </c>
      <c r="I182" s="185"/>
      <c r="J182" s="186">
        <f>ROUND(I182*H182,2)</f>
        <v>0</v>
      </c>
      <c r="K182" s="182" t="s">
        <v>377</v>
      </c>
      <c r="L182" s="39"/>
      <c r="M182" s="187" t="s">
        <v>1</v>
      </c>
      <c r="N182" s="188" t="s">
        <v>38</v>
      </c>
      <c r="O182" s="77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1" t="s">
        <v>392</v>
      </c>
      <c r="AT182" s="191" t="s">
        <v>373</v>
      </c>
      <c r="AU182" s="191" t="s">
        <v>82</v>
      </c>
      <c r="AY182" s="19" t="s">
        <v>370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392</v>
      </c>
      <c r="BM182" s="191" t="s">
        <v>1671</v>
      </c>
    </row>
    <row r="183" s="2" customFormat="1">
      <c r="A183" s="38"/>
      <c r="B183" s="39"/>
      <c r="C183" s="38"/>
      <c r="D183" s="193" t="s">
        <v>380</v>
      </c>
      <c r="E183" s="38"/>
      <c r="F183" s="194" t="s">
        <v>1238</v>
      </c>
      <c r="G183" s="38"/>
      <c r="H183" s="38"/>
      <c r="I183" s="195"/>
      <c r="J183" s="38"/>
      <c r="K183" s="38"/>
      <c r="L183" s="39"/>
      <c r="M183" s="196"/>
      <c r="N183" s="197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380</v>
      </c>
      <c r="AU183" s="19" t="s">
        <v>82</v>
      </c>
    </row>
    <row r="184" s="13" customFormat="1">
      <c r="A184" s="13"/>
      <c r="B184" s="198"/>
      <c r="C184" s="13"/>
      <c r="D184" s="193" t="s">
        <v>382</v>
      </c>
      <c r="E184" s="199" t="s">
        <v>1</v>
      </c>
      <c r="F184" s="200" t="s">
        <v>1672</v>
      </c>
      <c r="G184" s="13"/>
      <c r="H184" s="201">
        <v>1.1519999999999999</v>
      </c>
      <c r="I184" s="202"/>
      <c r="J184" s="13"/>
      <c r="K184" s="13"/>
      <c r="L184" s="198"/>
      <c r="M184" s="206"/>
      <c r="N184" s="207"/>
      <c r="O184" s="207"/>
      <c r="P184" s="207"/>
      <c r="Q184" s="207"/>
      <c r="R184" s="207"/>
      <c r="S184" s="207"/>
      <c r="T184" s="20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9" t="s">
        <v>382</v>
      </c>
      <c r="AU184" s="199" t="s">
        <v>82</v>
      </c>
      <c r="AV184" s="13" t="s">
        <v>82</v>
      </c>
      <c r="AW184" s="13" t="s">
        <v>30</v>
      </c>
      <c r="AX184" s="13" t="s">
        <v>80</v>
      </c>
      <c r="AY184" s="199" t="s">
        <v>370</v>
      </c>
    </row>
    <row r="185" s="2" customFormat="1" ht="24.15" customHeight="1">
      <c r="A185" s="38"/>
      <c r="B185" s="179"/>
      <c r="C185" s="180" t="s">
        <v>550</v>
      </c>
      <c r="D185" s="180" t="s">
        <v>373</v>
      </c>
      <c r="E185" s="181" t="s">
        <v>1240</v>
      </c>
      <c r="F185" s="182" t="s">
        <v>1241</v>
      </c>
      <c r="G185" s="183" t="s">
        <v>492</v>
      </c>
      <c r="H185" s="184">
        <v>6.4000000000000004</v>
      </c>
      <c r="I185" s="185"/>
      <c r="J185" s="186">
        <f>ROUND(I185*H185,2)</f>
        <v>0</v>
      </c>
      <c r="K185" s="182" t="s">
        <v>377</v>
      </c>
      <c r="L185" s="39"/>
      <c r="M185" s="187" t="s">
        <v>1</v>
      </c>
      <c r="N185" s="188" t="s">
        <v>38</v>
      </c>
      <c r="O185" s="77"/>
      <c r="P185" s="189">
        <f>O185*H185</f>
        <v>0</v>
      </c>
      <c r="Q185" s="189">
        <v>0.0023700000000000001</v>
      </c>
      <c r="R185" s="189">
        <f>Q185*H185</f>
        <v>0.015168000000000001</v>
      </c>
      <c r="S185" s="189">
        <v>0</v>
      </c>
      <c r="T185" s="190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1" t="s">
        <v>392</v>
      </c>
      <c r="AT185" s="191" t="s">
        <v>373</v>
      </c>
      <c r="AU185" s="191" t="s">
        <v>82</v>
      </c>
      <c r="AY185" s="19" t="s">
        <v>370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392</v>
      </c>
      <c r="BM185" s="191" t="s">
        <v>1673</v>
      </c>
    </row>
    <row r="186" s="2" customFormat="1">
      <c r="A186" s="38"/>
      <c r="B186" s="39"/>
      <c r="C186" s="38"/>
      <c r="D186" s="193" t="s">
        <v>380</v>
      </c>
      <c r="E186" s="38"/>
      <c r="F186" s="194" t="s">
        <v>1243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380</v>
      </c>
      <c r="AU186" s="19" t="s">
        <v>82</v>
      </c>
    </row>
    <row r="187" s="13" customFormat="1">
      <c r="A187" s="13"/>
      <c r="B187" s="198"/>
      <c r="C187" s="13"/>
      <c r="D187" s="193" t="s">
        <v>382</v>
      </c>
      <c r="E187" s="199" t="s">
        <v>1</v>
      </c>
      <c r="F187" s="200" t="s">
        <v>1674</v>
      </c>
      <c r="G187" s="13"/>
      <c r="H187" s="201">
        <v>6.4000000000000004</v>
      </c>
      <c r="I187" s="202"/>
      <c r="J187" s="13"/>
      <c r="K187" s="13"/>
      <c r="L187" s="198"/>
      <c r="M187" s="206"/>
      <c r="N187" s="207"/>
      <c r="O187" s="207"/>
      <c r="P187" s="207"/>
      <c r="Q187" s="207"/>
      <c r="R187" s="207"/>
      <c r="S187" s="207"/>
      <c r="T187" s="20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9" t="s">
        <v>382</v>
      </c>
      <c r="AU187" s="199" t="s">
        <v>82</v>
      </c>
      <c r="AV187" s="13" t="s">
        <v>82</v>
      </c>
      <c r="AW187" s="13" t="s">
        <v>30</v>
      </c>
      <c r="AX187" s="13" t="s">
        <v>80</v>
      </c>
      <c r="AY187" s="199" t="s">
        <v>370</v>
      </c>
    </row>
    <row r="188" s="2" customFormat="1" ht="24.15" customHeight="1">
      <c r="A188" s="38"/>
      <c r="B188" s="179"/>
      <c r="C188" s="180" t="s">
        <v>520</v>
      </c>
      <c r="D188" s="180" t="s">
        <v>373</v>
      </c>
      <c r="E188" s="181" t="s">
        <v>1245</v>
      </c>
      <c r="F188" s="182" t="s">
        <v>1246</v>
      </c>
      <c r="G188" s="183" t="s">
        <v>492</v>
      </c>
      <c r="H188" s="184">
        <v>6.4000000000000004</v>
      </c>
      <c r="I188" s="185"/>
      <c r="J188" s="186">
        <f>ROUND(I188*H188,2)</f>
        <v>0</v>
      </c>
      <c r="K188" s="182" t="s">
        <v>377</v>
      </c>
      <c r="L188" s="39"/>
      <c r="M188" s="187" t="s">
        <v>1</v>
      </c>
      <c r="N188" s="188" t="s">
        <v>38</v>
      </c>
      <c r="O188" s="77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1" t="s">
        <v>392</v>
      </c>
      <c r="AT188" s="191" t="s">
        <v>373</v>
      </c>
      <c r="AU188" s="191" t="s">
        <v>82</v>
      </c>
      <c r="AY188" s="19" t="s">
        <v>370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9" t="s">
        <v>80</v>
      </c>
      <c r="BK188" s="192">
        <f>ROUND(I188*H188,2)</f>
        <v>0</v>
      </c>
      <c r="BL188" s="19" t="s">
        <v>392</v>
      </c>
      <c r="BM188" s="191" t="s">
        <v>1675</v>
      </c>
    </row>
    <row r="189" s="2" customFormat="1">
      <c r="A189" s="38"/>
      <c r="B189" s="39"/>
      <c r="C189" s="38"/>
      <c r="D189" s="193" t="s">
        <v>380</v>
      </c>
      <c r="E189" s="38"/>
      <c r="F189" s="194" t="s">
        <v>1248</v>
      </c>
      <c r="G189" s="38"/>
      <c r="H189" s="38"/>
      <c r="I189" s="195"/>
      <c r="J189" s="38"/>
      <c r="K189" s="38"/>
      <c r="L189" s="39"/>
      <c r="M189" s="196"/>
      <c r="N189" s="197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380</v>
      </c>
      <c r="AU189" s="19" t="s">
        <v>82</v>
      </c>
    </row>
    <row r="190" s="2" customFormat="1" ht="24.15" customHeight="1">
      <c r="A190" s="38"/>
      <c r="B190" s="179"/>
      <c r="C190" s="180" t="s">
        <v>558</v>
      </c>
      <c r="D190" s="180" t="s">
        <v>373</v>
      </c>
      <c r="E190" s="181" t="s">
        <v>1249</v>
      </c>
      <c r="F190" s="182" t="s">
        <v>1250</v>
      </c>
      <c r="G190" s="183" t="s">
        <v>570</v>
      </c>
      <c r="H190" s="184">
        <v>0.17299999999999999</v>
      </c>
      <c r="I190" s="185"/>
      <c r="J190" s="186">
        <f>ROUND(I190*H190,2)</f>
        <v>0</v>
      </c>
      <c r="K190" s="182" t="s">
        <v>377</v>
      </c>
      <c r="L190" s="39"/>
      <c r="M190" s="187" t="s">
        <v>1</v>
      </c>
      <c r="N190" s="188" t="s">
        <v>38</v>
      </c>
      <c r="O190" s="77"/>
      <c r="P190" s="189">
        <f>O190*H190</f>
        <v>0</v>
      </c>
      <c r="Q190" s="189">
        <v>1.04359</v>
      </c>
      <c r="R190" s="189">
        <f>Q190*H190</f>
        <v>0.18054107</v>
      </c>
      <c r="S190" s="189">
        <v>0</v>
      </c>
      <c r="T190" s="190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1" t="s">
        <v>392</v>
      </c>
      <c r="AT190" s="191" t="s">
        <v>373</v>
      </c>
      <c r="AU190" s="191" t="s">
        <v>82</v>
      </c>
      <c r="AY190" s="19" t="s">
        <v>370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9" t="s">
        <v>80</v>
      </c>
      <c r="BK190" s="192">
        <f>ROUND(I190*H190,2)</f>
        <v>0</v>
      </c>
      <c r="BL190" s="19" t="s">
        <v>392</v>
      </c>
      <c r="BM190" s="191" t="s">
        <v>1676</v>
      </c>
    </row>
    <row r="191" s="2" customFormat="1">
      <c r="A191" s="38"/>
      <c r="B191" s="39"/>
      <c r="C191" s="38"/>
      <c r="D191" s="193" t="s">
        <v>380</v>
      </c>
      <c r="E191" s="38"/>
      <c r="F191" s="194" t="s">
        <v>1252</v>
      </c>
      <c r="G191" s="38"/>
      <c r="H191" s="38"/>
      <c r="I191" s="195"/>
      <c r="J191" s="38"/>
      <c r="K191" s="38"/>
      <c r="L191" s="39"/>
      <c r="M191" s="196"/>
      <c r="N191" s="197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380</v>
      </c>
      <c r="AU191" s="19" t="s">
        <v>82</v>
      </c>
    </row>
    <row r="192" s="13" customFormat="1">
      <c r="A192" s="13"/>
      <c r="B192" s="198"/>
      <c r="C192" s="13"/>
      <c r="D192" s="193" t="s">
        <v>382</v>
      </c>
      <c r="E192" s="199" t="s">
        <v>1</v>
      </c>
      <c r="F192" s="200" t="s">
        <v>1677</v>
      </c>
      <c r="G192" s="13"/>
      <c r="H192" s="201">
        <v>0.17299999999999999</v>
      </c>
      <c r="I192" s="202"/>
      <c r="J192" s="13"/>
      <c r="K192" s="13"/>
      <c r="L192" s="198"/>
      <c r="M192" s="206"/>
      <c r="N192" s="207"/>
      <c r="O192" s="207"/>
      <c r="P192" s="207"/>
      <c r="Q192" s="207"/>
      <c r="R192" s="207"/>
      <c r="S192" s="207"/>
      <c r="T192" s="20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9" t="s">
        <v>382</v>
      </c>
      <c r="AU192" s="199" t="s">
        <v>82</v>
      </c>
      <c r="AV192" s="13" t="s">
        <v>82</v>
      </c>
      <c r="AW192" s="13" t="s">
        <v>30</v>
      </c>
      <c r="AX192" s="13" t="s">
        <v>80</v>
      </c>
      <c r="AY192" s="199" t="s">
        <v>370</v>
      </c>
    </row>
    <row r="193" s="12" customFormat="1" ht="22.8" customHeight="1">
      <c r="A193" s="12"/>
      <c r="B193" s="166"/>
      <c r="C193" s="12"/>
      <c r="D193" s="167" t="s">
        <v>72</v>
      </c>
      <c r="E193" s="177" t="s">
        <v>392</v>
      </c>
      <c r="F193" s="177" t="s">
        <v>993</v>
      </c>
      <c r="G193" s="12"/>
      <c r="H193" s="12"/>
      <c r="I193" s="169"/>
      <c r="J193" s="178">
        <f>BK193</f>
        <v>0</v>
      </c>
      <c r="K193" s="12"/>
      <c r="L193" s="166"/>
      <c r="M193" s="171"/>
      <c r="N193" s="172"/>
      <c r="O193" s="172"/>
      <c r="P193" s="173">
        <f>SUM(P194:P216)</f>
        <v>0</v>
      </c>
      <c r="Q193" s="172"/>
      <c r="R193" s="173">
        <f>SUM(R194:R216)</f>
        <v>6.840916</v>
      </c>
      <c r="S193" s="172"/>
      <c r="T193" s="174">
        <f>SUM(T194:T216)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67" t="s">
        <v>80</v>
      </c>
      <c r="AT193" s="175" t="s">
        <v>72</v>
      </c>
      <c r="AU193" s="175" t="s">
        <v>80</v>
      </c>
      <c r="AY193" s="167" t="s">
        <v>370</v>
      </c>
      <c r="BK193" s="176">
        <f>SUM(BK194:BK216)</f>
        <v>0</v>
      </c>
    </row>
    <row r="194" s="2" customFormat="1" ht="33" customHeight="1">
      <c r="A194" s="38"/>
      <c r="B194" s="179"/>
      <c r="C194" s="180" t="s">
        <v>524</v>
      </c>
      <c r="D194" s="180" t="s">
        <v>373</v>
      </c>
      <c r="E194" s="181" t="s">
        <v>1678</v>
      </c>
      <c r="F194" s="182" t="s">
        <v>1679</v>
      </c>
      <c r="G194" s="183" t="s">
        <v>570</v>
      </c>
      <c r="H194" s="184">
        <v>6.7869999999999999</v>
      </c>
      <c r="I194" s="185"/>
      <c r="J194" s="186">
        <f>ROUND(I194*H194,2)</f>
        <v>0</v>
      </c>
      <c r="K194" s="182" t="s">
        <v>377</v>
      </c>
      <c r="L194" s="39"/>
      <c r="M194" s="187" t="s">
        <v>1</v>
      </c>
      <c r="N194" s="188" t="s">
        <v>38</v>
      </c>
      <c r="O194" s="77"/>
      <c r="P194" s="189">
        <f>O194*H194</f>
        <v>0</v>
      </c>
      <c r="Q194" s="189">
        <v>0</v>
      </c>
      <c r="R194" s="189">
        <f>Q194*H194</f>
        <v>0</v>
      </c>
      <c r="S194" s="189">
        <v>0</v>
      </c>
      <c r="T194" s="190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1" t="s">
        <v>392</v>
      </c>
      <c r="AT194" s="191" t="s">
        <v>373</v>
      </c>
      <c r="AU194" s="191" t="s">
        <v>82</v>
      </c>
      <c r="AY194" s="19" t="s">
        <v>370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9" t="s">
        <v>80</v>
      </c>
      <c r="BK194" s="192">
        <f>ROUND(I194*H194,2)</f>
        <v>0</v>
      </c>
      <c r="BL194" s="19" t="s">
        <v>392</v>
      </c>
      <c r="BM194" s="191" t="s">
        <v>1680</v>
      </c>
    </row>
    <row r="195" s="2" customFormat="1">
      <c r="A195" s="38"/>
      <c r="B195" s="39"/>
      <c r="C195" s="38"/>
      <c r="D195" s="193" t="s">
        <v>380</v>
      </c>
      <c r="E195" s="38"/>
      <c r="F195" s="194" t="s">
        <v>1681</v>
      </c>
      <c r="G195" s="38"/>
      <c r="H195" s="38"/>
      <c r="I195" s="195"/>
      <c r="J195" s="38"/>
      <c r="K195" s="38"/>
      <c r="L195" s="39"/>
      <c r="M195" s="196"/>
      <c r="N195" s="197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380</v>
      </c>
      <c r="AU195" s="19" t="s">
        <v>82</v>
      </c>
    </row>
    <row r="196" s="15" customFormat="1">
      <c r="A196" s="15"/>
      <c r="B196" s="232"/>
      <c r="C196" s="15"/>
      <c r="D196" s="193" t="s">
        <v>382</v>
      </c>
      <c r="E196" s="233" t="s">
        <v>1</v>
      </c>
      <c r="F196" s="234" t="s">
        <v>1682</v>
      </c>
      <c r="G196" s="15"/>
      <c r="H196" s="233" t="s">
        <v>1</v>
      </c>
      <c r="I196" s="235"/>
      <c r="J196" s="15"/>
      <c r="K196" s="15"/>
      <c r="L196" s="232"/>
      <c r="M196" s="236"/>
      <c r="N196" s="237"/>
      <c r="O196" s="237"/>
      <c r="P196" s="237"/>
      <c r="Q196" s="237"/>
      <c r="R196" s="237"/>
      <c r="S196" s="237"/>
      <c r="T196" s="238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33" t="s">
        <v>382</v>
      </c>
      <c r="AU196" s="233" t="s">
        <v>82</v>
      </c>
      <c r="AV196" s="15" t="s">
        <v>80</v>
      </c>
      <c r="AW196" s="15" t="s">
        <v>30</v>
      </c>
      <c r="AX196" s="15" t="s">
        <v>73</v>
      </c>
      <c r="AY196" s="233" t="s">
        <v>370</v>
      </c>
    </row>
    <row r="197" s="13" customFormat="1">
      <c r="A197" s="13"/>
      <c r="B197" s="198"/>
      <c r="C197" s="13"/>
      <c r="D197" s="193" t="s">
        <v>382</v>
      </c>
      <c r="E197" s="199" t="s">
        <v>1</v>
      </c>
      <c r="F197" s="200" t="s">
        <v>1683</v>
      </c>
      <c r="G197" s="13"/>
      <c r="H197" s="201">
        <v>1.5089999999999999</v>
      </c>
      <c r="I197" s="202"/>
      <c r="J197" s="13"/>
      <c r="K197" s="13"/>
      <c r="L197" s="198"/>
      <c r="M197" s="206"/>
      <c r="N197" s="207"/>
      <c r="O197" s="207"/>
      <c r="P197" s="207"/>
      <c r="Q197" s="207"/>
      <c r="R197" s="207"/>
      <c r="S197" s="207"/>
      <c r="T197" s="20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9" t="s">
        <v>382</v>
      </c>
      <c r="AU197" s="199" t="s">
        <v>82</v>
      </c>
      <c r="AV197" s="13" t="s">
        <v>82</v>
      </c>
      <c r="AW197" s="13" t="s">
        <v>30</v>
      </c>
      <c r="AX197" s="13" t="s">
        <v>73</v>
      </c>
      <c r="AY197" s="199" t="s">
        <v>370</v>
      </c>
    </row>
    <row r="198" s="13" customFormat="1">
      <c r="A198" s="13"/>
      <c r="B198" s="198"/>
      <c r="C198" s="13"/>
      <c r="D198" s="193" t="s">
        <v>382</v>
      </c>
      <c r="E198" s="199" t="s">
        <v>1</v>
      </c>
      <c r="F198" s="200" t="s">
        <v>1684</v>
      </c>
      <c r="G198" s="13"/>
      <c r="H198" s="201">
        <v>5.2779999999999996</v>
      </c>
      <c r="I198" s="202"/>
      <c r="J198" s="13"/>
      <c r="K198" s="13"/>
      <c r="L198" s="198"/>
      <c r="M198" s="206"/>
      <c r="N198" s="207"/>
      <c r="O198" s="207"/>
      <c r="P198" s="207"/>
      <c r="Q198" s="207"/>
      <c r="R198" s="207"/>
      <c r="S198" s="207"/>
      <c r="T198" s="20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9" t="s">
        <v>382</v>
      </c>
      <c r="AU198" s="199" t="s">
        <v>82</v>
      </c>
      <c r="AV198" s="13" t="s">
        <v>82</v>
      </c>
      <c r="AW198" s="13" t="s">
        <v>30</v>
      </c>
      <c r="AX198" s="13" t="s">
        <v>73</v>
      </c>
      <c r="AY198" s="199" t="s">
        <v>370</v>
      </c>
    </row>
    <row r="199" s="14" customFormat="1">
      <c r="A199" s="14"/>
      <c r="B199" s="209"/>
      <c r="C199" s="14"/>
      <c r="D199" s="193" t="s">
        <v>382</v>
      </c>
      <c r="E199" s="210" t="s">
        <v>1</v>
      </c>
      <c r="F199" s="211" t="s">
        <v>495</v>
      </c>
      <c r="G199" s="14"/>
      <c r="H199" s="212">
        <v>6.7869999999999999</v>
      </c>
      <c r="I199" s="213"/>
      <c r="J199" s="14"/>
      <c r="K199" s="14"/>
      <c r="L199" s="209"/>
      <c r="M199" s="214"/>
      <c r="N199" s="215"/>
      <c r="O199" s="215"/>
      <c r="P199" s="215"/>
      <c r="Q199" s="215"/>
      <c r="R199" s="215"/>
      <c r="S199" s="215"/>
      <c r="T199" s="21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10" t="s">
        <v>382</v>
      </c>
      <c r="AU199" s="210" t="s">
        <v>82</v>
      </c>
      <c r="AV199" s="14" t="s">
        <v>392</v>
      </c>
      <c r="AW199" s="14" t="s">
        <v>30</v>
      </c>
      <c r="AX199" s="14" t="s">
        <v>80</v>
      </c>
      <c r="AY199" s="210" t="s">
        <v>370</v>
      </c>
    </row>
    <row r="200" s="2" customFormat="1" ht="21.75" customHeight="1">
      <c r="A200" s="38"/>
      <c r="B200" s="179"/>
      <c r="C200" s="217" t="s">
        <v>7</v>
      </c>
      <c r="D200" s="217" t="s">
        <v>459</v>
      </c>
      <c r="E200" s="218" t="s">
        <v>1685</v>
      </c>
      <c r="F200" s="219" t="s">
        <v>1686</v>
      </c>
      <c r="G200" s="220" t="s">
        <v>570</v>
      </c>
      <c r="H200" s="221">
        <v>6.7869999999999999</v>
      </c>
      <c r="I200" s="222"/>
      <c r="J200" s="223">
        <f>ROUND(I200*H200,2)</f>
        <v>0</v>
      </c>
      <c r="K200" s="219" t="s">
        <v>377</v>
      </c>
      <c r="L200" s="224"/>
      <c r="M200" s="225" t="s">
        <v>1</v>
      </c>
      <c r="N200" s="226" t="s">
        <v>38</v>
      </c>
      <c r="O200" s="77"/>
      <c r="P200" s="189">
        <f>O200*H200</f>
        <v>0</v>
      </c>
      <c r="Q200" s="189">
        <v>1</v>
      </c>
      <c r="R200" s="189">
        <f>Q200*H200</f>
        <v>6.7869999999999999</v>
      </c>
      <c r="S200" s="189">
        <v>0</v>
      </c>
      <c r="T200" s="190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1" t="s">
        <v>433</v>
      </c>
      <c r="AT200" s="191" t="s">
        <v>459</v>
      </c>
      <c r="AU200" s="191" t="s">
        <v>82</v>
      </c>
      <c r="AY200" s="19" t="s">
        <v>370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9" t="s">
        <v>80</v>
      </c>
      <c r="BK200" s="192">
        <f>ROUND(I200*H200,2)</f>
        <v>0</v>
      </c>
      <c r="BL200" s="19" t="s">
        <v>392</v>
      </c>
      <c r="BM200" s="191" t="s">
        <v>1687</v>
      </c>
    </row>
    <row r="201" s="2" customFormat="1">
      <c r="A201" s="38"/>
      <c r="B201" s="39"/>
      <c r="C201" s="38"/>
      <c r="D201" s="193" t="s">
        <v>380</v>
      </c>
      <c r="E201" s="38"/>
      <c r="F201" s="194" t="s">
        <v>1686</v>
      </c>
      <c r="G201" s="38"/>
      <c r="H201" s="38"/>
      <c r="I201" s="195"/>
      <c r="J201" s="38"/>
      <c r="K201" s="38"/>
      <c r="L201" s="39"/>
      <c r="M201" s="196"/>
      <c r="N201" s="197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380</v>
      </c>
      <c r="AU201" s="19" t="s">
        <v>82</v>
      </c>
    </row>
    <row r="202" s="13" customFormat="1">
      <c r="A202" s="13"/>
      <c r="B202" s="198"/>
      <c r="C202" s="13"/>
      <c r="D202" s="193" t="s">
        <v>382</v>
      </c>
      <c r="E202" s="199" t="s">
        <v>1</v>
      </c>
      <c r="F202" s="200" t="s">
        <v>1683</v>
      </c>
      <c r="G202" s="13"/>
      <c r="H202" s="201">
        <v>1.5089999999999999</v>
      </c>
      <c r="I202" s="202"/>
      <c r="J202" s="13"/>
      <c r="K202" s="13"/>
      <c r="L202" s="198"/>
      <c r="M202" s="206"/>
      <c r="N202" s="207"/>
      <c r="O202" s="207"/>
      <c r="P202" s="207"/>
      <c r="Q202" s="207"/>
      <c r="R202" s="207"/>
      <c r="S202" s="207"/>
      <c r="T202" s="20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9" t="s">
        <v>382</v>
      </c>
      <c r="AU202" s="199" t="s">
        <v>82</v>
      </c>
      <c r="AV202" s="13" t="s">
        <v>82</v>
      </c>
      <c r="AW202" s="13" t="s">
        <v>30</v>
      </c>
      <c r="AX202" s="13" t="s">
        <v>73</v>
      </c>
      <c r="AY202" s="199" t="s">
        <v>370</v>
      </c>
    </row>
    <row r="203" s="13" customFormat="1">
      <c r="A203" s="13"/>
      <c r="B203" s="198"/>
      <c r="C203" s="13"/>
      <c r="D203" s="193" t="s">
        <v>382</v>
      </c>
      <c r="E203" s="199" t="s">
        <v>1</v>
      </c>
      <c r="F203" s="200" t="s">
        <v>1684</v>
      </c>
      <c r="G203" s="13"/>
      <c r="H203" s="201">
        <v>5.2779999999999996</v>
      </c>
      <c r="I203" s="202"/>
      <c r="J203" s="13"/>
      <c r="K203" s="13"/>
      <c r="L203" s="198"/>
      <c r="M203" s="206"/>
      <c r="N203" s="207"/>
      <c r="O203" s="207"/>
      <c r="P203" s="207"/>
      <c r="Q203" s="207"/>
      <c r="R203" s="207"/>
      <c r="S203" s="207"/>
      <c r="T203" s="20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9" t="s">
        <v>382</v>
      </c>
      <c r="AU203" s="199" t="s">
        <v>82</v>
      </c>
      <c r="AV203" s="13" t="s">
        <v>82</v>
      </c>
      <c r="AW203" s="13" t="s">
        <v>30</v>
      </c>
      <c r="AX203" s="13" t="s">
        <v>73</v>
      </c>
      <c r="AY203" s="199" t="s">
        <v>370</v>
      </c>
    </row>
    <row r="204" s="14" customFormat="1">
      <c r="A204" s="14"/>
      <c r="B204" s="209"/>
      <c r="C204" s="14"/>
      <c r="D204" s="193" t="s">
        <v>382</v>
      </c>
      <c r="E204" s="210" t="s">
        <v>1</v>
      </c>
      <c r="F204" s="211" t="s">
        <v>495</v>
      </c>
      <c r="G204" s="14"/>
      <c r="H204" s="212">
        <v>6.7869999999999999</v>
      </c>
      <c r="I204" s="213"/>
      <c r="J204" s="14"/>
      <c r="K204" s="14"/>
      <c r="L204" s="209"/>
      <c r="M204" s="214"/>
      <c r="N204" s="215"/>
      <c r="O204" s="215"/>
      <c r="P204" s="215"/>
      <c r="Q204" s="215"/>
      <c r="R204" s="215"/>
      <c r="S204" s="215"/>
      <c r="T204" s="216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10" t="s">
        <v>382</v>
      </c>
      <c r="AU204" s="210" t="s">
        <v>82</v>
      </c>
      <c r="AV204" s="14" t="s">
        <v>392</v>
      </c>
      <c r="AW204" s="14" t="s">
        <v>30</v>
      </c>
      <c r="AX204" s="14" t="s">
        <v>80</v>
      </c>
      <c r="AY204" s="210" t="s">
        <v>370</v>
      </c>
    </row>
    <row r="205" s="2" customFormat="1" ht="24.15" customHeight="1">
      <c r="A205" s="38"/>
      <c r="B205" s="179"/>
      <c r="C205" s="180" t="s">
        <v>527</v>
      </c>
      <c r="D205" s="180" t="s">
        <v>373</v>
      </c>
      <c r="E205" s="181" t="s">
        <v>994</v>
      </c>
      <c r="F205" s="182" t="s">
        <v>995</v>
      </c>
      <c r="G205" s="183" t="s">
        <v>492</v>
      </c>
      <c r="H205" s="184">
        <v>20.239999999999998</v>
      </c>
      <c r="I205" s="185"/>
      <c r="J205" s="186">
        <f>ROUND(I205*H205,2)</f>
        <v>0</v>
      </c>
      <c r="K205" s="182" t="s">
        <v>377</v>
      </c>
      <c r="L205" s="39"/>
      <c r="M205" s="187" t="s">
        <v>1</v>
      </c>
      <c r="N205" s="188" t="s">
        <v>38</v>
      </c>
      <c r="O205" s="77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1" t="s">
        <v>392</v>
      </c>
      <c r="AT205" s="191" t="s">
        <v>373</v>
      </c>
      <c r="AU205" s="191" t="s">
        <v>82</v>
      </c>
      <c r="AY205" s="19" t="s">
        <v>370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9" t="s">
        <v>80</v>
      </c>
      <c r="BK205" s="192">
        <f>ROUND(I205*H205,2)</f>
        <v>0</v>
      </c>
      <c r="BL205" s="19" t="s">
        <v>392</v>
      </c>
      <c r="BM205" s="191" t="s">
        <v>1688</v>
      </c>
    </row>
    <row r="206" s="2" customFormat="1">
      <c r="A206" s="38"/>
      <c r="B206" s="39"/>
      <c r="C206" s="38"/>
      <c r="D206" s="193" t="s">
        <v>380</v>
      </c>
      <c r="E206" s="38"/>
      <c r="F206" s="194" t="s">
        <v>997</v>
      </c>
      <c r="G206" s="38"/>
      <c r="H206" s="38"/>
      <c r="I206" s="195"/>
      <c r="J206" s="38"/>
      <c r="K206" s="38"/>
      <c r="L206" s="39"/>
      <c r="M206" s="196"/>
      <c r="N206" s="197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380</v>
      </c>
      <c r="AU206" s="19" t="s">
        <v>82</v>
      </c>
    </row>
    <row r="207" s="13" customFormat="1">
      <c r="A207" s="13"/>
      <c r="B207" s="198"/>
      <c r="C207" s="13"/>
      <c r="D207" s="193" t="s">
        <v>382</v>
      </c>
      <c r="E207" s="199" t="s">
        <v>1</v>
      </c>
      <c r="F207" s="200" t="s">
        <v>1689</v>
      </c>
      <c r="G207" s="13"/>
      <c r="H207" s="201">
        <v>20.239999999999998</v>
      </c>
      <c r="I207" s="202"/>
      <c r="J207" s="13"/>
      <c r="K207" s="13"/>
      <c r="L207" s="198"/>
      <c r="M207" s="206"/>
      <c r="N207" s="207"/>
      <c r="O207" s="207"/>
      <c r="P207" s="207"/>
      <c r="Q207" s="207"/>
      <c r="R207" s="207"/>
      <c r="S207" s="207"/>
      <c r="T207" s="20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9" t="s">
        <v>382</v>
      </c>
      <c r="AU207" s="199" t="s">
        <v>82</v>
      </c>
      <c r="AV207" s="13" t="s">
        <v>82</v>
      </c>
      <c r="AW207" s="13" t="s">
        <v>30</v>
      </c>
      <c r="AX207" s="13" t="s">
        <v>73</v>
      </c>
      <c r="AY207" s="199" t="s">
        <v>370</v>
      </c>
    </row>
    <row r="208" s="14" customFormat="1">
      <c r="A208" s="14"/>
      <c r="B208" s="209"/>
      <c r="C208" s="14"/>
      <c r="D208" s="193" t="s">
        <v>382</v>
      </c>
      <c r="E208" s="210" t="s">
        <v>1</v>
      </c>
      <c r="F208" s="211" t="s">
        <v>495</v>
      </c>
      <c r="G208" s="14"/>
      <c r="H208" s="212">
        <v>20.239999999999998</v>
      </c>
      <c r="I208" s="213"/>
      <c r="J208" s="14"/>
      <c r="K208" s="14"/>
      <c r="L208" s="209"/>
      <c r="M208" s="214"/>
      <c r="N208" s="215"/>
      <c r="O208" s="215"/>
      <c r="P208" s="215"/>
      <c r="Q208" s="215"/>
      <c r="R208" s="215"/>
      <c r="S208" s="215"/>
      <c r="T208" s="21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10" t="s">
        <v>382</v>
      </c>
      <c r="AU208" s="210" t="s">
        <v>82</v>
      </c>
      <c r="AV208" s="14" t="s">
        <v>392</v>
      </c>
      <c r="AW208" s="14" t="s">
        <v>30</v>
      </c>
      <c r="AX208" s="14" t="s">
        <v>80</v>
      </c>
      <c r="AY208" s="210" t="s">
        <v>370</v>
      </c>
    </row>
    <row r="209" s="2" customFormat="1" ht="24.15" customHeight="1">
      <c r="A209" s="38"/>
      <c r="B209" s="179"/>
      <c r="C209" s="180" t="s">
        <v>622</v>
      </c>
      <c r="D209" s="180" t="s">
        <v>373</v>
      </c>
      <c r="E209" s="181" t="s">
        <v>999</v>
      </c>
      <c r="F209" s="182" t="s">
        <v>1000</v>
      </c>
      <c r="G209" s="183" t="s">
        <v>492</v>
      </c>
      <c r="H209" s="184">
        <v>4.0800000000000001</v>
      </c>
      <c r="I209" s="185"/>
      <c r="J209" s="186">
        <f>ROUND(I209*H209,2)</f>
        <v>0</v>
      </c>
      <c r="K209" s="182" t="s">
        <v>377</v>
      </c>
      <c r="L209" s="39"/>
      <c r="M209" s="187" t="s">
        <v>1</v>
      </c>
      <c r="N209" s="188" t="s">
        <v>38</v>
      </c>
      <c r="O209" s="77"/>
      <c r="P209" s="189">
        <f>O209*H209</f>
        <v>0</v>
      </c>
      <c r="Q209" s="189">
        <v>0.01136</v>
      </c>
      <c r="R209" s="189">
        <f>Q209*H209</f>
        <v>0.046348800000000002</v>
      </c>
      <c r="S209" s="189">
        <v>0</v>
      </c>
      <c r="T209" s="190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1" t="s">
        <v>392</v>
      </c>
      <c r="AT209" s="191" t="s">
        <v>373</v>
      </c>
      <c r="AU209" s="191" t="s">
        <v>82</v>
      </c>
      <c r="AY209" s="19" t="s">
        <v>370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9" t="s">
        <v>80</v>
      </c>
      <c r="BK209" s="192">
        <f>ROUND(I209*H209,2)</f>
        <v>0</v>
      </c>
      <c r="BL209" s="19" t="s">
        <v>392</v>
      </c>
      <c r="BM209" s="191" t="s">
        <v>1690</v>
      </c>
    </row>
    <row r="210" s="2" customFormat="1">
      <c r="A210" s="38"/>
      <c r="B210" s="39"/>
      <c r="C210" s="38"/>
      <c r="D210" s="193" t="s">
        <v>380</v>
      </c>
      <c r="E210" s="38"/>
      <c r="F210" s="194" t="s">
        <v>1002</v>
      </c>
      <c r="G210" s="38"/>
      <c r="H210" s="38"/>
      <c r="I210" s="195"/>
      <c r="J210" s="38"/>
      <c r="K210" s="38"/>
      <c r="L210" s="39"/>
      <c r="M210" s="196"/>
      <c r="N210" s="197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380</v>
      </c>
      <c r="AU210" s="19" t="s">
        <v>82</v>
      </c>
    </row>
    <row r="211" s="13" customFormat="1">
      <c r="A211" s="13"/>
      <c r="B211" s="198"/>
      <c r="C211" s="13"/>
      <c r="D211" s="193" t="s">
        <v>382</v>
      </c>
      <c r="E211" s="199" t="s">
        <v>1</v>
      </c>
      <c r="F211" s="200" t="s">
        <v>1691</v>
      </c>
      <c r="G211" s="13"/>
      <c r="H211" s="201">
        <v>4.0800000000000001</v>
      </c>
      <c r="I211" s="202"/>
      <c r="J211" s="13"/>
      <c r="K211" s="13"/>
      <c r="L211" s="198"/>
      <c r="M211" s="206"/>
      <c r="N211" s="207"/>
      <c r="O211" s="207"/>
      <c r="P211" s="207"/>
      <c r="Q211" s="207"/>
      <c r="R211" s="207"/>
      <c r="S211" s="207"/>
      <c r="T211" s="20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9" t="s">
        <v>382</v>
      </c>
      <c r="AU211" s="199" t="s">
        <v>82</v>
      </c>
      <c r="AV211" s="13" t="s">
        <v>82</v>
      </c>
      <c r="AW211" s="13" t="s">
        <v>30</v>
      </c>
      <c r="AX211" s="13" t="s">
        <v>80</v>
      </c>
      <c r="AY211" s="199" t="s">
        <v>370</v>
      </c>
    </row>
    <row r="212" s="2" customFormat="1" ht="33" customHeight="1">
      <c r="A212" s="38"/>
      <c r="B212" s="179"/>
      <c r="C212" s="180" t="s">
        <v>532</v>
      </c>
      <c r="D212" s="180" t="s">
        <v>373</v>
      </c>
      <c r="E212" s="181" t="s">
        <v>1004</v>
      </c>
      <c r="F212" s="182" t="s">
        <v>1005</v>
      </c>
      <c r="G212" s="183" t="s">
        <v>492</v>
      </c>
      <c r="H212" s="184">
        <v>4.0800000000000001</v>
      </c>
      <c r="I212" s="185"/>
      <c r="J212" s="186">
        <f>ROUND(I212*H212,2)</f>
        <v>0</v>
      </c>
      <c r="K212" s="182" t="s">
        <v>377</v>
      </c>
      <c r="L212" s="39"/>
      <c r="M212" s="187" t="s">
        <v>1</v>
      </c>
      <c r="N212" s="188" t="s">
        <v>38</v>
      </c>
      <c r="O212" s="77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1" t="s">
        <v>392</v>
      </c>
      <c r="AT212" s="191" t="s">
        <v>373</v>
      </c>
      <c r="AU212" s="191" t="s">
        <v>82</v>
      </c>
      <c r="AY212" s="19" t="s">
        <v>370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9" t="s">
        <v>80</v>
      </c>
      <c r="BK212" s="192">
        <f>ROUND(I212*H212,2)</f>
        <v>0</v>
      </c>
      <c r="BL212" s="19" t="s">
        <v>392</v>
      </c>
      <c r="BM212" s="191" t="s">
        <v>1692</v>
      </c>
    </row>
    <row r="213" s="2" customFormat="1">
      <c r="A213" s="38"/>
      <c r="B213" s="39"/>
      <c r="C213" s="38"/>
      <c r="D213" s="193" t="s">
        <v>380</v>
      </c>
      <c r="E213" s="38"/>
      <c r="F213" s="194" t="s">
        <v>1007</v>
      </c>
      <c r="G213" s="38"/>
      <c r="H213" s="38"/>
      <c r="I213" s="195"/>
      <c r="J213" s="38"/>
      <c r="K213" s="38"/>
      <c r="L213" s="39"/>
      <c r="M213" s="196"/>
      <c r="N213" s="197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380</v>
      </c>
      <c r="AU213" s="19" t="s">
        <v>82</v>
      </c>
    </row>
    <row r="214" s="2" customFormat="1" ht="24.15" customHeight="1">
      <c r="A214" s="38"/>
      <c r="B214" s="179"/>
      <c r="C214" s="180" t="s">
        <v>632</v>
      </c>
      <c r="D214" s="180" t="s">
        <v>373</v>
      </c>
      <c r="E214" s="181" t="s">
        <v>1061</v>
      </c>
      <c r="F214" s="182" t="s">
        <v>1062</v>
      </c>
      <c r="G214" s="183" t="s">
        <v>492</v>
      </c>
      <c r="H214" s="184">
        <v>0.35999999999999999</v>
      </c>
      <c r="I214" s="185"/>
      <c r="J214" s="186">
        <f>ROUND(I214*H214,2)</f>
        <v>0</v>
      </c>
      <c r="K214" s="182" t="s">
        <v>377</v>
      </c>
      <c r="L214" s="39"/>
      <c r="M214" s="187" t="s">
        <v>1</v>
      </c>
      <c r="N214" s="188" t="s">
        <v>38</v>
      </c>
      <c r="O214" s="77"/>
      <c r="P214" s="189">
        <f>O214*H214</f>
        <v>0</v>
      </c>
      <c r="Q214" s="189">
        <v>0.02102</v>
      </c>
      <c r="R214" s="189">
        <f>Q214*H214</f>
        <v>0.0075671999999999996</v>
      </c>
      <c r="S214" s="189">
        <v>0</v>
      </c>
      <c r="T214" s="190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1" t="s">
        <v>392</v>
      </c>
      <c r="AT214" s="191" t="s">
        <v>373</v>
      </c>
      <c r="AU214" s="191" t="s">
        <v>82</v>
      </c>
      <c r="AY214" s="19" t="s">
        <v>370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9" t="s">
        <v>80</v>
      </c>
      <c r="BK214" s="192">
        <f>ROUND(I214*H214,2)</f>
        <v>0</v>
      </c>
      <c r="BL214" s="19" t="s">
        <v>392</v>
      </c>
      <c r="BM214" s="191" t="s">
        <v>1693</v>
      </c>
    </row>
    <row r="215" s="2" customFormat="1">
      <c r="A215" s="38"/>
      <c r="B215" s="39"/>
      <c r="C215" s="38"/>
      <c r="D215" s="193" t="s">
        <v>380</v>
      </c>
      <c r="E215" s="38"/>
      <c r="F215" s="194" t="s">
        <v>1064</v>
      </c>
      <c r="G215" s="38"/>
      <c r="H215" s="38"/>
      <c r="I215" s="195"/>
      <c r="J215" s="38"/>
      <c r="K215" s="38"/>
      <c r="L215" s="39"/>
      <c r="M215" s="196"/>
      <c r="N215" s="197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380</v>
      </c>
      <c r="AU215" s="19" t="s">
        <v>82</v>
      </c>
    </row>
    <row r="216" s="13" customFormat="1">
      <c r="A216" s="13"/>
      <c r="B216" s="198"/>
      <c r="C216" s="13"/>
      <c r="D216" s="193" t="s">
        <v>382</v>
      </c>
      <c r="E216" s="199" t="s">
        <v>1</v>
      </c>
      <c r="F216" s="200" t="s">
        <v>1619</v>
      </c>
      <c r="G216" s="13"/>
      <c r="H216" s="201">
        <v>0.35999999999999999</v>
      </c>
      <c r="I216" s="202"/>
      <c r="J216" s="13"/>
      <c r="K216" s="13"/>
      <c r="L216" s="198"/>
      <c r="M216" s="206"/>
      <c r="N216" s="207"/>
      <c r="O216" s="207"/>
      <c r="P216" s="207"/>
      <c r="Q216" s="207"/>
      <c r="R216" s="207"/>
      <c r="S216" s="207"/>
      <c r="T216" s="20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9" t="s">
        <v>382</v>
      </c>
      <c r="AU216" s="199" t="s">
        <v>82</v>
      </c>
      <c r="AV216" s="13" t="s">
        <v>82</v>
      </c>
      <c r="AW216" s="13" t="s">
        <v>30</v>
      </c>
      <c r="AX216" s="13" t="s">
        <v>80</v>
      </c>
      <c r="AY216" s="199" t="s">
        <v>370</v>
      </c>
    </row>
    <row r="217" s="12" customFormat="1" ht="22.8" customHeight="1">
      <c r="A217" s="12"/>
      <c r="B217" s="166"/>
      <c r="C217" s="12"/>
      <c r="D217" s="167" t="s">
        <v>72</v>
      </c>
      <c r="E217" s="177" t="s">
        <v>439</v>
      </c>
      <c r="F217" s="177" t="s">
        <v>538</v>
      </c>
      <c r="G217" s="12"/>
      <c r="H217" s="12"/>
      <c r="I217" s="169"/>
      <c r="J217" s="178">
        <f>BK217</f>
        <v>0</v>
      </c>
      <c r="K217" s="12"/>
      <c r="L217" s="166"/>
      <c r="M217" s="171"/>
      <c r="N217" s="172"/>
      <c r="O217" s="172"/>
      <c r="P217" s="173">
        <f>SUM(P218:P220)</f>
        <v>0</v>
      </c>
      <c r="Q217" s="172"/>
      <c r="R217" s="173">
        <f>SUM(R218:R220)</f>
        <v>1.7642499999999999</v>
      </c>
      <c r="S217" s="172"/>
      <c r="T217" s="174">
        <f>SUM(T218:T220)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167" t="s">
        <v>80</v>
      </c>
      <c r="AT217" s="175" t="s">
        <v>72</v>
      </c>
      <c r="AU217" s="175" t="s">
        <v>80</v>
      </c>
      <c r="AY217" s="167" t="s">
        <v>370</v>
      </c>
      <c r="BK217" s="176">
        <f>SUM(BK218:BK220)</f>
        <v>0</v>
      </c>
    </row>
    <row r="218" s="2" customFormat="1" ht="24.15" customHeight="1">
      <c r="A218" s="38"/>
      <c r="B218" s="179"/>
      <c r="C218" s="180" t="s">
        <v>536</v>
      </c>
      <c r="D218" s="180" t="s">
        <v>373</v>
      </c>
      <c r="E218" s="181" t="s">
        <v>1072</v>
      </c>
      <c r="F218" s="182" t="s">
        <v>1073</v>
      </c>
      <c r="G218" s="183" t="s">
        <v>541</v>
      </c>
      <c r="H218" s="184">
        <v>25</v>
      </c>
      <c r="I218" s="185"/>
      <c r="J218" s="186">
        <f>ROUND(I218*H218,2)</f>
        <v>0</v>
      </c>
      <c r="K218" s="182" t="s">
        <v>1</v>
      </c>
      <c r="L218" s="39"/>
      <c r="M218" s="187" t="s">
        <v>1</v>
      </c>
      <c r="N218" s="188" t="s">
        <v>38</v>
      </c>
      <c r="O218" s="77"/>
      <c r="P218" s="189">
        <f>O218*H218</f>
        <v>0</v>
      </c>
      <c r="Q218" s="189">
        <v>0.070569999999999994</v>
      </c>
      <c r="R218" s="189">
        <f>Q218*H218</f>
        <v>1.7642499999999999</v>
      </c>
      <c r="S218" s="189">
        <v>0</v>
      </c>
      <c r="T218" s="190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1" t="s">
        <v>392</v>
      </c>
      <c r="AT218" s="191" t="s">
        <v>373</v>
      </c>
      <c r="AU218" s="191" t="s">
        <v>82</v>
      </c>
      <c r="AY218" s="19" t="s">
        <v>370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9" t="s">
        <v>80</v>
      </c>
      <c r="BK218" s="192">
        <f>ROUND(I218*H218,2)</f>
        <v>0</v>
      </c>
      <c r="BL218" s="19" t="s">
        <v>392</v>
      </c>
      <c r="BM218" s="191" t="s">
        <v>1694</v>
      </c>
    </row>
    <row r="219" s="2" customFormat="1">
      <c r="A219" s="38"/>
      <c r="B219" s="39"/>
      <c r="C219" s="38"/>
      <c r="D219" s="193" t="s">
        <v>380</v>
      </c>
      <c r="E219" s="38"/>
      <c r="F219" s="194" t="s">
        <v>1073</v>
      </c>
      <c r="G219" s="38"/>
      <c r="H219" s="38"/>
      <c r="I219" s="195"/>
      <c r="J219" s="38"/>
      <c r="K219" s="38"/>
      <c r="L219" s="39"/>
      <c r="M219" s="196"/>
      <c r="N219" s="197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380</v>
      </c>
      <c r="AU219" s="19" t="s">
        <v>82</v>
      </c>
    </row>
    <row r="220" s="13" customFormat="1">
      <c r="A220" s="13"/>
      <c r="B220" s="198"/>
      <c r="C220" s="13"/>
      <c r="D220" s="193" t="s">
        <v>382</v>
      </c>
      <c r="E220" s="199" t="s">
        <v>1</v>
      </c>
      <c r="F220" s="200" t="s">
        <v>1695</v>
      </c>
      <c r="G220" s="13"/>
      <c r="H220" s="201">
        <v>25</v>
      </c>
      <c r="I220" s="202"/>
      <c r="J220" s="13"/>
      <c r="K220" s="13"/>
      <c r="L220" s="198"/>
      <c r="M220" s="206"/>
      <c r="N220" s="207"/>
      <c r="O220" s="207"/>
      <c r="P220" s="207"/>
      <c r="Q220" s="207"/>
      <c r="R220" s="207"/>
      <c r="S220" s="207"/>
      <c r="T220" s="20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9" t="s">
        <v>382</v>
      </c>
      <c r="AU220" s="199" t="s">
        <v>82</v>
      </c>
      <c r="AV220" s="13" t="s">
        <v>82</v>
      </c>
      <c r="AW220" s="13" t="s">
        <v>30</v>
      </c>
      <c r="AX220" s="13" t="s">
        <v>80</v>
      </c>
      <c r="AY220" s="199" t="s">
        <v>370</v>
      </c>
    </row>
    <row r="221" s="12" customFormat="1" ht="22.8" customHeight="1">
      <c r="A221" s="12"/>
      <c r="B221" s="166"/>
      <c r="C221" s="12"/>
      <c r="D221" s="167" t="s">
        <v>72</v>
      </c>
      <c r="E221" s="177" t="s">
        <v>1008</v>
      </c>
      <c r="F221" s="177" t="s">
        <v>1009</v>
      </c>
      <c r="G221" s="12"/>
      <c r="H221" s="12"/>
      <c r="I221" s="169"/>
      <c r="J221" s="178">
        <f>BK221</f>
        <v>0</v>
      </c>
      <c r="K221" s="12"/>
      <c r="L221" s="166"/>
      <c r="M221" s="171"/>
      <c r="N221" s="172"/>
      <c r="O221" s="172"/>
      <c r="P221" s="173">
        <f>SUM(P222:P234)</f>
        <v>0</v>
      </c>
      <c r="Q221" s="172"/>
      <c r="R221" s="173">
        <f>SUM(R222:R234)</f>
        <v>0</v>
      </c>
      <c r="S221" s="172"/>
      <c r="T221" s="174">
        <f>SUM(T222:T234)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167" t="s">
        <v>80</v>
      </c>
      <c r="AT221" s="175" t="s">
        <v>72</v>
      </c>
      <c r="AU221" s="175" t="s">
        <v>80</v>
      </c>
      <c r="AY221" s="167" t="s">
        <v>370</v>
      </c>
      <c r="BK221" s="176">
        <f>SUM(BK222:BK234)</f>
        <v>0</v>
      </c>
    </row>
    <row r="222" s="2" customFormat="1" ht="21.75" customHeight="1">
      <c r="A222" s="38"/>
      <c r="B222" s="179"/>
      <c r="C222" s="180" t="s">
        <v>637</v>
      </c>
      <c r="D222" s="180" t="s">
        <v>373</v>
      </c>
      <c r="E222" s="181" t="s">
        <v>1010</v>
      </c>
      <c r="F222" s="182" t="s">
        <v>1011</v>
      </c>
      <c r="G222" s="183" t="s">
        <v>570</v>
      </c>
      <c r="H222" s="184">
        <v>4.7089999999999996</v>
      </c>
      <c r="I222" s="185"/>
      <c r="J222" s="186">
        <f>ROUND(I222*H222,2)</f>
        <v>0</v>
      </c>
      <c r="K222" s="182" t="s">
        <v>377</v>
      </c>
      <c r="L222" s="39"/>
      <c r="M222" s="187" t="s">
        <v>1</v>
      </c>
      <c r="N222" s="188" t="s">
        <v>38</v>
      </c>
      <c r="O222" s="77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1" t="s">
        <v>392</v>
      </c>
      <c r="AT222" s="191" t="s">
        <v>373</v>
      </c>
      <c r="AU222" s="191" t="s">
        <v>82</v>
      </c>
      <c r="AY222" s="19" t="s">
        <v>370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9" t="s">
        <v>80</v>
      </c>
      <c r="BK222" s="192">
        <f>ROUND(I222*H222,2)</f>
        <v>0</v>
      </c>
      <c r="BL222" s="19" t="s">
        <v>392</v>
      </c>
      <c r="BM222" s="191" t="s">
        <v>1696</v>
      </c>
    </row>
    <row r="223" s="2" customFormat="1">
      <c r="A223" s="38"/>
      <c r="B223" s="39"/>
      <c r="C223" s="38"/>
      <c r="D223" s="193" t="s">
        <v>380</v>
      </c>
      <c r="E223" s="38"/>
      <c r="F223" s="194" t="s">
        <v>1013</v>
      </c>
      <c r="G223" s="38"/>
      <c r="H223" s="38"/>
      <c r="I223" s="195"/>
      <c r="J223" s="38"/>
      <c r="K223" s="38"/>
      <c r="L223" s="39"/>
      <c r="M223" s="196"/>
      <c r="N223" s="197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380</v>
      </c>
      <c r="AU223" s="19" t="s">
        <v>82</v>
      </c>
    </row>
    <row r="224" s="15" customFormat="1">
      <c r="A224" s="15"/>
      <c r="B224" s="232"/>
      <c r="C224" s="15"/>
      <c r="D224" s="193" t="s">
        <v>382</v>
      </c>
      <c r="E224" s="233" t="s">
        <v>1</v>
      </c>
      <c r="F224" s="234" t="s">
        <v>1014</v>
      </c>
      <c r="G224" s="15"/>
      <c r="H224" s="233" t="s">
        <v>1</v>
      </c>
      <c r="I224" s="235"/>
      <c r="J224" s="15"/>
      <c r="K224" s="15"/>
      <c r="L224" s="232"/>
      <c r="M224" s="236"/>
      <c r="N224" s="237"/>
      <c r="O224" s="237"/>
      <c r="P224" s="237"/>
      <c r="Q224" s="237"/>
      <c r="R224" s="237"/>
      <c r="S224" s="237"/>
      <c r="T224" s="238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33" t="s">
        <v>382</v>
      </c>
      <c r="AU224" s="233" t="s">
        <v>82</v>
      </c>
      <c r="AV224" s="15" t="s">
        <v>80</v>
      </c>
      <c r="AW224" s="15" t="s">
        <v>30</v>
      </c>
      <c r="AX224" s="15" t="s">
        <v>73</v>
      </c>
      <c r="AY224" s="233" t="s">
        <v>370</v>
      </c>
    </row>
    <row r="225" s="13" customFormat="1">
      <c r="A225" s="13"/>
      <c r="B225" s="198"/>
      <c r="C225" s="13"/>
      <c r="D225" s="193" t="s">
        <v>382</v>
      </c>
      <c r="E225" s="199" t="s">
        <v>1</v>
      </c>
      <c r="F225" s="200" t="s">
        <v>1697</v>
      </c>
      <c r="G225" s="13"/>
      <c r="H225" s="201">
        <v>4.7089999999999996</v>
      </c>
      <c r="I225" s="202"/>
      <c r="J225" s="13"/>
      <c r="K225" s="13"/>
      <c r="L225" s="198"/>
      <c r="M225" s="206"/>
      <c r="N225" s="207"/>
      <c r="O225" s="207"/>
      <c r="P225" s="207"/>
      <c r="Q225" s="207"/>
      <c r="R225" s="207"/>
      <c r="S225" s="207"/>
      <c r="T225" s="208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9" t="s">
        <v>382</v>
      </c>
      <c r="AU225" s="199" t="s">
        <v>82</v>
      </c>
      <c r="AV225" s="13" t="s">
        <v>82</v>
      </c>
      <c r="AW225" s="13" t="s">
        <v>30</v>
      </c>
      <c r="AX225" s="13" t="s">
        <v>73</v>
      </c>
      <c r="AY225" s="199" t="s">
        <v>370</v>
      </c>
    </row>
    <row r="226" s="14" customFormat="1">
      <c r="A226" s="14"/>
      <c r="B226" s="209"/>
      <c r="C226" s="14"/>
      <c r="D226" s="193" t="s">
        <v>382</v>
      </c>
      <c r="E226" s="210" t="s">
        <v>1</v>
      </c>
      <c r="F226" s="211" t="s">
        <v>495</v>
      </c>
      <c r="G226" s="14"/>
      <c r="H226" s="212">
        <v>4.7089999999999996</v>
      </c>
      <c r="I226" s="213"/>
      <c r="J226" s="14"/>
      <c r="K226" s="14"/>
      <c r="L226" s="209"/>
      <c r="M226" s="214"/>
      <c r="N226" s="215"/>
      <c r="O226" s="215"/>
      <c r="P226" s="215"/>
      <c r="Q226" s="215"/>
      <c r="R226" s="215"/>
      <c r="S226" s="215"/>
      <c r="T226" s="216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10" t="s">
        <v>382</v>
      </c>
      <c r="AU226" s="210" t="s">
        <v>82</v>
      </c>
      <c r="AV226" s="14" t="s">
        <v>392</v>
      </c>
      <c r="AW226" s="14" t="s">
        <v>30</v>
      </c>
      <c r="AX226" s="14" t="s">
        <v>80</v>
      </c>
      <c r="AY226" s="210" t="s">
        <v>370</v>
      </c>
    </row>
    <row r="227" s="2" customFormat="1" ht="24.15" customHeight="1">
      <c r="A227" s="38"/>
      <c r="B227" s="179"/>
      <c r="C227" s="180" t="s">
        <v>542</v>
      </c>
      <c r="D227" s="180" t="s">
        <v>373</v>
      </c>
      <c r="E227" s="181" t="s">
        <v>1016</v>
      </c>
      <c r="F227" s="182" t="s">
        <v>1017</v>
      </c>
      <c r="G227" s="183" t="s">
        <v>570</v>
      </c>
      <c r="H227" s="184">
        <v>42.378999999999998</v>
      </c>
      <c r="I227" s="185"/>
      <c r="J227" s="186">
        <f>ROUND(I227*H227,2)</f>
        <v>0</v>
      </c>
      <c r="K227" s="182" t="s">
        <v>377</v>
      </c>
      <c r="L227" s="39"/>
      <c r="M227" s="187" t="s">
        <v>1</v>
      </c>
      <c r="N227" s="188" t="s">
        <v>38</v>
      </c>
      <c r="O227" s="77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1" t="s">
        <v>392</v>
      </c>
      <c r="AT227" s="191" t="s">
        <v>373</v>
      </c>
      <c r="AU227" s="191" t="s">
        <v>82</v>
      </c>
      <c r="AY227" s="19" t="s">
        <v>370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9" t="s">
        <v>80</v>
      </c>
      <c r="BK227" s="192">
        <f>ROUND(I227*H227,2)</f>
        <v>0</v>
      </c>
      <c r="BL227" s="19" t="s">
        <v>392</v>
      </c>
      <c r="BM227" s="191" t="s">
        <v>1698</v>
      </c>
    </row>
    <row r="228" s="2" customFormat="1">
      <c r="A228" s="38"/>
      <c r="B228" s="39"/>
      <c r="C228" s="38"/>
      <c r="D228" s="193" t="s">
        <v>380</v>
      </c>
      <c r="E228" s="38"/>
      <c r="F228" s="194" t="s">
        <v>1019</v>
      </c>
      <c r="G228" s="38"/>
      <c r="H228" s="38"/>
      <c r="I228" s="195"/>
      <c r="J228" s="38"/>
      <c r="K228" s="38"/>
      <c r="L228" s="39"/>
      <c r="M228" s="196"/>
      <c r="N228" s="197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380</v>
      </c>
      <c r="AU228" s="19" t="s">
        <v>82</v>
      </c>
    </row>
    <row r="229" s="15" customFormat="1">
      <c r="A229" s="15"/>
      <c r="B229" s="232"/>
      <c r="C229" s="15"/>
      <c r="D229" s="193" t="s">
        <v>382</v>
      </c>
      <c r="E229" s="233" t="s">
        <v>1</v>
      </c>
      <c r="F229" s="234" t="s">
        <v>1020</v>
      </c>
      <c r="G229" s="15"/>
      <c r="H229" s="233" t="s">
        <v>1</v>
      </c>
      <c r="I229" s="235"/>
      <c r="J229" s="15"/>
      <c r="K229" s="15"/>
      <c r="L229" s="232"/>
      <c r="M229" s="236"/>
      <c r="N229" s="237"/>
      <c r="O229" s="237"/>
      <c r="P229" s="237"/>
      <c r="Q229" s="237"/>
      <c r="R229" s="237"/>
      <c r="S229" s="237"/>
      <c r="T229" s="238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33" t="s">
        <v>382</v>
      </c>
      <c r="AU229" s="233" t="s">
        <v>82</v>
      </c>
      <c r="AV229" s="15" t="s">
        <v>80</v>
      </c>
      <c r="AW229" s="15" t="s">
        <v>30</v>
      </c>
      <c r="AX229" s="15" t="s">
        <v>73</v>
      </c>
      <c r="AY229" s="233" t="s">
        <v>370</v>
      </c>
    </row>
    <row r="230" s="13" customFormat="1">
      <c r="A230" s="13"/>
      <c r="B230" s="198"/>
      <c r="C230" s="13"/>
      <c r="D230" s="193" t="s">
        <v>382</v>
      </c>
      <c r="E230" s="199" t="s">
        <v>1</v>
      </c>
      <c r="F230" s="200" t="s">
        <v>1699</v>
      </c>
      <c r="G230" s="13"/>
      <c r="H230" s="201">
        <v>42.378999999999998</v>
      </c>
      <c r="I230" s="202"/>
      <c r="J230" s="13"/>
      <c r="K230" s="13"/>
      <c r="L230" s="198"/>
      <c r="M230" s="206"/>
      <c r="N230" s="207"/>
      <c r="O230" s="207"/>
      <c r="P230" s="207"/>
      <c r="Q230" s="207"/>
      <c r="R230" s="207"/>
      <c r="S230" s="207"/>
      <c r="T230" s="20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9" t="s">
        <v>382</v>
      </c>
      <c r="AU230" s="199" t="s">
        <v>82</v>
      </c>
      <c r="AV230" s="13" t="s">
        <v>82</v>
      </c>
      <c r="AW230" s="13" t="s">
        <v>30</v>
      </c>
      <c r="AX230" s="13" t="s">
        <v>73</v>
      </c>
      <c r="AY230" s="199" t="s">
        <v>370</v>
      </c>
    </row>
    <row r="231" s="14" customFormat="1">
      <c r="A231" s="14"/>
      <c r="B231" s="209"/>
      <c r="C231" s="14"/>
      <c r="D231" s="193" t="s">
        <v>382</v>
      </c>
      <c r="E231" s="210" t="s">
        <v>1</v>
      </c>
      <c r="F231" s="211" t="s">
        <v>495</v>
      </c>
      <c r="G231" s="14"/>
      <c r="H231" s="212">
        <v>42.378999999999998</v>
      </c>
      <c r="I231" s="213"/>
      <c r="J231" s="14"/>
      <c r="K231" s="14"/>
      <c r="L231" s="209"/>
      <c r="M231" s="214"/>
      <c r="N231" s="215"/>
      <c r="O231" s="215"/>
      <c r="P231" s="215"/>
      <c r="Q231" s="215"/>
      <c r="R231" s="215"/>
      <c r="S231" s="215"/>
      <c r="T231" s="21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10" t="s">
        <v>382</v>
      </c>
      <c r="AU231" s="210" t="s">
        <v>82</v>
      </c>
      <c r="AV231" s="14" t="s">
        <v>392</v>
      </c>
      <c r="AW231" s="14" t="s">
        <v>30</v>
      </c>
      <c r="AX231" s="14" t="s">
        <v>80</v>
      </c>
      <c r="AY231" s="210" t="s">
        <v>370</v>
      </c>
    </row>
    <row r="232" s="2" customFormat="1" ht="44.25" customHeight="1">
      <c r="A232" s="38"/>
      <c r="B232" s="179"/>
      <c r="C232" s="180" t="s">
        <v>644</v>
      </c>
      <c r="D232" s="180" t="s">
        <v>373</v>
      </c>
      <c r="E232" s="181" t="s">
        <v>1022</v>
      </c>
      <c r="F232" s="182" t="s">
        <v>911</v>
      </c>
      <c r="G232" s="183" t="s">
        <v>570</v>
      </c>
      <c r="H232" s="184">
        <v>4.7089999999999996</v>
      </c>
      <c r="I232" s="185"/>
      <c r="J232" s="186">
        <f>ROUND(I232*H232,2)</f>
        <v>0</v>
      </c>
      <c r="K232" s="182" t="s">
        <v>377</v>
      </c>
      <c r="L232" s="39"/>
      <c r="M232" s="187" t="s">
        <v>1</v>
      </c>
      <c r="N232" s="188" t="s">
        <v>38</v>
      </c>
      <c r="O232" s="77"/>
      <c r="P232" s="189">
        <f>O232*H232</f>
        <v>0</v>
      </c>
      <c r="Q232" s="189">
        <v>0</v>
      </c>
      <c r="R232" s="189">
        <f>Q232*H232</f>
        <v>0</v>
      </c>
      <c r="S232" s="189">
        <v>0</v>
      </c>
      <c r="T232" s="190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1" t="s">
        <v>392</v>
      </c>
      <c r="AT232" s="191" t="s">
        <v>373</v>
      </c>
      <c r="AU232" s="191" t="s">
        <v>82</v>
      </c>
      <c r="AY232" s="19" t="s">
        <v>370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9" t="s">
        <v>80</v>
      </c>
      <c r="BK232" s="192">
        <f>ROUND(I232*H232,2)</f>
        <v>0</v>
      </c>
      <c r="BL232" s="19" t="s">
        <v>392</v>
      </c>
      <c r="BM232" s="191" t="s">
        <v>1700</v>
      </c>
    </row>
    <row r="233" s="2" customFormat="1">
      <c r="A233" s="38"/>
      <c r="B233" s="39"/>
      <c r="C233" s="38"/>
      <c r="D233" s="193" t="s">
        <v>380</v>
      </c>
      <c r="E233" s="38"/>
      <c r="F233" s="194" t="s">
        <v>911</v>
      </c>
      <c r="G233" s="38"/>
      <c r="H233" s="38"/>
      <c r="I233" s="195"/>
      <c r="J233" s="38"/>
      <c r="K233" s="38"/>
      <c r="L233" s="39"/>
      <c r="M233" s="196"/>
      <c r="N233" s="197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380</v>
      </c>
      <c r="AU233" s="19" t="s">
        <v>82</v>
      </c>
    </row>
    <row r="234" s="13" customFormat="1">
      <c r="A234" s="13"/>
      <c r="B234" s="198"/>
      <c r="C234" s="13"/>
      <c r="D234" s="193" t="s">
        <v>382</v>
      </c>
      <c r="E234" s="199" t="s">
        <v>1</v>
      </c>
      <c r="F234" s="200" t="s">
        <v>1697</v>
      </c>
      <c r="G234" s="13"/>
      <c r="H234" s="201">
        <v>4.7089999999999996</v>
      </c>
      <c r="I234" s="202"/>
      <c r="J234" s="13"/>
      <c r="K234" s="13"/>
      <c r="L234" s="198"/>
      <c r="M234" s="206"/>
      <c r="N234" s="207"/>
      <c r="O234" s="207"/>
      <c r="P234" s="207"/>
      <c r="Q234" s="207"/>
      <c r="R234" s="207"/>
      <c r="S234" s="207"/>
      <c r="T234" s="20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9" t="s">
        <v>382</v>
      </c>
      <c r="AU234" s="199" t="s">
        <v>82</v>
      </c>
      <c r="AV234" s="13" t="s">
        <v>82</v>
      </c>
      <c r="AW234" s="13" t="s">
        <v>30</v>
      </c>
      <c r="AX234" s="13" t="s">
        <v>80</v>
      </c>
      <c r="AY234" s="199" t="s">
        <v>370</v>
      </c>
    </row>
    <row r="235" s="12" customFormat="1" ht="22.8" customHeight="1">
      <c r="A235" s="12"/>
      <c r="B235" s="166"/>
      <c r="C235" s="12"/>
      <c r="D235" s="167" t="s">
        <v>72</v>
      </c>
      <c r="E235" s="177" t="s">
        <v>566</v>
      </c>
      <c r="F235" s="177" t="s">
        <v>567</v>
      </c>
      <c r="G235" s="12"/>
      <c r="H235" s="12"/>
      <c r="I235" s="169"/>
      <c r="J235" s="178">
        <f>BK235</f>
        <v>0</v>
      </c>
      <c r="K235" s="12"/>
      <c r="L235" s="166"/>
      <c r="M235" s="171"/>
      <c r="N235" s="172"/>
      <c r="O235" s="172"/>
      <c r="P235" s="173">
        <f>SUM(P236:P237)</f>
        <v>0</v>
      </c>
      <c r="Q235" s="172"/>
      <c r="R235" s="173">
        <f>SUM(R236:R237)</f>
        <v>0</v>
      </c>
      <c r="S235" s="172"/>
      <c r="T235" s="174">
        <f>SUM(T236:T237)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167" t="s">
        <v>80</v>
      </c>
      <c r="AT235" s="175" t="s">
        <v>72</v>
      </c>
      <c r="AU235" s="175" t="s">
        <v>80</v>
      </c>
      <c r="AY235" s="167" t="s">
        <v>370</v>
      </c>
      <c r="BK235" s="176">
        <f>SUM(BK236:BK237)</f>
        <v>0</v>
      </c>
    </row>
    <row r="236" s="2" customFormat="1" ht="21.75" customHeight="1">
      <c r="A236" s="38"/>
      <c r="B236" s="179"/>
      <c r="C236" s="180" t="s">
        <v>545</v>
      </c>
      <c r="D236" s="180" t="s">
        <v>373</v>
      </c>
      <c r="E236" s="181" t="s">
        <v>1024</v>
      </c>
      <c r="F236" s="182" t="s">
        <v>1025</v>
      </c>
      <c r="G236" s="183" t="s">
        <v>570</v>
      </c>
      <c r="H236" s="184">
        <v>266.22199999999998</v>
      </c>
      <c r="I236" s="185"/>
      <c r="J236" s="186">
        <f>ROUND(I236*H236,2)</f>
        <v>0</v>
      </c>
      <c r="K236" s="182" t="s">
        <v>377</v>
      </c>
      <c r="L236" s="39"/>
      <c r="M236" s="187" t="s">
        <v>1</v>
      </c>
      <c r="N236" s="188" t="s">
        <v>38</v>
      </c>
      <c r="O236" s="77"/>
      <c r="P236" s="189">
        <f>O236*H236</f>
        <v>0</v>
      </c>
      <c r="Q236" s="189">
        <v>0</v>
      </c>
      <c r="R236" s="189">
        <f>Q236*H236</f>
        <v>0</v>
      </c>
      <c r="S236" s="189">
        <v>0</v>
      </c>
      <c r="T236" s="190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1" t="s">
        <v>392</v>
      </c>
      <c r="AT236" s="191" t="s">
        <v>373</v>
      </c>
      <c r="AU236" s="191" t="s">
        <v>82</v>
      </c>
      <c r="AY236" s="19" t="s">
        <v>370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80</v>
      </c>
      <c r="BK236" s="192">
        <f>ROUND(I236*H236,2)</f>
        <v>0</v>
      </c>
      <c r="BL236" s="19" t="s">
        <v>392</v>
      </c>
      <c r="BM236" s="191" t="s">
        <v>1701</v>
      </c>
    </row>
    <row r="237" s="2" customFormat="1">
      <c r="A237" s="38"/>
      <c r="B237" s="39"/>
      <c r="C237" s="38"/>
      <c r="D237" s="193" t="s">
        <v>380</v>
      </c>
      <c r="E237" s="38"/>
      <c r="F237" s="194" t="s">
        <v>1027</v>
      </c>
      <c r="G237" s="38"/>
      <c r="H237" s="38"/>
      <c r="I237" s="195"/>
      <c r="J237" s="38"/>
      <c r="K237" s="38"/>
      <c r="L237" s="39"/>
      <c r="M237" s="196"/>
      <c r="N237" s="197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380</v>
      </c>
      <c r="AU237" s="19" t="s">
        <v>82</v>
      </c>
    </row>
    <row r="238" s="12" customFormat="1" ht="25.92" customHeight="1">
      <c r="A238" s="12"/>
      <c r="B238" s="166"/>
      <c r="C238" s="12"/>
      <c r="D238" s="167" t="s">
        <v>72</v>
      </c>
      <c r="E238" s="168" t="s">
        <v>1347</v>
      </c>
      <c r="F238" s="168" t="s">
        <v>1348</v>
      </c>
      <c r="G238" s="12"/>
      <c r="H238" s="12"/>
      <c r="I238" s="169"/>
      <c r="J238" s="170">
        <f>BK238</f>
        <v>0</v>
      </c>
      <c r="K238" s="12"/>
      <c r="L238" s="166"/>
      <c r="M238" s="171"/>
      <c r="N238" s="172"/>
      <c r="O238" s="172"/>
      <c r="P238" s="173">
        <f>P239+P253</f>
        <v>0</v>
      </c>
      <c r="Q238" s="172"/>
      <c r="R238" s="173">
        <f>R239+R253</f>
        <v>0.09900239999999999</v>
      </c>
      <c r="S238" s="172"/>
      <c r="T238" s="174">
        <f>T239+T253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167" t="s">
        <v>82</v>
      </c>
      <c r="AT238" s="175" t="s">
        <v>72</v>
      </c>
      <c r="AU238" s="175" t="s">
        <v>73</v>
      </c>
      <c r="AY238" s="167" t="s">
        <v>370</v>
      </c>
      <c r="BK238" s="176">
        <f>BK239+BK253</f>
        <v>0</v>
      </c>
    </row>
    <row r="239" s="12" customFormat="1" ht="22.8" customHeight="1">
      <c r="A239" s="12"/>
      <c r="B239" s="166"/>
      <c r="C239" s="12"/>
      <c r="D239" s="167" t="s">
        <v>72</v>
      </c>
      <c r="E239" s="177" t="s">
        <v>1349</v>
      </c>
      <c r="F239" s="177" t="s">
        <v>1350</v>
      </c>
      <c r="G239" s="12"/>
      <c r="H239" s="12"/>
      <c r="I239" s="169"/>
      <c r="J239" s="178">
        <f>BK239</f>
        <v>0</v>
      </c>
      <c r="K239" s="12"/>
      <c r="L239" s="166"/>
      <c r="M239" s="171"/>
      <c r="N239" s="172"/>
      <c r="O239" s="172"/>
      <c r="P239" s="173">
        <f>SUM(P240:P252)</f>
        <v>0</v>
      </c>
      <c r="Q239" s="172"/>
      <c r="R239" s="173">
        <f>SUM(R240:R252)</f>
        <v>0.097814399999999996</v>
      </c>
      <c r="S239" s="172"/>
      <c r="T239" s="174">
        <f>SUM(T240:T252)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167" t="s">
        <v>82</v>
      </c>
      <c r="AT239" s="175" t="s">
        <v>72</v>
      </c>
      <c r="AU239" s="175" t="s">
        <v>80</v>
      </c>
      <c r="AY239" s="167" t="s">
        <v>370</v>
      </c>
      <c r="BK239" s="176">
        <f>SUM(BK240:BK252)</f>
        <v>0</v>
      </c>
    </row>
    <row r="240" s="2" customFormat="1" ht="24.15" customHeight="1">
      <c r="A240" s="38"/>
      <c r="B240" s="179"/>
      <c r="C240" s="180" t="s">
        <v>651</v>
      </c>
      <c r="D240" s="180" t="s">
        <v>373</v>
      </c>
      <c r="E240" s="181" t="s">
        <v>1352</v>
      </c>
      <c r="F240" s="182" t="s">
        <v>1353</v>
      </c>
      <c r="G240" s="183" t="s">
        <v>492</v>
      </c>
      <c r="H240" s="184">
        <v>20.16</v>
      </c>
      <c r="I240" s="185"/>
      <c r="J240" s="186">
        <f>ROUND(I240*H240,2)</f>
        <v>0</v>
      </c>
      <c r="K240" s="182" t="s">
        <v>377</v>
      </c>
      <c r="L240" s="39"/>
      <c r="M240" s="187" t="s">
        <v>1</v>
      </c>
      <c r="N240" s="188" t="s">
        <v>38</v>
      </c>
      <c r="O240" s="77"/>
      <c r="P240" s="189">
        <f>O240*H240</f>
        <v>0</v>
      </c>
      <c r="Q240" s="189">
        <v>3.0000000000000001E-05</v>
      </c>
      <c r="R240" s="189">
        <f>Q240*H240</f>
        <v>0.00060480000000000006</v>
      </c>
      <c r="S240" s="189">
        <v>0</v>
      </c>
      <c r="T240" s="190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91" t="s">
        <v>516</v>
      </c>
      <c r="AT240" s="191" t="s">
        <v>373</v>
      </c>
      <c r="AU240" s="191" t="s">
        <v>82</v>
      </c>
      <c r="AY240" s="19" t="s">
        <v>370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9" t="s">
        <v>80</v>
      </c>
      <c r="BK240" s="192">
        <f>ROUND(I240*H240,2)</f>
        <v>0</v>
      </c>
      <c r="BL240" s="19" t="s">
        <v>516</v>
      </c>
      <c r="BM240" s="191" t="s">
        <v>1702</v>
      </c>
    </row>
    <row r="241" s="2" customFormat="1">
      <c r="A241" s="38"/>
      <c r="B241" s="39"/>
      <c r="C241" s="38"/>
      <c r="D241" s="193" t="s">
        <v>380</v>
      </c>
      <c r="E241" s="38"/>
      <c r="F241" s="194" t="s">
        <v>1355</v>
      </c>
      <c r="G241" s="38"/>
      <c r="H241" s="38"/>
      <c r="I241" s="195"/>
      <c r="J241" s="38"/>
      <c r="K241" s="38"/>
      <c r="L241" s="39"/>
      <c r="M241" s="196"/>
      <c r="N241" s="197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380</v>
      </c>
      <c r="AU241" s="19" t="s">
        <v>82</v>
      </c>
    </row>
    <row r="242" s="13" customFormat="1">
      <c r="A242" s="13"/>
      <c r="B242" s="198"/>
      <c r="C242" s="13"/>
      <c r="D242" s="193" t="s">
        <v>382</v>
      </c>
      <c r="E242" s="199" t="s">
        <v>1</v>
      </c>
      <c r="F242" s="200" t="s">
        <v>1703</v>
      </c>
      <c r="G242" s="13"/>
      <c r="H242" s="201">
        <v>20.16</v>
      </c>
      <c r="I242" s="202"/>
      <c r="J242" s="13"/>
      <c r="K242" s="13"/>
      <c r="L242" s="198"/>
      <c r="M242" s="206"/>
      <c r="N242" s="207"/>
      <c r="O242" s="207"/>
      <c r="P242" s="207"/>
      <c r="Q242" s="207"/>
      <c r="R242" s="207"/>
      <c r="S242" s="207"/>
      <c r="T242" s="20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9" t="s">
        <v>382</v>
      </c>
      <c r="AU242" s="199" t="s">
        <v>82</v>
      </c>
      <c r="AV242" s="13" t="s">
        <v>82</v>
      </c>
      <c r="AW242" s="13" t="s">
        <v>30</v>
      </c>
      <c r="AX242" s="13" t="s">
        <v>73</v>
      </c>
      <c r="AY242" s="199" t="s">
        <v>370</v>
      </c>
    </row>
    <row r="243" s="14" customFormat="1">
      <c r="A243" s="14"/>
      <c r="B243" s="209"/>
      <c r="C243" s="14"/>
      <c r="D243" s="193" t="s">
        <v>382</v>
      </c>
      <c r="E243" s="210" t="s">
        <v>1</v>
      </c>
      <c r="F243" s="211" t="s">
        <v>495</v>
      </c>
      <c r="G243" s="14"/>
      <c r="H243" s="212">
        <v>20.16</v>
      </c>
      <c r="I243" s="213"/>
      <c r="J243" s="14"/>
      <c r="K243" s="14"/>
      <c r="L243" s="209"/>
      <c r="M243" s="214"/>
      <c r="N243" s="215"/>
      <c r="O243" s="215"/>
      <c r="P243" s="215"/>
      <c r="Q243" s="215"/>
      <c r="R243" s="215"/>
      <c r="S243" s="215"/>
      <c r="T243" s="216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10" t="s">
        <v>382</v>
      </c>
      <c r="AU243" s="210" t="s">
        <v>82</v>
      </c>
      <c r="AV243" s="14" t="s">
        <v>392</v>
      </c>
      <c r="AW243" s="14" t="s">
        <v>30</v>
      </c>
      <c r="AX243" s="14" t="s">
        <v>80</v>
      </c>
      <c r="AY243" s="210" t="s">
        <v>370</v>
      </c>
    </row>
    <row r="244" s="2" customFormat="1" ht="16.5" customHeight="1">
      <c r="A244" s="38"/>
      <c r="B244" s="179"/>
      <c r="C244" s="217" t="s">
        <v>549</v>
      </c>
      <c r="D244" s="217" t="s">
        <v>459</v>
      </c>
      <c r="E244" s="218" t="s">
        <v>1357</v>
      </c>
      <c r="F244" s="219" t="s">
        <v>1358</v>
      </c>
      <c r="G244" s="220" t="s">
        <v>570</v>
      </c>
      <c r="H244" s="221">
        <v>0.032000000000000001</v>
      </c>
      <c r="I244" s="222"/>
      <c r="J244" s="223">
        <f>ROUND(I244*H244,2)</f>
        <v>0</v>
      </c>
      <c r="K244" s="219" t="s">
        <v>377</v>
      </c>
      <c r="L244" s="224"/>
      <c r="M244" s="225" t="s">
        <v>1</v>
      </c>
      <c r="N244" s="226" t="s">
        <v>38</v>
      </c>
      <c r="O244" s="77"/>
      <c r="P244" s="189">
        <f>O244*H244</f>
        <v>0</v>
      </c>
      <c r="Q244" s="189">
        <v>1</v>
      </c>
      <c r="R244" s="189">
        <f>Q244*H244</f>
        <v>0.032000000000000001</v>
      </c>
      <c r="S244" s="189">
        <v>0</v>
      </c>
      <c r="T244" s="190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91" t="s">
        <v>549</v>
      </c>
      <c r="AT244" s="191" t="s">
        <v>459</v>
      </c>
      <c r="AU244" s="191" t="s">
        <v>82</v>
      </c>
      <c r="AY244" s="19" t="s">
        <v>370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9" t="s">
        <v>80</v>
      </c>
      <c r="BK244" s="192">
        <f>ROUND(I244*H244,2)</f>
        <v>0</v>
      </c>
      <c r="BL244" s="19" t="s">
        <v>516</v>
      </c>
      <c r="BM244" s="191" t="s">
        <v>1704</v>
      </c>
    </row>
    <row r="245" s="2" customFormat="1">
      <c r="A245" s="38"/>
      <c r="B245" s="39"/>
      <c r="C245" s="38"/>
      <c r="D245" s="193" t="s">
        <v>380</v>
      </c>
      <c r="E245" s="38"/>
      <c r="F245" s="194" t="s">
        <v>1358</v>
      </c>
      <c r="G245" s="38"/>
      <c r="H245" s="38"/>
      <c r="I245" s="195"/>
      <c r="J245" s="38"/>
      <c r="K245" s="38"/>
      <c r="L245" s="39"/>
      <c r="M245" s="196"/>
      <c r="N245" s="197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380</v>
      </c>
      <c r="AU245" s="19" t="s">
        <v>82</v>
      </c>
    </row>
    <row r="246" s="13" customFormat="1">
      <c r="A246" s="13"/>
      <c r="B246" s="198"/>
      <c r="C246" s="13"/>
      <c r="D246" s="193" t="s">
        <v>382</v>
      </c>
      <c r="E246" s="13"/>
      <c r="F246" s="200" t="s">
        <v>1705</v>
      </c>
      <c r="G246" s="13"/>
      <c r="H246" s="201">
        <v>0.032000000000000001</v>
      </c>
      <c r="I246" s="202"/>
      <c r="J246" s="13"/>
      <c r="K246" s="13"/>
      <c r="L246" s="198"/>
      <c r="M246" s="206"/>
      <c r="N246" s="207"/>
      <c r="O246" s="207"/>
      <c r="P246" s="207"/>
      <c r="Q246" s="207"/>
      <c r="R246" s="207"/>
      <c r="S246" s="207"/>
      <c r="T246" s="20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9" t="s">
        <v>382</v>
      </c>
      <c r="AU246" s="199" t="s">
        <v>82</v>
      </c>
      <c r="AV246" s="13" t="s">
        <v>82</v>
      </c>
      <c r="AW246" s="13" t="s">
        <v>3</v>
      </c>
      <c r="AX246" s="13" t="s">
        <v>80</v>
      </c>
      <c r="AY246" s="199" t="s">
        <v>370</v>
      </c>
    </row>
    <row r="247" s="2" customFormat="1" ht="24.15" customHeight="1">
      <c r="A247" s="38"/>
      <c r="B247" s="179"/>
      <c r="C247" s="180" t="s">
        <v>658</v>
      </c>
      <c r="D247" s="180" t="s">
        <v>373</v>
      </c>
      <c r="E247" s="181" t="s">
        <v>1352</v>
      </c>
      <c r="F247" s="182" t="s">
        <v>1353</v>
      </c>
      <c r="G247" s="183" t="s">
        <v>492</v>
      </c>
      <c r="H247" s="184">
        <v>40.32</v>
      </c>
      <c r="I247" s="185"/>
      <c r="J247" s="186">
        <f>ROUND(I247*H247,2)</f>
        <v>0</v>
      </c>
      <c r="K247" s="182" t="s">
        <v>377</v>
      </c>
      <c r="L247" s="39"/>
      <c r="M247" s="187" t="s">
        <v>1</v>
      </c>
      <c r="N247" s="188" t="s">
        <v>38</v>
      </c>
      <c r="O247" s="77"/>
      <c r="P247" s="189">
        <f>O247*H247</f>
        <v>0</v>
      </c>
      <c r="Q247" s="189">
        <v>3.0000000000000001E-05</v>
      </c>
      <c r="R247" s="189">
        <f>Q247*H247</f>
        <v>0.0012096000000000001</v>
      </c>
      <c r="S247" s="189">
        <v>0</v>
      </c>
      <c r="T247" s="190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1" t="s">
        <v>516</v>
      </c>
      <c r="AT247" s="191" t="s">
        <v>373</v>
      </c>
      <c r="AU247" s="191" t="s">
        <v>82</v>
      </c>
      <c r="AY247" s="19" t="s">
        <v>370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9" t="s">
        <v>80</v>
      </c>
      <c r="BK247" s="192">
        <f>ROUND(I247*H247,2)</f>
        <v>0</v>
      </c>
      <c r="BL247" s="19" t="s">
        <v>516</v>
      </c>
      <c r="BM247" s="191" t="s">
        <v>1706</v>
      </c>
    </row>
    <row r="248" s="2" customFormat="1">
      <c r="A248" s="38"/>
      <c r="B248" s="39"/>
      <c r="C248" s="38"/>
      <c r="D248" s="193" t="s">
        <v>380</v>
      </c>
      <c r="E248" s="38"/>
      <c r="F248" s="194" t="s">
        <v>1355</v>
      </c>
      <c r="G248" s="38"/>
      <c r="H248" s="38"/>
      <c r="I248" s="195"/>
      <c r="J248" s="38"/>
      <c r="K248" s="38"/>
      <c r="L248" s="39"/>
      <c r="M248" s="196"/>
      <c r="N248" s="197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380</v>
      </c>
      <c r="AU248" s="19" t="s">
        <v>82</v>
      </c>
    </row>
    <row r="249" s="13" customFormat="1">
      <c r="A249" s="13"/>
      <c r="B249" s="198"/>
      <c r="C249" s="13"/>
      <c r="D249" s="193" t="s">
        <v>382</v>
      </c>
      <c r="E249" s="199" t="s">
        <v>1</v>
      </c>
      <c r="F249" s="200" t="s">
        <v>1707</v>
      </c>
      <c r="G249" s="13"/>
      <c r="H249" s="201">
        <v>40.32</v>
      </c>
      <c r="I249" s="202"/>
      <c r="J249" s="13"/>
      <c r="K249" s="13"/>
      <c r="L249" s="198"/>
      <c r="M249" s="206"/>
      <c r="N249" s="207"/>
      <c r="O249" s="207"/>
      <c r="P249" s="207"/>
      <c r="Q249" s="207"/>
      <c r="R249" s="207"/>
      <c r="S249" s="207"/>
      <c r="T249" s="208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9" t="s">
        <v>382</v>
      </c>
      <c r="AU249" s="199" t="s">
        <v>82</v>
      </c>
      <c r="AV249" s="13" t="s">
        <v>82</v>
      </c>
      <c r="AW249" s="13" t="s">
        <v>30</v>
      </c>
      <c r="AX249" s="13" t="s">
        <v>80</v>
      </c>
      <c r="AY249" s="199" t="s">
        <v>370</v>
      </c>
    </row>
    <row r="250" s="2" customFormat="1" ht="16.5" customHeight="1">
      <c r="A250" s="38"/>
      <c r="B250" s="179"/>
      <c r="C250" s="217" t="s">
        <v>553</v>
      </c>
      <c r="D250" s="217" t="s">
        <v>459</v>
      </c>
      <c r="E250" s="218" t="s">
        <v>1364</v>
      </c>
      <c r="F250" s="219" t="s">
        <v>1365</v>
      </c>
      <c r="G250" s="220" t="s">
        <v>570</v>
      </c>
      <c r="H250" s="221">
        <v>0.064000000000000001</v>
      </c>
      <c r="I250" s="222"/>
      <c r="J250" s="223">
        <f>ROUND(I250*H250,2)</f>
        <v>0</v>
      </c>
      <c r="K250" s="219" t="s">
        <v>377</v>
      </c>
      <c r="L250" s="224"/>
      <c r="M250" s="225" t="s">
        <v>1</v>
      </c>
      <c r="N250" s="226" t="s">
        <v>38</v>
      </c>
      <c r="O250" s="77"/>
      <c r="P250" s="189">
        <f>O250*H250</f>
        <v>0</v>
      </c>
      <c r="Q250" s="189">
        <v>1</v>
      </c>
      <c r="R250" s="189">
        <f>Q250*H250</f>
        <v>0.064000000000000001</v>
      </c>
      <c r="S250" s="189">
        <v>0</v>
      </c>
      <c r="T250" s="190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1" t="s">
        <v>549</v>
      </c>
      <c r="AT250" s="191" t="s">
        <v>459</v>
      </c>
      <c r="AU250" s="191" t="s">
        <v>82</v>
      </c>
      <c r="AY250" s="19" t="s">
        <v>370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9" t="s">
        <v>80</v>
      </c>
      <c r="BK250" s="192">
        <f>ROUND(I250*H250,2)</f>
        <v>0</v>
      </c>
      <c r="BL250" s="19" t="s">
        <v>516</v>
      </c>
      <c r="BM250" s="191" t="s">
        <v>1708</v>
      </c>
    </row>
    <row r="251" s="2" customFormat="1">
      <c r="A251" s="38"/>
      <c r="B251" s="39"/>
      <c r="C251" s="38"/>
      <c r="D251" s="193" t="s">
        <v>380</v>
      </c>
      <c r="E251" s="38"/>
      <c r="F251" s="194" t="s">
        <v>1365</v>
      </c>
      <c r="G251" s="38"/>
      <c r="H251" s="38"/>
      <c r="I251" s="195"/>
      <c r="J251" s="38"/>
      <c r="K251" s="38"/>
      <c r="L251" s="39"/>
      <c r="M251" s="196"/>
      <c r="N251" s="197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380</v>
      </c>
      <c r="AU251" s="19" t="s">
        <v>82</v>
      </c>
    </row>
    <row r="252" s="13" customFormat="1">
      <c r="A252" s="13"/>
      <c r="B252" s="198"/>
      <c r="C252" s="13"/>
      <c r="D252" s="193" t="s">
        <v>382</v>
      </c>
      <c r="E252" s="13"/>
      <c r="F252" s="200" t="s">
        <v>1709</v>
      </c>
      <c r="G252" s="13"/>
      <c r="H252" s="201">
        <v>0.064000000000000001</v>
      </c>
      <c r="I252" s="202"/>
      <c r="J252" s="13"/>
      <c r="K252" s="13"/>
      <c r="L252" s="198"/>
      <c r="M252" s="206"/>
      <c r="N252" s="207"/>
      <c r="O252" s="207"/>
      <c r="P252" s="207"/>
      <c r="Q252" s="207"/>
      <c r="R252" s="207"/>
      <c r="S252" s="207"/>
      <c r="T252" s="20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9" t="s">
        <v>382</v>
      </c>
      <c r="AU252" s="199" t="s">
        <v>82</v>
      </c>
      <c r="AV252" s="13" t="s">
        <v>82</v>
      </c>
      <c r="AW252" s="13" t="s">
        <v>3</v>
      </c>
      <c r="AX252" s="13" t="s">
        <v>80</v>
      </c>
      <c r="AY252" s="199" t="s">
        <v>370</v>
      </c>
    </row>
    <row r="253" s="12" customFormat="1" ht="22.8" customHeight="1">
      <c r="A253" s="12"/>
      <c r="B253" s="166"/>
      <c r="C253" s="12"/>
      <c r="D253" s="167" t="s">
        <v>72</v>
      </c>
      <c r="E253" s="177" t="s">
        <v>1555</v>
      </c>
      <c r="F253" s="177" t="s">
        <v>1556</v>
      </c>
      <c r="G253" s="12"/>
      <c r="H253" s="12"/>
      <c r="I253" s="169"/>
      <c r="J253" s="178">
        <f>BK253</f>
        <v>0</v>
      </c>
      <c r="K253" s="12"/>
      <c r="L253" s="166"/>
      <c r="M253" s="171"/>
      <c r="N253" s="172"/>
      <c r="O253" s="172"/>
      <c r="P253" s="173">
        <f>SUM(P254:P259)</f>
        <v>0</v>
      </c>
      <c r="Q253" s="172"/>
      <c r="R253" s="173">
        <f>SUM(R254:R259)</f>
        <v>0.001188</v>
      </c>
      <c r="S253" s="172"/>
      <c r="T253" s="174">
        <f>SUM(T254:T259)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167" t="s">
        <v>82</v>
      </c>
      <c r="AT253" s="175" t="s">
        <v>72</v>
      </c>
      <c r="AU253" s="175" t="s">
        <v>80</v>
      </c>
      <c r="AY253" s="167" t="s">
        <v>370</v>
      </c>
      <c r="BK253" s="176">
        <f>SUM(BK254:BK259)</f>
        <v>0</v>
      </c>
    </row>
    <row r="254" s="2" customFormat="1" ht="24.15" customHeight="1">
      <c r="A254" s="38"/>
      <c r="B254" s="179"/>
      <c r="C254" s="180" t="s">
        <v>665</v>
      </c>
      <c r="D254" s="180" t="s">
        <v>373</v>
      </c>
      <c r="E254" s="181" t="s">
        <v>1710</v>
      </c>
      <c r="F254" s="182" t="s">
        <v>1711</v>
      </c>
      <c r="G254" s="183" t="s">
        <v>492</v>
      </c>
      <c r="H254" s="184">
        <v>3.6000000000000001</v>
      </c>
      <c r="I254" s="185"/>
      <c r="J254" s="186">
        <f>ROUND(I254*H254,2)</f>
        <v>0</v>
      </c>
      <c r="K254" s="182" t="s">
        <v>377</v>
      </c>
      <c r="L254" s="39"/>
      <c r="M254" s="187" t="s">
        <v>1</v>
      </c>
      <c r="N254" s="188" t="s">
        <v>38</v>
      </c>
      <c r="O254" s="77"/>
      <c r="P254" s="189">
        <f>O254*H254</f>
        <v>0</v>
      </c>
      <c r="Q254" s="189">
        <v>0.00023000000000000001</v>
      </c>
      <c r="R254" s="189">
        <f>Q254*H254</f>
        <v>0.00082800000000000007</v>
      </c>
      <c r="S254" s="189">
        <v>0</v>
      </c>
      <c r="T254" s="190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91" t="s">
        <v>516</v>
      </c>
      <c r="AT254" s="191" t="s">
        <v>373</v>
      </c>
      <c r="AU254" s="191" t="s">
        <v>82</v>
      </c>
      <c r="AY254" s="19" t="s">
        <v>370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9" t="s">
        <v>80</v>
      </c>
      <c r="BK254" s="192">
        <f>ROUND(I254*H254,2)</f>
        <v>0</v>
      </c>
      <c r="BL254" s="19" t="s">
        <v>516</v>
      </c>
      <c r="BM254" s="191" t="s">
        <v>1712</v>
      </c>
    </row>
    <row r="255" s="2" customFormat="1">
      <c r="A255" s="38"/>
      <c r="B255" s="39"/>
      <c r="C255" s="38"/>
      <c r="D255" s="193" t="s">
        <v>380</v>
      </c>
      <c r="E255" s="38"/>
      <c r="F255" s="194" t="s">
        <v>1713</v>
      </c>
      <c r="G255" s="38"/>
      <c r="H255" s="38"/>
      <c r="I255" s="195"/>
      <c r="J255" s="38"/>
      <c r="K255" s="38"/>
      <c r="L255" s="39"/>
      <c r="M255" s="196"/>
      <c r="N255" s="197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380</v>
      </c>
      <c r="AU255" s="19" t="s">
        <v>82</v>
      </c>
    </row>
    <row r="256" s="13" customFormat="1">
      <c r="A256" s="13"/>
      <c r="B256" s="198"/>
      <c r="C256" s="13"/>
      <c r="D256" s="193" t="s">
        <v>382</v>
      </c>
      <c r="E256" s="199" t="s">
        <v>1</v>
      </c>
      <c r="F256" s="200" t="s">
        <v>1714</v>
      </c>
      <c r="G256" s="13"/>
      <c r="H256" s="201">
        <v>3.6000000000000001</v>
      </c>
      <c r="I256" s="202"/>
      <c r="J256" s="13"/>
      <c r="K256" s="13"/>
      <c r="L256" s="198"/>
      <c r="M256" s="206"/>
      <c r="N256" s="207"/>
      <c r="O256" s="207"/>
      <c r="P256" s="207"/>
      <c r="Q256" s="207"/>
      <c r="R256" s="207"/>
      <c r="S256" s="207"/>
      <c r="T256" s="208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9" t="s">
        <v>382</v>
      </c>
      <c r="AU256" s="199" t="s">
        <v>82</v>
      </c>
      <c r="AV256" s="13" t="s">
        <v>82</v>
      </c>
      <c r="AW256" s="13" t="s">
        <v>30</v>
      </c>
      <c r="AX256" s="13" t="s">
        <v>80</v>
      </c>
      <c r="AY256" s="199" t="s">
        <v>370</v>
      </c>
    </row>
    <row r="257" s="2" customFormat="1" ht="24.15" customHeight="1">
      <c r="A257" s="38"/>
      <c r="B257" s="179"/>
      <c r="C257" s="180" t="s">
        <v>557</v>
      </c>
      <c r="D257" s="180" t="s">
        <v>373</v>
      </c>
      <c r="E257" s="181" t="s">
        <v>1715</v>
      </c>
      <c r="F257" s="182" t="s">
        <v>1716</v>
      </c>
      <c r="G257" s="183" t="s">
        <v>492</v>
      </c>
      <c r="H257" s="184">
        <v>3.6000000000000001</v>
      </c>
      <c r="I257" s="185"/>
      <c r="J257" s="186">
        <f>ROUND(I257*H257,2)</f>
        <v>0</v>
      </c>
      <c r="K257" s="182" t="s">
        <v>377</v>
      </c>
      <c r="L257" s="39"/>
      <c r="M257" s="187" t="s">
        <v>1</v>
      </c>
      <c r="N257" s="188" t="s">
        <v>38</v>
      </c>
      <c r="O257" s="77"/>
      <c r="P257" s="189">
        <f>O257*H257</f>
        <v>0</v>
      </c>
      <c r="Q257" s="189">
        <v>0.00010000000000000001</v>
      </c>
      <c r="R257" s="189">
        <f>Q257*H257</f>
        <v>0.00036000000000000002</v>
      </c>
      <c r="S257" s="189">
        <v>0</v>
      </c>
      <c r="T257" s="190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1" t="s">
        <v>516</v>
      </c>
      <c r="AT257" s="191" t="s">
        <v>373</v>
      </c>
      <c r="AU257" s="191" t="s">
        <v>82</v>
      </c>
      <c r="AY257" s="19" t="s">
        <v>370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9" t="s">
        <v>80</v>
      </c>
      <c r="BK257" s="192">
        <f>ROUND(I257*H257,2)</f>
        <v>0</v>
      </c>
      <c r="BL257" s="19" t="s">
        <v>516</v>
      </c>
      <c r="BM257" s="191" t="s">
        <v>1717</v>
      </c>
    </row>
    <row r="258" s="2" customFormat="1">
      <c r="A258" s="38"/>
      <c r="B258" s="39"/>
      <c r="C258" s="38"/>
      <c r="D258" s="193" t="s">
        <v>380</v>
      </c>
      <c r="E258" s="38"/>
      <c r="F258" s="194" t="s">
        <v>1718</v>
      </c>
      <c r="G258" s="38"/>
      <c r="H258" s="38"/>
      <c r="I258" s="195"/>
      <c r="J258" s="38"/>
      <c r="K258" s="38"/>
      <c r="L258" s="39"/>
      <c r="M258" s="196"/>
      <c r="N258" s="197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380</v>
      </c>
      <c r="AU258" s="19" t="s">
        <v>82</v>
      </c>
    </row>
    <row r="259" s="13" customFormat="1">
      <c r="A259" s="13"/>
      <c r="B259" s="198"/>
      <c r="C259" s="13"/>
      <c r="D259" s="193" t="s">
        <v>382</v>
      </c>
      <c r="E259" s="199" t="s">
        <v>1</v>
      </c>
      <c r="F259" s="200" t="s">
        <v>1714</v>
      </c>
      <c r="G259" s="13"/>
      <c r="H259" s="201">
        <v>3.6000000000000001</v>
      </c>
      <c r="I259" s="202"/>
      <c r="J259" s="13"/>
      <c r="K259" s="13"/>
      <c r="L259" s="198"/>
      <c r="M259" s="203"/>
      <c r="N259" s="204"/>
      <c r="O259" s="204"/>
      <c r="P259" s="204"/>
      <c r="Q259" s="204"/>
      <c r="R259" s="204"/>
      <c r="S259" s="204"/>
      <c r="T259" s="205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9" t="s">
        <v>382</v>
      </c>
      <c r="AU259" s="199" t="s">
        <v>82</v>
      </c>
      <c r="AV259" s="13" t="s">
        <v>82</v>
      </c>
      <c r="AW259" s="13" t="s">
        <v>30</v>
      </c>
      <c r="AX259" s="13" t="s">
        <v>80</v>
      </c>
      <c r="AY259" s="199" t="s">
        <v>370</v>
      </c>
    </row>
    <row r="260" s="2" customFormat="1" ht="6.96" customHeight="1">
      <c r="A260" s="38"/>
      <c r="B260" s="60"/>
      <c r="C260" s="61"/>
      <c r="D260" s="61"/>
      <c r="E260" s="61"/>
      <c r="F260" s="61"/>
      <c r="G260" s="61"/>
      <c r="H260" s="61"/>
      <c r="I260" s="61"/>
      <c r="J260" s="61"/>
      <c r="K260" s="61"/>
      <c r="L260" s="39"/>
      <c r="M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</row>
  </sheetData>
  <autoFilter ref="C130:K25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874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1719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ROUND(J128,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ROUND((SUM(BE128:BE227)),  2)</f>
        <v>0</v>
      </c>
      <c r="G35" s="38"/>
      <c r="H35" s="38"/>
      <c r="I35" s="136">
        <v>0.20999999999999999</v>
      </c>
      <c r="J35" s="135">
        <f>ROUND(((SUM(BE128:BE227))*I35),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ROUND((SUM(BF128:BF227)),  2)</f>
        <v>0</v>
      </c>
      <c r="G36" s="38"/>
      <c r="H36" s="38"/>
      <c r="I36" s="136">
        <v>0.14999999999999999</v>
      </c>
      <c r="J36" s="135">
        <f>ROUND(((SUM(BF128:BF227))*I36),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ROUND((SUM(BG128:BG227)),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ROUND((SUM(BH128:BH227)),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ROUND((SUM(BI128:BI227)),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874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211 - Schody jezdecké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J128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J129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576</v>
      </c>
      <c r="E100" s="154"/>
      <c r="F100" s="154"/>
      <c r="G100" s="154"/>
      <c r="H100" s="154"/>
      <c r="I100" s="154"/>
      <c r="J100" s="155">
        <f>J130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688</v>
      </c>
      <c r="E101" s="154"/>
      <c r="F101" s="154"/>
      <c r="G101" s="154"/>
      <c r="H101" s="154"/>
      <c r="I101" s="154"/>
      <c r="J101" s="155">
        <f>J154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876</v>
      </c>
      <c r="E102" s="154"/>
      <c r="F102" s="154"/>
      <c r="G102" s="154"/>
      <c r="H102" s="154"/>
      <c r="I102" s="154"/>
      <c r="J102" s="155">
        <f>J163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484</v>
      </c>
      <c r="E103" s="154"/>
      <c r="F103" s="154"/>
      <c r="G103" s="154"/>
      <c r="H103" s="154"/>
      <c r="I103" s="154"/>
      <c r="J103" s="155">
        <f>J173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485</v>
      </c>
      <c r="E104" s="154"/>
      <c r="F104" s="154"/>
      <c r="G104" s="154"/>
      <c r="H104" s="154"/>
      <c r="I104" s="154"/>
      <c r="J104" s="155">
        <f>J195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2"/>
      <c r="C105" s="10"/>
      <c r="D105" s="153" t="s">
        <v>877</v>
      </c>
      <c r="E105" s="154"/>
      <c r="F105" s="154"/>
      <c r="G105" s="154"/>
      <c r="H105" s="154"/>
      <c r="I105" s="154"/>
      <c r="J105" s="155">
        <f>J211</f>
        <v>0</v>
      </c>
      <c r="K105" s="10"/>
      <c r="L105" s="15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2"/>
      <c r="C106" s="10"/>
      <c r="D106" s="153" t="s">
        <v>486</v>
      </c>
      <c r="E106" s="154"/>
      <c r="F106" s="154"/>
      <c r="G106" s="154"/>
      <c r="H106" s="154"/>
      <c r="I106" s="154"/>
      <c r="J106" s="155">
        <f>J225</f>
        <v>0</v>
      </c>
      <c r="K106" s="10"/>
      <c r="L106" s="15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355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29" t="str">
        <f>E7</f>
        <v>1. STAVBA - MODRÁ - Multifunkční sportovní a kulturní pavilon 1. ETAPA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344</v>
      </c>
      <c r="L117" s="22"/>
    </row>
    <row r="118" s="2" customFormat="1" ht="16.5" customHeight="1">
      <c r="A118" s="38"/>
      <c r="B118" s="39"/>
      <c r="C118" s="38"/>
      <c r="D118" s="38"/>
      <c r="E118" s="129" t="s">
        <v>874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346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6.5" customHeight="1">
      <c r="A120" s="38"/>
      <c r="B120" s="39"/>
      <c r="C120" s="38"/>
      <c r="D120" s="38"/>
      <c r="E120" s="67" t="str">
        <f>E11</f>
        <v>SO 211 - Schody jezdecké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F14</f>
        <v xml:space="preserve"> </v>
      </c>
      <c r="G122" s="38"/>
      <c r="H122" s="38"/>
      <c r="I122" s="32" t="s">
        <v>22</v>
      </c>
      <c r="J122" s="69" t="str">
        <f>IF(J14="","",J14)</f>
        <v>13. 12. 2021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E17</f>
        <v xml:space="preserve"> </v>
      </c>
      <c r="G124" s="38"/>
      <c r="H124" s="38"/>
      <c r="I124" s="32" t="s">
        <v>29</v>
      </c>
      <c r="J124" s="36" t="str">
        <f>E23</f>
        <v xml:space="preserve"> 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27</v>
      </c>
      <c r="D125" s="38"/>
      <c r="E125" s="38"/>
      <c r="F125" s="27" t="str">
        <f>IF(E20="","",E20)</f>
        <v>Vyplň údaj</v>
      </c>
      <c r="G125" s="38"/>
      <c r="H125" s="38"/>
      <c r="I125" s="32" t="s">
        <v>31</v>
      </c>
      <c r="J125" s="36" t="str">
        <f>E26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1" customFormat="1" ht="29.28" customHeight="1">
      <c r="A127" s="156"/>
      <c r="B127" s="157"/>
      <c r="C127" s="158" t="s">
        <v>356</v>
      </c>
      <c r="D127" s="159" t="s">
        <v>58</v>
      </c>
      <c r="E127" s="159" t="s">
        <v>54</v>
      </c>
      <c r="F127" s="159" t="s">
        <v>55</v>
      </c>
      <c r="G127" s="159" t="s">
        <v>357</v>
      </c>
      <c r="H127" s="159" t="s">
        <v>358</v>
      </c>
      <c r="I127" s="159" t="s">
        <v>359</v>
      </c>
      <c r="J127" s="159" t="s">
        <v>350</v>
      </c>
      <c r="K127" s="160" t="s">
        <v>360</v>
      </c>
      <c r="L127" s="161"/>
      <c r="M127" s="86" t="s">
        <v>1</v>
      </c>
      <c r="N127" s="87" t="s">
        <v>37</v>
      </c>
      <c r="O127" s="87" t="s">
        <v>361</v>
      </c>
      <c r="P127" s="87" t="s">
        <v>362</v>
      </c>
      <c r="Q127" s="87" t="s">
        <v>363</v>
      </c>
      <c r="R127" s="87" t="s">
        <v>364</v>
      </c>
      <c r="S127" s="87" t="s">
        <v>365</v>
      </c>
      <c r="T127" s="88" t="s">
        <v>366</v>
      </c>
      <c r="U127" s="156"/>
      <c r="V127" s="156"/>
      <c r="W127" s="156"/>
      <c r="X127" s="156"/>
      <c r="Y127" s="156"/>
      <c r="Z127" s="156"/>
      <c r="AA127" s="156"/>
      <c r="AB127" s="156"/>
      <c r="AC127" s="156"/>
      <c r="AD127" s="156"/>
      <c r="AE127" s="156"/>
    </row>
    <row r="128" s="2" customFormat="1" ht="22.8" customHeight="1">
      <c r="A128" s="38"/>
      <c r="B128" s="39"/>
      <c r="C128" s="93" t="s">
        <v>367</v>
      </c>
      <c r="D128" s="38"/>
      <c r="E128" s="38"/>
      <c r="F128" s="38"/>
      <c r="G128" s="38"/>
      <c r="H128" s="38"/>
      <c r="I128" s="38"/>
      <c r="J128" s="162">
        <f>BK128</f>
        <v>0</v>
      </c>
      <c r="K128" s="38"/>
      <c r="L128" s="39"/>
      <c r="M128" s="89"/>
      <c r="N128" s="73"/>
      <c r="O128" s="90"/>
      <c r="P128" s="163">
        <f>P129</f>
        <v>0</v>
      </c>
      <c r="Q128" s="90"/>
      <c r="R128" s="163">
        <f>R129</f>
        <v>2787.3721563999998</v>
      </c>
      <c r="S128" s="90"/>
      <c r="T128" s="164">
        <f>T129</f>
        <v>163.32828999999998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72</v>
      </c>
      <c r="AU128" s="19" t="s">
        <v>352</v>
      </c>
      <c r="BK128" s="165">
        <f>BK129</f>
        <v>0</v>
      </c>
    </row>
    <row r="129" s="12" customFormat="1" ht="25.92" customHeight="1">
      <c r="A129" s="12"/>
      <c r="B129" s="166"/>
      <c r="C129" s="12"/>
      <c r="D129" s="167" t="s">
        <v>72</v>
      </c>
      <c r="E129" s="168" t="s">
        <v>487</v>
      </c>
      <c r="F129" s="168" t="s">
        <v>488</v>
      </c>
      <c r="G129" s="12"/>
      <c r="H129" s="12"/>
      <c r="I129" s="169"/>
      <c r="J129" s="170">
        <f>BK129</f>
        <v>0</v>
      </c>
      <c r="K129" s="12"/>
      <c r="L129" s="166"/>
      <c r="M129" s="171"/>
      <c r="N129" s="172"/>
      <c r="O129" s="172"/>
      <c r="P129" s="173">
        <f>P130+P154+P163+P173+P195+P211+P225</f>
        <v>0</v>
      </c>
      <c r="Q129" s="172"/>
      <c r="R129" s="173">
        <f>R130+R154+R163+R173+R195+R211+R225</f>
        <v>2787.3721563999998</v>
      </c>
      <c r="S129" s="172"/>
      <c r="T129" s="174">
        <f>T130+T154+T163+T173+T195+T211+T225</f>
        <v>163.32828999999998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7" t="s">
        <v>80</v>
      </c>
      <c r="AT129" s="175" t="s">
        <v>72</v>
      </c>
      <c r="AU129" s="175" t="s">
        <v>73</v>
      </c>
      <c r="AY129" s="167" t="s">
        <v>370</v>
      </c>
      <c r="BK129" s="176">
        <f>BK130+BK154+BK163+BK173+BK195+BK211+BK225</f>
        <v>0</v>
      </c>
    </row>
    <row r="130" s="12" customFormat="1" ht="22.8" customHeight="1">
      <c r="A130" s="12"/>
      <c r="B130" s="166"/>
      <c r="C130" s="12"/>
      <c r="D130" s="167" t="s">
        <v>72</v>
      </c>
      <c r="E130" s="177" t="s">
        <v>80</v>
      </c>
      <c r="F130" s="177" t="s">
        <v>414</v>
      </c>
      <c r="G130" s="12"/>
      <c r="H130" s="12"/>
      <c r="I130" s="169"/>
      <c r="J130" s="178">
        <f>BK130</f>
        <v>0</v>
      </c>
      <c r="K130" s="12"/>
      <c r="L130" s="166"/>
      <c r="M130" s="171"/>
      <c r="N130" s="172"/>
      <c r="O130" s="172"/>
      <c r="P130" s="173">
        <f>SUM(P131:P153)</f>
        <v>0</v>
      </c>
      <c r="Q130" s="172"/>
      <c r="R130" s="173">
        <f>SUM(R131:R153)</f>
        <v>2185.0500000000002</v>
      </c>
      <c r="S130" s="172"/>
      <c r="T130" s="174">
        <f>SUM(T131:T153)</f>
        <v>163.32828999999998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7" t="s">
        <v>80</v>
      </c>
      <c r="AT130" s="175" t="s">
        <v>72</v>
      </c>
      <c r="AU130" s="175" t="s">
        <v>80</v>
      </c>
      <c r="AY130" s="167" t="s">
        <v>370</v>
      </c>
      <c r="BK130" s="176">
        <f>SUM(BK131:BK153)</f>
        <v>0</v>
      </c>
    </row>
    <row r="131" s="2" customFormat="1" ht="24.15" customHeight="1">
      <c r="A131" s="38"/>
      <c r="B131" s="179"/>
      <c r="C131" s="180" t="s">
        <v>80</v>
      </c>
      <c r="D131" s="180" t="s">
        <v>373</v>
      </c>
      <c r="E131" s="181" t="s">
        <v>878</v>
      </c>
      <c r="F131" s="182" t="s">
        <v>879</v>
      </c>
      <c r="G131" s="183" t="s">
        <v>492</v>
      </c>
      <c r="H131" s="184">
        <v>563.20100000000002</v>
      </c>
      <c r="I131" s="185"/>
      <c r="J131" s="186">
        <f>ROUND(I131*H131,2)</f>
        <v>0</v>
      </c>
      <c r="K131" s="182" t="s">
        <v>377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</v>
      </c>
      <c r="R131" s="189">
        <f>Q131*H131</f>
        <v>0</v>
      </c>
      <c r="S131" s="189">
        <v>0.28999999999999998</v>
      </c>
      <c r="T131" s="190">
        <f>S131*H131</f>
        <v>163.32828999999998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82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1720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881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82</v>
      </c>
    </row>
    <row r="133" s="13" customFormat="1">
      <c r="A133" s="13"/>
      <c r="B133" s="198"/>
      <c r="C133" s="13"/>
      <c r="D133" s="193" t="s">
        <v>382</v>
      </c>
      <c r="E133" s="199" t="s">
        <v>1</v>
      </c>
      <c r="F133" s="200" t="s">
        <v>1721</v>
      </c>
      <c r="G133" s="13"/>
      <c r="H133" s="201">
        <v>563.20100000000002</v>
      </c>
      <c r="I133" s="202"/>
      <c r="J133" s="13"/>
      <c r="K133" s="13"/>
      <c r="L133" s="198"/>
      <c r="M133" s="206"/>
      <c r="N133" s="207"/>
      <c r="O133" s="207"/>
      <c r="P133" s="207"/>
      <c r="Q133" s="207"/>
      <c r="R133" s="207"/>
      <c r="S133" s="207"/>
      <c r="T133" s="20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9" t="s">
        <v>382</v>
      </c>
      <c r="AU133" s="199" t="s">
        <v>82</v>
      </c>
      <c r="AV133" s="13" t="s">
        <v>82</v>
      </c>
      <c r="AW133" s="13" t="s">
        <v>30</v>
      </c>
      <c r="AX133" s="13" t="s">
        <v>80</v>
      </c>
      <c r="AY133" s="199" t="s">
        <v>370</v>
      </c>
    </row>
    <row r="134" s="2" customFormat="1" ht="33" customHeight="1">
      <c r="A134" s="38"/>
      <c r="B134" s="179"/>
      <c r="C134" s="180" t="s">
        <v>82</v>
      </c>
      <c r="D134" s="180" t="s">
        <v>373</v>
      </c>
      <c r="E134" s="181" t="s">
        <v>1722</v>
      </c>
      <c r="F134" s="182" t="s">
        <v>1723</v>
      </c>
      <c r="G134" s="183" t="s">
        <v>700</v>
      </c>
      <c r="H134" s="184">
        <v>16.998999999999999</v>
      </c>
      <c r="I134" s="185"/>
      <c r="J134" s="186">
        <f>ROUND(I134*H134,2)</f>
        <v>0</v>
      </c>
      <c r="K134" s="182" t="s">
        <v>377</v>
      </c>
      <c r="L134" s="39"/>
      <c r="M134" s="187" t="s">
        <v>1</v>
      </c>
      <c r="N134" s="188" t="s">
        <v>38</v>
      </c>
      <c r="O134" s="77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1" t="s">
        <v>392</v>
      </c>
      <c r="AT134" s="191" t="s">
        <v>373</v>
      </c>
      <c r="AU134" s="191" t="s">
        <v>82</v>
      </c>
      <c r="AY134" s="19" t="s">
        <v>370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392</v>
      </c>
      <c r="BM134" s="191" t="s">
        <v>1724</v>
      </c>
    </row>
    <row r="135" s="2" customFormat="1">
      <c r="A135" s="38"/>
      <c r="B135" s="39"/>
      <c r="C135" s="38"/>
      <c r="D135" s="193" t="s">
        <v>380</v>
      </c>
      <c r="E135" s="38"/>
      <c r="F135" s="194" t="s">
        <v>1725</v>
      </c>
      <c r="G135" s="38"/>
      <c r="H135" s="38"/>
      <c r="I135" s="195"/>
      <c r="J135" s="38"/>
      <c r="K135" s="38"/>
      <c r="L135" s="39"/>
      <c r="M135" s="196"/>
      <c r="N135" s="197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380</v>
      </c>
      <c r="AU135" s="19" t="s">
        <v>82</v>
      </c>
    </row>
    <row r="136" s="15" customFormat="1">
      <c r="A136" s="15"/>
      <c r="B136" s="232"/>
      <c r="C136" s="15"/>
      <c r="D136" s="193" t="s">
        <v>382</v>
      </c>
      <c r="E136" s="233" t="s">
        <v>1</v>
      </c>
      <c r="F136" s="234" t="s">
        <v>892</v>
      </c>
      <c r="G136" s="15"/>
      <c r="H136" s="233" t="s">
        <v>1</v>
      </c>
      <c r="I136" s="235"/>
      <c r="J136" s="15"/>
      <c r="K136" s="15"/>
      <c r="L136" s="232"/>
      <c r="M136" s="236"/>
      <c r="N136" s="237"/>
      <c r="O136" s="237"/>
      <c r="P136" s="237"/>
      <c r="Q136" s="237"/>
      <c r="R136" s="237"/>
      <c r="S136" s="237"/>
      <c r="T136" s="238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33" t="s">
        <v>382</v>
      </c>
      <c r="AU136" s="233" t="s">
        <v>82</v>
      </c>
      <c r="AV136" s="15" t="s">
        <v>80</v>
      </c>
      <c r="AW136" s="15" t="s">
        <v>30</v>
      </c>
      <c r="AX136" s="15" t="s">
        <v>73</v>
      </c>
      <c r="AY136" s="233" t="s">
        <v>370</v>
      </c>
    </row>
    <row r="137" s="13" customFormat="1">
      <c r="A137" s="13"/>
      <c r="B137" s="198"/>
      <c r="C137" s="13"/>
      <c r="D137" s="193" t="s">
        <v>382</v>
      </c>
      <c r="E137" s="199" t="s">
        <v>1</v>
      </c>
      <c r="F137" s="200" t="s">
        <v>1726</v>
      </c>
      <c r="G137" s="13"/>
      <c r="H137" s="201">
        <v>16.998999999999999</v>
      </c>
      <c r="I137" s="202"/>
      <c r="J137" s="13"/>
      <c r="K137" s="13"/>
      <c r="L137" s="198"/>
      <c r="M137" s="206"/>
      <c r="N137" s="207"/>
      <c r="O137" s="207"/>
      <c r="P137" s="207"/>
      <c r="Q137" s="207"/>
      <c r="R137" s="207"/>
      <c r="S137" s="207"/>
      <c r="T137" s="20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9" t="s">
        <v>382</v>
      </c>
      <c r="AU137" s="199" t="s">
        <v>82</v>
      </c>
      <c r="AV137" s="13" t="s">
        <v>82</v>
      </c>
      <c r="AW137" s="13" t="s">
        <v>30</v>
      </c>
      <c r="AX137" s="13" t="s">
        <v>80</v>
      </c>
      <c r="AY137" s="199" t="s">
        <v>370</v>
      </c>
    </row>
    <row r="138" s="2" customFormat="1" ht="37.8" customHeight="1">
      <c r="A138" s="38"/>
      <c r="B138" s="179"/>
      <c r="C138" s="180" t="s">
        <v>403</v>
      </c>
      <c r="D138" s="180" t="s">
        <v>373</v>
      </c>
      <c r="E138" s="181" t="s">
        <v>900</v>
      </c>
      <c r="F138" s="182" t="s">
        <v>901</v>
      </c>
      <c r="G138" s="183" t="s">
        <v>700</v>
      </c>
      <c r="H138" s="184">
        <v>16.998999999999999</v>
      </c>
      <c r="I138" s="185"/>
      <c r="J138" s="186">
        <f>ROUND(I138*H138,2)</f>
        <v>0</v>
      </c>
      <c r="K138" s="182" t="s">
        <v>377</v>
      </c>
      <c r="L138" s="39"/>
      <c r="M138" s="187" t="s">
        <v>1</v>
      </c>
      <c r="N138" s="188" t="s">
        <v>38</v>
      </c>
      <c r="O138" s="77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1" t="s">
        <v>392</v>
      </c>
      <c r="AT138" s="191" t="s">
        <v>373</v>
      </c>
      <c r="AU138" s="191" t="s">
        <v>82</v>
      </c>
      <c r="AY138" s="19" t="s">
        <v>370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9" t="s">
        <v>80</v>
      </c>
      <c r="BK138" s="192">
        <f>ROUND(I138*H138,2)</f>
        <v>0</v>
      </c>
      <c r="BL138" s="19" t="s">
        <v>392</v>
      </c>
      <c r="BM138" s="191" t="s">
        <v>1727</v>
      </c>
    </row>
    <row r="139" s="2" customFormat="1">
      <c r="A139" s="38"/>
      <c r="B139" s="39"/>
      <c r="C139" s="38"/>
      <c r="D139" s="193" t="s">
        <v>380</v>
      </c>
      <c r="E139" s="38"/>
      <c r="F139" s="194" t="s">
        <v>903</v>
      </c>
      <c r="G139" s="38"/>
      <c r="H139" s="38"/>
      <c r="I139" s="195"/>
      <c r="J139" s="38"/>
      <c r="K139" s="38"/>
      <c r="L139" s="39"/>
      <c r="M139" s="196"/>
      <c r="N139" s="197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380</v>
      </c>
      <c r="AU139" s="19" t="s">
        <v>82</v>
      </c>
    </row>
    <row r="140" s="15" customFormat="1">
      <c r="A140" s="15"/>
      <c r="B140" s="232"/>
      <c r="C140" s="15"/>
      <c r="D140" s="193" t="s">
        <v>382</v>
      </c>
      <c r="E140" s="233" t="s">
        <v>1</v>
      </c>
      <c r="F140" s="234" t="s">
        <v>904</v>
      </c>
      <c r="G140" s="15"/>
      <c r="H140" s="233" t="s">
        <v>1</v>
      </c>
      <c r="I140" s="235"/>
      <c r="J140" s="15"/>
      <c r="K140" s="15"/>
      <c r="L140" s="232"/>
      <c r="M140" s="236"/>
      <c r="N140" s="237"/>
      <c r="O140" s="237"/>
      <c r="P140" s="237"/>
      <c r="Q140" s="237"/>
      <c r="R140" s="237"/>
      <c r="S140" s="237"/>
      <c r="T140" s="238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33" t="s">
        <v>382</v>
      </c>
      <c r="AU140" s="233" t="s">
        <v>82</v>
      </c>
      <c r="AV140" s="15" t="s">
        <v>80</v>
      </c>
      <c r="AW140" s="15" t="s">
        <v>30</v>
      </c>
      <c r="AX140" s="15" t="s">
        <v>73</v>
      </c>
      <c r="AY140" s="233" t="s">
        <v>370</v>
      </c>
    </row>
    <row r="141" s="13" customFormat="1">
      <c r="A141" s="13"/>
      <c r="B141" s="198"/>
      <c r="C141" s="13"/>
      <c r="D141" s="193" t="s">
        <v>382</v>
      </c>
      <c r="E141" s="199" t="s">
        <v>1</v>
      </c>
      <c r="F141" s="200" t="s">
        <v>1728</v>
      </c>
      <c r="G141" s="13"/>
      <c r="H141" s="201">
        <v>16.998999999999999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82</v>
      </c>
      <c r="AV141" s="13" t="s">
        <v>82</v>
      </c>
      <c r="AW141" s="13" t="s">
        <v>30</v>
      </c>
      <c r="AX141" s="13" t="s">
        <v>73</v>
      </c>
      <c r="AY141" s="199" t="s">
        <v>370</v>
      </c>
    </row>
    <row r="142" s="14" customFormat="1">
      <c r="A142" s="14"/>
      <c r="B142" s="209"/>
      <c r="C142" s="14"/>
      <c r="D142" s="193" t="s">
        <v>382</v>
      </c>
      <c r="E142" s="210" t="s">
        <v>1</v>
      </c>
      <c r="F142" s="211" t="s">
        <v>495</v>
      </c>
      <c r="G142" s="14"/>
      <c r="H142" s="212">
        <v>16.998999999999999</v>
      </c>
      <c r="I142" s="213"/>
      <c r="J142" s="14"/>
      <c r="K142" s="14"/>
      <c r="L142" s="209"/>
      <c r="M142" s="214"/>
      <c r="N142" s="215"/>
      <c r="O142" s="215"/>
      <c r="P142" s="215"/>
      <c r="Q142" s="215"/>
      <c r="R142" s="215"/>
      <c r="S142" s="215"/>
      <c r="T142" s="216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10" t="s">
        <v>382</v>
      </c>
      <c r="AU142" s="210" t="s">
        <v>82</v>
      </c>
      <c r="AV142" s="14" t="s">
        <v>392</v>
      </c>
      <c r="AW142" s="14" t="s">
        <v>30</v>
      </c>
      <c r="AX142" s="14" t="s">
        <v>80</v>
      </c>
      <c r="AY142" s="210" t="s">
        <v>370</v>
      </c>
    </row>
    <row r="143" s="2" customFormat="1" ht="24.15" customHeight="1">
      <c r="A143" s="38"/>
      <c r="B143" s="179"/>
      <c r="C143" s="180" t="s">
        <v>392</v>
      </c>
      <c r="D143" s="180" t="s">
        <v>373</v>
      </c>
      <c r="E143" s="181" t="s">
        <v>1135</v>
      </c>
      <c r="F143" s="182" t="s">
        <v>1136</v>
      </c>
      <c r="G143" s="183" t="s">
        <v>700</v>
      </c>
      <c r="H143" s="184">
        <v>1092.5250000000001</v>
      </c>
      <c r="I143" s="185"/>
      <c r="J143" s="186">
        <f>ROUND(I143*H143,2)</f>
        <v>0</v>
      </c>
      <c r="K143" s="182" t="s">
        <v>377</v>
      </c>
      <c r="L143" s="39"/>
      <c r="M143" s="187" t="s">
        <v>1</v>
      </c>
      <c r="N143" s="188" t="s">
        <v>38</v>
      </c>
      <c r="O143" s="77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1" t="s">
        <v>392</v>
      </c>
      <c r="AT143" s="191" t="s">
        <v>373</v>
      </c>
      <c r="AU143" s="191" t="s">
        <v>82</v>
      </c>
      <c r="AY143" s="19" t="s">
        <v>370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9" t="s">
        <v>80</v>
      </c>
      <c r="BK143" s="192">
        <f>ROUND(I143*H143,2)</f>
        <v>0</v>
      </c>
      <c r="BL143" s="19" t="s">
        <v>392</v>
      </c>
      <c r="BM143" s="191" t="s">
        <v>1729</v>
      </c>
    </row>
    <row r="144" s="2" customFormat="1">
      <c r="A144" s="38"/>
      <c r="B144" s="39"/>
      <c r="C144" s="38"/>
      <c r="D144" s="193" t="s">
        <v>380</v>
      </c>
      <c r="E144" s="38"/>
      <c r="F144" s="194" t="s">
        <v>1138</v>
      </c>
      <c r="G144" s="38"/>
      <c r="H144" s="38"/>
      <c r="I144" s="195"/>
      <c r="J144" s="38"/>
      <c r="K144" s="38"/>
      <c r="L144" s="39"/>
      <c r="M144" s="196"/>
      <c r="N144" s="197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380</v>
      </c>
      <c r="AU144" s="19" t="s">
        <v>82</v>
      </c>
    </row>
    <row r="145" s="13" customFormat="1">
      <c r="A145" s="13"/>
      <c r="B145" s="198"/>
      <c r="C145" s="13"/>
      <c r="D145" s="193" t="s">
        <v>382</v>
      </c>
      <c r="E145" s="199" t="s">
        <v>1</v>
      </c>
      <c r="F145" s="200" t="s">
        <v>1730</v>
      </c>
      <c r="G145" s="13"/>
      <c r="H145" s="201">
        <v>1092.5250000000001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82</v>
      </c>
      <c r="AV145" s="13" t="s">
        <v>82</v>
      </c>
      <c r="AW145" s="13" t="s">
        <v>30</v>
      </c>
      <c r="AX145" s="13" t="s">
        <v>80</v>
      </c>
      <c r="AY145" s="199" t="s">
        <v>370</v>
      </c>
    </row>
    <row r="146" s="2" customFormat="1" ht="16.5" customHeight="1">
      <c r="A146" s="38"/>
      <c r="B146" s="179"/>
      <c r="C146" s="217" t="s">
        <v>369</v>
      </c>
      <c r="D146" s="217" t="s">
        <v>459</v>
      </c>
      <c r="E146" s="218" t="s">
        <v>1731</v>
      </c>
      <c r="F146" s="219" t="s">
        <v>1732</v>
      </c>
      <c r="G146" s="220" t="s">
        <v>570</v>
      </c>
      <c r="H146" s="221">
        <v>2185.0500000000002</v>
      </c>
      <c r="I146" s="222"/>
      <c r="J146" s="223">
        <f>ROUND(I146*H146,2)</f>
        <v>0</v>
      </c>
      <c r="K146" s="219" t="s">
        <v>377</v>
      </c>
      <c r="L146" s="224"/>
      <c r="M146" s="225" t="s">
        <v>1</v>
      </c>
      <c r="N146" s="226" t="s">
        <v>38</v>
      </c>
      <c r="O146" s="77"/>
      <c r="P146" s="189">
        <f>O146*H146</f>
        <v>0</v>
      </c>
      <c r="Q146" s="189">
        <v>1</v>
      </c>
      <c r="R146" s="189">
        <f>Q146*H146</f>
        <v>2185.0500000000002</v>
      </c>
      <c r="S146" s="189">
        <v>0</v>
      </c>
      <c r="T146" s="19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1" t="s">
        <v>433</v>
      </c>
      <c r="AT146" s="191" t="s">
        <v>459</v>
      </c>
      <c r="AU146" s="191" t="s">
        <v>82</v>
      </c>
      <c r="AY146" s="19" t="s">
        <v>370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392</v>
      </c>
      <c r="BM146" s="191" t="s">
        <v>1733</v>
      </c>
    </row>
    <row r="147" s="2" customFormat="1">
      <c r="A147" s="38"/>
      <c r="B147" s="39"/>
      <c r="C147" s="38"/>
      <c r="D147" s="193" t="s">
        <v>380</v>
      </c>
      <c r="E147" s="38"/>
      <c r="F147" s="194" t="s">
        <v>1732</v>
      </c>
      <c r="G147" s="38"/>
      <c r="H147" s="38"/>
      <c r="I147" s="195"/>
      <c r="J147" s="38"/>
      <c r="K147" s="38"/>
      <c r="L147" s="39"/>
      <c r="M147" s="196"/>
      <c r="N147" s="197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380</v>
      </c>
      <c r="AU147" s="19" t="s">
        <v>82</v>
      </c>
    </row>
    <row r="148" s="13" customFormat="1">
      <c r="A148" s="13"/>
      <c r="B148" s="198"/>
      <c r="C148" s="13"/>
      <c r="D148" s="193" t="s">
        <v>382</v>
      </c>
      <c r="E148" s="13"/>
      <c r="F148" s="200" t="s">
        <v>1734</v>
      </c>
      <c r="G148" s="13"/>
      <c r="H148" s="201">
        <v>2185.0500000000002</v>
      </c>
      <c r="I148" s="202"/>
      <c r="J148" s="13"/>
      <c r="K148" s="13"/>
      <c r="L148" s="198"/>
      <c r="M148" s="206"/>
      <c r="N148" s="207"/>
      <c r="O148" s="207"/>
      <c r="P148" s="207"/>
      <c r="Q148" s="207"/>
      <c r="R148" s="207"/>
      <c r="S148" s="207"/>
      <c r="T148" s="20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9" t="s">
        <v>382</v>
      </c>
      <c r="AU148" s="199" t="s">
        <v>82</v>
      </c>
      <c r="AV148" s="13" t="s">
        <v>82</v>
      </c>
      <c r="AW148" s="13" t="s">
        <v>3</v>
      </c>
      <c r="AX148" s="13" t="s">
        <v>80</v>
      </c>
      <c r="AY148" s="199" t="s">
        <v>370</v>
      </c>
    </row>
    <row r="149" s="2" customFormat="1" ht="33" customHeight="1">
      <c r="A149" s="38"/>
      <c r="B149" s="179"/>
      <c r="C149" s="180" t="s">
        <v>421</v>
      </c>
      <c r="D149" s="180" t="s">
        <v>373</v>
      </c>
      <c r="E149" s="181" t="s">
        <v>908</v>
      </c>
      <c r="F149" s="182" t="s">
        <v>909</v>
      </c>
      <c r="G149" s="183" t="s">
        <v>570</v>
      </c>
      <c r="H149" s="184">
        <v>30.597999999999999</v>
      </c>
      <c r="I149" s="185"/>
      <c r="J149" s="186">
        <f>ROUND(I149*H149,2)</f>
        <v>0</v>
      </c>
      <c r="K149" s="182" t="s">
        <v>377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392</v>
      </c>
      <c r="AT149" s="191" t="s">
        <v>373</v>
      </c>
      <c r="AU149" s="191" t="s">
        <v>82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1735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911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82</v>
      </c>
    </row>
    <row r="151" s="13" customFormat="1">
      <c r="A151" s="13"/>
      <c r="B151" s="198"/>
      <c r="C151" s="13"/>
      <c r="D151" s="193" t="s">
        <v>382</v>
      </c>
      <c r="E151" s="199" t="s">
        <v>1</v>
      </c>
      <c r="F151" s="200" t="s">
        <v>1736</v>
      </c>
      <c r="G151" s="13"/>
      <c r="H151" s="201">
        <v>30.597999999999999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82</v>
      </c>
      <c r="AV151" s="13" t="s">
        <v>82</v>
      </c>
      <c r="AW151" s="13" t="s">
        <v>30</v>
      </c>
      <c r="AX151" s="13" t="s">
        <v>80</v>
      </c>
      <c r="AY151" s="199" t="s">
        <v>370</v>
      </c>
    </row>
    <row r="152" s="2" customFormat="1" ht="16.5" customHeight="1">
      <c r="A152" s="38"/>
      <c r="B152" s="179"/>
      <c r="C152" s="180" t="s">
        <v>427</v>
      </c>
      <c r="D152" s="180" t="s">
        <v>373</v>
      </c>
      <c r="E152" s="181" t="s">
        <v>913</v>
      </c>
      <c r="F152" s="182" t="s">
        <v>914</v>
      </c>
      <c r="G152" s="183" t="s">
        <v>700</v>
      </c>
      <c r="H152" s="184">
        <v>16.998999999999999</v>
      </c>
      <c r="I152" s="185"/>
      <c r="J152" s="186">
        <f>ROUND(I152*H152,2)</f>
        <v>0</v>
      </c>
      <c r="K152" s="182" t="s">
        <v>377</v>
      </c>
      <c r="L152" s="39"/>
      <c r="M152" s="187" t="s">
        <v>1</v>
      </c>
      <c r="N152" s="188" t="s">
        <v>38</v>
      </c>
      <c r="O152" s="77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1" t="s">
        <v>392</v>
      </c>
      <c r="AT152" s="191" t="s">
        <v>373</v>
      </c>
      <c r="AU152" s="191" t="s">
        <v>82</v>
      </c>
      <c r="AY152" s="19" t="s">
        <v>370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392</v>
      </c>
      <c r="BM152" s="191" t="s">
        <v>1737</v>
      </c>
    </row>
    <row r="153" s="2" customFormat="1">
      <c r="A153" s="38"/>
      <c r="B153" s="39"/>
      <c r="C153" s="38"/>
      <c r="D153" s="193" t="s">
        <v>380</v>
      </c>
      <c r="E153" s="38"/>
      <c r="F153" s="194" t="s">
        <v>916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380</v>
      </c>
      <c r="AU153" s="19" t="s">
        <v>82</v>
      </c>
    </row>
    <row r="154" s="12" customFormat="1" ht="22.8" customHeight="1">
      <c r="A154" s="12"/>
      <c r="B154" s="166"/>
      <c r="C154" s="12"/>
      <c r="D154" s="167" t="s">
        <v>72</v>
      </c>
      <c r="E154" s="177" t="s">
        <v>82</v>
      </c>
      <c r="F154" s="177" t="s">
        <v>707</v>
      </c>
      <c r="G154" s="12"/>
      <c r="H154" s="12"/>
      <c r="I154" s="169"/>
      <c r="J154" s="178">
        <f>BK154</f>
        <v>0</v>
      </c>
      <c r="K154" s="12"/>
      <c r="L154" s="166"/>
      <c r="M154" s="171"/>
      <c r="N154" s="172"/>
      <c r="O154" s="172"/>
      <c r="P154" s="173">
        <f>SUM(P155:P162)</f>
        <v>0</v>
      </c>
      <c r="Q154" s="172"/>
      <c r="R154" s="173">
        <f>SUM(R155:R162)</f>
        <v>0.46831491999999997</v>
      </c>
      <c r="S154" s="172"/>
      <c r="T154" s="174">
        <f>SUM(T155:T162)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167" t="s">
        <v>80</v>
      </c>
      <c r="AT154" s="175" t="s">
        <v>72</v>
      </c>
      <c r="AU154" s="175" t="s">
        <v>80</v>
      </c>
      <c r="AY154" s="167" t="s">
        <v>370</v>
      </c>
      <c r="BK154" s="176">
        <f>SUM(BK155:BK162)</f>
        <v>0</v>
      </c>
    </row>
    <row r="155" s="2" customFormat="1" ht="24.15" customHeight="1">
      <c r="A155" s="38"/>
      <c r="B155" s="179"/>
      <c r="C155" s="180" t="s">
        <v>433</v>
      </c>
      <c r="D155" s="180" t="s">
        <v>373</v>
      </c>
      <c r="E155" s="181" t="s">
        <v>1738</v>
      </c>
      <c r="F155" s="182" t="s">
        <v>1739</v>
      </c>
      <c r="G155" s="183" t="s">
        <v>700</v>
      </c>
      <c r="H155" s="184">
        <v>79.106999999999999</v>
      </c>
      <c r="I155" s="185"/>
      <c r="J155" s="186">
        <f>ROUND(I155*H155,2)</f>
        <v>0</v>
      </c>
      <c r="K155" s="182" t="s">
        <v>377</v>
      </c>
      <c r="L155" s="39"/>
      <c r="M155" s="187" t="s">
        <v>1</v>
      </c>
      <c r="N155" s="188" t="s">
        <v>38</v>
      </c>
      <c r="O155" s="77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1" t="s">
        <v>392</v>
      </c>
      <c r="AT155" s="191" t="s">
        <v>373</v>
      </c>
      <c r="AU155" s="191" t="s">
        <v>82</v>
      </c>
      <c r="AY155" s="19" t="s">
        <v>370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80</v>
      </c>
      <c r="BK155" s="192">
        <f>ROUND(I155*H155,2)</f>
        <v>0</v>
      </c>
      <c r="BL155" s="19" t="s">
        <v>392</v>
      </c>
      <c r="BM155" s="191" t="s">
        <v>1740</v>
      </c>
    </row>
    <row r="156" s="2" customFormat="1">
      <c r="A156" s="38"/>
      <c r="B156" s="39"/>
      <c r="C156" s="38"/>
      <c r="D156" s="193" t="s">
        <v>380</v>
      </c>
      <c r="E156" s="38"/>
      <c r="F156" s="194" t="s">
        <v>1741</v>
      </c>
      <c r="G156" s="38"/>
      <c r="H156" s="38"/>
      <c r="I156" s="195"/>
      <c r="J156" s="38"/>
      <c r="K156" s="38"/>
      <c r="L156" s="39"/>
      <c r="M156" s="196"/>
      <c r="N156" s="197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380</v>
      </c>
      <c r="AU156" s="19" t="s">
        <v>82</v>
      </c>
    </row>
    <row r="157" s="13" customFormat="1">
      <c r="A157" s="13"/>
      <c r="B157" s="198"/>
      <c r="C157" s="13"/>
      <c r="D157" s="193" t="s">
        <v>382</v>
      </c>
      <c r="E157" s="199" t="s">
        <v>1</v>
      </c>
      <c r="F157" s="200" t="s">
        <v>1742</v>
      </c>
      <c r="G157" s="13"/>
      <c r="H157" s="201">
        <v>79.106999999999999</v>
      </c>
      <c r="I157" s="202"/>
      <c r="J157" s="13"/>
      <c r="K157" s="13"/>
      <c r="L157" s="198"/>
      <c r="M157" s="206"/>
      <c r="N157" s="207"/>
      <c r="O157" s="207"/>
      <c r="P157" s="207"/>
      <c r="Q157" s="207"/>
      <c r="R157" s="207"/>
      <c r="S157" s="207"/>
      <c r="T157" s="20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9" t="s">
        <v>382</v>
      </c>
      <c r="AU157" s="199" t="s">
        <v>82</v>
      </c>
      <c r="AV157" s="13" t="s">
        <v>82</v>
      </c>
      <c r="AW157" s="13" t="s">
        <v>30</v>
      </c>
      <c r="AX157" s="13" t="s">
        <v>80</v>
      </c>
      <c r="AY157" s="199" t="s">
        <v>370</v>
      </c>
    </row>
    <row r="158" s="2" customFormat="1" ht="16.5" customHeight="1">
      <c r="A158" s="38"/>
      <c r="B158" s="179"/>
      <c r="C158" s="180" t="s">
        <v>439</v>
      </c>
      <c r="D158" s="180" t="s">
        <v>373</v>
      </c>
      <c r="E158" s="181" t="s">
        <v>931</v>
      </c>
      <c r="F158" s="182" t="s">
        <v>932</v>
      </c>
      <c r="G158" s="183" t="s">
        <v>492</v>
      </c>
      <c r="H158" s="184">
        <v>316.42899999999997</v>
      </c>
      <c r="I158" s="185"/>
      <c r="J158" s="186">
        <f>ROUND(I158*H158,2)</f>
        <v>0</v>
      </c>
      <c r="K158" s="182" t="s">
        <v>377</v>
      </c>
      <c r="L158" s="39"/>
      <c r="M158" s="187" t="s">
        <v>1</v>
      </c>
      <c r="N158" s="188" t="s">
        <v>38</v>
      </c>
      <c r="O158" s="77"/>
      <c r="P158" s="189">
        <f>O158*H158</f>
        <v>0</v>
      </c>
      <c r="Q158" s="189">
        <v>0.0014400000000000001</v>
      </c>
      <c r="R158" s="189">
        <f>Q158*H158</f>
        <v>0.45565775999999997</v>
      </c>
      <c r="S158" s="189">
        <v>0</v>
      </c>
      <c r="T158" s="190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1" t="s">
        <v>392</v>
      </c>
      <c r="AT158" s="191" t="s">
        <v>373</v>
      </c>
      <c r="AU158" s="191" t="s">
        <v>82</v>
      </c>
      <c r="AY158" s="19" t="s">
        <v>370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392</v>
      </c>
      <c r="BM158" s="191" t="s">
        <v>1743</v>
      </c>
    </row>
    <row r="159" s="2" customFormat="1">
      <c r="A159" s="38"/>
      <c r="B159" s="39"/>
      <c r="C159" s="38"/>
      <c r="D159" s="193" t="s">
        <v>380</v>
      </c>
      <c r="E159" s="38"/>
      <c r="F159" s="194" t="s">
        <v>934</v>
      </c>
      <c r="G159" s="38"/>
      <c r="H159" s="38"/>
      <c r="I159" s="195"/>
      <c r="J159" s="38"/>
      <c r="K159" s="38"/>
      <c r="L159" s="39"/>
      <c r="M159" s="196"/>
      <c r="N159" s="197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380</v>
      </c>
      <c r="AU159" s="19" t="s">
        <v>82</v>
      </c>
    </row>
    <row r="160" s="13" customFormat="1">
      <c r="A160" s="13"/>
      <c r="B160" s="198"/>
      <c r="C160" s="13"/>
      <c r="D160" s="193" t="s">
        <v>382</v>
      </c>
      <c r="E160" s="199" t="s">
        <v>1</v>
      </c>
      <c r="F160" s="200" t="s">
        <v>1744</v>
      </c>
      <c r="G160" s="13"/>
      <c r="H160" s="201">
        <v>316.42899999999997</v>
      </c>
      <c r="I160" s="202"/>
      <c r="J160" s="13"/>
      <c r="K160" s="13"/>
      <c r="L160" s="198"/>
      <c r="M160" s="206"/>
      <c r="N160" s="207"/>
      <c r="O160" s="207"/>
      <c r="P160" s="207"/>
      <c r="Q160" s="207"/>
      <c r="R160" s="207"/>
      <c r="S160" s="207"/>
      <c r="T160" s="20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9" t="s">
        <v>382</v>
      </c>
      <c r="AU160" s="199" t="s">
        <v>82</v>
      </c>
      <c r="AV160" s="13" t="s">
        <v>82</v>
      </c>
      <c r="AW160" s="13" t="s">
        <v>30</v>
      </c>
      <c r="AX160" s="13" t="s">
        <v>80</v>
      </c>
      <c r="AY160" s="199" t="s">
        <v>370</v>
      </c>
    </row>
    <row r="161" s="2" customFormat="1" ht="16.5" customHeight="1">
      <c r="A161" s="38"/>
      <c r="B161" s="179"/>
      <c r="C161" s="180" t="s">
        <v>445</v>
      </c>
      <c r="D161" s="180" t="s">
        <v>373</v>
      </c>
      <c r="E161" s="181" t="s">
        <v>936</v>
      </c>
      <c r="F161" s="182" t="s">
        <v>1745</v>
      </c>
      <c r="G161" s="183" t="s">
        <v>492</v>
      </c>
      <c r="H161" s="184">
        <v>316.42899999999997</v>
      </c>
      <c r="I161" s="185"/>
      <c r="J161" s="186">
        <f>ROUND(I161*H161,2)</f>
        <v>0</v>
      </c>
      <c r="K161" s="182" t="s">
        <v>377</v>
      </c>
      <c r="L161" s="39"/>
      <c r="M161" s="187" t="s">
        <v>1</v>
      </c>
      <c r="N161" s="188" t="s">
        <v>38</v>
      </c>
      <c r="O161" s="77"/>
      <c r="P161" s="189">
        <f>O161*H161</f>
        <v>0</v>
      </c>
      <c r="Q161" s="189">
        <v>4.0000000000000003E-05</v>
      </c>
      <c r="R161" s="189">
        <f>Q161*H161</f>
        <v>0.012657160000000001</v>
      </c>
      <c r="S161" s="189">
        <v>0</v>
      </c>
      <c r="T161" s="19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1" t="s">
        <v>392</v>
      </c>
      <c r="AT161" s="191" t="s">
        <v>373</v>
      </c>
      <c r="AU161" s="191" t="s">
        <v>82</v>
      </c>
      <c r="AY161" s="19" t="s">
        <v>370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392</v>
      </c>
      <c r="BM161" s="191" t="s">
        <v>1746</v>
      </c>
    </row>
    <row r="162" s="2" customFormat="1">
      <c r="A162" s="38"/>
      <c r="B162" s="39"/>
      <c r="C162" s="38"/>
      <c r="D162" s="193" t="s">
        <v>380</v>
      </c>
      <c r="E162" s="38"/>
      <c r="F162" s="194" t="s">
        <v>939</v>
      </c>
      <c r="G162" s="38"/>
      <c r="H162" s="38"/>
      <c r="I162" s="195"/>
      <c r="J162" s="38"/>
      <c r="K162" s="38"/>
      <c r="L162" s="39"/>
      <c r="M162" s="196"/>
      <c r="N162" s="197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380</v>
      </c>
      <c r="AU162" s="19" t="s">
        <v>82</v>
      </c>
    </row>
    <row r="163" s="12" customFormat="1" ht="22.8" customHeight="1">
      <c r="A163" s="12"/>
      <c r="B163" s="166"/>
      <c r="C163" s="12"/>
      <c r="D163" s="167" t="s">
        <v>72</v>
      </c>
      <c r="E163" s="177" t="s">
        <v>392</v>
      </c>
      <c r="F163" s="177" t="s">
        <v>993</v>
      </c>
      <c r="G163" s="12"/>
      <c r="H163" s="12"/>
      <c r="I163" s="169"/>
      <c r="J163" s="178">
        <f>BK163</f>
        <v>0</v>
      </c>
      <c r="K163" s="12"/>
      <c r="L163" s="166"/>
      <c r="M163" s="171"/>
      <c r="N163" s="172"/>
      <c r="O163" s="172"/>
      <c r="P163" s="173">
        <f>SUM(P164:P172)</f>
        <v>0</v>
      </c>
      <c r="Q163" s="172"/>
      <c r="R163" s="173">
        <f>SUM(R164:R172)</f>
        <v>0.27398358</v>
      </c>
      <c r="S163" s="172"/>
      <c r="T163" s="174">
        <f>SUM(T164:T172)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67" t="s">
        <v>80</v>
      </c>
      <c r="AT163" s="175" t="s">
        <v>72</v>
      </c>
      <c r="AU163" s="175" t="s">
        <v>80</v>
      </c>
      <c r="AY163" s="167" t="s">
        <v>370</v>
      </c>
      <c r="BK163" s="176">
        <f>SUM(BK164:BK172)</f>
        <v>0</v>
      </c>
    </row>
    <row r="164" s="2" customFormat="1" ht="21.75" customHeight="1">
      <c r="A164" s="38"/>
      <c r="B164" s="179"/>
      <c r="C164" s="180" t="s">
        <v>451</v>
      </c>
      <c r="D164" s="180" t="s">
        <v>373</v>
      </c>
      <c r="E164" s="181" t="s">
        <v>1501</v>
      </c>
      <c r="F164" s="182" t="s">
        <v>1502</v>
      </c>
      <c r="G164" s="183" t="s">
        <v>700</v>
      </c>
      <c r="H164" s="184">
        <v>39.029000000000003</v>
      </c>
      <c r="I164" s="185"/>
      <c r="J164" s="186">
        <f>ROUND(I164*H164,2)</f>
        <v>0</v>
      </c>
      <c r="K164" s="182" t="s">
        <v>1</v>
      </c>
      <c r="L164" s="39"/>
      <c r="M164" s="187" t="s">
        <v>1</v>
      </c>
      <c r="N164" s="188" t="s">
        <v>38</v>
      </c>
      <c r="O164" s="77"/>
      <c r="P164" s="189">
        <f>O164*H164</f>
        <v>0</v>
      </c>
      <c r="Q164" s="189">
        <v>0.0070200000000000002</v>
      </c>
      <c r="R164" s="189">
        <f>Q164*H164</f>
        <v>0.27398358</v>
      </c>
      <c r="S164" s="189">
        <v>0</v>
      </c>
      <c r="T164" s="19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1" t="s">
        <v>392</v>
      </c>
      <c r="AT164" s="191" t="s">
        <v>373</v>
      </c>
      <c r="AU164" s="191" t="s">
        <v>82</v>
      </c>
      <c r="AY164" s="19" t="s">
        <v>370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392</v>
      </c>
      <c r="BM164" s="191" t="s">
        <v>1747</v>
      </c>
    </row>
    <row r="165" s="2" customFormat="1">
      <c r="A165" s="38"/>
      <c r="B165" s="39"/>
      <c r="C165" s="38"/>
      <c r="D165" s="193" t="s">
        <v>380</v>
      </c>
      <c r="E165" s="38"/>
      <c r="F165" s="194" t="s">
        <v>1504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380</v>
      </c>
      <c r="AU165" s="19" t="s">
        <v>82</v>
      </c>
    </row>
    <row r="166" s="15" customFormat="1">
      <c r="A166" s="15"/>
      <c r="B166" s="232"/>
      <c r="C166" s="15"/>
      <c r="D166" s="193" t="s">
        <v>382</v>
      </c>
      <c r="E166" s="233" t="s">
        <v>1</v>
      </c>
      <c r="F166" s="234" t="s">
        <v>1748</v>
      </c>
      <c r="G166" s="15"/>
      <c r="H166" s="233" t="s">
        <v>1</v>
      </c>
      <c r="I166" s="235"/>
      <c r="J166" s="15"/>
      <c r="K166" s="15"/>
      <c r="L166" s="232"/>
      <c r="M166" s="236"/>
      <c r="N166" s="237"/>
      <c r="O166" s="237"/>
      <c r="P166" s="237"/>
      <c r="Q166" s="237"/>
      <c r="R166" s="237"/>
      <c r="S166" s="237"/>
      <c r="T166" s="238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33" t="s">
        <v>382</v>
      </c>
      <c r="AU166" s="233" t="s">
        <v>82</v>
      </c>
      <c r="AV166" s="15" t="s">
        <v>80</v>
      </c>
      <c r="AW166" s="15" t="s">
        <v>30</v>
      </c>
      <c r="AX166" s="15" t="s">
        <v>73</v>
      </c>
      <c r="AY166" s="233" t="s">
        <v>370</v>
      </c>
    </row>
    <row r="167" s="13" customFormat="1">
      <c r="A167" s="13"/>
      <c r="B167" s="198"/>
      <c r="C167" s="13"/>
      <c r="D167" s="193" t="s">
        <v>382</v>
      </c>
      <c r="E167" s="199" t="s">
        <v>1</v>
      </c>
      <c r="F167" s="200" t="s">
        <v>1749</v>
      </c>
      <c r="G167" s="13"/>
      <c r="H167" s="201">
        <v>33.500999999999998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82</v>
      </c>
      <c r="AV167" s="13" t="s">
        <v>82</v>
      </c>
      <c r="AW167" s="13" t="s">
        <v>30</v>
      </c>
      <c r="AX167" s="13" t="s">
        <v>73</v>
      </c>
      <c r="AY167" s="199" t="s">
        <v>370</v>
      </c>
    </row>
    <row r="168" s="13" customFormat="1">
      <c r="A168" s="13"/>
      <c r="B168" s="198"/>
      <c r="C168" s="13"/>
      <c r="D168" s="193" t="s">
        <v>382</v>
      </c>
      <c r="E168" s="199" t="s">
        <v>1</v>
      </c>
      <c r="F168" s="200" t="s">
        <v>1750</v>
      </c>
      <c r="G168" s="13"/>
      <c r="H168" s="201">
        <v>5.5279999999999996</v>
      </c>
      <c r="I168" s="202"/>
      <c r="J168" s="13"/>
      <c r="K168" s="13"/>
      <c r="L168" s="198"/>
      <c r="M168" s="206"/>
      <c r="N168" s="207"/>
      <c r="O168" s="207"/>
      <c r="P168" s="207"/>
      <c r="Q168" s="207"/>
      <c r="R168" s="207"/>
      <c r="S168" s="207"/>
      <c r="T168" s="20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9" t="s">
        <v>382</v>
      </c>
      <c r="AU168" s="199" t="s">
        <v>82</v>
      </c>
      <c r="AV168" s="13" t="s">
        <v>82</v>
      </c>
      <c r="AW168" s="13" t="s">
        <v>30</v>
      </c>
      <c r="AX168" s="13" t="s">
        <v>73</v>
      </c>
      <c r="AY168" s="199" t="s">
        <v>370</v>
      </c>
    </row>
    <row r="169" s="14" customFormat="1">
      <c r="A169" s="14"/>
      <c r="B169" s="209"/>
      <c r="C169" s="14"/>
      <c r="D169" s="193" t="s">
        <v>382</v>
      </c>
      <c r="E169" s="210" t="s">
        <v>1</v>
      </c>
      <c r="F169" s="211" t="s">
        <v>495</v>
      </c>
      <c r="G169" s="14"/>
      <c r="H169" s="212">
        <v>39.029000000000003</v>
      </c>
      <c r="I169" s="213"/>
      <c r="J169" s="14"/>
      <c r="K169" s="14"/>
      <c r="L169" s="209"/>
      <c r="M169" s="214"/>
      <c r="N169" s="215"/>
      <c r="O169" s="215"/>
      <c r="P169" s="215"/>
      <c r="Q169" s="215"/>
      <c r="R169" s="215"/>
      <c r="S169" s="215"/>
      <c r="T169" s="216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10" t="s">
        <v>382</v>
      </c>
      <c r="AU169" s="210" t="s">
        <v>82</v>
      </c>
      <c r="AV169" s="14" t="s">
        <v>392</v>
      </c>
      <c r="AW169" s="14" t="s">
        <v>30</v>
      </c>
      <c r="AX169" s="14" t="s">
        <v>80</v>
      </c>
      <c r="AY169" s="210" t="s">
        <v>370</v>
      </c>
    </row>
    <row r="170" s="2" customFormat="1" ht="24.15" customHeight="1">
      <c r="A170" s="38"/>
      <c r="B170" s="179"/>
      <c r="C170" s="180" t="s">
        <v>456</v>
      </c>
      <c r="D170" s="180" t="s">
        <v>373</v>
      </c>
      <c r="E170" s="181" t="s">
        <v>1751</v>
      </c>
      <c r="F170" s="182" t="s">
        <v>1752</v>
      </c>
      <c r="G170" s="183" t="s">
        <v>492</v>
      </c>
      <c r="H170" s="184">
        <v>154.35300000000001</v>
      </c>
      <c r="I170" s="185"/>
      <c r="J170" s="186">
        <f>ROUND(I170*H170,2)</f>
        <v>0</v>
      </c>
      <c r="K170" s="182" t="s">
        <v>377</v>
      </c>
      <c r="L170" s="39"/>
      <c r="M170" s="187" t="s">
        <v>1</v>
      </c>
      <c r="N170" s="188" t="s">
        <v>38</v>
      </c>
      <c r="O170" s="77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1" t="s">
        <v>392</v>
      </c>
      <c r="AT170" s="191" t="s">
        <v>373</v>
      </c>
      <c r="AU170" s="191" t="s">
        <v>82</v>
      </c>
      <c r="AY170" s="19" t="s">
        <v>370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9" t="s">
        <v>80</v>
      </c>
      <c r="BK170" s="192">
        <f>ROUND(I170*H170,2)</f>
        <v>0</v>
      </c>
      <c r="BL170" s="19" t="s">
        <v>392</v>
      </c>
      <c r="BM170" s="191" t="s">
        <v>1753</v>
      </c>
    </row>
    <row r="171" s="2" customFormat="1">
      <c r="A171" s="38"/>
      <c r="B171" s="39"/>
      <c r="C171" s="38"/>
      <c r="D171" s="193" t="s">
        <v>380</v>
      </c>
      <c r="E171" s="38"/>
      <c r="F171" s="194" t="s">
        <v>1754</v>
      </c>
      <c r="G171" s="38"/>
      <c r="H171" s="38"/>
      <c r="I171" s="195"/>
      <c r="J171" s="38"/>
      <c r="K171" s="38"/>
      <c r="L171" s="39"/>
      <c r="M171" s="196"/>
      <c r="N171" s="197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380</v>
      </c>
      <c r="AU171" s="19" t="s">
        <v>82</v>
      </c>
    </row>
    <row r="172" s="13" customFormat="1">
      <c r="A172" s="13"/>
      <c r="B172" s="198"/>
      <c r="C172" s="13"/>
      <c r="D172" s="193" t="s">
        <v>382</v>
      </c>
      <c r="E172" s="199" t="s">
        <v>1</v>
      </c>
      <c r="F172" s="200" t="s">
        <v>1755</v>
      </c>
      <c r="G172" s="13"/>
      <c r="H172" s="201">
        <v>154.35300000000001</v>
      </c>
      <c r="I172" s="202"/>
      <c r="J172" s="13"/>
      <c r="K172" s="13"/>
      <c r="L172" s="198"/>
      <c r="M172" s="206"/>
      <c r="N172" s="207"/>
      <c r="O172" s="207"/>
      <c r="P172" s="207"/>
      <c r="Q172" s="207"/>
      <c r="R172" s="207"/>
      <c r="S172" s="207"/>
      <c r="T172" s="20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9" t="s">
        <v>382</v>
      </c>
      <c r="AU172" s="199" t="s">
        <v>82</v>
      </c>
      <c r="AV172" s="13" t="s">
        <v>82</v>
      </c>
      <c r="AW172" s="13" t="s">
        <v>30</v>
      </c>
      <c r="AX172" s="13" t="s">
        <v>80</v>
      </c>
      <c r="AY172" s="199" t="s">
        <v>370</v>
      </c>
    </row>
    <row r="173" s="12" customFormat="1" ht="22.8" customHeight="1">
      <c r="A173" s="12"/>
      <c r="B173" s="166"/>
      <c r="C173" s="12"/>
      <c r="D173" s="167" t="s">
        <v>72</v>
      </c>
      <c r="E173" s="177" t="s">
        <v>369</v>
      </c>
      <c r="F173" s="177" t="s">
        <v>489</v>
      </c>
      <c r="G173" s="12"/>
      <c r="H173" s="12"/>
      <c r="I173" s="169"/>
      <c r="J173" s="178">
        <f>BK173</f>
        <v>0</v>
      </c>
      <c r="K173" s="12"/>
      <c r="L173" s="166"/>
      <c r="M173" s="171"/>
      <c r="N173" s="172"/>
      <c r="O173" s="172"/>
      <c r="P173" s="173">
        <f>SUM(P174:P194)</f>
        <v>0</v>
      </c>
      <c r="Q173" s="172"/>
      <c r="R173" s="173">
        <f>SUM(R174:R194)</f>
        <v>457.45007399999997</v>
      </c>
      <c r="S173" s="172"/>
      <c r="T173" s="174">
        <f>SUM(T174:T194)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67" t="s">
        <v>80</v>
      </c>
      <c r="AT173" s="175" t="s">
        <v>72</v>
      </c>
      <c r="AU173" s="175" t="s">
        <v>80</v>
      </c>
      <c r="AY173" s="167" t="s">
        <v>370</v>
      </c>
      <c r="BK173" s="176">
        <f>SUM(BK174:BK194)</f>
        <v>0</v>
      </c>
    </row>
    <row r="174" s="2" customFormat="1" ht="16.5" customHeight="1">
      <c r="A174" s="38"/>
      <c r="B174" s="179"/>
      <c r="C174" s="180" t="s">
        <v>463</v>
      </c>
      <c r="D174" s="180" t="s">
        <v>373</v>
      </c>
      <c r="E174" s="181" t="s">
        <v>499</v>
      </c>
      <c r="F174" s="182" t="s">
        <v>1756</v>
      </c>
      <c r="G174" s="183" t="s">
        <v>492</v>
      </c>
      <c r="H174" s="184">
        <v>301.178</v>
      </c>
      <c r="I174" s="185"/>
      <c r="J174" s="186">
        <f>ROUND(I174*H174,2)</f>
        <v>0</v>
      </c>
      <c r="K174" s="182" t="s">
        <v>377</v>
      </c>
      <c r="L174" s="39"/>
      <c r="M174" s="187" t="s">
        <v>1</v>
      </c>
      <c r="N174" s="188" t="s">
        <v>38</v>
      </c>
      <c r="O174" s="77"/>
      <c r="P174" s="189">
        <f>O174*H174</f>
        <v>0</v>
      </c>
      <c r="Q174" s="189">
        <v>0.46000000000000002</v>
      </c>
      <c r="R174" s="189">
        <f>Q174*H174</f>
        <v>138.54187999999999</v>
      </c>
      <c r="S174" s="189">
        <v>0</v>
      </c>
      <c r="T174" s="190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1" t="s">
        <v>392</v>
      </c>
      <c r="AT174" s="191" t="s">
        <v>373</v>
      </c>
      <c r="AU174" s="191" t="s">
        <v>82</v>
      </c>
      <c r="AY174" s="19" t="s">
        <v>370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80</v>
      </c>
      <c r="BK174" s="192">
        <f>ROUND(I174*H174,2)</f>
        <v>0</v>
      </c>
      <c r="BL174" s="19" t="s">
        <v>392</v>
      </c>
      <c r="BM174" s="191" t="s">
        <v>1757</v>
      </c>
    </row>
    <row r="175" s="2" customFormat="1">
      <c r="A175" s="38"/>
      <c r="B175" s="39"/>
      <c r="C175" s="38"/>
      <c r="D175" s="193" t="s">
        <v>380</v>
      </c>
      <c r="E175" s="38"/>
      <c r="F175" s="194" t="s">
        <v>500</v>
      </c>
      <c r="G175" s="38"/>
      <c r="H175" s="38"/>
      <c r="I175" s="195"/>
      <c r="J175" s="38"/>
      <c r="K175" s="38"/>
      <c r="L175" s="39"/>
      <c r="M175" s="196"/>
      <c r="N175" s="197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380</v>
      </c>
      <c r="AU175" s="19" t="s">
        <v>82</v>
      </c>
    </row>
    <row r="176" s="13" customFormat="1">
      <c r="A176" s="13"/>
      <c r="B176" s="198"/>
      <c r="C176" s="13"/>
      <c r="D176" s="193" t="s">
        <v>382</v>
      </c>
      <c r="E176" s="199" t="s">
        <v>1</v>
      </c>
      <c r="F176" s="200" t="s">
        <v>1758</v>
      </c>
      <c r="G176" s="13"/>
      <c r="H176" s="201">
        <v>301.178</v>
      </c>
      <c r="I176" s="202"/>
      <c r="J176" s="13"/>
      <c r="K176" s="13"/>
      <c r="L176" s="198"/>
      <c r="M176" s="206"/>
      <c r="N176" s="207"/>
      <c r="O176" s="207"/>
      <c r="P176" s="207"/>
      <c r="Q176" s="207"/>
      <c r="R176" s="207"/>
      <c r="S176" s="207"/>
      <c r="T176" s="20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9" t="s">
        <v>382</v>
      </c>
      <c r="AU176" s="199" t="s">
        <v>82</v>
      </c>
      <c r="AV176" s="13" t="s">
        <v>82</v>
      </c>
      <c r="AW176" s="13" t="s">
        <v>30</v>
      </c>
      <c r="AX176" s="13" t="s">
        <v>80</v>
      </c>
      <c r="AY176" s="199" t="s">
        <v>370</v>
      </c>
    </row>
    <row r="177" s="2" customFormat="1" ht="16.5" customHeight="1">
      <c r="A177" s="38"/>
      <c r="B177" s="179"/>
      <c r="C177" s="180" t="s">
        <v>469</v>
      </c>
      <c r="D177" s="180" t="s">
        <v>373</v>
      </c>
      <c r="E177" s="181" t="s">
        <v>1759</v>
      </c>
      <c r="F177" s="182" t="s">
        <v>1760</v>
      </c>
      <c r="G177" s="183" t="s">
        <v>492</v>
      </c>
      <c r="H177" s="184">
        <v>95.5</v>
      </c>
      <c r="I177" s="185"/>
      <c r="J177" s="186">
        <f>ROUND(I177*H177,2)</f>
        <v>0</v>
      </c>
      <c r="K177" s="182" t="s">
        <v>377</v>
      </c>
      <c r="L177" s="39"/>
      <c r="M177" s="187" t="s">
        <v>1</v>
      </c>
      <c r="N177" s="188" t="s">
        <v>38</v>
      </c>
      <c r="O177" s="77"/>
      <c r="P177" s="189">
        <f>O177*H177</f>
        <v>0</v>
      </c>
      <c r="Q177" s="189">
        <v>0.48299999999999998</v>
      </c>
      <c r="R177" s="189">
        <f>Q177*H177</f>
        <v>46.1265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392</v>
      </c>
      <c r="AT177" s="191" t="s">
        <v>373</v>
      </c>
      <c r="AU177" s="191" t="s">
        <v>82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1761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1762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82</v>
      </c>
    </row>
    <row r="179" s="13" customFormat="1">
      <c r="A179" s="13"/>
      <c r="B179" s="198"/>
      <c r="C179" s="13"/>
      <c r="D179" s="193" t="s">
        <v>382</v>
      </c>
      <c r="E179" s="199" t="s">
        <v>1</v>
      </c>
      <c r="F179" s="200" t="s">
        <v>1763</v>
      </c>
      <c r="G179" s="13"/>
      <c r="H179" s="201">
        <v>95.5</v>
      </c>
      <c r="I179" s="202"/>
      <c r="J179" s="13"/>
      <c r="K179" s="13"/>
      <c r="L179" s="198"/>
      <c r="M179" s="206"/>
      <c r="N179" s="207"/>
      <c r="O179" s="207"/>
      <c r="P179" s="207"/>
      <c r="Q179" s="207"/>
      <c r="R179" s="207"/>
      <c r="S179" s="207"/>
      <c r="T179" s="20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9" t="s">
        <v>382</v>
      </c>
      <c r="AU179" s="199" t="s">
        <v>82</v>
      </c>
      <c r="AV179" s="13" t="s">
        <v>82</v>
      </c>
      <c r="AW179" s="13" t="s">
        <v>30</v>
      </c>
      <c r="AX179" s="13" t="s">
        <v>80</v>
      </c>
      <c r="AY179" s="199" t="s">
        <v>370</v>
      </c>
    </row>
    <row r="180" s="2" customFormat="1" ht="16.5" customHeight="1">
      <c r="A180" s="38"/>
      <c r="B180" s="179"/>
      <c r="C180" s="180" t="s">
        <v>8</v>
      </c>
      <c r="D180" s="180" t="s">
        <v>373</v>
      </c>
      <c r="E180" s="181" t="s">
        <v>1764</v>
      </c>
      <c r="F180" s="182" t="s">
        <v>1765</v>
      </c>
      <c r="G180" s="183" t="s">
        <v>492</v>
      </c>
      <c r="H180" s="184">
        <v>270.89999999999998</v>
      </c>
      <c r="I180" s="185"/>
      <c r="J180" s="186">
        <f>ROUND(I180*H180,2)</f>
        <v>0</v>
      </c>
      <c r="K180" s="182" t="s">
        <v>377</v>
      </c>
      <c r="L180" s="39"/>
      <c r="M180" s="187" t="s">
        <v>1</v>
      </c>
      <c r="N180" s="188" t="s">
        <v>38</v>
      </c>
      <c r="O180" s="77"/>
      <c r="P180" s="189">
        <f>O180*H180</f>
        <v>0</v>
      </c>
      <c r="Q180" s="189">
        <v>0.57499999999999996</v>
      </c>
      <c r="R180" s="189">
        <f>Q180*H180</f>
        <v>155.76749999999998</v>
      </c>
      <c r="S180" s="189">
        <v>0</v>
      </c>
      <c r="T180" s="190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1" t="s">
        <v>392</v>
      </c>
      <c r="AT180" s="191" t="s">
        <v>373</v>
      </c>
      <c r="AU180" s="191" t="s">
        <v>82</v>
      </c>
      <c r="AY180" s="19" t="s">
        <v>370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80</v>
      </c>
      <c r="BK180" s="192">
        <f>ROUND(I180*H180,2)</f>
        <v>0</v>
      </c>
      <c r="BL180" s="19" t="s">
        <v>392</v>
      </c>
      <c r="BM180" s="191" t="s">
        <v>1766</v>
      </c>
    </row>
    <row r="181" s="2" customFormat="1">
      <c r="A181" s="38"/>
      <c r="B181" s="39"/>
      <c r="C181" s="38"/>
      <c r="D181" s="193" t="s">
        <v>380</v>
      </c>
      <c r="E181" s="38"/>
      <c r="F181" s="194" t="s">
        <v>1767</v>
      </c>
      <c r="G181" s="38"/>
      <c r="H181" s="38"/>
      <c r="I181" s="195"/>
      <c r="J181" s="38"/>
      <c r="K181" s="38"/>
      <c r="L181" s="39"/>
      <c r="M181" s="196"/>
      <c r="N181" s="197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380</v>
      </c>
      <c r="AU181" s="19" t="s">
        <v>82</v>
      </c>
    </row>
    <row r="182" s="13" customFormat="1">
      <c r="A182" s="13"/>
      <c r="B182" s="198"/>
      <c r="C182" s="13"/>
      <c r="D182" s="193" t="s">
        <v>382</v>
      </c>
      <c r="E182" s="199" t="s">
        <v>1</v>
      </c>
      <c r="F182" s="200" t="s">
        <v>1768</v>
      </c>
      <c r="G182" s="13"/>
      <c r="H182" s="201">
        <v>270.89999999999998</v>
      </c>
      <c r="I182" s="202"/>
      <c r="J182" s="13"/>
      <c r="K182" s="13"/>
      <c r="L182" s="198"/>
      <c r="M182" s="206"/>
      <c r="N182" s="207"/>
      <c r="O182" s="207"/>
      <c r="P182" s="207"/>
      <c r="Q182" s="207"/>
      <c r="R182" s="207"/>
      <c r="S182" s="207"/>
      <c r="T182" s="20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9" t="s">
        <v>382</v>
      </c>
      <c r="AU182" s="199" t="s">
        <v>82</v>
      </c>
      <c r="AV182" s="13" t="s">
        <v>82</v>
      </c>
      <c r="AW182" s="13" t="s">
        <v>30</v>
      </c>
      <c r="AX182" s="13" t="s">
        <v>80</v>
      </c>
      <c r="AY182" s="199" t="s">
        <v>370</v>
      </c>
    </row>
    <row r="183" s="2" customFormat="1" ht="24.15" customHeight="1">
      <c r="A183" s="38"/>
      <c r="B183" s="179"/>
      <c r="C183" s="180" t="s">
        <v>516</v>
      </c>
      <c r="D183" s="180" t="s">
        <v>373</v>
      </c>
      <c r="E183" s="181" t="s">
        <v>1769</v>
      </c>
      <c r="F183" s="182" t="s">
        <v>1770</v>
      </c>
      <c r="G183" s="183" t="s">
        <v>492</v>
      </c>
      <c r="H183" s="184">
        <v>95.5</v>
      </c>
      <c r="I183" s="185"/>
      <c r="J183" s="186">
        <f>ROUND(I183*H183,2)</f>
        <v>0</v>
      </c>
      <c r="K183" s="182" t="s">
        <v>377</v>
      </c>
      <c r="L183" s="39"/>
      <c r="M183" s="187" t="s">
        <v>1</v>
      </c>
      <c r="N183" s="188" t="s">
        <v>38</v>
      </c>
      <c r="O183" s="77"/>
      <c r="P183" s="189">
        <f>O183*H183</f>
        <v>0</v>
      </c>
      <c r="Q183" s="189">
        <v>0.1837</v>
      </c>
      <c r="R183" s="189">
        <f>Q183*H183</f>
        <v>17.54335</v>
      </c>
      <c r="S183" s="189">
        <v>0</v>
      </c>
      <c r="T183" s="190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1" t="s">
        <v>392</v>
      </c>
      <c r="AT183" s="191" t="s">
        <v>373</v>
      </c>
      <c r="AU183" s="191" t="s">
        <v>82</v>
      </c>
      <c r="AY183" s="19" t="s">
        <v>370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9" t="s">
        <v>80</v>
      </c>
      <c r="BK183" s="192">
        <f>ROUND(I183*H183,2)</f>
        <v>0</v>
      </c>
      <c r="BL183" s="19" t="s">
        <v>392</v>
      </c>
      <c r="BM183" s="191" t="s">
        <v>1771</v>
      </c>
    </row>
    <row r="184" s="2" customFormat="1">
      <c r="A184" s="38"/>
      <c r="B184" s="39"/>
      <c r="C184" s="38"/>
      <c r="D184" s="193" t="s">
        <v>380</v>
      </c>
      <c r="E184" s="38"/>
      <c r="F184" s="194" t="s">
        <v>1772</v>
      </c>
      <c r="G184" s="38"/>
      <c r="H184" s="38"/>
      <c r="I184" s="195"/>
      <c r="J184" s="38"/>
      <c r="K184" s="38"/>
      <c r="L184" s="39"/>
      <c r="M184" s="196"/>
      <c r="N184" s="197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380</v>
      </c>
      <c r="AU184" s="19" t="s">
        <v>82</v>
      </c>
    </row>
    <row r="185" s="13" customFormat="1">
      <c r="A185" s="13"/>
      <c r="B185" s="198"/>
      <c r="C185" s="13"/>
      <c r="D185" s="193" t="s">
        <v>382</v>
      </c>
      <c r="E185" s="199" t="s">
        <v>1</v>
      </c>
      <c r="F185" s="200" t="s">
        <v>1773</v>
      </c>
      <c r="G185" s="13"/>
      <c r="H185" s="201">
        <v>95.5</v>
      </c>
      <c r="I185" s="202"/>
      <c r="J185" s="13"/>
      <c r="K185" s="13"/>
      <c r="L185" s="198"/>
      <c r="M185" s="206"/>
      <c r="N185" s="207"/>
      <c r="O185" s="207"/>
      <c r="P185" s="207"/>
      <c r="Q185" s="207"/>
      <c r="R185" s="207"/>
      <c r="S185" s="207"/>
      <c r="T185" s="20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9" t="s">
        <v>382</v>
      </c>
      <c r="AU185" s="199" t="s">
        <v>82</v>
      </c>
      <c r="AV185" s="13" t="s">
        <v>82</v>
      </c>
      <c r="AW185" s="13" t="s">
        <v>30</v>
      </c>
      <c r="AX185" s="13" t="s">
        <v>80</v>
      </c>
      <c r="AY185" s="199" t="s">
        <v>370</v>
      </c>
    </row>
    <row r="186" s="2" customFormat="1" ht="16.5" customHeight="1">
      <c r="A186" s="38"/>
      <c r="B186" s="179"/>
      <c r="C186" s="217" t="s">
        <v>550</v>
      </c>
      <c r="D186" s="217" t="s">
        <v>459</v>
      </c>
      <c r="E186" s="218" t="s">
        <v>1774</v>
      </c>
      <c r="F186" s="219" t="s">
        <v>1775</v>
      </c>
      <c r="G186" s="220" t="s">
        <v>492</v>
      </c>
      <c r="H186" s="221">
        <v>97.409999999999997</v>
      </c>
      <c r="I186" s="222"/>
      <c r="J186" s="223">
        <f>ROUND(I186*H186,2)</f>
        <v>0</v>
      </c>
      <c r="K186" s="219" t="s">
        <v>377</v>
      </c>
      <c r="L186" s="224"/>
      <c r="M186" s="225" t="s">
        <v>1</v>
      </c>
      <c r="N186" s="226" t="s">
        <v>38</v>
      </c>
      <c r="O186" s="77"/>
      <c r="P186" s="189">
        <f>O186*H186</f>
        <v>0</v>
      </c>
      <c r="Q186" s="189">
        <v>0.222</v>
      </c>
      <c r="R186" s="189">
        <f>Q186*H186</f>
        <v>21.625019999999999</v>
      </c>
      <c r="S186" s="189">
        <v>0</v>
      </c>
      <c r="T186" s="190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1" t="s">
        <v>433</v>
      </c>
      <c r="AT186" s="191" t="s">
        <v>459</v>
      </c>
      <c r="AU186" s="191" t="s">
        <v>82</v>
      </c>
      <c r="AY186" s="19" t="s">
        <v>370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9" t="s">
        <v>80</v>
      </c>
      <c r="BK186" s="192">
        <f>ROUND(I186*H186,2)</f>
        <v>0</v>
      </c>
      <c r="BL186" s="19" t="s">
        <v>392</v>
      </c>
      <c r="BM186" s="191" t="s">
        <v>1776</v>
      </c>
    </row>
    <row r="187" s="2" customFormat="1">
      <c r="A187" s="38"/>
      <c r="B187" s="39"/>
      <c r="C187" s="38"/>
      <c r="D187" s="193" t="s">
        <v>380</v>
      </c>
      <c r="E187" s="38"/>
      <c r="F187" s="194" t="s">
        <v>1775</v>
      </c>
      <c r="G187" s="38"/>
      <c r="H187" s="38"/>
      <c r="I187" s="195"/>
      <c r="J187" s="38"/>
      <c r="K187" s="38"/>
      <c r="L187" s="39"/>
      <c r="M187" s="196"/>
      <c r="N187" s="197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380</v>
      </c>
      <c r="AU187" s="19" t="s">
        <v>82</v>
      </c>
    </row>
    <row r="188" s="13" customFormat="1">
      <c r="A188" s="13"/>
      <c r="B188" s="198"/>
      <c r="C188" s="13"/>
      <c r="D188" s="193" t="s">
        <v>382</v>
      </c>
      <c r="E188" s="13"/>
      <c r="F188" s="200" t="s">
        <v>1777</v>
      </c>
      <c r="G188" s="13"/>
      <c r="H188" s="201">
        <v>97.409999999999997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82</v>
      </c>
      <c r="AV188" s="13" t="s">
        <v>82</v>
      </c>
      <c r="AW188" s="13" t="s">
        <v>3</v>
      </c>
      <c r="AX188" s="13" t="s">
        <v>80</v>
      </c>
      <c r="AY188" s="199" t="s">
        <v>370</v>
      </c>
    </row>
    <row r="189" s="2" customFormat="1" ht="24.15" customHeight="1">
      <c r="A189" s="38"/>
      <c r="B189" s="179"/>
      <c r="C189" s="180" t="s">
        <v>520</v>
      </c>
      <c r="D189" s="180" t="s">
        <v>373</v>
      </c>
      <c r="E189" s="181" t="s">
        <v>1778</v>
      </c>
      <c r="F189" s="182" t="s">
        <v>1779</v>
      </c>
      <c r="G189" s="183" t="s">
        <v>492</v>
      </c>
      <c r="H189" s="184">
        <v>270.89999999999998</v>
      </c>
      <c r="I189" s="185"/>
      <c r="J189" s="186">
        <f>ROUND(I189*H189,2)</f>
        <v>0</v>
      </c>
      <c r="K189" s="182" t="s">
        <v>377</v>
      </c>
      <c r="L189" s="39"/>
      <c r="M189" s="187" t="s">
        <v>1</v>
      </c>
      <c r="N189" s="188" t="s">
        <v>38</v>
      </c>
      <c r="O189" s="77"/>
      <c r="P189" s="189">
        <f>O189*H189</f>
        <v>0</v>
      </c>
      <c r="Q189" s="189">
        <v>0.16700000000000001</v>
      </c>
      <c r="R189" s="189">
        <f>Q189*H189</f>
        <v>45.240299999999998</v>
      </c>
      <c r="S189" s="189">
        <v>0</v>
      </c>
      <c r="T189" s="190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1" t="s">
        <v>392</v>
      </c>
      <c r="AT189" s="191" t="s">
        <v>373</v>
      </c>
      <c r="AU189" s="191" t="s">
        <v>82</v>
      </c>
      <c r="AY189" s="19" t="s">
        <v>370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80</v>
      </c>
      <c r="BK189" s="192">
        <f>ROUND(I189*H189,2)</f>
        <v>0</v>
      </c>
      <c r="BL189" s="19" t="s">
        <v>392</v>
      </c>
      <c r="BM189" s="191" t="s">
        <v>1780</v>
      </c>
    </row>
    <row r="190" s="2" customFormat="1">
      <c r="A190" s="38"/>
      <c r="B190" s="39"/>
      <c r="C190" s="38"/>
      <c r="D190" s="193" t="s">
        <v>380</v>
      </c>
      <c r="E190" s="38"/>
      <c r="F190" s="194" t="s">
        <v>1781</v>
      </c>
      <c r="G190" s="38"/>
      <c r="H190" s="38"/>
      <c r="I190" s="195"/>
      <c r="J190" s="38"/>
      <c r="K190" s="38"/>
      <c r="L190" s="39"/>
      <c r="M190" s="196"/>
      <c r="N190" s="197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380</v>
      </c>
      <c r="AU190" s="19" t="s">
        <v>82</v>
      </c>
    </row>
    <row r="191" s="13" customFormat="1">
      <c r="A191" s="13"/>
      <c r="B191" s="198"/>
      <c r="C191" s="13"/>
      <c r="D191" s="193" t="s">
        <v>382</v>
      </c>
      <c r="E191" s="199" t="s">
        <v>1</v>
      </c>
      <c r="F191" s="200" t="s">
        <v>1782</v>
      </c>
      <c r="G191" s="13"/>
      <c r="H191" s="201">
        <v>270.89999999999998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82</v>
      </c>
      <c r="AV191" s="13" t="s">
        <v>82</v>
      </c>
      <c r="AW191" s="13" t="s">
        <v>30</v>
      </c>
      <c r="AX191" s="13" t="s">
        <v>80</v>
      </c>
      <c r="AY191" s="199" t="s">
        <v>370</v>
      </c>
    </row>
    <row r="192" s="2" customFormat="1" ht="16.5" customHeight="1">
      <c r="A192" s="38"/>
      <c r="B192" s="179"/>
      <c r="C192" s="217" t="s">
        <v>558</v>
      </c>
      <c r="D192" s="217" t="s">
        <v>459</v>
      </c>
      <c r="E192" s="218" t="s">
        <v>1783</v>
      </c>
      <c r="F192" s="219" t="s">
        <v>1784</v>
      </c>
      <c r="G192" s="220" t="s">
        <v>492</v>
      </c>
      <c r="H192" s="221">
        <v>276.31799999999998</v>
      </c>
      <c r="I192" s="222"/>
      <c r="J192" s="223">
        <f>ROUND(I192*H192,2)</f>
        <v>0</v>
      </c>
      <c r="K192" s="219" t="s">
        <v>377</v>
      </c>
      <c r="L192" s="224"/>
      <c r="M192" s="225" t="s">
        <v>1</v>
      </c>
      <c r="N192" s="226" t="s">
        <v>38</v>
      </c>
      <c r="O192" s="77"/>
      <c r="P192" s="189">
        <f>O192*H192</f>
        <v>0</v>
      </c>
      <c r="Q192" s="189">
        <v>0.11799999999999999</v>
      </c>
      <c r="R192" s="189">
        <f>Q192*H192</f>
        <v>32.605523999999996</v>
      </c>
      <c r="S192" s="189">
        <v>0</v>
      </c>
      <c r="T192" s="190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1" t="s">
        <v>433</v>
      </c>
      <c r="AT192" s="191" t="s">
        <v>459</v>
      </c>
      <c r="AU192" s="191" t="s">
        <v>82</v>
      </c>
      <c r="AY192" s="19" t="s">
        <v>370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9" t="s">
        <v>80</v>
      </c>
      <c r="BK192" s="192">
        <f>ROUND(I192*H192,2)</f>
        <v>0</v>
      </c>
      <c r="BL192" s="19" t="s">
        <v>392</v>
      </c>
      <c r="BM192" s="191" t="s">
        <v>1785</v>
      </c>
    </row>
    <row r="193" s="2" customFormat="1">
      <c r="A193" s="38"/>
      <c r="B193" s="39"/>
      <c r="C193" s="38"/>
      <c r="D193" s="193" t="s">
        <v>380</v>
      </c>
      <c r="E193" s="38"/>
      <c r="F193" s="194" t="s">
        <v>1784</v>
      </c>
      <c r="G193" s="38"/>
      <c r="H193" s="38"/>
      <c r="I193" s="195"/>
      <c r="J193" s="38"/>
      <c r="K193" s="38"/>
      <c r="L193" s="39"/>
      <c r="M193" s="196"/>
      <c r="N193" s="197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380</v>
      </c>
      <c r="AU193" s="19" t="s">
        <v>82</v>
      </c>
    </row>
    <row r="194" s="13" customFormat="1">
      <c r="A194" s="13"/>
      <c r="B194" s="198"/>
      <c r="C194" s="13"/>
      <c r="D194" s="193" t="s">
        <v>382</v>
      </c>
      <c r="E194" s="13"/>
      <c r="F194" s="200" t="s">
        <v>1786</v>
      </c>
      <c r="G194" s="13"/>
      <c r="H194" s="201">
        <v>276.31799999999998</v>
      </c>
      <c r="I194" s="202"/>
      <c r="J194" s="13"/>
      <c r="K194" s="13"/>
      <c r="L194" s="198"/>
      <c r="M194" s="206"/>
      <c r="N194" s="207"/>
      <c r="O194" s="207"/>
      <c r="P194" s="207"/>
      <c r="Q194" s="207"/>
      <c r="R194" s="207"/>
      <c r="S194" s="207"/>
      <c r="T194" s="20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9" t="s">
        <v>382</v>
      </c>
      <c r="AU194" s="199" t="s">
        <v>82</v>
      </c>
      <c r="AV194" s="13" t="s">
        <v>82</v>
      </c>
      <c r="AW194" s="13" t="s">
        <v>3</v>
      </c>
      <c r="AX194" s="13" t="s">
        <v>80</v>
      </c>
      <c r="AY194" s="199" t="s">
        <v>370</v>
      </c>
    </row>
    <row r="195" s="12" customFormat="1" ht="22.8" customHeight="1">
      <c r="A195" s="12"/>
      <c r="B195" s="166"/>
      <c r="C195" s="12"/>
      <c r="D195" s="167" t="s">
        <v>72</v>
      </c>
      <c r="E195" s="177" t="s">
        <v>439</v>
      </c>
      <c r="F195" s="177" t="s">
        <v>538</v>
      </c>
      <c r="G195" s="12"/>
      <c r="H195" s="12"/>
      <c r="I195" s="169"/>
      <c r="J195" s="178">
        <f>BK195</f>
        <v>0</v>
      </c>
      <c r="K195" s="12"/>
      <c r="L195" s="166"/>
      <c r="M195" s="171"/>
      <c r="N195" s="172"/>
      <c r="O195" s="172"/>
      <c r="P195" s="173">
        <f>SUM(P196:P210)</f>
        <v>0</v>
      </c>
      <c r="Q195" s="172"/>
      <c r="R195" s="173">
        <f>SUM(R196:R210)</f>
        <v>144.12978390000001</v>
      </c>
      <c r="S195" s="172"/>
      <c r="T195" s="174">
        <f>SUM(T196:T210)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167" t="s">
        <v>80</v>
      </c>
      <c r="AT195" s="175" t="s">
        <v>72</v>
      </c>
      <c r="AU195" s="175" t="s">
        <v>80</v>
      </c>
      <c r="AY195" s="167" t="s">
        <v>370</v>
      </c>
      <c r="BK195" s="176">
        <f>SUM(BK196:BK210)</f>
        <v>0</v>
      </c>
    </row>
    <row r="196" s="2" customFormat="1" ht="24.15" customHeight="1">
      <c r="A196" s="38"/>
      <c r="B196" s="179"/>
      <c r="C196" s="180" t="s">
        <v>524</v>
      </c>
      <c r="D196" s="180" t="s">
        <v>373</v>
      </c>
      <c r="E196" s="181" t="s">
        <v>1787</v>
      </c>
      <c r="F196" s="182" t="s">
        <v>1788</v>
      </c>
      <c r="G196" s="183" t="s">
        <v>541</v>
      </c>
      <c r="H196" s="184">
        <v>550.47000000000003</v>
      </c>
      <c r="I196" s="185"/>
      <c r="J196" s="186">
        <f>ROUND(I196*H196,2)</f>
        <v>0</v>
      </c>
      <c r="K196" s="182" t="s">
        <v>377</v>
      </c>
      <c r="L196" s="39"/>
      <c r="M196" s="187" t="s">
        <v>1</v>
      </c>
      <c r="N196" s="188" t="s">
        <v>38</v>
      </c>
      <c r="O196" s="77"/>
      <c r="P196" s="189">
        <f>O196*H196</f>
        <v>0</v>
      </c>
      <c r="Q196" s="189">
        <v>0.14066999999999999</v>
      </c>
      <c r="R196" s="189">
        <f>Q196*H196</f>
        <v>77.4346149</v>
      </c>
      <c r="S196" s="189">
        <v>0</v>
      </c>
      <c r="T196" s="190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1" t="s">
        <v>392</v>
      </c>
      <c r="AT196" s="191" t="s">
        <v>373</v>
      </c>
      <c r="AU196" s="191" t="s">
        <v>82</v>
      </c>
      <c r="AY196" s="19" t="s">
        <v>370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9" t="s">
        <v>80</v>
      </c>
      <c r="BK196" s="192">
        <f>ROUND(I196*H196,2)</f>
        <v>0</v>
      </c>
      <c r="BL196" s="19" t="s">
        <v>392</v>
      </c>
      <c r="BM196" s="191" t="s">
        <v>1789</v>
      </c>
    </row>
    <row r="197" s="2" customFormat="1">
      <c r="A197" s="38"/>
      <c r="B197" s="39"/>
      <c r="C197" s="38"/>
      <c r="D197" s="193" t="s">
        <v>380</v>
      </c>
      <c r="E197" s="38"/>
      <c r="F197" s="194" t="s">
        <v>1790</v>
      </c>
      <c r="G197" s="38"/>
      <c r="H197" s="38"/>
      <c r="I197" s="195"/>
      <c r="J197" s="38"/>
      <c r="K197" s="38"/>
      <c r="L197" s="39"/>
      <c r="M197" s="196"/>
      <c r="N197" s="197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380</v>
      </c>
      <c r="AU197" s="19" t="s">
        <v>82</v>
      </c>
    </row>
    <row r="198" s="13" customFormat="1">
      <c r="A198" s="13"/>
      <c r="B198" s="198"/>
      <c r="C198" s="13"/>
      <c r="D198" s="193" t="s">
        <v>382</v>
      </c>
      <c r="E198" s="199" t="s">
        <v>1</v>
      </c>
      <c r="F198" s="200" t="s">
        <v>1791</v>
      </c>
      <c r="G198" s="13"/>
      <c r="H198" s="201">
        <v>87.120000000000005</v>
      </c>
      <c r="I198" s="202"/>
      <c r="J198" s="13"/>
      <c r="K198" s="13"/>
      <c r="L198" s="198"/>
      <c r="M198" s="206"/>
      <c r="N198" s="207"/>
      <c r="O198" s="207"/>
      <c r="P198" s="207"/>
      <c r="Q198" s="207"/>
      <c r="R198" s="207"/>
      <c r="S198" s="207"/>
      <c r="T198" s="20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9" t="s">
        <v>382</v>
      </c>
      <c r="AU198" s="199" t="s">
        <v>82</v>
      </c>
      <c r="AV198" s="13" t="s">
        <v>82</v>
      </c>
      <c r="AW198" s="13" t="s">
        <v>30</v>
      </c>
      <c r="AX198" s="13" t="s">
        <v>73</v>
      </c>
      <c r="AY198" s="199" t="s">
        <v>370</v>
      </c>
    </row>
    <row r="199" s="13" customFormat="1">
      <c r="A199" s="13"/>
      <c r="B199" s="198"/>
      <c r="C199" s="13"/>
      <c r="D199" s="193" t="s">
        <v>382</v>
      </c>
      <c r="E199" s="199" t="s">
        <v>1</v>
      </c>
      <c r="F199" s="200" t="s">
        <v>1792</v>
      </c>
      <c r="G199" s="13"/>
      <c r="H199" s="201">
        <v>463.35000000000002</v>
      </c>
      <c r="I199" s="202"/>
      <c r="J199" s="13"/>
      <c r="K199" s="13"/>
      <c r="L199" s="198"/>
      <c r="M199" s="206"/>
      <c r="N199" s="207"/>
      <c r="O199" s="207"/>
      <c r="P199" s="207"/>
      <c r="Q199" s="207"/>
      <c r="R199" s="207"/>
      <c r="S199" s="207"/>
      <c r="T199" s="20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9" t="s">
        <v>382</v>
      </c>
      <c r="AU199" s="199" t="s">
        <v>82</v>
      </c>
      <c r="AV199" s="13" t="s">
        <v>82</v>
      </c>
      <c r="AW199" s="13" t="s">
        <v>30</v>
      </c>
      <c r="AX199" s="13" t="s">
        <v>73</v>
      </c>
      <c r="AY199" s="199" t="s">
        <v>370</v>
      </c>
    </row>
    <row r="200" s="14" customFormat="1">
      <c r="A200" s="14"/>
      <c r="B200" s="209"/>
      <c r="C200" s="14"/>
      <c r="D200" s="193" t="s">
        <v>382</v>
      </c>
      <c r="E200" s="210" t="s">
        <v>1</v>
      </c>
      <c r="F200" s="211" t="s">
        <v>495</v>
      </c>
      <c r="G200" s="14"/>
      <c r="H200" s="212">
        <v>550.47000000000003</v>
      </c>
      <c r="I200" s="213"/>
      <c r="J200" s="14"/>
      <c r="K200" s="14"/>
      <c r="L200" s="209"/>
      <c r="M200" s="214"/>
      <c r="N200" s="215"/>
      <c r="O200" s="215"/>
      <c r="P200" s="215"/>
      <c r="Q200" s="215"/>
      <c r="R200" s="215"/>
      <c r="S200" s="215"/>
      <c r="T200" s="216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10" t="s">
        <v>382</v>
      </c>
      <c r="AU200" s="210" t="s">
        <v>82</v>
      </c>
      <c r="AV200" s="14" t="s">
        <v>392</v>
      </c>
      <c r="AW200" s="14" t="s">
        <v>30</v>
      </c>
      <c r="AX200" s="14" t="s">
        <v>80</v>
      </c>
      <c r="AY200" s="210" t="s">
        <v>370</v>
      </c>
    </row>
    <row r="201" s="2" customFormat="1" ht="16.5" customHeight="1">
      <c r="A201" s="38"/>
      <c r="B201" s="179"/>
      <c r="C201" s="217" t="s">
        <v>7</v>
      </c>
      <c r="D201" s="217" t="s">
        <v>459</v>
      </c>
      <c r="E201" s="218" t="s">
        <v>1793</v>
      </c>
      <c r="F201" s="219" t="s">
        <v>1794</v>
      </c>
      <c r="G201" s="220" t="s">
        <v>541</v>
      </c>
      <c r="H201" s="221">
        <v>88.841999999999999</v>
      </c>
      <c r="I201" s="222"/>
      <c r="J201" s="223">
        <f>ROUND(I201*H201,2)</f>
        <v>0</v>
      </c>
      <c r="K201" s="219" t="s">
        <v>377</v>
      </c>
      <c r="L201" s="224"/>
      <c r="M201" s="225" t="s">
        <v>1</v>
      </c>
      <c r="N201" s="226" t="s">
        <v>38</v>
      </c>
      <c r="O201" s="77"/>
      <c r="P201" s="189">
        <f>O201*H201</f>
        <v>0</v>
      </c>
      <c r="Q201" s="189">
        <v>0.082000000000000003</v>
      </c>
      <c r="R201" s="189">
        <f>Q201*H201</f>
        <v>7.2850440000000001</v>
      </c>
      <c r="S201" s="189">
        <v>0</v>
      </c>
      <c r="T201" s="190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1" t="s">
        <v>433</v>
      </c>
      <c r="AT201" s="191" t="s">
        <v>459</v>
      </c>
      <c r="AU201" s="191" t="s">
        <v>82</v>
      </c>
      <c r="AY201" s="19" t="s">
        <v>370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9" t="s">
        <v>80</v>
      </c>
      <c r="BK201" s="192">
        <f>ROUND(I201*H201,2)</f>
        <v>0</v>
      </c>
      <c r="BL201" s="19" t="s">
        <v>392</v>
      </c>
      <c r="BM201" s="191" t="s">
        <v>1795</v>
      </c>
    </row>
    <row r="202" s="2" customFormat="1">
      <c r="A202" s="38"/>
      <c r="B202" s="39"/>
      <c r="C202" s="38"/>
      <c r="D202" s="193" t="s">
        <v>380</v>
      </c>
      <c r="E202" s="38"/>
      <c r="F202" s="194" t="s">
        <v>1794</v>
      </c>
      <c r="G202" s="38"/>
      <c r="H202" s="38"/>
      <c r="I202" s="195"/>
      <c r="J202" s="38"/>
      <c r="K202" s="38"/>
      <c r="L202" s="39"/>
      <c r="M202" s="196"/>
      <c r="N202" s="197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380</v>
      </c>
      <c r="AU202" s="19" t="s">
        <v>82</v>
      </c>
    </row>
    <row r="203" s="13" customFormat="1">
      <c r="A203" s="13"/>
      <c r="B203" s="198"/>
      <c r="C203" s="13"/>
      <c r="D203" s="193" t="s">
        <v>382</v>
      </c>
      <c r="E203" s="13"/>
      <c r="F203" s="200" t="s">
        <v>1796</v>
      </c>
      <c r="G203" s="13"/>
      <c r="H203" s="201">
        <v>88.841999999999999</v>
      </c>
      <c r="I203" s="202"/>
      <c r="J203" s="13"/>
      <c r="K203" s="13"/>
      <c r="L203" s="198"/>
      <c r="M203" s="206"/>
      <c r="N203" s="207"/>
      <c r="O203" s="207"/>
      <c r="P203" s="207"/>
      <c r="Q203" s="207"/>
      <c r="R203" s="207"/>
      <c r="S203" s="207"/>
      <c r="T203" s="20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9" t="s">
        <v>382</v>
      </c>
      <c r="AU203" s="199" t="s">
        <v>82</v>
      </c>
      <c r="AV203" s="13" t="s">
        <v>82</v>
      </c>
      <c r="AW203" s="13" t="s">
        <v>3</v>
      </c>
      <c r="AX203" s="13" t="s">
        <v>80</v>
      </c>
      <c r="AY203" s="199" t="s">
        <v>370</v>
      </c>
    </row>
    <row r="204" s="2" customFormat="1" ht="16.5" customHeight="1">
      <c r="A204" s="38"/>
      <c r="B204" s="179"/>
      <c r="C204" s="217" t="s">
        <v>527</v>
      </c>
      <c r="D204" s="217" t="s">
        <v>459</v>
      </c>
      <c r="E204" s="218" t="s">
        <v>1797</v>
      </c>
      <c r="F204" s="219" t="s">
        <v>1798</v>
      </c>
      <c r="G204" s="220" t="s">
        <v>541</v>
      </c>
      <c r="H204" s="221">
        <v>472.61700000000002</v>
      </c>
      <c r="I204" s="222"/>
      <c r="J204" s="223">
        <f>ROUND(I204*H204,2)</f>
        <v>0</v>
      </c>
      <c r="K204" s="219" t="s">
        <v>1</v>
      </c>
      <c r="L204" s="224"/>
      <c r="M204" s="225" t="s">
        <v>1</v>
      </c>
      <c r="N204" s="226" t="s">
        <v>38</v>
      </c>
      <c r="O204" s="77"/>
      <c r="P204" s="189">
        <f>O204*H204</f>
        <v>0</v>
      </c>
      <c r="Q204" s="189">
        <v>0.125</v>
      </c>
      <c r="R204" s="189">
        <f>Q204*H204</f>
        <v>59.077125000000002</v>
      </c>
      <c r="S204" s="189">
        <v>0</v>
      </c>
      <c r="T204" s="190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1" t="s">
        <v>433</v>
      </c>
      <c r="AT204" s="191" t="s">
        <v>459</v>
      </c>
      <c r="AU204" s="191" t="s">
        <v>82</v>
      </c>
      <c r="AY204" s="19" t="s">
        <v>370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392</v>
      </c>
      <c r="BM204" s="191" t="s">
        <v>1799</v>
      </c>
    </row>
    <row r="205" s="2" customFormat="1">
      <c r="A205" s="38"/>
      <c r="B205" s="39"/>
      <c r="C205" s="38"/>
      <c r="D205" s="193" t="s">
        <v>380</v>
      </c>
      <c r="E205" s="38"/>
      <c r="F205" s="194" t="s">
        <v>1800</v>
      </c>
      <c r="G205" s="38"/>
      <c r="H205" s="38"/>
      <c r="I205" s="195"/>
      <c r="J205" s="38"/>
      <c r="K205" s="38"/>
      <c r="L205" s="39"/>
      <c r="M205" s="196"/>
      <c r="N205" s="197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380</v>
      </c>
      <c r="AU205" s="19" t="s">
        <v>82</v>
      </c>
    </row>
    <row r="206" s="13" customFormat="1">
      <c r="A206" s="13"/>
      <c r="B206" s="198"/>
      <c r="C206" s="13"/>
      <c r="D206" s="193" t="s">
        <v>382</v>
      </c>
      <c r="E206" s="13"/>
      <c r="F206" s="200" t="s">
        <v>1801</v>
      </c>
      <c r="G206" s="13"/>
      <c r="H206" s="201">
        <v>472.61700000000002</v>
      </c>
      <c r="I206" s="202"/>
      <c r="J206" s="13"/>
      <c r="K206" s="13"/>
      <c r="L206" s="198"/>
      <c r="M206" s="206"/>
      <c r="N206" s="207"/>
      <c r="O206" s="207"/>
      <c r="P206" s="207"/>
      <c r="Q206" s="207"/>
      <c r="R206" s="207"/>
      <c r="S206" s="207"/>
      <c r="T206" s="20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9" t="s">
        <v>382</v>
      </c>
      <c r="AU206" s="199" t="s">
        <v>82</v>
      </c>
      <c r="AV206" s="13" t="s">
        <v>82</v>
      </c>
      <c r="AW206" s="13" t="s">
        <v>3</v>
      </c>
      <c r="AX206" s="13" t="s">
        <v>80</v>
      </c>
      <c r="AY206" s="199" t="s">
        <v>370</v>
      </c>
    </row>
    <row r="207" s="2" customFormat="1" ht="33" customHeight="1">
      <c r="A207" s="38"/>
      <c r="B207" s="179"/>
      <c r="C207" s="180" t="s">
        <v>622</v>
      </c>
      <c r="D207" s="180" t="s">
        <v>373</v>
      </c>
      <c r="E207" s="181" t="s">
        <v>1802</v>
      </c>
      <c r="F207" s="182" t="s">
        <v>1803</v>
      </c>
      <c r="G207" s="183" t="s">
        <v>630</v>
      </c>
      <c r="H207" s="184">
        <v>9</v>
      </c>
      <c r="I207" s="185"/>
      <c r="J207" s="186">
        <f>ROUND(I207*H207,2)</f>
        <v>0</v>
      </c>
      <c r="K207" s="182" t="s">
        <v>377</v>
      </c>
      <c r="L207" s="39"/>
      <c r="M207" s="187" t="s">
        <v>1</v>
      </c>
      <c r="N207" s="188" t="s">
        <v>38</v>
      </c>
      <c r="O207" s="77"/>
      <c r="P207" s="189">
        <f>O207*H207</f>
        <v>0</v>
      </c>
      <c r="Q207" s="189">
        <v>0</v>
      </c>
      <c r="R207" s="189">
        <f>Q207*H207</f>
        <v>0</v>
      </c>
      <c r="S207" s="189">
        <v>0</v>
      </c>
      <c r="T207" s="190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1" t="s">
        <v>392</v>
      </c>
      <c r="AT207" s="191" t="s">
        <v>373</v>
      </c>
      <c r="AU207" s="191" t="s">
        <v>82</v>
      </c>
      <c r="AY207" s="19" t="s">
        <v>370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9" t="s">
        <v>80</v>
      </c>
      <c r="BK207" s="192">
        <f>ROUND(I207*H207,2)</f>
        <v>0</v>
      </c>
      <c r="BL207" s="19" t="s">
        <v>392</v>
      </c>
      <c r="BM207" s="191" t="s">
        <v>1804</v>
      </c>
    </row>
    <row r="208" s="2" customFormat="1">
      <c r="A208" s="38"/>
      <c r="B208" s="39"/>
      <c r="C208" s="38"/>
      <c r="D208" s="193" t="s">
        <v>380</v>
      </c>
      <c r="E208" s="38"/>
      <c r="F208" s="194" t="s">
        <v>1805</v>
      </c>
      <c r="G208" s="38"/>
      <c r="H208" s="38"/>
      <c r="I208" s="195"/>
      <c r="J208" s="38"/>
      <c r="K208" s="38"/>
      <c r="L208" s="39"/>
      <c r="M208" s="196"/>
      <c r="N208" s="197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380</v>
      </c>
      <c r="AU208" s="19" t="s">
        <v>82</v>
      </c>
    </row>
    <row r="209" s="2" customFormat="1" ht="24.15" customHeight="1">
      <c r="A209" s="38"/>
      <c r="B209" s="179"/>
      <c r="C209" s="217" t="s">
        <v>532</v>
      </c>
      <c r="D209" s="217" t="s">
        <v>459</v>
      </c>
      <c r="E209" s="218" t="s">
        <v>1806</v>
      </c>
      <c r="F209" s="219" t="s">
        <v>1807</v>
      </c>
      <c r="G209" s="220" t="s">
        <v>630</v>
      </c>
      <c r="H209" s="221">
        <v>9</v>
      </c>
      <c r="I209" s="222"/>
      <c r="J209" s="223">
        <f>ROUND(I209*H209,2)</f>
        <v>0</v>
      </c>
      <c r="K209" s="219" t="s">
        <v>377</v>
      </c>
      <c r="L209" s="224"/>
      <c r="M209" s="225" t="s">
        <v>1</v>
      </c>
      <c r="N209" s="226" t="s">
        <v>38</v>
      </c>
      <c r="O209" s="77"/>
      <c r="P209" s="189">
        <f>O209*H209</f>
        <v>0</v>
      </c>
      <c r="Q209" s="189">
        <v>0.036999999999999998</v>
      </c>
      <c r="R209" s="189">
        <f>Q209*H209</f>
        <v>0.33299999999999996</v>
      </c>
      <c r="S209" s="189">
        <v>0</v>
      </c>
      <c r="T209" s="190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1" t="s">
        <v>433</v>
      </c>
      <c r="AT209" s="191" t="s">
        <v>459</v>
      </c>
      <c r="AU209" s="191" t="s">
        <v>82</v>
      </c>
      <c r="AY209" s="19" t="s">
        <v>370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9" t="s">
        <v>80</v>
      </c>
      <c r="BK209" s="192">
        <f>ROUND(I209*H209,2)</f>
        <v>0</v>
      </c>
      <c r="BL209" s="19" t="s">
        <v>392</v>
      </c>
      <c r="BM209" s="191" t="s">
        <v>1808</v>
      </c>
    </row>
    <row r="210" s="2" customFormat="1">
      <c r="A210" s="38"/>
      <c r="B210" s="39"/>
      <c r="C210" s="38"/>
      <c r="D210" s="193" t="s">
        <v>380</v>
      </c>
      <c r="E210" s="38"/>
      <c r="F210" s="194" t="s">
        <v>1809</v>
      </c>
      <c r="G210" s="38"/>
      <c r="H210" s="38"/>
      <c r="I210" s="195"/>
      <c r="J210" s="38"/>
      <c r="K210" s="38"/>
      <c r="L210" s="39"/>
      <c r="M210" s="196"/>
      <c r="N210" s="197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380</v>
      </c>
      <c r="AU210" s="19" t="s">
        <v>82</v>
      </c>
    </row>
    <row r="211" s="12" customFormat="1" ht="22.8" customHeight="1">
      <c r="A211" s="12"/>
      <c r="B211" s="166"/>
      <c r="C211" s="12"/>
      <c r="D211" s="167" t="s">
        <v>72</v>
      </c>
      <c r="E211" s="177" t="s">
        <v>1008</v>
      </c>
      <c r="F211" s="177" t="s">
        <v>1009</v>
      </c>
      <c r="G211" s="12"/>
      <c r="H211" s="12"/>
      <c r="I211" s="169"/>
      <c r="J211" s="178">
        <f>BK211</f>
        <v>0</v>
      </c>
      <c r="K211" s="12"/>
      <c r="L211" s="166"/>
      <c r="M211" s="171"/>
      <c r="N211" s="172"/>
      <c r="O211" s="172"/>
      <c r="P211" s="173">
        <f>SUM(P212:P224)</f>
        <v>0</v>
      </c>
      <c r="Q211" s="172"/>
      <c r="R211" s="173">
        <f>SUM(R212:R224)</f>
        <v>0</v>
      </c>
      <c r="S211" s="172"/>
      <c r="T211" s="174">
        <f>SUM(T212:T224)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167" t="s">
        <v>80</v>
      </c>
      <c r="AT211" s="175" t="s">
        <v>72</v>
      </c>
      <c r="AU211" s="175" t="s">
        <v>80</v>
      </c>
      <c r="AY211" s="167" t="s">
        <v>370</v>
      </c>
      <c r="BK211" s="176">
        <f>SUM(BK212:BK224)</f>
        <v>0</v>
      </c>
    </row>
    <row r="212" s="2" customFormat="1" ht="21.75" customHeight="1">
      <c r="A212" s="38"/>
      <c r="B212" s="179"/>
      <c r="C212" s="180" t="s">
        <v>632</v>
      </c>
      <c r="D212" s="180" t="s">
        <v>373</v>
      </c>
      <c r="E212" s="181" t="s">
        <v>1010</v>
      </c>
      <c r="F212" s="182" t="s">
        <v>1011</v>
      </c>
      <c r="G212" s="183" t="s">
        <v>570</v>
      </c>
      <c r="H212" s="184">
        <v>122.77800000000001</v>
      </c>
      <c r="I212" s="185"/>
      <c r="J212" s="186">
        <f>ROUND(I212*H212,2)</f>
        <v>0</v>
      </c>
      <c r="K212" s="182" t="s">
        <v>377</v>
      </c>
      <c r="L212" s="39"/>
      <c r="M212" s="187" t="s">
        <v>1</v>
      </c>
      <c r="N212" s="188" t="s">
        <v>38</v>
      </c>
      <c r="O212" s="77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1" t="s">
        <v>392</v>
      </c>
      <c r="AT212" s="191" t="s">
        <v>373</v>
      </c>
      <c r="AU212" s="191" t="s">
        <v>82</v>
      </c>
      <c r="AY212" s="19" t="s">
        <v>370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9" t="s">
        <v>80</v>
      </c>
      <c r="BK212" s="192">
        <f>ROUND(I212*H212,2)</f>
        <v>0</v>
      </c>
      <c r="BL212" s="19" t="s">
        <v>392</v>
      </c>
      <c r="BM212" s="191" t="s">
        <v>1810</v>
      </c>
    </row>
    <row r="213" s="2" customFormat="1">
      <c r="A213" s="38"/>
      <c r="B213" s="39"/>
      <c r="C213" s="38"/>
      <c r="D213" s="193" t="s">
        <v>380</v>
      </c>
      <c r="E213" s="38"/>
      <c r="F213" s="194" t="s">
        <v>1013</v>
      </c>
      <c r="G213" s="38"/>
      <c r="H213" s="38"/>
      <c r="I213" s="195"/>
      <c r="J213" s="38"/>
      <c r="K213" s="38"/>
      <c r="L213" s="39"/>
      <c r="M213" s="196"/>
      <c r="N213" s="197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380</v>
      </c>
      <c r="AU213" s="19" t="s">
        <v>82</v>
      </c>
    </row>
    <row r="214" s="15" customFormat="1">
      <c r="A214" s="15"/>
      <c r="B214" s="232"/>
      <c r="C214" s="15"/>
      <c r="D214" s="193" t="s">
        <v>382</v>
      </c>
      <c r="E214" s="233" t="s">
        <v>1</v>
      </c>
      <c r="F214" s="234" t="s">
        <v>1014</v>
      </c>
      <c r="G214" s="15"/>
      <c r="H214" s="233" t="s">
        <v>1</v>
      </c>
      <c r="I214" s="235"/>
      <c r="J214" s="15"/>
      <c r="K214" s="15"/>
      <c r="L214" s="232"/>
      <c r="M214" s="236"/>
      <c r="N214" s="237"/>
      <c r="O214" s="237"/>
      <c r="P214" s="237"/>
      <c r="Q214" s="237"/>
      <c r="R214" s="237"/>
      <c r="S214" s="237"/>
      <c r="T214" s="238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33" t="s">
        <v>382</v>
      </c>
      <c r="AU214" s="233" t="s">
        <v>82</v>
      </c>
      <c r="AV214" s="15" t="s">
        <v>80</v>
      </c>
      <c r="AW214" s="15" t="s">
        <v>30</v>
      </c>
      <c r="AX214" s="15" t="s">
        <v>73</v>
      </c>
      <c r="AY214" s="233" t="s">
        <v>370</v>
      </c>
    </row>
    <row r="215" s="13" customFormat="1">
      <c r="A215" s="13"/>
      <c r="B215" s="198"/>
      <c r="C215" s="13"/>
      <c r="D215" s="193" t="s">
        <v>382</v>
      </c>
      <c r="E215" s="199" t="s">
        <v>1</v>
      </c>
      <c r="F215" s="200" t="s">
        <v>1811</v>
      </c>
      <c r="G215" s="13"/>
      <c r="H215" s="201">
        <v>122.77800000000001</v>
      </c>
      <c r="I215" s="202"/>
      <c r="J215" s="13"/>
      <c r="K215" s="13"/>
      <c r="L215" s="198"/>
      <c r="M215" s="206"/>
      <c r="N215" s="207"/>
      <c r="O215" s="207"/>
      <c r="P215" s="207"/>
      <c r="Q215" s="207"/>
      <c r="R215" s="207"/>
      <c r="S215" s="207"/>
      <c r="T215" s="20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9" t="s">
        <v>382</v>
      </c>
      <c r="AU215" s="199" t="s">
        <v>82</v>
      </c>
      <c r="AV215" s="13" t="s">
        <v>82</v>
      </c>
      <c r="AW215" s="13" t="s">
        <v>30</v>
      </c>
      <c r="AX215" s="13" t="s">
        <v>73</v>
      </c>
      <c r="AY215" s="199" t="s">
        <v>370</v>
      </c>
    </row>
    <row r="216" s="14" customFormat="1">
      <c r="A216" s="14"/>
      <c r="B216" s="209"/>
      <c r="C216" s="14"/>
      <c r="D216" s="193" t="s">
        <v>382</v>
      </c>
      <c r="E216" s="210" t="s">
        <v>1</v>
      </c>
      <c r="F216" s="211" t="s">
        <v>495</v>
      </c>
      <c r="G216" s="14"/>
      <c r="H216" s="212">
        <v>122.77800000000001</v>
      </c>
      <c r="I216" s="213"/>
      <c r="J216" s="14"/>
      <c r="K216" s="14"/>
      <c r="L216" s="209"/>
      <c r="M216" s="214"/>
      <c r="N216" s="215"/>
      <c r="O216" s="215"/>
      <c r="P216" s="215"/>
      <c r="Q216" s="215"/>
      <c r="R216" s="215"/>
      <c r="S216" s="215"/>
      <c r="T216" s="21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10" t="s">
        <v>382</v>
      </c>
      <c r="AU216" s="210" t="s">
        <v>82</v>
      </c>
      <c r="AV216" s="14" t="s">
        <v>392</v>
      </c>
      <c r="AW216" s="14" t="s">
        <v>30</v>
      </c>
      <c r="AX216" s="14" t="s">
        <v>80</v>
      </c>
      <c r="AY216" s="210" t="s">
        <v>370</v>
      </c>
    </row>
    <row r="217" s="2" customFormat="1" ht="24.15" customHeight="1">
      <c r="A217" s="38"/>
      <c r="B217" s="179"/>
      <c r="C217" s="180" t="s">
        <v>536</v>
      </c>
      <c r="D217" s="180" t="s">
        <v>373</v>
      </c>
      <c r="E217" s="181" t="s">
        <v>1016</v>
      </c>
      <c r="F217" s="182" t="s">
        <v>1017</v>
      </c>
      <c r="G217" s="183" t="s">
        <v>570</v>
      </c>
      <c r="H217" s="184">
        <v>1105</v>
      </c>
      <c r="I217" s="185"/>
      <c r="J217" s="186">
        <f>ROUND(I217*H217,2)</f>
        <v>0</v>
      </c>
      <c r="K217" s="182" t="s">
        <v>377</v>
      </c>
      <c r="L217" s="39"/>
      <c r="M217" s="187" t="s">
        <v>1</v>
      </c>
      <c r="N217" s="188" t="s">
        <v>38</v>
      </c>
      <c r="O217" s="77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1" t="s">
        <v>392</v>
      </c>
      <c r="AT217" s="191" t="s">
        <v>373</v>
      </c>
      <c r="AU217" s="191" t="s">
        <v>82</v>
      </c>
      <c r="AY217" s="19" t="s">
        <v>370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9" t="s">
        <v>80</v>
      </c>
      <c r="BK217" s="192">
        <f>ROUND(I217*H217,2)</f>
        <v>0</v>
      </c>
      <c r="BL217" s="19" t="s">
        <v>392</v>
      </c>
      <c r="BM217" s="191" t="s">
        <v>1812</v>
      </c>
    </row>
    <row r="218" s="2" customFormat="1">
      <c r="A218" s="38"/>
      <c r="B218" s="39"/>
      <c r="C218" s="38"/>
      <c r="D218" s="193" t="s">
        <v>380</v>
      </c>
      <c r="E218" s="38"/>
      <c r="F218" s="194" t="s">
        <v>1019</v>
      </c>
      <c r="G218" s="38"/>
      <c r="H218" s="38"/>
      <c r="I218" s="195"/>
      <c r="J218" s="38"/>
      <c r="K218" s="38"/>
      <c r="L218" s="39"/>
      <c r="M218" s="196"/>
      <c r="N218" s="197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380</v>
      </c>
      <c r="AU218" s="19" t="s">
        <v>82</v>
      </c>
    </row>
    <row r="219" s="15" customFormat="1">
      <c r="A219" s="15"/>
      <c r="B219" s="232"/>
      <c r="C219" s="15"/>
      <c r="D219" s="193" t="s">
        <v>382</v>
      </c>
      <c r="E219" s="233" t="s">
        <v>1</v>
      </c>
      <c r="F219" s="234" t="s">
        <v>1020</v>
      </c>
      <c r="G219" s="15"/>
      <c r="H219" s="233" t="s">
        <v>1</v>
      </c>
      <c r="I219" s="235"/>
      <c r="J219" s="15"/>
      <c r="K219" s="15"/>
      <c r="L219" s="232"/>
      <c r="M219" s="236"/>
      <c r="N219" s="237"/>
      <c r="O219" s="237"/>
      <c r="P219" s="237"/>
      <c r="Q219" s="237"/>
      <c r="R219" s="237"/>
      <c r="S219" s="237"/>
      <c r="T219" s="238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33" t="s">
        <v>382</v>
      </c>
      <c r="AU219" s="233" t="s">
        <v>82</v>
      </c>
      <c r="AV219" s="15" t="s">
        <v>80</v>
      </c>
      <c r="AW219" s="15" t="s">
        <v>30</v>
      </c>
      <c r="AX219" s="15" t="s">
        <v>73</v>
      </c>
      <c r="AY219" s="233" t="s">
        <v>370</v>
      </c>
    </row>
    <row r="220" s="13" customFormat="1">
      <c r="A220" s="13"/>
      <c r="B220" s="198"/>
      <c r="C220" s="13"/>
      <c r="D220" s="193" t="s">
        <v>382</v>
      </c>
      <c r="E220" s="199" t="s">
        <v>1</v>
      </c>
      <c r="F220" s="200" t="s">
        <v>1813</v>
      </c>
      <c r="G220" s="13"/>
      <c r="H220" s="201">
        <v>1105</v>
      </c>
      <c r="I220" s="202"/>
      <c r="J220" s="13"/>
      <c r="K220" s="13"/>
      <c r="L220" s="198"/>
      <c r="M220" s="206"/>
      <c r="N220" s="207"/>
      <c r="O220" s="207"/>
      <c r="P220" s="207"/>
      <c r="Q220" s="207"/>
      <c r="R220" s="207"/>
      <c r="S220" s="207"/>
      <c r="T220" s="20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9" t="s">
        <v>382</v>
      </c>
      <c r="AU220" s="199" t="s">
        <v>82</v>
      </c>
      <c r="AV220" s="13" t="s">
        <v>82</v>
      </c>
      <c r="AW220" s="13" t="s">
        <v>30</v>
      </c>
      <c r="AX220" s="13" t="s">
        <v>73</v>
      </c>
      <c r="AY220" s="199" t="s">
        <v>370</v>
      </c>
    </row>
    <row r="221" s="14" customFormat="1">
      <c r="A221" s="14"/>
      <c r="B221" s="209"/>
      <c r="C221" s="14"/>
      <c r="D221" s="193" t="s">
        <v>382</v>
      </c>
      <c r="E221" s="210" t="s">
        <v>1</v>
      </c>
      <c r="F221" s="211" t="s">
        <v>495</v>
      </c>
      <c r="G221" s="14"/>
      <c r="H221" s="212">
        <v>1105</v>
      </c>
      <c r="I221" s="213"/>
      <c r="J221" s="14"/>
      <c r="K221" s="14"/>
      <c r="L221" s="209"/>
      <c r="M221" s="214"/>
      <c r="N221" s="215"/>
      <c r="O221" s="215"/>
      <c r="P221" s="215"/>
      <c r="Q221" s="215"/>
      <c r="R221" s="215"/>
      <c r="S221" s="215"/>
      <c r="T221" s="216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10" t="s">
        <v>382</v>
      </c>
      <c r="AU221" s="210" t="s">
        <v>82</v>
      </c>
      <c r="AV221" s="14" t="s">
        <v>392</v>
      </c>
      <c r="AW221" s="14" t="s">
        <v>30</v>
      </c>
      <c r="AX221" s="14" t="s">
        <v>80</v>
      </c>
      <c r="AY221" s="210" t="s">
        <v>370</v>
      </c>
    </row>
    <row r="222" s="2" customFormat="1" ht="44.25" customHeight="1">
      <c r="A222" s="38"/>
      <c r="B222" s="179"/>
      <c r="C222" s="180" t="s">
        <v>637</v>
      </c>
      <c r="D222" s="180" t="s">
        <v>373</v>
      </c>
      <c r="E222" s="181" t="s">
        <v>1022</v>
      </c>
      <c r="F222" s="182" t="s">
        <v>911</v>
      </c>
      <c r="G222" s="183" t="s">
        <v>570</v>
      </c>
      <c r="H222" s="184">
        <v>122.77800000000001</v>
      </c>
      <c r="I222" s="185"/>
      <c r="J222" s="186">
        <f>ROUND(I222*H222,2)</f>
        <v>0</v>
      </c>
      <c r="K222" s="182" t="s">
        <v>377</v>
      </c>
      <c r="L222" s="39"/>
      <c r="M222" s="187" t="s">
        <v>1</v>
      </c>
      <c r="N222" s="188" t="s">
        <v>38</v>
      </c>
      <c r="O222" s="77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1" t="s">
        <v>392</v>
      </c>
      <c r="AT222" s="191" t="s">
        <v>373</v>
      </c>
      <c r="AU222" s="191" t="s">
        <v>82</v>
      </c>
      <c r="AY222" s="19" t="s">
        <v>370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9" t="s">
        <v>80</v>
      </c>
      <c r="BK222" s="192">
        <f>ROUND(I222*H222,2)</f>
        <v>0</v>
      </c>
      <c r="BL222" s="19" t="s">
        <v>392</v>
      </c>
      <c r="BM222" s="191" t="s">
        <v>1814</v>
      </c>
    </row>
    <row r="223" s="2" customFormat="1">
      <c r="A223" s="38"/>
      <c r="B223" s="39"/>
      <c r="C223" s="38"/>
      <c r="D223" s="193" t="s">
        <v>380</v>
      </c>
      <c r="E223" s="38"/>
      <c r="F223" s="194" t="s">
        <v>911</v>
      </c>
      <c r="G223" s="38"/>
      <c r="H223" s="38"/>
      <c r="I223" s="195"/>
      <c r="J223" s="38"/>
      <c r="K223" s="38"/>
      <c r="L223" s="39"/>
      <c r="M223" s="196"/>
      <c r="N223" s="197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380</v>
      </c>
      <c r="AU223" s="19" t="s">
        <v>82</v>
      </c>
    </row>
    <row r="224" s="13" customFormat="1">
      <c r="A224" s="13"/>
      <c r="B224" s="198"/>
      <c r="C224" s="13"/>
      <c r="D224" s="193" t="s">
        <v>382</v>
      </c>
      <c r="E224" s="199" t="s">
        <v>1</v>
      </c>
      <c r="F224" s="200" t="s">
        <v>1811</v>
      </c>
      <c r="G224" s="13"/>
      <c r="H224" s="201">
        <v>122.77800000000001</v>
      </c>
      <c r="I224" s="202"/>
      <c r="J224" s="13"/>
      <c r="K224" s="13"/>
      <c r="L224" s="198"/>
      <c r="M224" s="206"/>
      <c r="N224" s="207"/>
      <c r="O224" s="207"/>
      <c r="P224" s="207"/>
      <c r="Q224" s="207"/>
      <c r="R224" s="207"/>
      <c r="S224" s="207"/>
      <c r="T224" s="20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9" t="s">
        <v>382</v>
      </c>
      <c r="AU224" s="199" t="s">
        <v>82</v>
      </c>
      <c r="AV224" s="13" t="s">
        <v>82</v>
      </c>
      <c r="AW224" s="13" t="s">
        <v>30</v>
      </c>
      <c r="AX224" s="13" t="s">
        <v>80</v>
      </c>
      <c r="AY224" s="199" t="s">
        <v>370</v>
      </c>
    </row>
    <row r="225" s="12" customFormat="1" ht="22.8" customHeight="1">
      <c r="A225" s="12"/>
      <c r="B225" s="166"/>
      <c r="C225" s="12"/>
      <c r="D225" s="167" t="s">
        <v>72</v>
      </c>
      <c r="E225" s="177" t="s">
        <v>566</v>
      </c>
      <c r="F225" s="177" t="s">
        <v>567</v>
      </c>
      <c r="G225" s="12"/>
      <c r="H225" s="12"/>
      <c r="I225" s="169"/>
      <c r="J225" s="178">
        <f>BK225</f>
        <v>0</v>
      </c>
      <c r="K225" s="12"/>
      <c r="L225" s="166"/>
      <c r="M225" s="171"/>
      <c r="N225" s="172"/>
      <c r="O225" s="172"/>
      <c r="P225" s="173">
        <f>SUM(P226:P227)</f>
        <v>0</v>
      </c>
      <c r="Q225" s="172"/>
      <c r="R225" s="173">
        <f>SUM(R226:R227)</f>
        <v>0</v>
      </c>
      <c r="S225" s="172"/>
      <c r="T225" s="174">
        <f>SUM(T226:T227)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167" t="s">
        <v>80</v>
      </c>
      <c r="AT225" s="175" t="s">
        <v>72</v>
      </c>
      <c r="AU225" s="175" t="s">
        <v>80</v>
      </c>
      <c r="AY225" s="167" t="s">
        <v>370</v>
      </c>
      <c r="BK225" s="176">
        <f>SUM(BK226:BK227)</f>
        <v>0</v>
      </c>
    </row>
    <row r="226" s="2" customFormat="1" ht="33" customHeight="1">
      <c r="A226" s="38"/>
      <c r="B226" s="179"/>
      <c r="C226" s="180" t="s">
        <v>542</v>
      </c>
      <c r="D226" s="180" t="s">
        <v>373</v>
      </c>
      <c r="E226" s="181" t="s">
        <v>568</v>
      </c>
      <c r="F226" s="182" t="s">
        <v>1815</v>
      </c>
      <c r="G226" s="183" t="s">
        <v>570</v>
      </c>
      <c r="H226" s="184">
        <v>2787.3719999999998</v>
      </c>
      <c r="I226" s="185"/>
      <c r="J226" s="186">
        <f>ROUND(I226*H226,2)</f>
        <v>0</v>
      </c>
      <c r="K226" s="182" t="s">
        <v>377</v>
      </c>
      <c r="L226" s="39"/>
      <c r="M226" s="187" t="s">
        <v>1</v>
      </c>
      <c r="N226" s="188" t="s">
        <v>38</v>
      </c>
      <c r="O226" s="77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1" t="s">
        <v>392</v>
      </c>
      <c r="AT226" s="191" t="s">
        <v>373</v>
      </c>
      <c r="AU226" s="191" t="s">
        <v>82</v>
      </c>
      <c r="AY226" s="19" t="s">
        <v>370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80</v>
      </c>
      <c r="BK226" s="192">
        <f>ROUND(I226*H226,2)</f>
        <v>0</v>
      </c>
      <c r="BL226" s="19" t="s">
        <v>392</v>
      </c>
      <c r="BM226" s="191" t="s">
        <v>1816</v>
      </c>
    </row>
    <row r="227" s="2" customFormat="1">
      <c r="A227" s="38"/>
      <c r="B227" s="39"/>
      <c r="C227" s="38"/>
      <c r="D227" s="193" t="s">
        <v>380</v>
      </c>
      <c r="E227" s="38"/>
      <c r="F227" s="194" t="s">
        <v>569</v>
      </c>
      <c r="G227" s="38"/>
      <c r="H227" s="38"/>
      <c r="I227" s="195"/>
      <c r="J227" s="38"/>
      <c r="K227" s="38"/>
      <c r="L227" s="39"/>
      <c r="M227" s="227"/>
      <c r="N227" s="228"/>
      <c r="O227" s="229"/>
      <c r="P227" s="229"/>
      <c r="Q227" s="229"/>
      <c r="R227" s="229"/>
      <c r="S227" s="229"/>
      <c r="T227" s="230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380</v>
      </c>
      <c r="AU227" s="19" t="s">
        <v>82</v>
      </c>
    </row>
    <row r="228" s="2" customFormat="1" ht="6.96" customHeight="1">
      <c r="A228" s="38"/>
      <c r="B228" s="60"/>
      <c r="C228" s="61"/>
      <c r="D228" s="61"/>
      <c r="E228" s="61"/>
      <c r="F228" s="61"/>
      <c r="G228" s="61"/>
      <c r="H228" s="61"/>
      <c r="I228" s="61"/>
      <c r="J228" s="61"/>
      <c r="K228" s="61"/>
      <c r="L228" s="39"/>
      <c r="M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</row>
  </sheetData>
  <autoFilter ref="C127:K22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874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1817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ROUND(J131,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ROUND((SUM(BE131:BE276)),  2)</f>
        <v>0</v>
      </c>
      <c r="G35" s="38"/>
      <c r="H35" s="38"/>
      <c r="I35" s="136">
        <v>0.20999999999999999</v>
      </c>
      <c r="J35" s="135">
        <f>ROUND(((SUM(BE131:BE276))*I35),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ROUND((SUM(BF131:BF276)),  2)</f>
        <v>0</v>
      </c>
      <c r="G36" s="38"/>
      <c r="H36" s="38"/>
      <c r="I36" s="136">
        <v>0.14999999999999999</v>
      </c>
      <c r="J36" s="135">
        <f>ROUND(((SUM(BF131:BF276))*I36),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ROUND((SUM(BG131:BG276)),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ROUND((SUM(BH131:BH276)),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ROUND((SUM(BI131:BI276)),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874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212 - Schody široké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J131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J132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576</v>
      </c>
      <c r="E100" s="154"/>
      <c r="F100" s="154"/>
      <c r="G100" s="154"/>
      <c r="H100" s="154"/>
      <c r="I100" s="154"/>
      <c r="J100" s="155">
        <f>J133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688</v>
      </c>
      <c r="E101" s="154"/>
      <c r="F101" s="154"/>
      <c r="G101" s="154"/>
      <c r="H101" s="154"/>
      <c r="I101" s="154"/>
      <c r="J101" s="155">
        <f>J164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740</v>
      </c>
      <c r="E102" s="154"/>
      <c r="F102" s="154"/>
      <c r="G102" s="154"/>
      <c r="H102" s="154"/>
      <c r="I102" s="154"/>
      <c r="J102" s="155">
        <f>J189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876</v>
      </c>
      <c r="E103" s="154"/>
      <c r="F103" s="154"/>
      <c r="G103" s="154"/>
      <c r="H103" s="154"/>
      <c r="I103" s="154"/>
      <c r="J103" s="155">
        <f>J209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484</v>
      </c>
      <c r="E104" s="154"/>
      <c r="F104" s="154"/>
      <c r="G104" s="154"/>
      <c r="H104" s="154"/>
      <c r="I104" s="154"/>
      <c r="J104" s="155">
        <f>J237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2"/>
      <c r="C105" s="10"/>
      <c r="D105" s="153" t="s">
        <v>1029</v>
      </c>
      <c r="E105" s="154"/>
      <c r="F105" s="154"/>
      <c r="G105" s="154"/>
      <c r="H105" s="154"/>
      <c r="I105" s="154"/>
      <c r="J105" s="155">
        <f>J247</f>
        <v>0</v>
      </c>
      <c r="K105" s="10"/>
      <c r="L105" s="15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2"/>
      <c r="C106" s="10"/>
      <c r="D106" s="153" t="s">
        <v>485</v>
      </c>
      <c r="E106" s="154"/>
      <c r="F106" s="154"/>
      <c r="G106" s="154"/>
      <c r="H106" s="154"/>
      <c r="I106" s="154"/>
      <c r="J106" s="155">
        <f>J251</f>
        <v>0</v>
      </c>
      <c r="K106" s="10"/>
      <c r="L106" s="15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2"/>
      <c r="C107" s="10"/>
      <c r="D107" s="153" t="s">
        <v>486</v>
      </c>
      <c r="E107" s="154"/>
      <c r="F107" s="154"/>
      <c r="G107" s="154"/>
      <c r="H107" s="154"/>
      <c r="I107" s="154"/>
      <c r="J107" s="155">
        <f>J260</f>
        <v>0</v>
      </c>
      <c r="K107" s="10"/>
      <c r="L107" s="15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8"/>
      <c r="C108" s="9"/>
      <c r="D108" s="149" t="s">
        <v>1112</v>
      </c>
      <c r="E108" s="150"/>
      <c r="F108" s="150"/>
      <c r="G108" s="150"/>
      <c r="H108" s="150"/>
      <c r="I108" s="150"/>
      <c r="J108" s="151">
        <f>J263</f>
        <v>0</v>
      </c>
      <c r="K108" s="9"/>
      <c r="L108" s="148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52"/>
      <c r="C109" s="10"/>
      <c r="D109" s="153" t="s">
        <v>1113</v>
      </c>
      <c r="E109" s="154"/>
      <c r="F109" s="154"/>
      <c r="G109" s="154"/>
      <c r="H109" s="154"/>
      <c r="I109" s="154"/>
      <c r="J109" s="155">
        <f>J264</f>
        <v>0</v>
      </c>
      <c r="K109" s="10"/>
      <c r="L109" s="15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60"/>
      <c r="C111" s="61"/>
      <c r="D111" s="61"/>
      <c r="E111" s="61"/>
      <c r="F111" s="61"/>
      <c r="G111" s="61"/>
      <c r="H111" s="61"/>
      <c r="I111" s="61"/>
      <c r="J111" s="61"/>
      <c r="K111" s="61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5" s="2" customFormat="1" ht="6.96" customHeight="1">
      <c r="A115" s="38"/>
      <c r="B115" s="62"/>
      <c r="C115" s="63"/>
      <c r="D115" s="63"/>
      <c r="E115" s="63"/>
      <c r="F115" s="63"/>
      <c r="G115" s="63"/>
      <c r="H115" s="63"/>
      <c r="I115" s="63"/>
      <c r="J115" s="63"/>
      <c r="K115" s="63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4.96" customHeight="1">
      <c r="A116" s="38"/>
      <c r="B116" s="39"/>
      <c r="C116" s="23" t="s">
        <v>355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16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26.25" customHeight="1">
      <c r="A119" s="38"/>
      <c r="B119" s="39"/>
      <c r="C119" s="38"/>
      <c r="D119" s="38"/>
      <c r="E119" s="129" t="str">
        <f>E7</f>
        <v>1. STAVBA - MODRÁ - Multifunkční sportovní a kulturní pavilon 1. ETAPA</v>
      </c>
      <c r="F119" s="32"/>
      <c r="G119" s="32"/>
      <c r="H119" s="32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" customFormat="1" ht="12" customHeight="1">
      <c r="B120" s="22"/>
      <c r="C120" s="32" t="s">
        <v>344</v>
      </c>
      <c r="L120" s="22"/>
    </row>
    <row r="121" s="2" customFormat="1" ht="16.5" customHeight="1">
      <c r="A121" s="38"/>
      <c r="B121" s="39"/>
      <c r="C121" s="38"/>
      <c r="D121" s="38"/>
      <c r="E121" s="129" t="s">
        <v>874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346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67" t="str">
        <f>E11</f>
        <v>SO 212 - Schody široké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20</v>
      </c>
      <c r="D125" s="38"/>
      <c r="E125" s="38"/>
      <c r="F125" s="27" t="str">
        <f>F14</f>
        <v xml:space="preserve"> </v>
      </c>
      <c r="G125" s="38"/>
      <c r="H125" s="38"/>
      <c r="I125" s="32" t="s">
        <v>22</v>
      </c>
      <c r="J125" s="69" t="str">
        <f>IF(J14="","",J14)</f>
        <v>13. 12. 2021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24</v>
      </c>
      <c r="D127" s="38"/>
      <c r="E127" s="38"/>
      <c r="F127" s="27" t="str">
        <f>E17</f>
        <v xml:space="preserve"> </v>
      </c>
      <c r="G127" s="38"/>
      <c r="H127" s="38"/>
      <c r="I127" s="32" t="s">
        <v>29</v>
      </c>
      <c r="J127" s="36" t="str">
        <f>E23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27</v>
      </c>
      <c r="D128" s="38"/>
      <c r="E128" s="38"/>
      <c r="F128" s="27" t="str">
        <f>IF(E20="","",E20)</f>
        <v>Vyplň údaj</v>
      </c>
      <c r="G128" s="38"/>
      <c r="H128" s="38"/>
      <c r="I128" s="32" t="s">
        <v>31</v>
      </c>
      <c r="J128" s="36" t="str">
        <f>E26</f>
        <v xml:space="preserve"> 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0.32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11" customFormat="1" ht="29.28" customHeight="1">
      <c r="A130" s="156"/>
      <c r="B130" s="157"/>
      <c r="C130" s="158" t="s">
        <v>356</v>
      </c>
      <c r="D130" s="159" t="s">
        <v>58</v>
      </c>
      <c r="E130" s="159" t="s">
        <v>54</v>
      </c>
      <c r="F130" s="159" t="s">
        <v>55</v>
      </c>
      <c r="G130" s="159" t="s">
        <v>357</v>
      </c>
      <c r="H130" s="159" t="s">
        <v>358</v>
      </c>
      <c r="I130" s="159" t="s">
        <v>359</v>
      </c>
      <c r="J130" s="159" t="s">
        <v>350</v>
      </c>
      <c r="K130" s="160" t="s">
        <v>360</v>
      </c>
      <c r="L130" s="161"/>
      <c r="M130" s="86" t="s">
        <v>1</v>
      </c>
      <c r="N130" s="87" t="s">
        <v>37</v>
      </c>
      <c r="O130" s="87" t="s">
        <v>361</v>
      </c>
      <c r="P130" s="87" t="s">
        <v>362</v>
      </c>
      <c r="Q130" s="87" t="s">
        <v>363</v>
      </c>
      <c r="R130" s="87" t="s">
        <v>364</v>
      </c>
      <c r="S130" s="87" t="s">
        <v>365</v>
      </c>
      <c r="T130" s="88" t="s">
        <v>366</v>
      </c>
      <c r="U130" s="156"/>
      <c r="V130" s="156"/>
      <c r="W130" s="156"/>
      <c r="X130" s="156"/>
      <c r="Y130" s="156"/>
      <c r="Z130" s="156"/>
      <c r="AA130" s="156"/>
      <c r="AB130" s="156"/>
      <c r="AC130" s="156"/>
      <c r="AD130" s="156"/>
      <c r="AE130" s="156"/>
    </row>
    <row r="131" s="2" customFormat="1" ht="22.8" customHeight="1">
      <c r="A131" s="38"/>
      <c r="B131" s="39"/>
      <c r="C131" s="93" t="s">
        <v>367</v>
      </c>
      <c r="D131" s="38"/>
      <c r="E131" s="38"/>
      <c r="F131" s="38"/>
      <c r="G131" s="38"/>
      <c r="H131" s="38"/>
      <c r="I131" s="38"/>
      <c r="J131" s="162">
        <f>BK131</f>
        <v>0</v>
      </c>
      <c r="K131" s="38"/>
      <c r="L131" s="39"/>
      <c r="M131" s="89"/>
      <c r="N131" s="73"/>
      <c r="O131" s="90"/>
      <c r="P131" s="163">
        <f>P132+P263</f>
        <v>0</v>
      </c>
      <c r="Q131" s="90"/>
      <c r="R131" s="163">
        <f>R132+R263</f>
        <v>275.27873461999997</v>
      </c>
      <c r="S131" s="90"/>
      <c r="T131" s="164">
        <f>T132+T263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72</v>
      </c>
      <c r="AU131" s="19" t="s">
        <v>352</v>
      </c>
      <c r="BK131" s="165">
        <f>BK132+BK263</f>
        <v>0</v>
      </c>
    </row>
    <row r="132" s="12" customFormat="1" ht="25.92" customHeight="1">
      <c r="A132" s="12"/>
      <c r="B132" s="166"/>
      <c r="C132" s="12"/>
      <c r="D132" s="167" t="s">
        <v>72</v>
      </c>
      <c r="E132" s="168" t="s">
        <v>487</v>
      </c>
      <c r="F132" s="168" t="s">
        <v>488</v>
      </c>
      <c r="G132" s="12"/>
      <c r="H132" s="12"/>
      <c r="I132" s="169"/>
      <c r="J132" s="170">
        <f>BK132</f>
        <v>0</v>
      </c>
      <c r="K132" s="12"/>
      <c r="L132" s="166"/>
      <c r="M132" s="171"/>
      <c r="N132" s="172"/>
      <c r="O132" s="172"/>
      <c r="P132" s="173">
        <f>P133+P164+P189+P209+P237+P247+P251+P260</f>
        <v>0</v>
      </c>
      <c r="Q132" s="172"/>
      <c r="R132" s="173">
        <f>R133+R164+R189+R209+R237+R247+R251+R260</f>
        <v>274.05900601999997</v>
      </c>
      <c r="S132" s="172"/>
      <c r="T132" s="174">
        <f>T133+T164+T189+T209+T237+T247+T251+T260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7" t="s">
        <v>80</v>
      </c>
      <c r="AT132" s="175" t="s">
        <v>72</v>
      </c>
      <c r="AU132" s="175" t="s">
        <v>73</v>
      </c>
      <c r="AY132" s="167" t="s">
        <v>370</v>
      </c>
      <c r="BK132" s="176">
        <f>BK133+BK164+BK189+BK209+BK237+BK247+BK251+BK260</f>
        <v>0</v>
      </c>
    </row>
    <row r="133" s="12" customFormat="1" ht="22.8" customHeight="1">
      <c r="A133" s="12"/>
      <c r="B133" s="166"/>
      <c r="C133" s="12"/>
      <c r="D133" s="167" t="s">
        <v>72</v>
      </c>
      <c r="E133" s="177" t="s">
        <v>80</v>
      </c>
      <c r="F133" s="177" t="s">
        <v>414</v>
      </c>
      <c r="G133" s="12"/>
      <c r="H133" s="12"/>
      <c r="I133" s="169"/>
      <c r="J133" s="178">
        <f>BK133</f>
        <v>0</v>
      </c>
      <c r="K133" s="12"/>
      <c r="L133" s="166"/>
      <c r="M133" s="171"/>
      <c r="N133" s="172"/>
      <c r="O133" s="172"/>
      <c r="P133" s="173">
        <f>SUM(P134:P163)</f>
        <v>0</v>
      </c>
      <c r="Q133" s="172"/>
      <c r="R133" s="173">
        <f>SUM(R134:R163)</f>
        <v>130.856</v>
      </c>
      <c r="S133" s="172"/>
      <c r="T133" s="174">
        <f>SUM(T134:T163)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7" t="s">
        <v>80</v>
      </c>
      <c r="AT133" s="175" t="s">
        <v>72</v>
      </c>
      <c r="AU133" s="175" t="s">
        <v>80</v>
      </c>
      <c r="AY133" s="167" t="s">
        <v>370</v>
      </c>
      <c r="BK133" s="176">
        <f>SUM(BK134:BK163)</f>
        <v>0</v>
      </c>
    </row>
    <row r="134" s="2" customFormat="1" ht="24.15" customHeight="1">
      <c r="A134" s="38"/>
      <c r="B134" s="179"/>
      <c r="C134" s="180" t="s">
        <v>80</v>
      </c>
      <c r="D134" s="180" t="s">
        <v>373</v>
      </c>
      <c r="E134" s="181" t="s">
        <v>1122</v>
      </c>
      <c r="F134" s="182" t="s">
        <v>1123</v>
      </c>
      <c r="G134" s="183" t="s">
        <v>492</v>
      </c>
      <c r="H134" s="184">
        <v>365.39999999999998</v>
      </c>
      <c r="I134" s="185"/>
      <c r="J134" s="186">
        <f>ROUND(I134*H134,2)</f>
        <v>0</v>
      </c>
      <c r="K134" s="182" t="s">
        <v>377</v>
      </c>
      <c r="L134" s="39"/>
      <c r="M134" s="187" t="s">
        <v>1</v>
      </c>
      <c r="N134" s="188" t="s">
        <v>38</v>
      </c>
      <c r="O134" s="77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1" t="s">
        <v>392</v>
      </c>
      <c r="AT134" s="191" t="s">
        <v>373</v>
      </c>
      <c r="AU134" s="191" t="s">
        <v>82</v>
      </c>
      <c r="AY134" s="19" t="s">
        <v>370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392</v>
      </c>
      <c r="BM134" s="191" t="s">
        <v>1818</v>
      </c>
    </row>
    <row r="135" s="2" customFormat="1">
      <c r="A135" s="38"/>
      <c r="B135" s="39"/>
      <c r="C135" s="38"/>
      <c r="D135" s="193" t="s">
        <v>380</v>
      </c>
      <c r="E135" s="38"/>
      <c r="F135" s="194" t="s">
        <v>1125</v>
      </c>
      <c r="G135" s="38"/>
      <c r="H135" s="38"/>
      <c r="I135" s="195"/>
      <c r="J135" s="38"/>
      <c r="K135" s="38"/>
      <c r="L135" s="39"/>
      <c r="M135" s="196"/>
      <c r="N135" s="197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380</v>
      </c>
      <c r="AU135" s="19" t="s">
        <v>82</v>
      </c>
    </row>
    <row r="136" s="13" customFormat="1">
      <c r="A136" s="13"/>
      <c r="B136" s="198"/>
      <c r="C136" s="13"/>
      <c r="D136" s="193" t="s">
        <v>382</v>
      </c>
      <c r="E136" s="199" t="s">
        <v>1</v>
      </c>
      <c r="F136" s="200" t="s">
        <v>1819</v>
      </c>
      <c r="G136" s="13"/>
      <c r="H136" s="201">
        <v>365.39999999999998</v>
      </c>
      <c r="I136" s="202"/>
      <c r="J136" s="13"/>
      <c r="K136" s="13"/>
      <c r="L136" s="198"/>
      <c r="M136" s="206"/>
      <c r="N136" s="207"/>
      <c r="O136" s="207"/>
      <c r="P136" s="207"/>
      <c r="Q136" s="207"/>
      <c r="R136" s="207"/>
      <c r="S136" s="207"/>
      <c r="T136" s="20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9" t="s">
        <v>382</v>
      </c>
      <c r="AU136" s="199" t="s">
        <v>82</v>
      </c>
      <c r="AV136" s="13" t="s">
        <v>82</v>
      </c>
      <c r="AW136" s="13" t="s">
        <v>30</v>
      </c>
      <c r="AX136" s="13" t="s">
        <v>80</v>
      </c>
      <c r="AY136" s="199" t="s">
        <v>370</v>
      </c>
    </row>
    <row r="137" s="2" customFormat="1" ht="33" customHeight="1">
      <c r="A137" s="38"/>
      <c r="B137" s="179"/>
      <c r="C137" s="180" t="s">
        <v>82</v>
      </c>
      <c r="D137" s="180" t="s">
        <v>373</v>
      </c>
      <c r="E137" s="181" t="s">
        <v>888</v>
      </c>
      <c r="F137" s="182" t="s">
        <v>889</v>
      </c>
      <c r="G137" s="183" t="s">
        <v>700</v>
      </c>
      <c r="H137" s="184">
        <v>105.59</v>
      </c>
      <c r="I137" s="185"/>
      <c r="J137" s="186">
        <f>ROUND(I137*H137,2)</f>
        <v>0</v>
      </c>
      <c r="K137" s="182" t="s">
        <v>377</v>
      </c>
      <c r="L137" s="39"/>
      <c r="M137" s="187" t="s">
        <v>1</v>
      </c>
      <c r="N137" s="188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392</v>
      </c>
      <c r="AT137" s="191" t="s">
        <v>373</v>
      </c>
      <c r="AU137" s="191" t="s">
        <v>82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392</v>
      </c>
      <c r="BM137" s="191" t="s">
        <v>1820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891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82</v>
      </c>
    </row>
    <row r="139" s="13" customFormat="1">
      <c r="A139" s="13"/>
      <c r="B139" s="198"/>
      <c r="C139" s="13"/>
      <c r="D139" s="193" t="s">
        <v>382</v>
      </c>
      <c r="E139" s="199" t="s">
        <v>1</v>
      </c>
      <c r="F139" s="200" t="s">
        <v>1821</v>
      </c>
      <c r="G139" s="13"/>
      <c r="H139" s="201">
        <v>105.59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82</v>
      </c>
      <c r="AV139" s="13" t="s">
        <v>82</v>
      </c>
      <c r="AW139" s="13" t="s">
        <v>30</v>
      </c>
      <c r="AX139" s="13" t="s">
        <v>80</v>
      </c>
      <c r="AY139" s="199" t="s">
        <v>370</v>
      </c>
    </row>
    <row r="140" s="2" customFormat="1" ht="37.8" customHeight="1">
      <c r="A140" s="38"/>
      <c r="B140" s="179"/>
      <c r="C140" s="180" t="s">
        <v>403</v>
      </c>
      <c r="D140" s="180" t="s">
        <v>373</v>
      </c>
      <c r="E140" s="181" t="s">
        <v>900</v>
      </c>
      <c r="F140" s="182" t="s">
        <v>901</v>
      </c>
      <c r="G140" s="183" t="s">
        <v>700</v>
      </c>
      <c r="H140" s="184">
        <v>160.40000000000001</v>
      </c>
      <c r="I140" s="185"/>
      <c r="J140" s="186">
        <f>ROUND(I140*H140,2)</f>
        <v>0</v>
      </c>
      <c r="K140" s="182" t="s">
        <v>377</v>
      </c>
      <c r="L140" s="39"/>
      <c r="M140" s="187" t="s">
        <v>1</v>
      </c>
      <c r="N140" s="188" t="s">
        <v>38</v>
      </c>
      <c r="O140" s="77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392</v>
      </c>
      <c r="AT140" s="191" t="s">
        <v>373</v>
      </c>
      <c r="AU140" s="191" t="s">
        <v>82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392</v>
      </c>
      <c r="BM140" s="191" t="s">
        <v>1822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903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82</v>
      </c>
    </row>
    <row r="142" s="15" customFormat="1">
      <c r="A142" s="15"/>
      <c r="B142" s="232"/>
      <c r="C142" s="15"/>
      <c r="D142" s="193" t="s">
        <v>382</v>
      </c>
      <c r="E142" s="233" t="s">
        <v>1</v>
      </c>
      <c r="F142" s="234" t="s">
        <v>904</v>
      </c>
      <c r="G142" s="15"/>
      <c r="H142" s="233" t="s">
        <v>1</v>
      </c>
      <c r="I142" s="235"/>
      <c r="J142" s="15"/>
      <c r="K142" s="15"/>
      <c r="L142" s="232"/>
      <c r="M142" s="236"/>
      <c r="N142" s="237"/>
      <c r="O142" s="237"/>
      <c r="P142" s="237"/>
      <c r="Q142" s="237"/>
      <c r="R142" s="237"/>
      <c r="S142" s="237"/>
      <c r="T142" s="238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33" t="s">
        <v>382</v>
      </c>
      <c r="AU142" s="233" t="s">
        <v>82</v>
      </c>
      <c r="AV142" s="15" t="s">
        <v>80</v>
      </c>
      <c r="AW142" s="15" t="s">
        <v>30</v>
      </c>
      <c r="AX142" s="15" t="s">
        <v>73</v>
      </c>
      <c r="AY142" s="233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1</v>
      </c>
      <c r="F143" s="200" t="s">
        <v>1823</v>
      </c>
      <c r="G143" s="13"/>
      <c r="H143" s="201">
        <v>54.810000000000002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82</v>
      </c>
      <c r="AV143" s="13" t="s">
        <v>82</v>
      </c>
      <c r="AW143" s="13" t="s">
        <v>30</v>
      </c>
      <c r="AX143" s="13" t="s">
        <v>73</v>
      </c>
      <c r="AY143" s="199" t="s">
        <v>370</v>
      </c>
    </row>
    <row r="144" s="13" customFormat="1">
      <c r="A144" s="13"/>
      <c r="B144" s="198"/>
      <c r="C144" s="13"/>
      <c r="D144" s="193" t="s">
        <v>382</v>
      </c>
      <c r="E144" s="199" t="s">
        <v>1</v>
      </c>
      <c r="F144" s="200" t="s">
        <v>1824</v>
      </c>
      <c r="G144" s="13"/>
      <c r="H144" s="201">
        <v>105.59</v>
      </c>
      <c r="I144" s="202"/>
      <c r="J144" s="13"/>
      <c r="K144" s="13"/>
      <c r="L144" s="198"/>
      <c r="M144" s="206"/>
      <c r="N144" s="207"/>
      <c r="O144" s="207"/>
      <c r="P144" s="207"/>
      <c r="Q144" s="207"/>
      <c r="R144" s="207"/>
      <c r="S144" s="207"/>
      <c r="T144" s="20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9" t="s">
        <v>382</v>
      </c>
      <c r="AU144" s="199" t="s">
        <v>82</v>
      </c>
      <c r="AV144" s="13" t="s">
        <v>82</v>
      </c>
      <c r="AW144" s="13" t="s">
        <v>30</v>
      </c>
      <c r="AX144" s="13" t="s">
        <v>73</v>
      </c>
      <c r="AY144" s="199" t="s">
        <v>370</v>
      </c>
    </row>
    <row r="145" s="14" customFormat="1">
      <c r="A145" s="14"/>
      <c r="B145" s="209"/>
      <c r="C145" s="14"/>
      <c r="D145" s="193" t="s">
        <v>382</v>
      </c>
      <c r="E145" s="210" t="s">
        <v>1</v>
      </c>
      <c r="F145" s="211" t="s">
        <v>495</v>
      </c>
      <c r="G145" s="14"/>
      <c r="H145" s="212">
        <v>160.40000000000001</v>
      </c>
      <c r="I145" s="213"/>
      <c r="J145" s="14"/>
      <c r="K145" s="14"/>
      <c r="L145" s="209"/>
      <c r="M145" s="214"/>
      <c r="N145" s="215"/>
      <c r="O145" s="215"/>
      <c r="P145" s="215"/>
      <c r="Q145" s="215"/>
      <c r="R145" s="215"/>
      <c r="S145" s="215"/>
      <c r="T145" s="216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10" t="s">
        <v>382</v>
      </c>
      <c r="AU145" s="210" t="s">
        <v>82</v>
      </c>
      <c r="AV145" s="14" t="s">
        <v>392</v>
      </c>
      <c r="AW145" s="14" t="s">
        <v>30</v>
      </c>
      <c r="AX145" s="14" t="s">
        <v>80</v>
      </c>
      <c r="AY145" s="210" t="s">
        <v>370</v>
      </c>
    </row>
    <row r="146" s="2" customFormat="1" ht="33" customHeight="1">
      <c r="A146" s="38"/>
      <c r="B146" s="179"/>
      <c r="C146" s="180" t="s">
        <v>392</v>
      </c>
      <c r="D146" s="180" t="s">
        <v>373</v>
      </c>
      <c r="E146" s="181" t="s">
        <v>908</v>
      </c>
      <c r="F146" s="182" t="s">
        <v>909</v>
      </c>
      <c r="G146" s="183" t="s">
        <v>570</v>
      </c>
      <c r="H146" s="184">
        <v>288.72000000000003</v>
      </c>
      <c r="I146" s="185"/>
      <c r="J146" s="186">
        <f>ROUND(I146*H146,2)</f>
        <v>0</v>
      </c>
      <c r="K146" s="182" t="s">
        <v>377</v>
      </c>
      <c r="L146" s="39"/>
      <c r="M146" s="187" t="s">
        <v>1</v>
      </c>
      <c r="N146" s="188" t="s">
        <v>38</v>
      </c>
      <c r="O146" s="77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1" t="s">
        <v>392</v>
      </c>
      <c r="AT146" s="191" t="s">
        <v>373</v>
      </c>
      <c r="AU146" s="191" t="s">
        <v>82</v>
      </c>
      <c r="AY146" s="19" t="s">
        <v>370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392</v>
      </c>
      <c r="BM146" s="191" t="s">
        <v>1825</v>
      </c>
    </row>
    <row r="147" s="2" customFormat="1">
      <c r="A147" s="38"/>
      <c r="B147" s="39"/>
      <c r="C147" s="38"/>
      <c r="D147" s="193" t="s">
        <v>380</v>
      </c>
      <c r="E147" s="38"/>
      <c r="F147" s="194" t="s">
        <v>911</v>
      </c>
      <c r="G147" s="38"/>
      <c r="H147" s="38"/>
      <c r="I147" s="195"/>
      <c r="J147" s="38"/>
      <c r="K147" s="38"/>
      <c r="L147" s="39"/>
      <c r="M147" s="196"/>
      <c r="N147" s="197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380</v>
      </c>
      <c r="AU147" s="19" t="s">
        <v>82</v>
      </c>
    </row>
    <row r="148" s="13" customFormat="1">
      <c r="A148" s="13"/>
      <c r="B148" s="198"/>
      <c r="C148" s="13"/>
      <c r="D148" s="193" t="s">
        <v>382</v>
      </c>
      <c r="E148" s="199" t="s">
        <v>1</v>
      </c>
      <c r="F148" s="200" t="s">
        <v>1826</v>
      </c>
      <c r="G148" s="13"/>
      <c r="H148" s="201">
        <v>288.72000000000003</v>
      </c>
      <c r="I148" s="202"/>
      <c r="J148" s="13"/>
      <c r="K148" s="13"/>
      <c r="L148" s="198"/>
      <c r="M148" s="206"/>
      <c r="N148" s="207"/>
      <c r="O148" s="207"/>
      <c r="P148" s="207"/>
      <c r="Q148" s="207"/>
      <c r="R148" s="207"/>
      <c r="S148" s="207"/>
      <c r="T148" s="20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9" t="s">
        <v>382</v>
      </c>
      <c r="AU148" s="199" t="s">
        <v>82</v>
      </c>
      <c r="AV148" s="13" t="s">
        <v>82</v>
      </c>
      <c r="AW148" s="13" t="s">
        <v>30</v>
      </c>
      <c r="AX148" s="13" t="s">
        <v>80</v>
      </c>
      <c r="AY148" s="199" t="s">
        <v>370</v>
      </c>
    </row>
    <row r="149" s="2" customFormat="1" ht="16.5" customHeight="1">
      <c r="A149" s="38"/>
      <c r="B149" s="179"/>
      <c r="C149" s="180" t="s">
        <v>369</v>
      </c>
      <c r="D149" s="180" t="s">
        <v>373</v>
      </c>
      <c r="E149" s="181" t="s">
        <v>913</v>
      </c>
      <c r="F149" s="182" t="s">
        <v>914</v>
      </c>
      <c r="G149" s="183" t="s">
        <v>700</v>
      </c>
      <c r="H149" s="184">
        <v>160.40000000000001</v>
      </c>
      <c r="I149" s="185"/>
      <c r="J149" s="186">
        <f>ROUND(I149*H149,2)</f>
        <v>0</v>
      </c>
      <c r="K149" s="182" t="s">
        <v>377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392</v>
      </c>
      <c r="AT149" s="191" t="s">
        <v>373</v>
      </c>
      <c r="AU149" s="191" t="s">
        <v>82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1827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916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82</v>
      </c>
    </row>
    <row r="151" s="2" customFormat="1" ht="24.15" customHeight="1">
      <c r="A151" s="38"/>
      <c r="B151" s="179"/>
      <c r="C151" s="180" t="s">
        <v>421</v>
      </c>
      <c r="D151" s="180" t="s">
        <v>373</v>
      </c>
      <c r="E151" s="181" t="s">
        <v>917</v>
      </c>
      <c r="F151" s="182" t="s">
        <v>918</v>
      </c>
      <c r="G151" s="183" t="s">
        <v>700</v>
      </c>
      <c r="H151" s="184">
        <v>15.119999999999999</v>
      </c>
      <c r="I151" s="185"/>
      <c r="J151" s="186">
        <f>ROUND(I151*H151,2)</f>
        <v>0</v>
      </c>
      <c r="K151" s="182" t="s">
        <v>377</v>
      </c>
      <c r="L151" s="39"/>
      <c r="M151" s="187" t="s">
        <v>1</v>
      </c>
      <c r="N151" s="188" t="s">
        <v>38</v>
      </c>
      <c r="O151" s="77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1" t="s">
        <v>392</v>
      </c>
      <c r="AT151" s="191" t="s">
        <v>373</v>
      </c>
      <c r="AU151" s="191" t="s">
        <v>82</v>
      </c>
      <c r="AY151" s="19" t="s">
        <v>370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392</v>
      </c>
      <c r="BM151" s="191" t="s">
        <v>1828</v>
      </c>
    </row>
    <row r="152" s="2" customFormat="1">
      <c r="A152" s="38"/>
      <c r="B152" s="39"/>
      <c r="C152" s="38"/>
      <c r="D152" s="193" t="s">
        <v>380</v>
      </c>
      <c r="E152" s="38"/>
      <c r="F152" s="194" t="s">
        <v>920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380</v>
      </c>
      <c r="AU152" s="19" t="s">
        <v>82</v>
      </c>
    </row>
    <row r="153" s="15" customFormat="1">
      <c r="A153" s="15"/>
      <c r="B153" s="232"/>
      <c r="C153" s="15"/>
      <c r="D153" s="193" t="s">
        <v>382</v>
      </c>
      <c r="E153" s="233" t="s">
        <v>1</v>
      </c>
      <c r="F153" s="234" t="s">
        <v>1147</v>
      </c>
      <c r="G153" s="15"/>
      <c r="H153" s="233" t="s">
        <v>1</v>
      </c>
      <c r="I153" s="235"/>
      <c r="J153" s="15"/>
      <c r="K153" s="15"/>
      <c r="L153" s="232"/>
      <c r="M153" s="236"/>
      <c r="N153" s="237"/>
      <c r="O153" s="237"/>
      <c r="P153" s="237"/>
      <c r="Q153" s="237"/>
      <c r="R153" s="237"/>
      <c r="S153" s="237"/>
      <c r="T153" s="238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33" t="s">
        <v>382</v>
      </c>
      <c r="AU153" s="233" t="s">
        <v>82</v>
      </c>
      <c r="AV153" s="15" t="s">
        <v>80</v>
      </c>
      <c r="AW153" s="15" t="s">
        <v>30</v>
      </c>
      <c r="AX153" s="15" t="s">
        <v>73</v>
      </c>
      <c r="AY153" s="233" t="s">
        <v>370</v>
      </c>
    </row>
    <row r="154" s="13" customFormat="1">
      <c r="A154" s="13"/>
      <c r="B154" s="198"/>
      <c r="C154" s="13"/>
      <c r="D154" s="193" t="s">
        <v>382</v>
      </c>
      <c r="E154" s="199" t="s">
        <v>1</v>
      </c>
      <c r="F154" s="200" t="s">
        <v>1829</v>
      </c>
      <c r="G154" s="13"/>
      <c r="H154" s="201">
        <v>15.119999999999999</v>
      </c>
      <c r="I154" s="202"/>
      <c r="J154" s="13"/>
      <c r="K154" s="13"/>
      <c r="L154" s="198"/>
      <c r="M154" s="206"/>
      <c r="N154" s="207"/>
      <c r="O154" s="207"/>
      <c r="P154" s="207"/>
      <c r="Q154" s="207"/>
      <c r="R154" s="207"/>
      <c r="S154" s="207"/>
      <c r="T154" s="20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9" t="s">
        <v>382</v>
      </c>
      <c r="AU154" s="199" t="s">
        <v>82</v>
      </c>
      <c r="AV154" s="13" t="s">
        <v>82</v>
      </c>
      <c r="AW154" s="13" t="s">
        <v>30</v>
      </c>
      <c r="AX154" s="13" t="s">
        <v>80</v>
      </c>
      <c r="AY154" s="199" t="s">
        <v>370</v>
      </c>
    </row>
    <row r="155" s="2" customFormat="1" ht="24.15" customHeight="1">
      <c r="A155" s="38"/>
      <c r="B155" s="179"/>
      <c r="C155" s="217" t="s">
        <v>427</v>
      </c>
      <c r="D155" s="217" t="s">
        <v>459</v>
      </c>
      <c r="E155" s="218" t="s">
        <v>923</v>
      </c>
      <c r="F155" s="219" t="s">
        <v>1140</v>
      </c>
      <c r="G155" s="220" t="s">
        <v>570</v>
      </c>
      <c r="H155" s="221">
        <v>15.119999999999999</v>
      </c>
      <c r="I155" s="222"/>
      <c r="J155" s="223">
        <f>ROUND(I155*H155,2)</f>
        <v>0</v>
      </c>
      <c r="K155" s="219" t="s">
        <v>377</v>
      </c>
      <c r="L155" s="224"/>
      <c r="M155" s="225" t="s">
        <v>1</v>
      </c>
      <c r="N155" s="226" t="s">
        <v>38</v>
      </c>
      <c r="O155" s="77"/>
      <c r="P155" s="189">
        <f>O155*H155</f>
        <v>0</v>
      </c>
      <c r="Q155" s="189">
        <v>1</v>
      </c>
      <c r="R155" s="189">
        <f>Q155*H155</f>
        <v>15.119999999999999</v>
      </c>
      <c r="S155" s="189">
        <v>0</v>
      </c>
      <c r="T155" s="190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1" t="s">
        <v>433</v>
      </c>
      <c r="AT155" s="191" t="s">
        <v>459</v>
      </c>
      <c r="AU155" s="191" t="s">
        <v>82</v>
      </c>
      <c r="AY155" s="19" t="s">
        <v>370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80</v>
      </c>
      <c r="BK155" s="192">
        <f>ROUND(I155*H155,2)</f>
        <v>0</v>
      </c>
      <c r="BL155" s="19" t="s">
        <v>392</v>
      </c>
      <c r="BM155" s="191" t="s">
        <v>1830</v>
      </c>
    </row>
    <row r="156" s="2" customFormat="1">
      <c r="A156" s="38"/>
      <c r="B156" s="39"/>
      <c r="C156" s="38"/>
      <c r="D156" s="193" t="s">
        <v>380</v>
      </c>
      <c r="E156" s="38"/>
      <c r="F156" s="194" t="s">
        <v>924</v>
      </c>
      <c r="G156" s="38"/>
      <c r="H156" s="38"/>
      <c r="I156" s="195"/>
      <c r="J156" s="38"/>
      <c r="K156" s="38"/>
      <c r="L156" s="39"/>
      <c r="M156" s="196"/>
      <c r="N156" s="197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380</v>
      </c>
      <c r="AU156" s="19" t="s">
        <v>82</v>
      </c>
    </row>
    <row r="157" s="2" customFormat="1" ht="24.15" customHeight="1">
      <c r="A157" s="38"/>
      <c r="B157" s="179"/>
      <c r="C157" s="180" t="s">
        <v>433</v>
      </c>
      <c r="D157" s="180" t="s">
        <v>373</v>
      </c>
      <c r="E157" s="181" t="s">
        <v>1150</v>
      </c>
      <c r="F157" s="182" t="s">
        <v>1151</v>
      </c>
      <c r="G157" s="183" t="s">
        <v>700</v>
      </c>
      <c r="H157" s="184">
        <v>57.868000000000002</v>
      </c>
      <c r="I157" s="185"/>
      <c r="J157" s="186">
        <f>ROUND(I157*H157,2)</f>
        <v>0</v>
      </c>
      <c r="K157" s="182" t="s">
        <v>377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82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1831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1153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82</v>
      </c>
    </row>
    <row r="159" s="15" customFormat="1">
      <c r="A159" s="15"/>
      <c r="B159" s="232"/>
      <c r="C159" s="15"/>
      <c r="D159" s="193" t="s">
        <v>382</v>
      </c>
      <c r="E159" s="233" t="s">
        <v>1</v>
      </c>
      <c r="F159" s="234" t="s">
        <v>1161</v>
      </c>
      <c r="G159" s="15"/>
      <c r="H159" s="233" t="s">
        <v>1</v>
      </c>
      <c r="I159" s="235"/>
      <c r="J159" s="15"/>
      <c r="K159" s="15"/>
      <c r="L159" s="232"/>
      <c r="M159" s="236"/>
      <c r="N159" s="237"/>
      <c r="O159" s="237"/>
      <c r="P159" s="237"/>
      <c r="Q159" s="237"/>
      <c r="R159" s="237"/>
      <c r="S159" s="237"/>
      <c r="T159" s="238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33" t="s">
        <v>382</v>
      </c>
      <c r="AU159" s="233" t="s">
        <v>82</v>
      </c>
      <c r="AV159" s="15" t="s">
        <v>80</v>
      </c>
      <c r="AW159" s="15" t="s">
        <v>30</v>
      </c>
      <c r="AX159" s="15" t="s">
        <v>73</v>
      </c>
      <c r="AY159" s="233" t="s">
        <v>370</v>
      </c>
    </row>
    <row r="160" s="13" customFormat="1">
      <c r="A160" s="13"/>
      <c r="B160" s="198"/>
      <c r="C160" s="13"/>
      <c r="D160" s="193" t="s">
        <v>382</v>
      </c>
      <c r="E160" s="199" t="s">
        <v>1</v>
      </c>
      <c r="F160" s="200" t="s">
        <v>1832</v>
      </c>
      <c r="G160" s="13"/>
      <c r="H160" s="201">
        <v>57.868000000000002</v>
      </c>
      <c r="I160" s="202"/>
      <c r="J160" s="13"/>
      <c r="K160" s="13"/>
      <c r="L160" s="198"/>
      <c r="M160" s="206"/>
      <c r="N160" s="207"/>
      <c r="O160" s="207"/>
      <c r="P160" s="207"/>
      <c r="Q160" s="207"/>
      <c r="R160" s="207"/>
      <c r="S160" s="207"/>
      <c r="T160" s="20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9" t="s">
        <v>382</v>
      </c>
      <c r="AU160" s="199" t="s">
        <v>82</v>
      </c>
      <c r="AV160" s="13" t="s">
        <v>82</v>
      </c>
      <c r="AW160" s="13" t="s">
        <v>30</v>
      </c>
      <c r="AX160" s="13" t="s">
        <v>80</v>
      </c>
      <c r="AY160" s="199" t="s">
        <v>370</v>
      </c>
    </row>
    <row r="161" s="2" customFormat="1" ht="16.5" customHeight="1">
      <c r="A161" s="38"/>
      <c r="B161" s="179"/>
      <c r="C161" s="217" t="s">
        <v>439</v>
      </c>
      <c r="D161" s="217" t="s">
        <v>459</v>
      </c>
      <c r="E161" s="218" t="s">
        <v>1163</v>
      </c>
      <c r="F161" s="219" t="s">
        <v>1164</v>
      </c>
      <c r="G161" s="220" t="s">
        <v>570</v>
      </c>
      <c r="H161" s="221">
        <v>115.736</v>
      </c>
      <c r="I161" s="222"/>
      <c r="J161" s="223">
        <f>ROUND(I161*H161,2)</f>
        <v>0</v>
      </c>
      <c r="K161" s="219" t="s">
        <v>377</v>
      </c>
      <c r="L161" s="224"/>
      <c r="M161" s="225" t="s">
        <v>1</v>
      </c>
      <c r="N161" s="226" t="s">
        <v>38</v>
      </c>
      <c r="O161" s="77"/>
      <c r="P161" s="189">
        <f>O161*H161</f>
        <v>0</v>
      </c>
      <c r="Q161" s="189">
        <v>1</v>
      </c>
      <c r="R161" s="189">
        <f>Q161*H161</f>
        <v>115.736</v>
      </c>
      <c r="S161" s="189">
        <v>0</v>
      </c>
      <c r="T161" s="19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1" t="s">
        <v>433</v>
      </c>
      <c r="AT161" s="191" t="s">
        <v>459</v>
      </c>
      <c r="AU161" s="191" t="s">
        <v>82</v>
      </c>
      <c r="AY161" s="19" t="s">
        <v>370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392</v>
      </c>
      <c r="BM161" s="191" t="s">
        <v>1833</v>
      </c>
    </row>
    <row r="162" s="2" customFormat="1">
      <c r="A162" s="38"/>
      <c r="B162" s="39"/>
      <c r="C162" s="38"/>
      <c r="D162" s="193" t="s">
        <v>380</v>
      </c>
      <c r="E162" s="38"/>
      <c r="F162" s="194" t="s">
        <v>1164</v>
      </c>
      <c r="G162" s="38"/>
      <c r="H162" s="38"/>
      <c r="I162" s="195"/>
      <c r="J162" s="38"/>
      <c r="K162" s="38"/>
      <c r="L162" s="39"/>
      <c r="M162" s="196"/>
      <c r="N162" s="197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380</v>
      </c>
      <c r="AU162" s="19" t="s">
        <v>82</v>
      </c>
    </row>
    <row r="163" s="13" customFormat="1">
      <c r="A163" s="13"/>
      <c r="B163" s="198"/>
      <c r="C163" s="13"/>
      <c r="D163" s="193" t="s">
        <v>382</v>
      </c>
      <c r="E163" s="13"/>
      <c r="F163" s="200" t="s">
        <v>1834</v>
      </c>
      <c r="G163" s="13"/>
      <c r="H163" s="201">
        <v>115.736</v>
      </c>
      <c r="I163" s="202"/>
      <c r="J163" s="13"/>
      <c r="K163" s="13"/>
      <c r="L163" s="198"/>
      <c r="M163" s="206"/>
      <c r="N163" s="207"/>
      <c r="O163" s="207"/>
      <c r="P163" s="207"/>
      <c r="Q163" s="207"/>
      <c r="R163" s="207"/>
      <c r="S163" s="207"/>
      <c r="T163" s="20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9" t="s">
        <v>382</v>
      </c>
      <c r="AU163" s="199" t="s">
        <v>82</v>
      </c>
      <c r="AV163" s="13" t="s">
        <v>82</v>
      </c>
      <c r="AW163" s="13" t="s">
        <v>3</v>
      </c>
      <c r="AX163" s="13" t="s">
        <v>80</v>
      </c>
      <c r="AY163" s="199" t="s">
        <v>370</v>
      </c>
    </row>
    <row r="164" s="12" customFormat="1" ht="22.8" customHeight="1">
      <c r="A164" s="12"/>
      <c r="B164" s="166"/>
      <c r="C164" s="12"/>
      <c r="D164" s="167" t="s">
        <v>72</v>
      </c>
      <c r="E164" s="177" t="s">
        <v>82</v>
      </c>
      <c r="F164" s="177" t="s">
        <v>707</v>
      </c>
      <c r="G164" s="12"/>
      <c r="H164" s="12"/>
      <c r="I164" s="169"/>
      <c r="J164" s="178">
        <f>BK164</f>
        <v>0</v>
      </c>
      <c r="K164" s="12"/>
      <c r="L164" s="166"/>
      <c r="M164" s="171"/>
      <c r="N164" s="172"/>
      <c r="O164" s="172"/>
      <c r="P164" s="173">
        <f>SUM(P165:P188)</f>
        <v>0</v>
      </c>
      <c r="Q164" s="172"/>
      <c r="R164" s="173">
        <f>SUM(R165:R188)</f>
        <v>1.6083907000000002</v>
      </c>
      <c r="S164" s="172"/>
      <c r="T164" s="174">
        <f>SUM(T165:T188)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67" t="s">
        <v>80</v>
      </c>
      <c r="AT164" s="175" t="s">
        <v>72</v>
      </c>
      <c r="AU164" s="175" t="s">
        <v>80</v>
      </c>
      <c r="AY164" s="167" t="s">
        <v>370</v>
      </c>
      <c r="BK164" s="176">
        <f>SUM(BK165:BK188)</f>
        <v>0</v>
      </c>
    </row>
    <row r="165" s="2" customFormat="1" ht="24.15" customHeight="1">
      <c r="A165" s="38"/>
      <c r="B165" s="179"/>
      <c r="C165" s="180" t="s">
        <v>445</v>
      </c>
      <c r="D165" s="180" t="s">
        <v>373</v>
      </c>
      <c r="E165" s="181" t="s">
        <v>1211</v>
      </c>
      <c r="F165" s="182" t="s">
        <v>1212</v>
      </c>
      <c r="G165" s="183" t="s">
        <v>700</v>
      </c>
      <c r="H165" s="184">
        <v>14.560000000000001</v>
      </c>
      <c r="I165" s="185"/>
      <c r="J165" s="186">
        <f>ROUND(I165*H165,2)</f>
        <v>0</v>
      </c>
      <c r="K165" s="182" t="s">
        <v>377</v>
      </c>
      <c r="L165" s="39"/>
      <c r="M165" s="187" t="s">
        <v>1</v>
      </c>
      <c r="N165" s="188" t="s">
        <v>38</v>
      </c>
      <c r="O165" s="77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1" t="s">
        <v>392</v>
      </c>
      <c r="AT165" s="191" t="s">
        <v>373</v>
      </c>
      <c r="AU165" s="191" t="s">
        <v>82</v>
      </c>
      <c r="AY165" s="19" t="s">
        <v>370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392</v>
      </c>
      <c r="BM165" s="191" t="s">
        <v>1835</v>
      </c>
    </row>
    <row r="166" s="2" customFormat="1">
      <c r="A166" s="38"/>
      <c r="B166" s="39"/>
      <c r="C166" s="38"/>
      <c r="D166" s="193" t="s">
        <v>380</v>
      </c>
      <c r="E166" s="38"/>
      <c r="F166" s="194" t="s">
        <v>1214</v>
      </c>
      <c r="G166" s="38"/>
      <c r="H166" s="38"/>
      <c r="I166" s="195"/>
      <c r="J166" s="38"/>
      <c r="K166" s="38"/>
      <c r="L166" s="39"/>
      <c r="M166" s="196"/>
      <c r="N166" s="197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380</v>
      </c>
      <c r="AU166" s="19" t="s">
        <v>82</v>
      </c>
    </row>
    <row r="167" s="13" customFormat="1">
      <c r="A167" s="13"/>
      <c r="B167" s="198"/>
      <c r="C167" s="13"/>
      <c r="D167" s="193" t="s">
        <v>382</v>
      </c>
      <c r="E167" s="199" t="s">
        <v>1</v>
      </c>
      <c r="F167" s="200" t="s">
        <v>1836</v>
      </c>
      <c r="G167" s="13"/>
      <c r="H167" s="201">
        <v>14.560000000000001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82</v>
      </c>
      <c r="AV167" s="13" t="s">
        <v>82</v>
      </c>
      <c r="AW167" s="13" t="s">
        <v>30</v>
      </c>
      <c r="AX167" s="13" t="s">
        <v>80</v>
      </c>
      <c r="AY167" s="199" t="s">
        <v>370</v>
      </c>
    </row>
    <row r="168" s="2" customFormat="1" ht="16.5" customHeight="1">
      <c r="A168" s="38"/>
      <c r="B168" s="179"/>
      <c r="C168" s="180" t="s">
        <v>451</v>
      </c>
      <c r="D168" s="180" t="s">
        <v>373</v>
      </c>
      <c r="E168" s="181" t="s">
        <v>931</v>
      </c>
      <c r="F168" s="182" t="s">
        <v>932</v>
      </c>
      <c r="G168" s="183" t="s">
        <v>492</v>
      </c>
      <c r="H168" s="184">
        <v>23.039999999999999</v>
      </c>
      <c r="I168" s="185"/>
      <c r="J168" s="186">
        <f>ROUND(I168*H168,2)</f>
        <v>0</v>
      </c>
      <c r="K168" s="182" t="s">
        <v>377</v>
      </c>
      <c r="L168" s="39"/>
      <c r="M168" s="187" t="s">
        <v>1</v>
      </c>
      <c r="N168" s="188" t="s">
        <v>38</v>
      </c>
      <c r="O168" s="77"/>
      <c r="P168" s="189">
        <f>O168*H168</f>
        <v>0</v>
      </c>
      <c r="Q168" s="189">
        <v>0.0014400000000000001</v>
      </c>
      <c r="R168" s="189">
        <f>Q168*H168</f>
        <v>0.033177600000000002</v>
      </c>
      <c r="S168" s="189">
        <v>0</v>
      </c>
      <c r="T168" s="190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1" t="s">
        <v>392</v>
      </c>
      <c r="AT168" s="191" t="s">
        <v>373</v>
      </c>
      <c r="AU168" s="191" t="s">
        <v>82</v>
      </c>
      <c r="AY168" s="19" t="s">
        <v>370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392</v>
      </c>
      <c r="BM168" s="191" t="s">
        <v>1837</v>
      </c>
    </row>
    <row r="169" s="2" customFormat="1">
      <c r="A169" s="38"/>
      <c r="B169" s="39"/>
      <c r="C169" s="38"/>
      <c r="D169" s="193" t="s">
        <v>380</v>
      </c>
      <c r="E169" s="38"/>
      <c r="F169" s="194" t="s">
        <v>934</v>
      </c>
      <c r="G169" s="38"/>
      <c r="H169" s="38"/>
      <c r="I169" s="195"/>
      <c r="J169" s="38"/>
      <c r="K169" s="38"/>
      <c r="L169" s="39"/>
      <c r="M169" s="196"/>
      <c r="N169" s="197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380</v>
      </c>
      <c r="AU169" s="19" t="s">
        <v>82</v>
      </c>
    </row>
    <row r="170" s="13" customFormat="1">
      <c r="A170" s="13"/>
      <c r="B170" s="198"/>
      <c r="C170" s="13"/>
      <c r="D170" s="193" t="s">
        <v>382</v>
      </c>
      <c r="E170" s="199" t="s">
        <v>1</v>
      </c>
      <c r="F170" s="200" t="s">
        <v>1838</v>
      </c>
      <c r="G170" s="13"/>
      <c r="H170" s="201">
        <v>23.039999999999999</v>
      </c>
      <c r="I170" s="202"/>
      <c r="J170" s="13"/>
      <c r="K170" s="13"/>
      <c r="L170" s="198"/>
      <c r="M170" s="206"/>
      <c r="N170" s="207"/>
      <c r="O170" s="207"/>
      <c r="P170" s="207"/>
      <c r="Q170" s="207"/>
      <c r="R170" s="207"/>
      <c r="S170" s="207"/>
      <c r="T170" s="20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9" t="s">
        <v>382</v>
      </c>
      <c r="AU170" s="199" t="s">
        <v>82</v>
      </c>
      <c r="AV170" s="13" t="s">
        <v>82</v>
      </c>
      <c r="AW170" s="13" t="s">
        <v>30</v>
      </c>
      <c r="AX170" s="13" t="s">
        <v>73</v>
      </c>
      <c r="AY170" s="199" t="s">
        <v>370</v>
      </c>
    </row>
    <row r="171" s="14" customFormat="1">
      <c r="A171" s="14"/>
      <c r="B171" s="209"/>
      <c r="C171" s="14"/>
      <c r="D171" s="193" t="s">
        <v>382</v>
      </c>
      <c r="E171" s="210" t="s">
        <v>1</v>
      </c>
      <c r="F171" s="211" t="s">
        <v>495</v>
      </c>
      <c r="G171" s="14"/>
      <c r="H171" s="212">
        <v>23.039999999999999</v>
      </c>
      <c r="I171" s="213"/>
      <c r="J171" s="14"/>
      <c r="K171" s="14"/>
      <c r="L171" s="209"/>
      <c r="M171" s="214"/>
      <c r="N171" s="215"/>
      <c r="O171" s="215"/>
      <c r="P171" s="215"/>
      <c r="Q171" s="215"/>
      <c r="R171" s="215"/>
      <c r="S171" s="215"/>
      <c r="T171" s="216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10" t="s">
        <v>382</v>
      </c>
      <c r="AU171" s="210" t="s">
        <v>82</v>
      </c>
      <c r="AV171" s="14" t="s">
        <v>392</v>
      </c>
      <c r="AW171" s="14" t="s">
        <v>30</v>
      </c>
      <c r="AX171" s="14" t="s">
        <v>80</v>
      </c>
      <c r="AY171" s="210" t="s">
        <v>370</v>
      </c>
    </row>
    <row r="172" s="2" customFormat="1" ht="16.5" customHeight="1">
      <c r="A172" s="38"/>
      <c r="B172" s="179"/>
      <c r="C172" s="180" t="s">
        <v>456</v>
      </c>
      <c r="D172" s="180" t="s">
        <v>373</v>
      </c>
      <c r="E172" s="181" t="s">
        <v>936</v>
      </c>
      <c r="F172" s="182" t="s">
        <v>937</v>
      </c>
      <c r="G172" s="183" t="s">
        <v>492</v>
      </c>
      <c r="H172" s="184">
        <v>23.039999999999999</v>
      </c>
      <c r="I172" s="185"/>
      <c r="J172" s="186">
        <f>ROUND(I172*H172,2)</f>
        <v>0</v>
      </c>
      <c r="K172" s="182" t="s">
        <v>377</v>
      </c>
      <c r="L172" s="39"/>
      <c r="M172" s="187" t="s">
        <v>1</v>
      </c>
      <c r="N172" s="188" t="s">
        <v>38</v>
      </c>
      <c r="O172" s="77"/>
      <c r="P172" s="189">
        <f>O172*H172</f>
        <v>0</v>
      </c>
      <c r="Q172" s="189">
        <v>4.0000000000000003E-05</v>
      </c>
      <c r="R172" s="189">
        <f>Q172*H172</f>
        <v>0.00092160000000000007</v>
      </c>
      <c r="S172" s="189">
        <v>0</v>
      </c>
      <c r="T172" s="190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1" t="s">
        <v>392</v>
      </c>
      <c r="AT172" s="191" t="s">
        <v>373</v>
      </c>
      <c r="AU172" s="191" t="s">
        <v>82</v>
      </c>
      <c r="AY172" s="19" t="s">
        <v>370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80</v>
      </c>
      <c r="BK172" s="192">
        <f>ROUND(I172*H172,2)</f>
        <v>0</v>
      </c>
      <c r="BL172" s="19" t="s">
        <v>392</v>
      </c>
      <c r="BM172" s="191" t="s">
        <v>1839</v>
      </c>
    </row>
    <row r="173" s="2" customFormat="1">
      <c r="A173" s="38"/>
      <c r="B173" s="39"/>
      <c r="C173" s="38"/>
      <c r="D173" s="193" t="s">
        <v>380</v>
      </c>
      <c r="E173" s="38"/>
      <c r="F173" s="194" t="s">
        <v>939</v>
      </c>
      <c r="G173" s="38"/>
      <c r="H173" s="38"/>
      <c r="I173" s="195"/>
      <c r="J173" s="38"/>
      <c r="K173" s="38"/>
      <c r="L173" s="39"/>
      <c r="M173" s="196"/>
      <c r="N173" s="197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380</v>
      </c>
      <c r="AU173" s="19" t="s">
        <v>82</v>
      </c>
    </row>
    <row r="174" s="2" customFormat="1" ht="24.15" customHeight="1">
      <c r="A174" s="38"/>
      <c r="B174" s="179"/>
      <c r="C174" s="180" t="s">
        <v>463</v>
      </c>
      <c r="D174" s="180" t="s">
        <v>373</v>
      </c>
      <c r="E174" s="181" t="s">
        <v>1219</v>
      </c>
      <c r="F174" s="182" t="s">
        <v>1220</v>
      </c>
      <c r="G174" s="183" t="s">
        <v>570</v>
      </c>
      <c r="H174" s="184">
        <v>1.165</v>
      </c>
      <c r="I174" s="185"/>
      <c r="J174" s="186">
        <f>ROUND(I174*H174,2)</f>
        <v>0</v>
      </c>
      <c r="K174" s="182" t="s">
        <v>377</v>
      </c>
      <c r="L174" s="39"/>
      <c r="M174" s="187" t="s">
        <v>1</v>
      </c>
      <c r="N174" s="188" t="s">
        <v>38</v>
      </c>
      <c r="O174" s="77"/>
      <c r="P174" s="189">
        <f>O174*H174</f>
        <v>0</v>
      </c>
      <c r="Q174" s="189">
        <v>1.0383</v>
      </c>
      <c r="R174" s="189">
        <f>Q174*H174</f>
        <v>1.2096195000000001</v>
      </c>
      <c r="S174" s="189">
        <v>0</v>
      </c>
      <c r="T174" s="190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1" t="s">
        <v>392</v>
      </c>
      <c r="AT174" s="191" t="s">
        <v>373</v>
      </c>
      <c r="AU174" s="191" t="s">
        <v>82</v>
      </c>
      <c r="AY174" s="19" t="s">
        <v>370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80</v>
      </c>
      <c r="BK174" s="192">
        <f>ROUND(I174*H174,2)</f>
        <v>0</v>
      </c>
      <c r="BL174" s="19" t="s">
        <v>392</v>
      </c>
      <c r="BM174" s="191" t="s">
        <v>1840</v>
      </c>
    </row>
    <row r="175" s="2" customFormat="1">
      <c r="A175" s="38"/>
      <c r="B175" s="39"/>
      <c r="C175" s="38"/>
      <c r="D175" s="193" t="s">
        <v>380</v>
      </c>
      <c r="E175" s="38"/>
      <c r="F175" s="194" t="s">
        <v>1222</v>
      </c>
      <c r="G175" s="38"/>
      <c r="H175" s="38"/>
      <c r="I175" s="195"/>
      <c r="J175" s="38"/>
      <c r="K175" s="38"/>
      <c r="L175" s="39"/>
      <c r="M175" s="196"/>
      <c r="N175" s="197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380</v>
      </c>
      <c r="AU175" s="19" t="s">
        <v>82</v>
      </c>
    </row>
    <row r="176" s="13" customFormat="1">
      <c r="A176" s="13"/>
      <c r="B176" s="198"/>
      <c r="C176" s="13"/>
      <c r="D176" s="193" t="s">
        <v>382</v>
      </c>
      <c r="E176" s="199" t="s">
        <v>1</v>
      </c>
      <c r="F176" s="200" t="s">
        <v>1841</v>
      </c>
      <c r="G176" s="13"/>
      <c r="H176" s="201">
        <v>1.165</v>
      </c>
      <c r="I176" s="202"/>
      <c r="J176" s="13"/>
      <c r="K176" s="13"/>
      <c r="L176" s="198"/>
      <c r="M176" s="206"/>
      <c r="N176" s="207"/>
      <c r="O176" s="207"/>
      <c r="P176" s="207"/>
      <c r="Q176" s="207"/>
      <c r="R176" s="207"/>
      <c r="S176" s="207"/>
      <c r="T176" s="20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9" t="s">
        <v>382</v>
      </c>
      <c r="AU176" s="199" t="s">
        <v>82</v>
      </c>
      <c r="AV176" s="13" t="s">
        <v>82</v>
      </c>
      <c r="AW176" s="13" t="s">
        <v>30</v>
      </c>
      <c r="AX176" s="13" t="s">
        <v>80</v>
      </c>
      <c r="AY176" s="199" t="s">
        <v>370</v>
      </c>
    </row>
    <row r="177" s="2" customFormat="1" ht="21.75" customHeight="1">
      <c r="A177" s="38"/>
      <c r="B177" s="179"/>
      <c r="C177" s="180" t="s">
        <v>469</v>
      </c>
      <c r="D177" s="180" t="s">
        <v>373</v>
      </c>
      <c r="E177" s="181" t="s">
        <v>1842</v>
      </c>
      <c r="F177" s="182" t="s">
        <v>1843</v>
      </c>
      <c r="G177" s="183" t="s">
        <v>700</v>
      </c>
      <c r="H177" s="184">
        <v>56</v>
      </c>
      <c r="I177" s="185"/>
      <c r="J177" s="186">
        <f>ROUND(I177*H177,2)</f>
        <v>0</v>
      </c>
      <c r="K177" s="182" t="s">
        <v>377</v>
      </c>
      <c r="L177" s="39"/>
      <c r="M177" s="187" t="s">
        <v>1</v>
      </c>
      <c r="N177" s="188" t="s">
        <v>38</v>
      </c>
      <c r="O177" s="77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392</v>
      </c>
      <c r="AT177" s="191" t="s">
        <v>373</v>
      </c>
      <c r="AU177" s="191" t="s">
        <v>82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1844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1845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82</v>
      </c>
    </row>
    <row r="179" s="13" customFormat="1">
      <c r="A179" s="13"/>
      <c r="B179" s="198"/>
      <c r="C179" s="13"/>
      <c r="D179" s="193" t="s">
        <v>382</v>
      </c>
      <c r="E179" s="199" t="s">
        <v>1</v>
      </c>
      <c r="F179" s="200" t="s">
        <v>1846</v>
      </c>
      <c r="G179" s="13"/>
      <c r="H179" s="201">
        <v>24</v>
      </c>
      <c r="I179" s="202"/>
      <c r="J179" s="13"/>
      <c r="K179" s="13"/>
      <c r="L179" s="198"/>
      <c r="M179" s="206"/>
      <c r="N179" s="207"/>
      <c r="O179" s="207"/>
      <c r="P179" s="207"/>
      <c r="Q179" s="207"/>
      <c r="R179" s="207"/>
      <c r="S179" s="207"/>
      <c r="T179" s="20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9" t="s">
        <v>382</v>
      </c>
      <c r="AU179" s="199" t="s">
        <v>82</v>
      </c>
      <c r="AV179" s="13" t="s">
        <v>82</v>
      </c>
      <c r="AW179" s="13" t="s">
        <v>30</v>
      </c>
      <c r="AX179" s="13" t="s">
        <v>73</v>
      </c>
      <c r="AY179" s="199" t="s">
        <v>370</v>
      </c>
    </row>
    <row r="180" s="13" customFormat="1">
      <c r="A180" s="13"/>
      <c r="B180" s="198"/>
      <c r="C180" s="13"/>
      <c r="D180" s="193" t="s">
        <v>382</v>
      </c>
      <c r="E180" s="199" t="s">
        <v>1</v>
      </c>
      <c r="F180" s="200" t="s">
        <v>1847</v>
      </c>
      <c r="G180" s="13"/>
      <c r="H180" s="201">
        <v>32</v>
      </c>
      <c r="I180" s="202"/>
      <c r="J180" s="13"/>
      <c r="K180" s="13"/>
      <c r="L180" s="198"/>
      <c r="M180" s="206"/>
      <c r="N180" s="207"/>
      <c r="O180" s="207"/>
      <c r="P180" s="207"/>
      <c r="Q180" s="207"/>
      <c r="R180" s="207"/>
      <c r="S180" s="207"/>
      <c r="T180" s="20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9" t="s">
        <v>382</v>
      </c>
      <c r="AU180" s="199" t="s">
        <v>82</v>
      </c>
      <c r="AV180" s="13" t="s">
        <v>82</v>
      </c>
      <c r="AW180" s="13" t="s">
        <v>30</v>
      </c>
      <c r="AX180" s="13" t="s">
        <v>73</v>
      </c>
      <c r="AY180" s="199" t="s">
        <v>370</v>
      </c>
    </row>
    <row r="181" s="14" customFormat="1">
      <c r="A181" s="14"/>
      <c r="B181" s="209"/>
      <c r="C181" s="14"/>
      <c r="D181" s="193" t="s">
        <v>382</v>
      </c>
      <c r="E181" s="210" t="s">
        <v>1</v>
      </c>
      <c r="F181" s="211" t="s">
        <v>495</v>
      </c>
      <c r="G181" s="14"/>
      <c r="H181" s="212">
        <v>56</v>
      </c>
      <c r="I181" s="213"/>
      <c r="J181" s="14"/>
      <c r="K181" s="14"/>
      <c r="L181" s="209"/>
      <c r="M181" s="214"/>
      <c r="N181" s="215"/>
      <c r="O181" s="215"/>
      <c r="P181" s="215"/>
      <c r="Q181" s="215"/>
      <c r="R181" s="215"/>
      <c r="S181" s="215"/>
      <c r="T181" s="216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10" t="s">
        <v>382</v>
      </c>
      <c r="AU181" s="210" t="s">
        <v>82</v>
      </c>
      <c r="AV181" s="14" t="s">
        <v>392</v>
      </c>
      <c r="AW181" s="14" t="s">
        <v>30</v>
      </c>
      <c r="AX181" s="14" t="s">
        <v>80</v>
      </c>
      <c r="AY181" s="210" t="s">
        <v>370</v>
      </c>
    </row>
    <row r="182" s="2" customFormat="1" ht="16.5" customHeight="1">
      <c r="A182" s="38"/>
      <c r="B182" s="179"/>
      <c r="C182" s="180" t="s">
        <v>8</v>
      </c>
      <c r="D182" s="180" t="s">
        <v>373</v>
      </c>
      <c r="E182" s="181" t="s">
        <v>1848</v>
      </c>
      <c r="F182" s="182" t="s">
        <v>1849</v>
      </c>
      <c r="G182" s="183" t="s">
        <v>492</v>
      </c>
      <c r="H182" s="184">
        <v>246.40000000000001</v>
      </c>
      <c r="I182" s="185"/>
      <c r="J182" s="186">
        <f>ROUND(I182*H182,2)</f>
        <v>0</v>
      </c>
      <c r="K182" s="182" t="s">
        <v>377</v>
      </c>
      <c r="L182" s="39"/>
      <c r="M182" s="187" t="s">
        <v>1</v>
      </c>
      <c r="N182" s="188" t="s">
        <v>38</v>
      </c>
      <c r="O182" s="77"/>
      <c r="P182" s="189">
        <f>O182*H182</f>
        <v>0</v>
      </c>
      <c r="Q182" s="189">
        <v>0.0014400000000000001</v>
      </c>
      <c r="R182" s="189">
        <f>Q182*H182</f>
        <v>0.35481600000000002</v>
      </c>
      <c r="S182" s="189">
        <v>0</v>
      </c>
      <c r="T182" s="190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1" t="s">
        <v>392</v>
      </c>
      <c r="AT182" s="191" t="s">
        <v>373</v>
      </c>
      <c r="AU182" s="191" t="s">
        <v>82</v>
      </c>
      <c r="AY182" s="19" t="s">
        <v>370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392</v>
      </c>
      <c r="BM182" s="191" t="s">
        <v>1850</v>
      </c>
    </row>
    <row r="183" s="2" customFormat="1">
      <c r="A183" s="38"/>
      <c r="B183" s="39"/>
      <c r="C183" s="38"/>
      <c r="D183" s="193" t="s">
        <v>380</v>
      </c>
      <c r="E183" s="38"/>
      <c r="F183" s="194" t="s">
        <v>1851</v>
      </c>
      <c r="G183" s="38"/>
      <c r="H183" s="38"/>
      <c r="I183" s="195"/>
      <c r="J183" s="38"/>
      <c r="K183" s="38"/>
      <c r="L183" s="39"/>
      <c r="M183" s="196"/>
      <c r="N183" s="197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380</v>
      </c>
      <c r="AU183" s="19" t="s">
        <v>82</v>
      </c>
    </row>
    <row r="184" s="13" customFormat="1">
      <c r="A184" s="13"/>
      <c r="B184" s="198"/>
      <c r="C184" s="13"/>
      <c r="D184" s="193" t="s">
        <v>382</v>
      </c>
      <c r="E184" s="199" t="s">
        <v>1</v>
      </c>
      <c r="F184" s="200" t="s">
        <v>1852</v>
      </c>
      <c r="G184" s="13"/>
      <c r="H184" s="201">
        <v>105.59999999999999</v>
      </c>
      <c r="I184" s="202"/>
      <c r="J184" s="13"/>
      <c r="K184" s="13"/>
      <c r="L184" s="198"/>
      <c r="M184" s="206"/>
      <c r="N184" s="207"/>
      <c r="O184" s="207"/>
      <c r="P184" s="207"/>
      <c r="Q184" s="207"/>
      <c r="R184" s="207"/>
      <c r="S184" s="207"/>
      <c r="T184" s="20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9" t="s">
        <v>382</v>
      </c>
      <c r="AU184" s="199" t="s">
        <v>82</v>
      </c>
      <c r="AV184" s="13" t="s">
        <v>82</v>
      </c>
      <c r="AW184" s="13" t="s">
        <v>30</v>
      </c>
      <c r="AX184" s="13" t="s">
        <v>73</v>
      </c>
      <c r="AY184" s="199" t="s">
        <v>370</v>
      </c>
    </row>
    <row r="185" s="13" customFormat="1">
      <c r="A185" s="13"/>
      <c r="B185" s="198"/>
      <c r="C185" s="13"/>
      <c r="D185" s="193" t="s">
        <v>382</v>
      </c>
      <c r="E185" s="199" t="s">
        <v>1</v>
      </c>
      <c r="F185" s="200" t="s">
        <v>1853</v>
      </c>
      <c r="G185" s="13"/>
      <c r="H185" s="201">
        <v>140.80000000000001</v>
      </c>
      <c r="I185" s="202"/>
      <c r="J185" s="13"/>
      <c r="K185" s="13"/>
      <c r="L185" s="198"/>
      <c r="M185" s="206"/>
      <c r="N185" s="207"/>
      <c r="O185" s="207"/>
      <c r="P185" s="207"/>
      <c r="Q185" s="207"/>
      <c r="R185" s="207"/>
      <c r="S185" s="207"/>
      <c r="T185" s="20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9" t="s">
        <v>382</v>
      </c>
      <c r="AU185" s="199" t="s">
        <v>82</v>
      </c>
      <c r="AV185" s="13" t="s">
        <v>82</v>
      </c>
      <c r="AW185" s="13" t="s">
        <v>30</v>
      </c>
      <c r="AX185" s="13" t="s">
        <v>73</v>
      </c>
      <c r="AY185" s="199" t="s">
        <v>370</v>
      </c>
    </row>
    <row r="186" s="14" customFormat="1">
      <c r="A186" s="14"/>
      <c r="B186" s="209"/>
      <c r="C186" s="14"/>
      <c r="D186" s="193" t="s">
        <v>382</v>
      </c>
      <c r="E186" s="210" t="s">
        <v>1</v>
      </c>
      <c r="F186" s="211" t="s">
        <v>495</v>
      </c>
      <c r="G186" s="14"/>
      <c r="H186" s="212">
        <v>246.40000000000001</v>
      </c>
      <c r="I186" s="213"/>
      <c r="J186" s="14"/>
      <c r="K186" s="14"/>
      <c r="L186" s="209"/>
      <c r="M186" s="214"/>
      <c r="N186" s="215"/>
      <c r="O186" s="215"/>
      <c r="P186" s="215"/>
      <c r="Q186" s="215"/>
      <c r="R186" s="215"/>
      <c r="S186" s="215"/>
      <c r="T186" s="216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10" t="s">
        <v>382</v>
      </c>
      <c r="AU186" s="210" t="s">
        <v>82</v>
      </c>
      <c r="AV186" s="14" t="s">
        <v>392</v>
      </c>
      <c r="AW186" s="14" t="s">
        <v>30</v>
      </c>
      <c r="AX186" s="14" t="s">
        <v>80</v>
      </c>
      <c r="AY186" s="210" t="s">
        <v>370</v>
      </c>
    </row>
    <row r="187" s="2" customFormat="1" ht="16.5" customHeight="1">
      <c r="A187" s="38"/>
      <c r="B187" s="179"/>
      <c r="C187" s="180" t="s">
        <v>516</v>
      </c>
      <c r="D187" s="180" t="s">
        <v>373</v>
      </c>
      <c r="E187" s="181" t="s">
        <v>1854</v>
      </c>
      <c r="F187" s="182" t="s">
        <v>1855</v>
      </c>
      <c r="G187" s="183" t="s">
        <v>492</v>
      </c>
      <c r="H187" s="184">
        <v>246.40000000000001</v>
      </c>
      <c r="I187" s="185"/>
      <c r="J187" s="186">
        <f>ROUND(I187*H187,2)</f>
        <v>0</v>
      </c>
      <c r="K187" s="182" t="s">
        <v>377</v>
      </c>
      <c r="L187" s="39"/>
      <c r="M187" s="187" t="s">
        <v>1</v>
      </c>
      <c r="N187" s="188" t="s">
        <v>38</v>
      </c>
      <c r="O187" s="77"/>
      <c r="P187" s="189">
        <f>O187*H187</f>
        <v>0</v>
      </c>
      <c r="Q187" s="189">
        <v>4.0000000000000003E-05</v>
      </c>
      <c r="R187" s="189">
        <f>Q187*H187</f>
        <v>0.0098560000000000002</v>
      </c>
      <c r="S187" s="189">
        <v>0</v>
      </c>
      <c r="T187" s="190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1" t="s">
        <v>392</v>
      </c>
      <c r="AT187" s="191" t="s">
        <v>373</v>
      </c>
      <c r="AU187" s="191" t="s">
        <v>82</v>
      </c>
      <c r="AY187" s="19" t="s">
        <v>370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9" t="s">
        <v>80</v>
      </c>
      <c r="BK187" s="192">
        <f>ROUND(I187*H187,2)</f>
        <v>0</v>
      </c>
      <c r="BL187" s="19" t="s">
        <v>392</v>
      </c>
      <c r="BM187" s="191" t="s">
        <v>1856</v>
      </c>
    </row>
    <row r="188" s="2" customFormat="1">
      <c r="A188" s="38"/>
      <c r="B188" s="39"/>
      <c r="C188" s="38"/>
      <c r="D188" s="193" t="s">
        <v>380</v>
      </c>
      <c r="E188" s="38"/>
      <c r="F188" s="194" t="s">
        <v>1857</v>
      </c>
      <c r="G188" s="38"/>
      <c r="H188" s="38"/>
      <c r="I188" s="195"/>
      <c r="J188" s="38"/>
      <c r="K188" s="38"/>
      <c r="L188" s="39"/>
      <c r="M188" s="196"/>
      <c r="N188" s="197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380</v>
      </c>
      <c r="AU188" s="19" t="s">
        <v>82</v>
      </c>
    </row>
    <row r="189" s="12" customFormat="1" ht="22.8" customHeight="1">
      <c r="A189" s="12"/>
      <c r="B189" s="166"/>
      <c r="C189" s="12"/>
      <c r="D189" s="167" t="s">
        <v>72</v>
      </c>
      <c r="E189" s="177" t="s">
        <v>403</v>
      </c>
      <c r="F189" s="177" t="s">
        <v>747</v>
      </c>
      <c r="G189" s="12"/>
      <c r="H189" s="12"/>
      <c r="I189" s="169"/>
      <c r="J189" s="178">
        <f>BK189</f>
        <v>0</v>
      </c>
      <c r="K189" s="12"/>
      <c r="L189" s="166"/>
      <c r="M189" s="171"/>
      <c r="N189" s="172"/>
      <c r="O189" s="172"/>
      <c r="P189" s="173">
        <f>SUM(P190:P208)</f>
        <v>0</v>
      </c>
      <c r="Q189" s="172"/>
      <c r="R189" s="173">
        <f>SUM(R190:R208)</f>
        <v>5.5203489200000009</v>
      </c>
      <c r="S189" s="172"/>
      <c r="T189" s="174">
        <f>SUM(T190:T208)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67" t="s">
        <v>80</v>
      </c>
      <c r="AT189" s="175" t="s">
        <v>72</v>
      </c>
      <c r="AU189" s="175" t="s">
        <v>80</v>
      </c>
      <c r="AY189" s="167" t="s">
        <v>370</v>
      </c>
      <c r="BK189" s="176">
        <f>SUM(BK190:BK208)</f>
        <v>0</v>
      </c>
    </row>
    <row r="190" s="2" customFormat="1" ht="24.15" customHeight="1">
      <c r="A190" s="38"/>
      <c r="B190" s="179"/>
      <c r="C190" s="180" t="s">
        <v>550</v>
      </c>
      <c r="D190" s="180" t="s">
        <v>373</v>
      </c>
      <c r="E190" s="181" t="s">
        <v>1030</v>
      </c>
      <c r="F190" s="182" t="s">
        <v>1031</v>
      </c>
      <c r="G190" s="183" t="s">
        <v>630</v>
      </c>
      <c r="H190" s="184">
        <v>192</v>
      </c>
      <c r="I190" s="185"/>
      <c r="J190" s="186">
        <f>ROUND(I190*H190,2)</f>
        <v>0</v>
      </c>
      <c r="K190" s="182" t="s">
        <v>377</v>
      </c>
      <c r="L190" s="39"/>
      <c r="M190" s="187" t="s">
        <v>1</v>
      </c>
      <c r="N190" s="188" t="s">
        <v>38</v>
      </c>
      <c r="O190" s="77"/>
      <c r="P190" s="189">
        <f>O190*H190</f>
        <v>0</v>
      </c>
      <c r="Q190" s="189">
        <v>0.00132</v>
      </c>
      <c r="R190" s="189">
        <f>Q190*H190</f>
        <v>0.25344</v>
      </c>
      <c r="S190" s="189">
        <v>0</v>
      </c>
      <c r="T190" s="190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1" t="s">
        <v>392</v>
      </c>
      <c r="AT190" s="191" t="s">
        <v>373</v>
      </c>
      <c r="AU190" s="191" t="s">
        <v>82</v>
      </c>
      <c r="AY190" s="19" t="s">
        <v>370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9" t="s">
        <v>80</v>
      </c>
      <c r="BK190" s="192">
        <f>ROUND(I190*H190,2)</f>
        <v>0</v>
      </c>
      <c r="BL190" s="19" t="s">
        <v>392</v>
      </c>
      <c r="BM190" s="191" t="s">
        <v>1858</v>
      </c>
    </row>
    <row r="191" s="2" customFormat="1">
      <c r="A191" s="38"/>
      <c r="B191" s="39"/>
      <c r="C191" s="38"/>
      <c r="D191" s="193" t="s">
        <v>380</v>
      </c>
      <c r="E191" s="38"/>
      <c r="F191" s="194" t="s">
        <v>1033</v>
      </c>
      <c r="G191" s="38"/>
      <c r="H191" s="38"/>
      <c r="I191" s="195"/>
      <c r="J191" s="38"/>
      <c r="K191" s="38"/>
      <c r="L191" s="39"/>
      <c r="M191" s="196"/>
      <c r="N191" s="197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380</v>
      </c>
      <c r="AU191" s="19" t="s">
        <v>82</v>
      </c>
    </row>
    <row r="192" s="2" customFormat="1" ht="16.5" customHeight="1">
      <c r="A192" s="38"/>
      <c r="B192" s="179"/>
      <c r="C192" s="217" t="s">
        <v>520</v>
      </c>
      <c r="D192" s="217" t="s">
        <v>459</v>
      </c>
      <c r="E192" s="218" t="s">
        <v>1034</v>
      </c>
      <c r="F192" s="219" t="s">
        <v>1035</v>
      </c>
      <c r="G192" s="220" t="s">
        <v>630</v>
      </c>
      <c r="H192" s="221">
        <v>192</v>
      </c>
      <c r="I192" s="222"/>
      <c r="J192" s="223">
        <f>ROUND(I192*H192,2)</f>
        <v>0</v>
      </c>
      <c r="K192" s="219" t="s">
        <v>377</v>
      </c>
      <c r="L192" s="224"/>
      <c r="M192" s="225" t="s">
        <v>1</v>
      </c>
      <c r="N192" s="226" t="s">
        <v>38</v>
      </c>
      <c r="O192" s="77"/>
      <c r="P192" s="189">
        <f>O192*H192</f>
        <v>0</v>
      </c>
      <c r="Q192" s="189">
        <v>0.00013999999999999999</v>
      </c>
      <c r="R192" s="189">
        <f>Q192*H192</f>
        <v>0.026879999999999998</v>
      </c>
      <c r="S192" s="189">
        <v>0</v>
      </c>
      <c r="T192" s="190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1" t="s">
        <v>433</v>
      </c>
      <c r="AT192" s="191" t="s">
        <v>459</v>
      </c>
      <c r="AU192" s="191" t="s">
        <v>82</v>
      </c>
      <c r="AY192" s="19" t="s">
        <v>370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9" t="s">
        <v>80</v>
      </c>
      <c r="BK192" s="192">
        <f>ROUND(I192*H192,2)</f>
        <v>0</v>
      </c>
      <c r="BL192" s="19" t="s">
        <v>392</v>
      </c>
      <c r="BM192" s="191" t="s">
        <v>1859</v>
      </c>
    </row>
    <row r="193" s="2" customFormat="1">
      <c r="A193" s="38"/>
      <c r="B193" s="39"/>
      <c r="C193" s="38"/>
      <c r="D193" s="193" t="s">
        <v>380</v>
      </c>
      <c r="E193" s="38"/>
      <c r="F193" s="194" t="s">
        <v>1035</v>
      </c>
      <c r="G193" s="38"/>
      <c r="H193" s="38"/>
      <c r="I193" s="195"/>
      <c r="J193" s="38"/>
      <c r="K193" s="38"/>
      <c r="L193" s="39"/>
      <c r="M193" s="196"/>
      <c r="N193" s="197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380</v>
      </c>
      <c r="AU193" s="19" t="s">
        <v>82</v>
      </c>
    </row>
    <row r="194" s="2" customFormat="1" ht="16.5" customHeight="1">
      <c r="A194" s="38"/>
      <c r="B194" s="179"/>
      <c r="C194" s="180" t="s">
        <v>558</v>
      </c>
      <c r="D194" s="180" t="s">
        <v>373</v>
      </c>
      <c r="E194" s="181" t="s">
        <v>1235</v>
      </c>
      <c r="F194" s="182" t="s">
        <v>1236</v>
      </c>
      <c r="G194" s="183" t="s">
        <v>700</v>
      </c>
      <c r="H194" s="184">
        <v>51.844000000000001</v>
      </c>
      <c r="I194" s="185"/>
      <c r="J194" s="186">
        <f>ROUND(I194*H194,2)</f>
        <v>0</v>
      </c>
      <c r="K194" s="182" t="s">
        <v>377</v>
      </c>
      <c r="L194" s="39"/>
      <c r="M194" s="187" t="s">
        <v>1</v>
      </c>
      <c r="N194" s="188" t="s">
        <v>38</v>
      </c>
      <c r="O194" s="77"/>
      <c r="P194" s="189">
        <f>O194*H194</f>
        <v>0</v>
      </c>
      <c r="Q194" s="189">
        <v>0</v>
      </c>
      <c r="R194" s="189">
        <f>Q194*H194</f>
        <v>0</v>
      </c>
      <c r="S194" s="189">
        <v>0</v>
      </c>
      <c r="T194" s="190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1" t="s">
        <v>392</v>
      </c>
      <c r="AT194" s="191" t="s">
        <v>373</v>
      </c>
      <c r="AU194" s="191" t="s">
        <v>82</v>
      </c>
      <c r="AY194" s="19" t="s">
        <v>370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9" t="s">
        <v>80</v>
      </c>
      <c r="BK194" s="192">
        <f>ROUND(I194*H194,2)</f>
        <v>0</v>
      </c>
      <c r="BL194" s="19" t="s">
        <v>392</v>
      </c>
      <c r="BM194" s="191" t="s">
        <v>1860</v>
      </c>
    </row>
    <row r="195" s="2" customFormat="1">
      <c r="A195" s="38"/>
      <c r="B195" s="39"/>
      <c r="C195" s="38"/>
      <c r="D195" s="193" t="s">
        <v>380</v>
      </c>
      <c r="E195" s="38"/>
      <c r="F195" s="194" t="s">
        <v>1238</v>
      </c>
      <c r="G195" s="38"/>
      <c r="H195" s="38"/>
      <c r="I195" s="195"/>
      <c r="J195" s="38"/>
      <c r="K195" s="38"/>
      <c r="L195" s="39"/>
      <c r="M195" s="196"/>
      <c r="N195" s="197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380</v>
      </c>
      <c r="AU195" s="19" t="s">
        <v>82</v>
      </c>
    </row>
    <row r="196" s="13" customFormat="1">
      <c r="A196" s="13"/>
      <c r="B196" s="198"/>
      <c r="C196" s="13"/>
      <c r="D196" s="193" t="s">
        <v>382</v>
      </c>
      <c r="E196" s="199" t="s">
        <v>1</v>
      </c>
      <c r="F196" s="200" t="s">
        <v>1861</v>
      </c>
      <c r="G196" s="13"/>
      <c r="H196" s="201">
        <v>14.640000000000001</v>
      </c>
      <c r="I196" s="202"/>
      <c r="J196" s="13"/>
      <c r="K196" s="13"/>
      <c r="L196" s="198"/>
      <c r="M196" s="206"/>
      <c r="N196" s="207"/>
      <c r="O196" s="207"/>
      <c r="P196" s="207"/>
      <c r="Q196" s="207"/>
      <c r="R196" s="207"/>
      <c r="S196" s="207"/>
      <c r="T196" s="20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9" t="s">
        <v>382</v>
      </c>
      <c r="AU196" s="199" t="s">
        <v>82</v>
      </c>
      <c r="AV196" s="13" t="s">
        <v>82</v>
      </c>
      <c r="AW196" s="13" t="s">
        <v>30</v>
      </c>
      <c r="AX196" s="13" t="s">
        <v>73</v>
      </c>
      <c r="AY196" s="199" t="s">
        <v>370</v>
      </c>
    </row>
    <row r="197" s="13" customFormat="1">
      <c r="A197" s="13"/>
      <c r="B197" s="198"/>
      <c r="C197" s="13"/>
      <c r="D197" s="193" t="s">
        <v>382</v>
      </c>
      <c r="E197" s="199" t="s">
        <v>1</v>
      </c>
      <c r="F197" s="200" t="s">
        <v>1862</v>
      </c>
      <c r="G197" s="13"/>
      <c r="H197" s="201">
        <v>37.204000000000001</v>
      </c>
      <c r="I197" s="202"/>
      <c r="J197" s="13"/>
      <c r="K197" s="13"/>
      <c r="L197" s="198"/>
      <c r="M197" s="206"/>
      <c r="N197" s="207"/>
      <c r="O197" s="207"/>
      <c r="P197" s="207"/>
      <c r="Q197" s="207"/>
      <c r="R197" s="207"/>
      <c r="S197" s="207"/>
      <c r="T197" s="20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9" t="s">
        <v>382</v>
      </c>
      <c r="AU197" s="199" t="s">
        <v>82</v>
      </c>
      <c r="AV197" s="13" t="s">
        <v>82</v>
      </c>
      <c r="AW197" s="13" t="s">
        <v>30</v>
      </c>
      <c r="AX197" s="13" t="s">
        <v>73</v>
      </c>
      <c r="AY197" s="199" t="s">
        <v>370</v>
      </c>
    </row>
    <row r="198" s="14" customFormat="1">
      <c r="A198" s="14"/>
      <c r="B198" s="209"/>
      <c r="C198" s="14"/>
      <c r="D198" s="193" t="s">
        <v>382</v>
      </c>
      <c r="E198" s="210" t="s">
        <v>1</v>
      </c>
      <c r="F198" s="211" t="s">
        <v>495</v>
      </c>
      <c r="G198" s="14"/>
      <c r="H198" s="212">
        <v>51.844000000000001</v>
      </c>
      <c r="I198" s="213"/>
      <c r="J198" s="14"/>
      <c r="K198" s="14"/>
      <c r="L198" s="209"/>
      <c r="M198" s="214"/>
      <c r="N198" s="215"/>
      <c r="O198" s="215"/>
      <c r="P198" s="215"/>
      <c r="Q198" s="215"/>
      <c r="R198" s="215"/>
      <c r="S198" s="215"/>
      <c r="T198" s="216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10" t="s">
        <v>382</v>
      </c>
      <c r="AU198" s="210" t="s">
        <v>82</v>
      </c>
      <c r="AV198" s="14" t="s">
        <v>392</v>
      </c>
      <c r="AW198" s="14" t="s">
        <v>30</v>
      </c>
      <c r="AX198" s="14" t="s">
        <v>80</v>
      </c>
      <c r="AY198" s="210" t="s">
        <v>370</v>
      </c>
    </row>
    <row r="199" s="2" customFormat="1" ht="24.15" customHeight="1">
      <c r="A199" s="38"/>
      <c r="B199" s="179"/>
      <c r="C199" s="180" t="s">
        <v>524</v>
      </c>
      <c r="D199" s="180" t="s">
        <v>373</v>
      </c>
      <c r="E199" s="181" t="s">
        <v>1240</v>
      </c>
      <c r="F199" s="182" t="s">
        <v>1241</v>
      </c>
      <c r="G199" s="183" t="s">
        <v>492</v>
      </c>
      <c r="H199" s="184">
        <v>384.48000000000002</v>
      </c>
      <c r="I199" s="185"/>
      <c r="J199" s="186">
        <f>ROUND(I199*H199,2)</f>
        <v>0</v>
      </c>
      <c r="K199" s="182" t="s">
        <v>377</v>
      </c>
      <c r="L199" s="39"/>
      <c r="M199" s="187" t="s">
        <v>1</v>
      </c>
      <c r="N199" s="188" t="s">
        <v>38</v>
      </c>
      <c r="O199" s="77"/>
      <c r="P199" s="189">
        <f>O199*H199</f>
        <v>0</v>
      </c>
      <c r="Q199" s="189">
        <v>0.0023700000000000001</v>
      </c>
      <c r="R199" s="189">
        <f>Q199*H199</f>
        <v>0.91121760000000007</v>
      </c>
      <c r="S199" s="189">
        <v>0</v>
      </c>
      <c r="T199" s="19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1" t="s">
        <v>392</v>
      </c>
      <c r="AT199" s="191" t="s">
        <v>373</v>
      </c>
      <c r="AU199" s="191" t="s">
        <v>82</v>
      </c>
      <c r="AY199" s="19" t="s">
        <v>370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392</v>
      </c>
      <c r="BM199" s="191" t="s">
        <v>1863</v>
      </c>
    </row>
    <row r="200" s="2" customFormat="1">
      <c r="A200" s="38"/>
      <c r="B200" s="39"/>
      <c r="C200" s="38"/>
      <c r="D200" s="193" t="s">
        <v>380</v>
      </c>
      <c r="E200" s="38"/>
      <c r="F200" s="194" t="s">
        <v>1243</v>
      </c>
      <c r="G200" s="38"/>
      <c r="H200" s="38"/>
      <c r="I200" s="195"/>
      <c r="J200" s="38"/>
      <c r="K200" s="38"/>
      <c r="L200" s="39"/>
      <c r="M200" s="196"/>
      <c r="N200" s="197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380</v>
      </c>
      <c r="AU200" s="19" t="s">
        <v>82</v>
      </c>
    </row>
    <row r="201" s="13" customFormat="1">
      <c r="A201" s="13"/>
      <c r="B201" s="198"/>
      <c r="C201" s="13"/>
      <c r="D201" s="193" t="s">
        <v>382</v>
      </c>
      <c r="E201" s="199" t="s">
        <v>1</v>
      </c>
      <c r="F201" s="200" t="s">
        <v>1864</v>
      </c>
      <c r="G201" s="13"/>
      <c r="H201" s="201">
        <v>75.599999999999994</v>
      </c>
      <c r="I201" s="202"/>
      <c r="J201" s="13"/>
      <c r="K201" s="13"/>
      <c r="L201" s="198"/>
      <c r="M201" s="206"/>
      <c r="N201" s="207"/>
      <c r="O201" s="207"/>
      <c r="P201" s="207"/>
      <c r="Q201" s="207"/>
      <c r="R201" s="207"/>
      <c r="S201" s="207"/>
      <c r="T201" s="20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9" t="s">
        <v>382</v>
      </c>
      <c r="AU201" s="199" t="s">
        <v>82</v>
      </c>
      <c r="AV201" s="13" t="s">
        <v>82</v>
      </c>
      <c r="AW201" s="13" t="s">
        <v>30</v>
      </c>
      <c r="AX201" s="13" t="s">
        <v>73</v>
      </c>
      <c r="AY201" s="199" t="s">
        <v>370</v>
      </c>
    </row>
    <row r="202" s="13" customFormat="1">
      <c r="A202" s="13"/>
      <c r="B202" s="198"/>
      <c r="C202" s="13"/>
      <c r="D202" s="193" t="s">
        <v>382</v>
      </c>
      <c r="E202" s="199" t="s">
        <v>1</v>
      </c>
      <c r="F202" s="200" t="s">
        <v>1865</v>
      </c>
      <c r="G202" s="13"/>
      <c r="H202" s="201">
        <v>308.88</v>
      </c>
      <c r="I202" s="202"/>
      <c r="J202" s="13"/>
      <c r="K202" s="13"/>
      <c r="L202" s="198"/>
      <c r="M202" s="206"/>
      <c r="N202" s="207"/>
      <c r="O202" s="207"/>
      <c r="P202" s="207"/>
      <c r="Q202" s="207"/>
      <c r="R202" s="207"/>
      <c r="S202" s="207"/>
      <c r="T202" s="20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9" t="s">
        <v>382</v>
      </c>
      <c r="AU202" s="199" t="s">
        <v>82</v>
      </c>
      <c r="AV202" s="13" t="s">
        <v>82</v>
      </c>
      <c r="AW202" s="13" t="s">
        <v>30</v>
      </c>
      <c r="AX202" s="13" t="s">
        <v>73</v>
      </c>
      <c r="AY202" s="199" t="s">
        <v>370</v>
      </c>
    </row>
    <row r="203" s="14" customFormat="1">
      <c r="A203" s="14"/>
      <c r="B203" s="209"/>
      <c r="C203" s="14"/>
      <c r="D203" s="193" t="s">
        <v>382</v>
      </c>
      <c r="E203" s="210" t="s">
        <v>1</v>
      </c>
      <c r="F203" s="211" t="s">
        <v>495</v>
      </c>
      <c r="G203" s="14"/>
      <c r="H203" s="212">
        <v>384.48000000000002</v>
      </c>
      <c r="I203" s="213"/>
      <c r="J203" s="14"/>
      <c r="K203" s="14"/>
      <c r="L203" s="209"/>
      <c r="M203" s="214"/>
      <c r="N203" s="215"/>
      <c r="O203" s="215"/>
      <c r="P203" s="215"/>
      <c r="Q203" s="215"/>
      <c r="R203" s="215"/>
      <c r="S203" s="215"/>
      <c r="T203" s="216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10" t="s">
        <v>382</v>
      </c>
      <c r="AU203" s="210" t="s">
        <v>82</v>
      </c>
      <c r="AV203" s="14" t="s">
        <v>392</v>
      </c>
      <c r="AW203" s="14" t="s">
        <v>30</v>
      </c>
      <c r="AX203" s="14" t="s">
        <v>80</v>
      </c>
      <c r="AY203" s="210" t="s">
        <v>370</v>
      </c>
    </row>
    <row r="204" s="2" customFormat="1" ht="24.15" customHeight="1">
      <c r="A204" s="38"/>
      <c r="B204" s="179"/>
      <c r="C204" s="180" t="s">
        <v>7</v>
      </c>
      <c r="D204" s="180" t="s">
        <v>373</v>
      </c>
      <c r="E204" s="181" t="s">
        <v>1245</v>
      </c>
      <c r="F204" s="182" t="s">
        <v>1246</v>
      </c>
      <c r="G204" s="183" t="s">
        <v>492</v>
      </c>
      <c r="H204" s="184">
        <v>384.48000000000002</v>
      </c>
      <c r="I204" s="185"/>
      <c r="J204" s="186">
        <f>ROUND(I204*H204,2)</f>
        <v>0</v>
      </c>
      <c r="K204" s="182" t="s">
        <v>377</v>
      </c>
      <c r="L204" s="39"/>
      <c r="M204" s="187" t="s">
        <v>1</v>
      </c>
      <c r="N204" s="188" t="s">
        <v>38</v>
      </c>
      <c r="O204" s="77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1" t="s">
        <v>392</v>
      </c>
      <c r="AT204" s="191" t="s">
        <v>373</v>
      </c>
      <c r="AU204" s="191" t="s">
        <v>82</v>
      </c>
      <c r="AY204" s="19" t="s">
        <v>370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392</v>
      </c>
      <c r="BM204" s="191" t="s">
        <v>1866</v>
      </c>
    </row>
    <row r="205" s="2" customFormat="1">
      <c r="A205" s="38"/>
      <c r="B205" s="39"/>
      <c r="C205" s="38"/>
      <c r="D205" s="193" t="s">
        <v>380</v>
      </c>
      <c r="E205" s="38"/>
      <c r="F205" s="194" t="s">
        <v>1248</v>
      </c>
      <c r="G205" s="38"/>
      <c r="H205" s="38"/>
      <c r="I205" s="195"/>
      <c r="J205" s="38"/>
      <c r="K205" s="38"/>
      <c r="L205" s="39"/>
      <c r="M205" s="196"/>
      <c r="N205" s="197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380</v>
      </c>
      <c r="AU205" s="19" t="s">
        <v>82</v>
      </c>
    </row>
    <row r="206" s="2" customFormat="1" ht="24.15" customHeight="1">
      <c r="A206" s="38"/>
      <c r="B206" s="179"/>
      <c r="C206" s="180" t="s">
        <v>527</v>
      </c>
      <c r="D206" s="180" t="s">
        <v>373</v>
      </c>
      <c r="E206" s="181" t="s">
        <v>1249</v>
      </c>
      <c r="F206" s="182" t="s">
        <v>1250</v>
      </c>
      <c r="G206" s="183" t="s">
        <v>570</v>
      </c>
      <c r="H206" s="184">
        <v>4.1479999999999997</v>
      </c>
      <c r="I206" s="185"/>
      <c r="J206" s="186">
        <f>ROUND(I206*H206,2)</f>
        <v>0</v>
      </c>
      <c r="K206" s="182" t="s">
        <v>377</v>
      </c>
      <c r="L206" s="39"/>
      <c r="M206" s="187" t="s">
        <v>1</v>
      </c>
      <c r="N206" s="188" t="s">
        <v>38</v>
      </c>
      <c r="O206" s="77"/>
      <c r="P206" s="189">
        <f>O206*H206</f>
        <v>0</v>
      </c>
      <c r="Q206" s="189">
        <v>1.04359</v>
      </c>
      <c r="R206" s="189">
        <f>Q206*H206</f>
        <v>4.3288113199999998</v>
      </c>
      <c r="S206" s="189">
        <v>0</v>
      </c>
      <c r="T206" s="190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1" t="s">
        <v>392</v>
      </c>
      <c r="AT206" s="191" t="s">
        <v>373</v>
      </c>
      <c r="AU206" s="191" t="s">
        <v>82</v>
      </c>
      <c r="AY206" s="19" t="s">
        <v>370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9" t="s">
        <v>80</v>
      </c>
      <c r="BK206" s="192">
        <f>ROUND(I206*H206,2)</f>
        <v>0</v>
      </c>
      <c r="BL206" s="19" t="s">
        <v>392</v>
      </c>
      <c r="BM206" s="191" t="s">
        <v>1867</v>
      </c>
    </row>
    <row r="207" s="2" customFormat="1">
      <c r="A207" s="38"/>
      <c r="B207" s="39"/>
      <c r="C207" s="38"/>
      <c r="D207" s="193" t="s">
        <v>380</v>
      </c>
      <c r="E207" s="38"/>
      <c r="F207" s="194" t="s">
        <v>1252</v>
      </c>
      <c r="G207" s="38"/>
      <c r="H207" s="38"/>
      <c r="I207" s="195"/>
      <c r="J207" s="38"/>
      <c r="K207" s="38"/>
      <c r="L207" s="39"/>
      <c r="M207" s="196"/>
      <c r="N207" s="197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380</v>
      </c>
      <c r="AU207" s="19" t="s">
        <v>82</v>
      </c>
    </row>
    <row r="208" s="13" customFormat="1">
      <c r="A208" s="13"/>
      <c r="B208" s="198"/>
      <c r="C208" s="13"/>
      <c r="D208" s="193" t="s">
        <v>382</v>
      </c>
      <c r="E208" s="199" t="s">
        <v>1</v>
      </c>
      <c r="F208" s="200" t="s">
        <v>1868</v>
      </c>
      <c r="G208" s="13"/>
      <c r="H208" s="201">
        <v>4.1479999999999997</v>
      </c>
      <c r="I208" s="202"/>
      <c r="J208" s="13"/>
      <c r="K208" s="13"/>
      <c r="L208" s="198"/>
      <c r="M208" s="206"/>
      <c r="N208" s="207"/>
      <c r="O208" s="207"/>
      <c r="P208" s="207"/>
      <c r="Q208" s="207"/>
      <c r="R208" s="207"/>
      <c r="S208" s="207"/>
      <c r="T208" s="20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9" t="s">
        <v>382</v>
      </c>
      <c r="AU208" s="199" t="s">
        <v>82</v>
      </c>
      <c r="AV208" s="13" t="s">
        <v>82</v>
      </c>
      <c r="AW208" s="13" t="s">
        <v>30</v>
      </c>
      <c r="AX208" s="13" t="s">
        <v>80</v>
      </c>
      <c r="AY208" s="199" t="s">
        <v>370</v>
      </c>
    </row>
    <row r="209" s="12" customFormat="1" ht="22.8" customHeight="1">
      <c r="A209" s="12"/>
      <c r="B209" s="166"/>
      <c r="C209" s="12"/>
      <c r="D209" s="167" t="s">
        <v>72</v>
      </c>
      <c r="E209" s="177" t="s">
        <v>392</v>
      </c>
      <c r="F209" s="177" t="s">
        <v>993</v>
      </c>
      <c r="G209" s="12"/>
      <c r="H209" s="12"/>
      <c r="I209" s="169"/>
      <c r="J209" s="178">
        <f>BK209</f>
        <v>0</v>
      </c>
      <c r="K209" s="12"/>
      <c r="L209" s="166"/>
      <c r="M209" s="171"/>
      <c r="N209" s="172"/>
      <c r="O209" s="172"/>
      <c r="P209" s="173">
        <f>SUM(P210:P236)</f>
        <v>0</v>
      </c>
      <c r="Q209" s="172"/>
      <c r="R209" s="173">
        <f>SUM(R210:R236)</f>
        <v>58.025679400000001</v>
      </c>
      <c r="S209" s="172"/>
      <c r="T209" s="174">
        <f>SUM(T210:T236)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167" t="s">
        <v>80</v>
      </c>
      <c r="AT209" s="175" t="s">
        <v>72</v>
      </c>
      <c r="AU209" s="175" t="s">
        <v>80</v>
      </c>
      <c r="AY209" s="167" t="s">
        <v>370</v>
      </c>
      <c r="BK209" s="176">
        <f>SUM(BK210:BK236)</f>
        <v>0</v>
      </c>
    </row>
    <row r="210" s="2" customFormat="1" ht="21.75" customHeight="1">
      <c r="A210" s="38"/>
      <c r="B210" s="179"/>
      <c r="C210" s="180" t="s">
        <v>622</v>
      </c>
      <c r="D210" s="180" t="s">
        <v>373</v>
      </c>
      <c r="E210" s="181" t="s">
        <v>1501</v>
      </c>
      <c r="F210" s="182" t="s">
        <v>1502</v>
      </c>
      <c r="G210" s="183" t="s">
        <v>700</v>
      </c>
      <c r="H210" s="184">
        <v>28.350000000000001</v>
      </c>
      <c r="I210" s="185"/>
      <c r="J210" s="186">
        <f>ROUND(I210*H210,2)</f>
        <v>0</v>
      </c>
      <c r="K210" s="182" t="s">
        <v>1</v>
      </c>
      <c r="L210" s="39"/>
      <c r="M210" s="187" t="s">
        <v>1</v>
      </c>
      <c r="N210" s="188" t="s">
        <v>38</v>
      </c>
      <c r="O210" s="77"/>
      <c r="P210" s="189">
        <f>O210*H210</f>
        <v>0</v>
      </c>
      <c r="Q210" s="189">
        <v>0.0070200000000000002</v>
      </c>
      <c r="R210" s="189">
        <f>Q210*H210</f>
        <v>0.19901700000000003</v>
      </c>
      <c r="S210" s="189">
        <v>0</v>
      </c>
      <c r="T210" s="190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1" t="s">
        <v>392</v>
      </c>
      <c r="AT210" s="191" t="s">
        <v>373</v>
      </c>
      <c r="AU210" s="191" t="s">
        <v>82</v>
      </c>
      <c r="AY210" s="19" t="s">
        <v>370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9" t="s">
        <v>80</v>
      </c>
      <c r="BK210" s="192">
        <f>ROUND(I210*H210,2)</f>
        <v>0</v>
      </c>
      <c r="BL210" s="19" t="s">
        <v>392</v>
      </c>
      <c r="BM210" s="191" t="s">
        <v>1869</v>
      </c>
    </row>
    <row r="211" s="2" customFormat="1">
      <c r="A211" s="38"/>
      <c r="B211" s="39"/>
      <c r="C211" s="38"/>
      <c r="D211" s="193" t="s">
        <v>380</v>
      </c>
      <c r="E211" s="38"/>
      <c r="F211" s="194" t="s">
        <v>1504</v>
      </c>
      <c r="G211" s="38"/>
      <c r="H211" s="38"/>
      <c r="I211" s="195"/>
      <c r="J211" s="38"/>
      <c r="K211" s="38"/>
      <c r="L211" s="39"/>
      <c r="M211" s="196"/>
      <c r="N211" s="197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380</v>
      </c>
      <c r="AU211" s="19" t="s">
        <v>82</v>
      </c>
    </row>
    <row r="212" s="15" customFormat="1">
      <c r="A212" s="15"/>
      <c r="B212" s="232"/>
      <c r="C212" s="15"/>
      <c r="D212" s="193" t="s">
        <v>382</v>
      </c>
      <c r="E212" s="233" t="s">
        <v>1</v>
      </c>
      <c r="F212" s="234" t="s">
        <v>1748</v>
      </c>
      <c r="G212" s="15"/>
      <c r="H212" s="233" t="s">
        <v>1</v>
      </c>
      <c r="I212" s="235"/>
      <c r="J212" s="15"/>
      <c r="K212" s="15"/>
      <c r="L212" s="232"/>
      <c r="M212" s="236"/>
      <c r="N212" s="237"/>
      <c r="O212" s="237"/>
      <c r="P212" s="237"/>
      <c r="Q212" s="237"/>
      <c r="R212" s="237"/>
      <c r="S212" s="237"/>
      <c r="T212" s="238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33" t="s">
        <v>382</v>
      </c>
      <c r="AU212" s="233" t="s">
        <v>82</v>
      </c>
      <c r="AV212" s="15" t="s">
        <v>80</v>
      </c>
      <c r="AW212" s="15" t="s">
        <v>30</v>
      </c>
      <c r="AX212" s="15" t="s">
        <v>73</v>
      </c>
      <c r="AY212" s="233" t="s">
        <v>370</v>
      </c>
    </row>
    <row r="213" s="13" customFormat="1">
      <c r="A213" s="13"/>
      <c r="B213" s="198"/>
      <c r="C213" s="13"/>
      <c r="D213" s="193" t="s">
        <v>382</v>
      </c>
      <c r="E213" s="199" t="s">
        <v>1</v>
      </c>
      <c r="F213" s="200" t="s">
        <v>1870</v>
      </c>
      <c r="G213" s="13"/>
      <c r="H213" s="201">
        <v>28.350000000000001</v>
      </c>
      <c r="I213" s="202"/>
      <c r="J213" s="13"/>
      <c r="K213" s="13"/>
      <c r="L213" s="198"/>
      <c r="M213" s="206"/>
      <c r="N213" s="207"/>
      <c r="O213" s="207"/>
      <c r="P213" s="207"/>
      <c r="Q213" s="207"/>
      <c r="R213" s="207"/>
      <c r="S213" s="207"/>
      <c r="T213" s="20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9" t="s">
        <v>382</v>
      </c>
      <c r="AU213" s="199" t="s">
        <v>82</v>
      </c>
      <c r="AV213" s="13" t="s">
        <v>82</v>
      </c>
      <c r="AW213" s="13" t="s">
        <v>30</v>
      </c>
      <c r="AX213" s="13" t="s">
        <v>80</v>
      </c>
      <c r="AY213" s="199" t="s">
        <v>370</v>
      </c>
    </row>
    <row r="214" s="2" customFormat="1" ht="24.15" customHeight="1">
      <c r="A214" s="38"/>
      <c r="B214" s="179"/>
      <c r="C214" s="180" t="s">
        <v>532</v>
      </c>
      <c r="D214" s="180" t="s">
        <v>373</v>
      </c>
      <c r="E214" s="181" t="s">
        <v>1265</v>
      </c>
      <c r="F214" s="182" t="s">
        <v>1266</v>
      </c>
      <c r="G214" s="183" t="s">
        <v>492</v>
      </c>
      <c r="H214" s="184">
        <v>67.200000000000003</v>
      </c>
      <c r="I214" s="185"/>
      <c r="J214" s="186">
        <f>ROUND(I214*H214,2)</f>
        <v>0</v>
      </c>
      <c r="K214" s="182" t="s">
        <v>377</v>
      </c>
      <c r="L214" s="39"/>
      <c r="M214" s="187" t="s">
        <v>1</v>
      </c>
      <c r="N214" s="188" t="s">
        <v>38</v>
      </c>
      <c r="O214" s="77"/>
      <c r="P214" s="189">
        <f>O214*H214</f>
        <v>0</v>
      </c>
      <c r="Q214" s="189">
        <v>0</v>
      </c>
      <c r="R214" s="189">
        <f>Q214*H214</f>
        <v>0</v>
      </c>
      <c r="S214" s="189">
        <v>0</v>
      </c>
      <c r="T214" s="190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1" t="s">
        <v>392</v>
      </c>
      <c r="AT214" s="191" t="s">
        <v>373</v>
      </c>
      <c r="AU214" s="191" t="s">
        <v>82</v>
      </c>
      <c r="AY214" s="19" t="s">
        <v>370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9" t="s">
        <v>80</v>
      </c>
      <c r="BK214" s="192">
        <f>ROUND(I214*H214,2)</f>
        <v>0</v>
      </c>
      <c r="BL214" s="19" t="s">
        <v>392</v>
      </c>
      <c r="BM214" s="191" t="s">
        <v>1871</v>
      </c>
    </row>
    <row r="215" s="2" customFormat="1">
      <c r="A215" s="38"/>
      <c r="B215" s="39"/>
      <c r="C215" s="38"/>
      <c r="D215" s="193" t="s">
        <v>380</v>
      </c>
      <c r="E215" s="38"/>
      <c r="F215" s="194" t="s">
        <v>1268</v>
      </c>
      <c r="G215" s="38"/>
      <c r="H215" s="38"/>
      <c r="I215" s="195"/>
      <c r="J215" s="38"/>
      <c r="K215" s="38"/>
      <c r="L215" s="39"/>
      <c r="M215" s="196"/>
      <c r="N215" s="197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380</v>
      </c>
      <c r="AU215" s="19" t="s">
        <v>82</v>
      </c>
    </row>
    <row r="216" s="13" customFormat="1">
      <c r="A216" s="13"/>
      <c r="B216" s="198"/>
      <c r="C216" s="13"/>
      <c r="D216" s="193" t="s">
        <v>382</v>
      </c>
      <c r="E216" s="199" t="s">
        <v>1</v>
      </c>
      <c r="F216" s="200" t="s">
        <v>1872</v>
      </c>
      <c r="G216" s="13"/>
      <c r="H216" s="201">
        <v>67.200000000000003</v>
      </c>
      <c r="I216" s="202"/>
      <c r="J216" s="13"/>
      <c r="K216" s="13"/>
      <c r="L216" s="198"/>
      <c r="M216" s="206"/>
      <c r="N216" s="207"/>
      <c r="O216" s="207"/>
      <c r="P216" s="207"/>
      <c r="Q216" s="207"/>
      <c r="R216" s="207"/>
      <c r="S216" s="207"/>
      <c r="T216" s="20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9" t="s">
        <v>382</v>
      </c>
      <c r="AU216" s="199" t="s">
        <v>82</v>
      </c>
      <c r="AV216" s="13" t="s">
        <v>82</v>
      </c>
      <c r="AW216" s="13" t="s">
        <v>30</v>
      </c>
      <c r="AX216" s="13" t="s">
        <v>80</v>
      </c>
      <c r="AY216" s="199" t="s">
        <v>370</v>
      </c>
    </row>
    <row r="217" s="2" customFormat="1" ht="24.15" customHeight="1">
      <c r="A217" s="38"/>
      <c r="B217" s="179"/>
      <c r="C217" s="180" t="s">
        <v>632</v>
      </c>
      <c r="D217" s="180" t="s">
        <v>373</v>
      </c>
      <c r="E217" s="181" t="s">
        <v>994</v>
      </c>
      <c r="F217" s="182" t="s">
        <v>995</v>
      </c>
      <c r="G217" s="183" t="s">
        <v>492</v>
      </c>
      <c r="H217" s="184">
        <v>67.200000000000003</v>
      </c>
      <c r="I217" s="185"/>
      <c r="J217" s="186">
        <f>ROUND(I217*H217,2)</f>
        <v>0</v>
      </c>
      <c r="K217" s="182" t="s">
        <v>377</v>
      </c>
      <c r="L217" s="39"/>
      <c r="M217" s="187" t="s">
        <v>1</v>
      </c>
      <c r="N217" s="188" t="s">
        <v>38</v>
      </c>
      <c r="O217" s="77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1" t="s">
        <v>392</v>
      </c>
      <c r="AT217" s="191" t="s">
        <v>373</v>
      </c>
      <c r="AU217" s="191" t="s">
        <v>82</v>
      </c>
      <c r="AY217" s="19" t="s">
        <v>370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9" t="s">
        <v>80</v>
      </c>
      <c r="BK217" s="192">
        <f>ROUND(I217*H217,2)</f>
        <v>0</v>
      </c>
      <c r="BL217" s="19" t="s">
        <v>392</v>
      </c>
      <c r="BM217" s="191" t="s">
        <v>1873</v>
      </c>
    </row>
    <row r="218" s="2" customFormat="1">
      <c r="A218" s="38"/>
      <c r="B218" s="39"/>
      <c r="C218" s="38"/>
      <c r="D218" s="193" t="s">
        <v>380</v>
      </c>
      <c r="E218" s="38"/>
      <c r="F218" s="194" t="s">
        <v>997</v>
      </c>
      <c r="G218" s="38"/>
      <c r="H218" s="38"/>
      <c r="I218" s="195"/>
      <c r="J218" s="38"/>
      <c r="K218" s="38"/>
      <c r="L218" s="39"/>
      <c r="M218" s="196"/>
      <c r="N218" s="197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380</v>
      </c>
      <c r="AU218" s="19" t="s">
        <v>82</v>
      </c>
    </row>
    <row r="219" s="13" customFormat="1">
      <c r="A219" s="13"/>
      <c r="B219" s="198"/>
      <c r="C219" s="13"/>
      <c r="D219" s="193" t="s">
        <v>382</v>
      </c>
      <c r="E219" s="199" t="s">
        <v>1</v>
      </c>
      <c r="F219" s="200" t="s">
        <v>1874</v>
      </c>
      <c r="G219" s="13"/>
      <c r="H219" s="201">
        <v>67.200000000000003</v>
      </c>
      <c r="I219" s="202"/>
      <c r="J219" s="13"/>
      <c r="K219" s="13"/>
      <c r="L219" s="198"/>
      <c r="M219" s="206"/>
      <c r="N219" s="207"/>
      <c r="O219" s="207"/>
      <c r="P219" s="207"/>
      <c r="Q219" s="207"/>
      <c r="R219" s="207"/>
      <c r="S219" s="207"/>
      <c r="T219" s="20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9" t="s">
        <v>382</v>
      </c>
      <c r="AU219" s="199" t="s">
        <v>82</v>
      </c>
      <c r="AV219" s="13" t="s">
        <v>82</v>
      </c>
      <c r="AW219" s="13" t="s">
        <v>30</v>
      </c>
      <c r="AX219" s="13" t="s">
        <v>73</v>
      </c>
      <c r="AY219" s="199" t="s">
        <v>370</v>
      </c>
    </row>
    <row r="220" s="14" customFormat="1">
      <c r="A220" s="14"/>
      <c r="B220" s="209"/>
      <c r="C220" s="14"/>
      <c r="D220" s="193" t="s">
        <v>382</v>
      </c>
      <c r="E220" s="210" t="s">
        <v>1</v>
      </c>
      <c r="F220" s="211" t="s">
        <v>495</v>
      </c>
      <c r="G220" s="14"/>
      <c r="H220" s="212">
        <v>67.200000000000003</v>
      </c>
      <c r="I220" s="213"/>
      <c r="J220" s="14"/>
      <c r="K220" s="14"/>
      <c r="L220" s="209"/>
      <c r="M220" s="214"/>
      <c r="N220" s="215"/>
      <c r="O220" s="215"/>
      <c r="P220" s="215"/>
      <c r="Q220" s="215"/>
      <c r="R220" s="215"/>
      <c r="S220" s="215"/>
      <c r="T220" s="216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10" t="s">
        <v>382</v>
      </c>
      <c r="AU220" s="210" t="s">
        <v>82</v>
      </c>
      <c r="AV220" s="14" t="s">
        <v>392</v>
      </c>
      <c r="AW220" s="14" t="s">
        <v>30</v>
      </c>
      <c r="AX220" s="14" t="s">
        <v>80</v>
      </c>
      <c r="AY220" s="210" t="s">
        <v>370</v>
      </c>
    </row>
    <row r="221" s="2" customFormat="1" ht="24.15" customHeight="1">
      <c r="A221" s="38"/>
      <c r="B221" s="179"/>
      <c r="C221" s="180" t="s">
        <v>536</v>
      </c>
      <c r="D221" s="180" t="s">
        <v>373</v>
      </c>
      <c r="E221" s="181" t="s">
        <v>1875</v>
      </c>
      <c r="F221" s="182" t="s">
        <v>1876</v>
      </c>
      <c r="G221" s="183" t="s">
        <v>492</v>
      </c>
      <c r="H221" s="184">
        <v>144</v>
      </c>
      <c r="I221" s="185"/>
      <c r="J221" s="186">
        <f>ROUND(I221*H221,2)</f>
        <v>0</v>
      </c>
      <c r="K221" s="182" t="s">
        <v>377</v>
      </c>
      <c r="L221" s="39"/>
      <c r="M221" s="187" t="s">
        <v>1</v>
      </c>
      <c r="N221" s="188" t="s">
        <v>38</v>
      </c>
      <c r="O221" s="77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1" t="s">
        <v>392</v>
      </c>
      <c r="AT221" s="191" t="s">
        <v>373</v>
      </c>
      <c r="AU221" s="191" t="s">
        <v>82</v>
      </c>
      <c r="AY221" s="19" t="s">
        <v>370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392</v>
      </c>
      <c r="BM221" s="191" t="s">
        <v>1877</v>
      </c>
    </row>
    <row r="222" s="2" customFormat="1">
      <c r="A222" s="38"/>
      <c r="B222" s="39"/>
      <c r="C222" s="38"/>
      <c r="D222" s="193" t="s">
        <v>380</v>
      </c>
      <c r="E222" s="38"/>
      <c r="F222" s="194" t="s">
        <v>1878</v>
      </c>
      <c r="G222" s="38"/>
      <c r="H222" s="38"/>
      <c r="I222" s="195"/>
      <c r="J222" s="38"/>
      <c r="K222" s="38"/>
      <c r="L222" s="39"/>
      <c r="M222" s="196"/>
      <c r="N222" s="197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380</v>
      </c>
      <c r="AU222" s="19" t="s">
        <v>82</v>
      </c>
    </row>
    <row r="223" s="13" customFormat="1">
      <c r="A223" s="13"/>
      <c r="B223" s="198"/>
      <c r="C223" s="13"/>
      <c r="D223" s="193" t="s">
        <v>382</v>
      </c>
      <c r="E223" s="199" t="s">
        <v>1</v>
      </c>
      <c r="F223" s="200" t="s">
        <v>1879</v>
      </c>
      <c r="G223" s="13"/>
      <c r="H223" s="201">
        <v>144</v>
      </c>
      <c r="I223" s="202"/>
      <c r="J223" s="13"/>
      <c r="K223" s="13"/>
      <c r="L223" s="198"/>
      <c r="M223" s="206"/>
      <c r="N223" s="207"/>
      <c r="O223" s="207"/>
      <c r="P223" s="207"/>
      <c r="Q223" s="207"/>
      <c r="R223" s="207"/>
      <c r="S223" s="207"/>
      <c r="T223" s="20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9" t="s">
        <v>382</v>
      </c>
      <c r="AU223" s="199" t="s">
        <v>82</v>
      </c>
      <c r="AV223" s="13" t="s">
        <v>82</v>
      </c>
      <c r="AW223" s="13" t="s">
        <v>30</v>
      </c>
      <c r="AX223" s="13" t="s">
        <v>80</v>
      </c>
      <c r="AY223" s="199" t="s">
        <v>370</v>
      </c>
    </row>
    <row r="224" s="2" customFormat="1" ht="24.15" customHeight="1">
      <c r="A224" s="38"/>
      <c r="B224" s="179"/>
      <c r="C224" s="180" t="s">
        <v>637</v>
      </c>
      <c r="D224" s="180" t="s">
        <v>373</v>
      </c>
      <c r="E224" s="181" t="s">
        <v>999</v>
      </c>
      <c r="F224" s="182" t="s">
        <v>1000</v>
      </c>
      <c r="G224" s="183" t="s">
        <v>492</v>
      </c>
      <c r="H224" s="184">
        <v>16.399999999999999</v>
      </c>
      <c r="I224" s="185"/>
      <c r="J224" s="186">
        <f>ROUND(I224*H224,2)</f>
        <v>0</v>
      </c>
      <c r="K224" s="182" t="s">
        <v>377</v>
      </c>
      <c r="L224" s="39"/>
      <c r="M224" s="187" t="s">
        <v>1</v>
      </c>
      <c r="N224" s="188" t="s">
        <v>38</v>
      </c>
      <c r="O224" s="77"/>
      <c r="P224" s="189">
        <f>O224*H224</f>
        <v>0</v>
      </c>
      <c r="Q224" s="189">
        <v>0.01136</v>
      </c>
      <c r="R224" s="189">
        <f>Q224*H224</f>
        <v>0.186304</v>
      </c>
      <c r="S224" s="189">
        <v>0</v>
      </c>
      <c r="T224" s="190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1" t="s">
        <v>392</v>
      </c>
      <c r="AT224" s="191" t="s">
        <v>373</v>
      </c>
      <c r="AU224" s="191" t="s">
        <v>82</v>
      </c>
      <c r="AY224" s="19" t="s">
        <v>370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9" t="s">
        <v>80</v>
      </c>
      <c r="BK224" s="192">
        <f>ROUND(I224*H224,2)</f>
        <v>0</v>
      </c>
      <c r="BL224" s="19" t="s">
        <v>392</v>
      </c>
      <c r="BM224" s="191" t="s">
        <v>1880</v>
      </c>
    </row>
    <row r="225" s="2" customFormat="1">
      <c r="A225" s="38"/>
      <c r="B225" s="39"/>
      <c r="C225" s="38"/>
      <c r="D225" s="193" t="s">
        <v>380</v>
      </c>
      <c r="E225" s="38"/>
      <c r="F225" s="194" t="s">
        <v>1002</v>
      </c>
      <c r="G225" s="38"/>
      <c r="H225" s="38"/>
      <c r="I225" s="195"/>
      <c r="J225" s="38"/>
      <c r="K225" s="38"/>
      <c r="L225" s="39"/>
      <c r="M225" s="196"/>
      <c r="N225" s="197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380</v>
      </c>
      <c r="AU225" s="19" t="s">
        <v>82</v>
      </c>
    </row>
    <row r="226" s="15" customFormat="1">
      <c r="A226" s="15"/>
      <c r="B226" s="232"/>
      <c r="C226" s="15"/>
      <c r="D226" s="193" t="s">
        <v>382</v>
      </c>
      <c r="E226" s="233" t="s">
        <v>1</v>
      </c>
      <c r="F226" s="234" t="s">
        <v>1881</v>
      </c>
      <c r="G226" s="15"/>
      <c r="H226" s="233" t="s">
        <v>1</v>
      </c>
      <c r="I226" s="235"/>
      <c r="J226" s="15"/>
      <c r="K226" s="15"/>
      <c r="L226" s="232"/>
      <c r="M226" s="236"/>
      <c r="N226" s="237"/>
      <c r="O226" s="237"/>
      <c r="P226" s="237"/>
      <c r="Q226" s="237"/>
      <c r="R226" s="237"/>
      <c r="S226" s="237"/>
      <c r="T226" s="238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33" t="s">
        <v>382</v>
      </c>
      <c r="AU226" s="233" t="s">
        <v>82</v>
      </c>
      <c r="AV226" s="15" t="s">
        <v>80</v>
      </c>
      <c r="AW226" s="15" t="s">
        <v>30</v>
      </c>
      <c r="AX226" s="15" t="s">
        <v>73</v>
      </c>
      <c r="AY226" s="233" t="s">
        <v>370</v>
      </c>
    </row>
    <row r="227" s="13" customFormat="1">
      <c r="A227" s="13"/>
      <c r="B227" s="198"/>
      <c r="C227" s="13"/>
      <c r="D227" s="193" t="s">
        <v>382</v>
      </c>
      <c r="E227" s="199" t="s">
        <v>1</v>
      </c>
      <c r="F227" s="200" t="s">
        <v>1882</v>
      </c>
      <c r="G227" s="13"/>
      <c r="H227" s="201">
        <v>16.399999999999999</v>
      </c>
      <c r="I227" s="202"/>
      <c r="J227" s="13"/>
      <c r="K227" s="13"/>
      <c r="L227" s="198"/>
      <c r="M227" s="206"/>
      <c r="N227" s="207"/>
      <c r="O227" s="207"/>
      <c r="P227" s="207"/>
      <c r="Q227" s="207"/>
      <c r="R227" s="207"/>
      <c r="S227" s="207"/>
      <c r="T227" s="20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9" t="s">
        <v>382</v>
      </c>
      <c r="AU227" s="199" t="s">
        <v>82</v>
      </c>
      <c r="AV227" s="13" t="s">
        <v>82</v>
      </c>
      <c r="AW227" s="13" t="s">
        <v>30</v>
      </c>
      <c r="AX227" s="13" t="s">
        <v>73</v>
      </c>
      <c r="AY227" s="199" t="s">
        <v>370</v>
      </c>
    </row>
    <row r="228" s="14" customFormat="1">
      <c r="A228" s="14"/>
      <c r="B228" s="209"/>
      <c r="C228" s="14"/>
      <c r="D228" s="193" t="s">
        <v>382</v>
      </c>
      <c r="E228" s="210" t="s">
        <v>1</v>
      </c>
      <c r="F228" s="211" t="s">
        <v>495</v>
      </c>
      <c r="G228" s="14"/>
      <c r="H228" s="212">
        <v>16.399999999999999</v>
      </c>
      <c r="I228" s="213"/>
      <c r="J228" s="14"/>
      <c r="K228" s="14"/>
      <c r="L228" s="209"/>
      <c r="M228" s="214"/>
      <c r="N228" s="215"/>
      <c r="O228" s="215"/>
      <c r="P228" s="215"/>
      <c r="Q228" s="215"/>
      <c r="R228" s="215"/>
      <c r="S228" s="215"/>
      <c r="T228" s="216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10" t="s">
        <v>382</v>
      </c>
      <c r="AU228" s="210" t="s">
        <v>82</v>
      </c>
      <c r="AV228" s="14" t="s">
        <v>392</v>
      </c>
      <c r="AW228" s="14" t="s">
        <v>30</v>
      </c>
      <c r="AX228" s="14" t="s">
        <v>80</v>
      </c>
      <c r="AY228" s="210" t="s">
        <v>370</v>
      </c>
    </row>
    <row r="229" s="2" customFormat="1" ht="33" customHeight="1">
      <c r="A229" s="38"/>
      <c r="B229" s="179"/>
      <c r="C229" s="180" t="s">
        <v>542</v>
      </c>
      <c r="D229" s="180" t="s">
        <v>373</v>
      </c>
      <c r="E229" s="181" t="s">
        <v>1004</v>
      </c>
      <c r="F229" s="182" t="s">
        <v>1005</v>
      </c>
      <c r="G229" s="183" t="s">
        <v>492</v>
      </c>
      <c r="H229" s="184">
        <v>16.399999999999999</v>
      </c>
      <c r="I229" s="185"/>
      <c r="J229" s="186">
        <f>ROUND(I229*H229,2)</f>
        <v>0</v>
      </c>
      <c r="K229" s="182" t="s">
        <v>377</v>
      </c>
      <c r="L229" s="39"/>
      <c r="M229" s="187" t="s">
        <v>1</v>
      </c>
      <c r="N229" s="188" t="s">
        <v>38</v>
      </c>
      <c r="O229" s="77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1" t="s">
        <v>392</v>
      </c>
      <c r="AT229" s="191" t="s">
        <v>373</v>
      </c>
      <c r="AU229" s="191" t="s">
        <v>82</v>
      </c>
      <c r="AY229" s="19" t="s">
        <v>370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392</v>
      </c>
      <c r="BM229" s="191" t="s">
        <v>1883</v>
      </c>
    </row>
    <row r="230" s="2" customFormat="1">
      <c r="A230" s="38"/>
      <c r="B230" s="39"/>
      <c r="C230" s="38"/>
      <c r="D230" s="193" t="s">
        <v>380</v>
      </c>
      <c r="E230" s="38"/>
      <c r="F230" s="194" t="s">
        <v>1007</v>
      </c>
      <c r="G230" s="38"/>
      <c r="H230" s="38"/>
      <c r="I230" s="195"/>
      <c r="J230" s="38"/>
      <c r="K230" s="38"/>
      <c r="L230" s="39"/>
      <c r="M230" s="196"/>
      <c r="N230" s="197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380</v>
      </c>
      <c r="AU230" s="19" t="s">
        <v>82</v>
      </c>
    </row>
    <row r="231" s="2" customFormat="1" ht="24.15" customHeight="1">
      <c r="A231" s="38"/>
      <c r="B231" s="179"/>
      <c r="C231" s="180" t="s">
        <v>644</v>
      </c>
      <c r="D231" s="180" t="s">
        <v>373</v>
      </c>
      <c r="E231" s="181" t="s">
        <v>1061</v>
      </c>
      <c r="F231" s="182" t="s">
        <v>1062</v>
      </c>
      <c r="G231" s="183" t="s">
        <v>492</v>
      </c>
      <c r="H231" s="184">
        <v>1.9199999999999999</v>
      </c>
      <c r="I231" s="185"/>
      <c r="J231" s="186">
        <f>ROUND(I231*H231,2)</f>
        <v>0</v>
      </c>
      <c r="K231" s="182" t="s">
        <v>377</v>
      </c>
      <c r="L231" s="39"/>
      <c r="M231" s="187" t="s">
        <v>1</v>
      </c>
      <c r="N231" s="188" t="s">
        <v>38</v>
      </c>
      <c r="O231" s="77"/>
      <c r="P231" s="189">
        <f>O231*H231</f>
        <v>0</v>
      </c>
      <c r="Q231" s="189">
        <v>0.02102</v>
      </c>
      <c r="R231" s="189">
        <f>Q231*H231</f>
        <v>0.040358400000000003</v>
      </c>
      <c r="S231" s="189">
        <v>0</v>
      </c>
      <c r="T231" s="190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91" t="s">
        <v>392</v>
      </c>
      <c r="AT231" s="191" t="s">
        <v>373</v>
      </c>
      <c r="AU231" s="191" t="s">
        <v>82</v>
      </c>
      <c r="AY231" s="19" t="s">
        <v>370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9" t="s">
        <v>80</v>
      </c>
      <c r="BK231" s="192">
        <f>ROUND(I231*H231,2)</f>
        <v>0</v>
      </c>
      <c r="BL231" s="19" t="s">
        <v>392</v>
      </c>
      <c r="BM231" s="191" t="s">
        <v>1884</v>
      </c>
    </row>
    <row r="232" s="2" customFormat="1">
      <c r="A232" s="38"/>
      <c r="B232" s="39"/>
      <c r="C232" s="38"/>
      <c r="D232" s="193" t="s">
        <v>380</v>
      </c>
      <c r="E232" s="38"/>
      <c r="F232" s="194" t="s">
        <v>1064</v>
      </c>
      <c r="G232" s="38"/>
      <c r="H232" s="38"/>
      <c r="I232" s="195"/>
      <c r="J232" s="38"/>
      <c r="K232" s="38"/>
      <c r="L232" s="39"/>
      <c r="M232" s="196"/>
      <c r="N232" s="197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380</v>
      </c>
      <c r="AU232" s="19" t="s">
        <v>82</v>
      </c>
    </row>
    <row r="233" s="13" customFormat="1">
      <c r="A233" s="13"/>
      <c r="B233" s="198"/>
      <c r="C233" s="13"/>
      <c r="D233" s="193" t="s">
        <v>382</v>
      </c>
      <c r="E233" s="199" t="s">
        <v>1</v>
      </c>
      <c r="F233" s="200" t="s">
        <v>1885</v>
      </c>
      <c r="G233" s="13"/>
      <c r="H233" s="201">
        <v>1.9199999999999999</v>
      </c>
      <c r="I233" s="202"/>
      <c r="J233" s="13"/>
      <c r="K233" s="13"/>
      <c r="L233" s="198"/>
      <c r="M233" s="206"/>
      <c r="N233" s="207"/>
      <c r="O233" s="207"/>
      <c r="P233" s="207"/>
      <c r="Q233" s="207"/>
      <c r="R233" s="207"/>
      <c r="S233" s="207"/>
      <c r="T233" s="20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9" t="s">
        <v>382</v>
      </c>
      <c r="AU233" s="199" t="s">
        <v>82</v>
      </c>
      <c r="AV233" s="13" t="s">
        <v>82</v>
      </c>
      <c r="AW233" s="13" t="s">
        <v>30</v>
      </c>
      <c r="AX233" s="13" t="s">
        <v>80</v>
      </c>
      <c r="AY233" s="199" t="s">
        <v>370</v>
      </c>
    </row>
    <row r="234" s="2" customFormat="1" ht="24.15" customHeight="1">
      <c r="A234" s="38"/>
      <c r="B234" s="179"/>
      <c r="C234" s="180" t="s">
        <v>545</v>
      </c>
      <c r="D234" s="180" t="s">
        <v>373</v>
      </c>
      <c r="E234" s="181" t="s">
        <v>1886</v>
      </c>
      <c r="F234" s="182" t="s">
        <v>1887</v>
      </c>
      <c r="G234" s="183" t="s">
        <v>492</v>
      </c>
      <c r="H234" s="184">
        <v>144</v>
      </c>
      <c r="I234" s="185"/>
      <c r="J234" s="186">
        <f>ROUND(I234*H234,2)</f>
        <v>0</v>
      </c>
      <c r="K234" s="182" t="s">
        <v>377</v>
      </c>
      <c r="L234" s="39"/>
      <c r="M234" s="187" t="s">
        <v>1</v>
      </c>
      <c r="N234" s="188" t="s">
        <v>38</v>
      </c>
      <c r="O234" s="77"/>
      <c r="P234" s="189">
        <f>O234*H234</f>
        <v>0</v>
      </c>
      <c r="Q234" s="189">
        <v>0.40000000000000002</v>
      </c>
      <c r="R234" s="189">
        <f>Q234*H234</f>
        <v>57.600000000000001</v>
      </c>
      <c r="S234" s="189">
        <v>0</v>
      </c>
      <c r="T234" s="190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1" t="s">
        <v>392</v>
      </c>
      <c r="AT234" s="191" t="s">
        <v>373</v>
      </c>
      <c r="AU234" s="191" t="s">
        <v>82</v>
      </c>
      <c r="AY234" s="19" t="s">
        <v>370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80</v>
      </c>
      <c r="BK234" s="192">
        <f>ROUND(I234*H234,2)</f>
        <v>0</v>
      </c>
      <c r="BL234" s="19" t="s">
        <v>392</v>
      </c>
      <c r="BM234" s="191" t="s">
        <v>1888</v>
      </c>
    </row>
    <row r="235" s="2" customFormat="1">
      <c r="A235" s="38"/>
      <c r="B235" s="39"/>
      <c r="C235" s="38"/>
      <c r="D235" s="193" t="s">
        <v>380</v>
      </c>
      <c r="E235" s="38"/>
      <c r="F235" s="194" t="s">
        <v>1889</v>
      </c>
      <c r="G235" s="38"/>
      <c r="H235" s="38"/>
      <c r="I235" s="195"/>
      <c r="J235" s="38"/>
      <c r="K235" s="38"/>
      <c r="L235" s="39"/>
      <c r="M235" s="196"/>
      <c r="N235" s="197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380</v>
      </c>
      <c r="AU235" s="19" t="s">
        <v>82</v>
      </c>
    </row>
    <row r="236" s="13" customFormat="1">
      <c r="A236" s="13"/>
      <c r="B236" s="198"/>
      <c r="C236" s="13"/>
      <c r="D236" s="193" t="s">
        <v>382</v>
      </c>
      <c r="E236" s="199" t="s">
        <v>1</v>
      </c>
      <c r="F236" s="200" t="s">
        <v>1890</v>
      </c>
      <c r="G236" s="13"/>
      <c r="H236" s="201">
        <v>144</v>
      </c>
      <c r="I236" s="202"/>
      <c r="J236" s="13"/>
      <c r="K236" s="13"/>
      <c r="L236" s="198"/>
      <c r="M236" s="206"/>
      <c r="N236" s="207"/>
      <c r="O236" s="207"/>
      <c r="P236" s="207"/>
      <c r="Q236" s="207"/>
      <c r="R236" s="207"/>
      <c r="S236" s="207"/>
      <c r="T236" s="20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9" t="s">
        <v>382</v>
      </c>
      <c r="AU236" s="199" t="s">
        <v>82</v>
      </c>
      <c r="AV236" s="13" t="s">
        <v>82</v>
      </c>
      <c r="AW236" s="13" t="s">
        <v>30</v>
      </c>
      <c r="AX236" s="13" t="s">
        <v>80</v>
      </c>
      <c r="AY236" s="199" t="s">
        <v>370</v>
      </c>
    </row>
    <row r="237" s="12" customFormat="1" ht="22.8" customHeight="1">
      <c r="A237" s="12"/>
      <c r="B237" s="166"/>
      <c r="C237" s="12"/>
      <c r="D237" s="167" t="s">
        <v>72</v>
      </c>
      <c r="E237" s="177" t="s">
        <v>369</v>
      </c>
      <c r="F237" s="177" t="s">
        <v>489</v>
      </c>
      <c r="G237" s="12"/>
      <c r="H237" s="12"/>
      <c r="I237" s="169"/>
      <c r="J237" s="178">
        <f>BK237</f>
        <v>0</v>
      </c>
      <c r="K237" s="12"/>
      <c r="L237" s="166"/>
      <c r="M237" s="171"/>
      <c r="N237" s="172"/>
      <c r="O237" s="172"/>
      <c r="P237" s="173">
        <f>SUM(P238:P246)</f>
        <v>0</v>
      </c>
      <c r="Q237" s="172"/>
      <c r="R237" s="173">
        <f>SUM(R238:R246)</f>
        <v>77.92815499999999</v>
      </c>
      <c r="S237" s="172"/>
      <c r="T237" s="174">
        <f>SUM(T238:T246)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167" t="s">
        <v>80</v>
      </c>
      <c r="AT237" s="175" t="s">
        <v>72</v>
      </c>
      <c r="AU237" s="175" t="s">
        <v>80</v>
      </c>
      <c r="AY237" s="167" t="s">
        <v>370</v>
      </c>
      <c r="BK237" s="176">
        <f>SUM(BK238:BK246)</f>
        <v>0</v>
      </c>
    </row>
    <row r="238" s="2" customFormat="1" ht="16.5" customHeight="1">
      <c r="A238" s="38"/>
      <c r="B238" s="179"/>
      <c r="C238" s="180" t="s">
        <v>651</v>
      </c>
      <c r="D238" s="180" t="s">
        <v>373</v>
      </c>
      <c r="E238" s="181" t="s">
        <v>1764</v>
      </c>
      <c r="F238" s="182" t="s">
        <v>1765</v>
      </c>
      <c r="G238" s="183" t="s">
        <v>492</v>
      </c>
      <c r="H238" s="184">
        <v>98.123999999999995</v>
      </c>
      <c r="I238" s="185"/>
      <c r="J238" s="186">
        <f>ROUND(I238*H238,2)</f>
        <v>0</v>
      </c>
      <c r="K238" s="182" t="s">
        <v>377</v>
      </c>
      <c r="L238" s="39"/>
      <c r="M238" s="187" t="s">
        <v>1</v>
      </c>
      <c r="N238" s="188" t="s">
        <v>38</v>
      </c>
      <c r="O238" s="77"/>
      <c r="P238" s="189">
        <f>O238*H238</f>
        <v>0</v>
      </c>
      <c r="Q238" s="189">
        <v>0.57499999999999996</v>
      </c>
      <c r="R238" s="189">
        <f>Q238*H238</f>
        <v>56.421299999999995</v>
      </c>
      <c r="S238" s="189">
        <v>0</v>
      </c>
      <c r="T238" s="190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1" t="s">
        <v>392</v>
      </c>
      <c r="AT238" s="191" t="s">
        <v>373</v>
      </c>
      <c r="AU238" s="191" t="s">
        <v>82</v>
      </c>
      <c r="AY238" s="19" t="s">
        <v>370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9" t="s">
        <v>80</v>
      </c>
      <c r="BK238" s="192">
        <f>ROUND(I238*H238,2)</f>
        <v>0</v>
      </c>
      <c r="BL238" s="19" t="s">
        <v>392</v>
      </c>
      <c r="BM238" s="191" t="s">
        <v>1891</v>
      </c>
    </row>
    <row r="239" s="2" customFormat="1">
      <c r="A239" s="38"/>
      <c r="B239" s="39"/>
      <c r="C239" s="38"/>
      <c r="D239" s="193" t="s">
        <v>380</v>
      </c>
      <c r="E239" s="38"/>
      <c r="F239" s="194" t="s">
        <v>1767</v>
      </c>
      <c r="G239" s="38"/>
      <c r="H239" s="38"/>
      <c r="I239" s="195"/>
      <c r="J239" s="38"/>
      <c r="K239" s="38"/>
      <c r="L239" s="39"/>
      <c r="M239" s="196"/>
      <c r="N239" s="197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380</v>
      </c>
      <c r="AU239" s="19" t="s">
        <v>82</v>
      </c>
    </row>
    <row r="240" s="13" customFormat="1">
      <c r="A240" s="13"/>
      <c r="B240" s="198"/>
      <c r="C240" s="13"/>
      <c r="D240" s="193" t="s">
        <v>382</v>
      </c>
      <c r="E240" s="199" t="s">
        <v>1</v>
      </c>
      <c r="F240" s="200" t="s">
        <v>1892</v>
      </c>
      <c r="G240" s="13"/>
      <c r="H240" s="201">
        <v>98.123999999999995</v>
      </c>
      <c r="I240" s="202"/>
      <c r="J240" s="13"/>
      <c r="K240" s="13"/>
      <c r="L240" s="198"/>
      <c r="M240" s="206"/>
      <c r="N240" s="207"/>
      <c r="O240" s="207"/>
      <c r="P240" s="207"/>
      <c r="Q240" s="207"/>
      <c r="R240" s="207"/>
      <c r="S240" s="207"/>
      <c r="T240" s="20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9" t="s">
        <v>382</v>
      </c>
      <c r="AU240" s="199" t="s">
        <v>82</v>
      </c>
      <c r="AV240" s="13" t="s">
        <v>82</v>
      </c>
      <c r="AW240" s="13" t="s">
        <v>30</v>
      </c>
      <c r="AX240" s="13" t="s">
        <v>80</v>
      </c>
      <c r="AY240" s="199" t="s">
        <v>370</v>
      </c>
    </row>
    <row r="241" s="2" customFormat="1" ht="24.15" customHeight="1">
      <c r="A241" s="38"/>
      <c r="B241" s="179"/>
      <c r="C241" s="180" t="s">
        <v>549</v>
      </c>
      <c r="D241" s="180" t="s">
        <v>373</v>
      </c>
      <c r="E241" s="181" t="s">
        <v>1893</v>
      </c>
      <c r="F241" s="182" t="s">
        <v>1894</v>
      </c>
      <c r="G241" s="183" t="s">
        <v>492</v>
      </c>
      <c r="H241" s="184">
        <v>98.123999999999995</v>
      </c>
      <c r="I241" s="185"/>
      <c r="J241" s="186">
        <f>ROUND(I241*H241,2)</f>
        <v>0</v>
      </c>
      <c r="K241" s="182" t="s">
        <v>377</v>
      </c>
      <c r="L241" s="39"/>
      <c r="M241" s="187" t="s">
        <v>1</v>
      </c>
      <c r="N241" s="188" t="s">
        <v>38</v>
      </c>
      <c r="O241" s="77"/>
      <c r="P241" s="189">
        <f>O241*H241</f>
        <v>0</v>
      </c>
      <c r="Q241" s="189">
        <v>0.084250000000000005</v>
      </c>
      <c r="R241" s="189">
        <f>Q241*H241</f>
        <v>8.266947</v>
      </c>
      <c r="S241" s="189">
        <v>0</v>
      </c>
      <c r="T241" s="190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1" t="s">
        <v>392</v>
      </c>
      <c r="AT241" s="191" t="s">
        <v>373</v>
      </c>
      <c r="AU241" s="191" t="s">
        <v>82</v>
      </c>
      <c r="AY241" s="19" t="s">
        <v>370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9" t="s">
        <v>80</v>
      </c>
      <c r="BK241" s="192">
        <f>ROUND(I241*H241,2)</f>
        <v>0</v>
      </c>
      <c r="BL241" s="19" t="s">
        <v>392</v>
      </c>
      <c r="BM241" s="191" t="s">
        <v>1895</v>
      </c>
    </row>
    <row r="242" s="2" customFormat="1">
      <c r="A242" s="38"/>
      <c r="B242" s="39"/>
      <c r="C242" s="38"/>
      <c r="D242" s="193" t="s">
        <v>380</v>
      </c>
      <c r="E242" s="38"/>
      <c r="F242" s="194" t="s">
        <v>1896</v>
      </c>
      <c r="G242" s="38"/>
      <c r="H242" s="38"/>
      <c r="I242" s="195"/>
      <c r="J242" s="38"/>
      <c r="K242" s="38"/>
      <c r="L242" s="39"/>
      <c r="M242" s="196"/>
      <c r="N242" s="197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380</v>
      </c>
      <c r="AU242" s="19" t="s">
        <v>82</v>
      </c>
    </row>
    <row r="243" s="13" customFormat="1">
      <c r="A243" s="13"/>
      <c r="B243" s="198"/>
      <c r="C243" s="13"/>
      <c r="D243" s="193" t="s">
        <v>382</v>
      </c>
      <c r="E243" s="199" t="s">
        <v>1</v>
      </c>
      <c r="F243" s="200" t="s">
        <v>1897</v>
      </c>
      <c r="G243" s="13"/>
      <c r="H243" s="201">
        <v>98.123999999999995</v>
      </c>
      <c r="I243" s="202"/>
      <c r="J243" s="13"/>
      <c r="K243" s="13"/>
      <c r="L243" s="198"/>
      <c r="M243" s="206"/>
      <c r="N243" s="207"/>
      <c r="O243" s="207"/>
      <c r="P243" s="207"/>
      <c r="Q243" s="207"/>
      <c r="R243" s="207"/>
      <c r="S243" s="207"/>
      <c r="T243" s="208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9" t="s">
        <v>382</v>
      </c>
      <c r="AU243" s="199" t="s">
        <v>82</v>
      </c>
      <c r="AV243" s="13" t="s">
        <v>82</v>
      </c>
      <c r="AW243" s="13" t="s">
        <v>30</v>
      </c>
      <c r="AX243" s="13" t="s">
        <v>80</v>
      </c>
      <c r="AY243" s="199" t="s">
        <v>370</v>
      </c>
    </row>
    <row r="244" s="2" customFormat="1" ht="21.75" customHeight="1">
      <c r="A244" s="38"/>
      <c r="B244" s="179"/>
      <c r="C244" s="217" t="s">
        <v>658</v>
      </c>
      <c r="D244" s="217" t="s">
        <v>459</v>
      </c>
      <c r="E244" s="218" t="s">
        <v>525</v>
      </c>
      <c r="F244" s="219" t="s">
        <v>526</v>
      </c>
      <c r="G244" s="220" t="s">
        <v>492</v>
      </c>
      <c r="H244" s="221">
        <v>101.068</v>
      </c>
      <c r="I244" s="222"/>
      <c r="J244" s="223">
        <f>ROUND(I244*H244,2)</f>
        <v>0</v>
      </c>
      <c r="K244" s="219" t="s">
        <v>377</v>
      </c>
      <c r="L244" s="224"/>
      <c r="M244" s="225" t="s">
        <v>1</v>
      </c>
      <c r="N244" s="226" t="s">
        <v>38</v>
      </c>
      <c r="O244" s="77"/>
      <c r="P244" s="189">
        <f>O244*H244</f>
        <v>0</v>
      </c>
      <c r="Q244" s="189">
        <v>0.13100000000000001</v>
      </c>
      <c r="R244" s="189">
        <f>Q244*H244</f>
        <v>13.239908</v>
      </c>
      <c r="S244" s="189">
        <v>0</v>
      </c>
      <c r="T244" s="190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91" t="s">
        <v>433</v>
      </c>
      <c r="AT244" s="191" t="s">
        <v>459</v>
      </c>
      <c r="AU244" s="191" t="s">
        <v>82</v>
      </c>
      <c r="AY244" s="19" t="s">
        <v>370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9" t="s">
        <v>80</v>
      </c>
      <c r="BK244" s="192">
        <f>ROUND(I244*H244,2)</f>
        <v>0</v>
      </c>
      <c r="BL244" s="19" t="s">
        <v>392</v>
      </c>
      <c r="BM244" s="191" t="s">
        <v>1898</v>
      </c>
    </row>
    <row r="245" s="2" customFormat="1">
      <c r="A245" s="38"/>
      <c r="B245" s="39"/>
      <c r="C245" s="38"/>
      <c r="D245" s="193" t="s">
        <v>380</v>
      </c>
      <c r="E245" s="38"/>
      <c r="F245" s="194" t="s">
        <v>526</v>
      </c>
      <c r="G245" s="38"/>
      <c r="H245" s="38"/>
      <c r="I245" s="195"/>
      <c r="J245" s="38"/>
      <c r="K245" s="38"/>
      <c r="L245" s="39"/>
      <c r="M245" s="196"/>
      <c r="N245" s="197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380</v>
      </c>
      <c r="AU245" s="19" t="s">
        <v>82</v>
      </c>
    </row>
    <row r="246" s="13" customFormat="1">
      <c r="A246" s="13"/>
      <c r="B246" s="198"/>
      <c r="C246" s="13"/>
      <c r="D246" s="193" t="s">
        <v>382</v>
      </c>
      <c r="E246" s="13"/>
      <c r="F246" s="200" t="s">
        <v>1899</v>
      </c>
      <c r="G246" s="13"/>
      <c r="H246" s="201">
        <v>101.068</v>
      </c>
      <c r="I246" s="202"/>
      <c r="J246" s="13"/>
      <c r="K246" s="13"/>
      <c r="L246" s="198"/>
      <c r="M246" s="206"/>
      <c r="N246" s="207"/>
      <c r="O246" s="207"/>
      <c r="P246" s="207"/>
      <c r="Q246" s="207"/>
      <c r="R246" s="207"/>
      <c r="S246" s="207"/>
      <c r="T246" s="20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9" t="s">
        <v>382</v>
      </c>
      <c r="AU246" s="199" t="s">
        <v>82</v>
      </c>
      <c r="AV246" s="13" t="s">
        <v>82</v>
      </c>
      <c r="AW246" s="13" t="s">
        <v>3</v>
      </c>
      <c r="AX246" s="13" t="s">
        <v>80</v>
      </c>
      <c r="AY246" s="199" t="s">
        <v>370</v>
      </c>
    </row>
    <row r="247" s="12" customFormat="1" ht="22.8" customHeight="1">
      <c r="A247" s="12"/>
      <c r="B247" s="166"/>
      <c r="C247" s="12"/>
      <c r="D247" s="167" t="s">
        <v>72</v>
      </c>
      <c r="E247" s="177" t="s">
        <v>421</v>
      </c>
      <c r="F247" s="177" t="s">
        <v>1066</v>
      </c>
      <c r="G247" s="12"/>
      <c r="H247" s="12"/>
      <c r="I247" s="169"/>
      <c r="J247" s="178">
        <f>BK247</f>
        <v>0</v>
      </c>
      <c r="K247" s="12"/>
      <c r="L247" s="166"/>
      <c r="M247" s="171"/>
      <c r="N247" s="172"/>
      <c r="O247" s="172"/>
      <c r="P247" s="173">
        <f>SUM(P248:P250)</f>
        <v>0</v>
      </c>
      <c r="Q247" s="172"/>
      <c r="R247" s="173">
        <f>SUM(R248:R250)</f>
        <v>0.018719999999999997</v>
      </c>
      <c r="S247" s="172"/>
      <c r="T247" s="174">
        <f>SUM(T248:T250)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167" t="s">
        <v>80</v>
      </c>
      <c r="AT247" s="175" t="s">
        <v>72</v>
      </c>
      <c r="AU247" s="175" t="s">
        <v>80</v>
      </c>
      <c r="AY247" s="167" t="s">
        <v>370</v>
      </c>
      <c r="BK247" s="176">
        <f>SUM(BK248:BK250)</f>
        <v>0</v>
      </c>
    </row>
    <row r="248" s="2" customFormat="1" ht="24.15" customHeight="1">
      <c r="A248" s="38"/>
      <c r="B248" s="179"/>
      <c r="C248" s="180" t="s">
        <v>553</v>
      </c>
      <c r="D248" s="180" t="s">
        <v>373</v>
      </c>
      <c r="E248" s="181" t="s">
        <v>1516</v>
      </c>
      <c r="F248" s="182" t="s">
        <v>1517</v>
      </c>
      <c r="G248" s="183" t="s">
        <v>492</v>
      </c>
      <c r="H248" s="184">
        <v>36</v>
      </c>
      <c r="I248" s="185"/>
      <c r="J248" s="186">
        <f>ROUND(I248*H248,2)</f>
        <v>0</v>
      </c>
      <c r="K248" s="182" t="s">
        <v>377</v>
      </c>
      <c r="L248" s="39"/>
      <c r="M248" s="187" t="s">
        <v>1</v>
      </c>
      <c r="N248" s="188" t="s">
        <v>38</v>
      </c>
      <c r="O248" s="77"/>
      <c r="P248" s="189">
        <f>O248*H248</f>
        <v>0</v>
      </c>
      <c r="Q248" s="189">
        <v>0.00051999999999999995</v>
      </c>
      <c r="R248" s="189">
        <f>Q248*H248</f>
        <v>0.018719999999999997</v>
      </c>
      <c r="S248" s="189">
        <v>0</v>
      </c>
      <c r="T248" s="190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1" t="s">
        <v>392</v>
      </c>
      <c r="AT248" s="191" t="s">
        <v>373</v>
      </c>
      <c r="AU248" s="191" t="s">
        <v>82</v>
      </c>
      <c r="AY248" s="19" t="s">
        <v>370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9" t="s">
        <v>80</v>
      </c>
      <c r="BK248" s="192">
        <f>ROUND(I248*H248,2)</f>
        <v>0</v>
      </c>
      <c r="BL248" s="19" t="s">
        <v>392</v>
      </c>
      <c r="BM248" s="191" t="s">
        <v>1900</v>
      </c>
    </row>
    <row r="249" s="2" customFormat="1">
      <c r="A249" s="38"/>
      <c r="B249" s="39"/>
      <c r="C249" s="38"/>
      <c r="D249" s="193" t="s">
        <v>380</v>
      </c>
      <c r="E249" s="38"/>
      <c r="F249" s="194" t="s">
        <v>1519</v>
      </c>
      <c r="G249" s="38"/>
      <c r="H249" s="38"/>
      <c r="I249" s="195"/>
      <c r="J249" s="38"/>
      <c r="K249" s="38"/>
      <c r="L249" s="39"/>
      <c r="M249" s="196"/>
      <c r="N249" s="197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380</v>
      </c>
      <c r="AU249" s="19" t="s">
        <v>82</v>
      </c>
    </row>
    <row r="250" s="13" customFormat="1">
      <c r="A250" s="13"/>
      <c r="B250" s="198"/>
      <c r="C250" s="13"/>
      <c r="D250" s="193" t="s">
        <v>382</v>
      </c>
      <c r="E250" s="199" t="s">
        <v>1</v>
      </c>
      <c r="F250" s="200" t="s">
        <v>1901</v>
      </c>
      <c r="G250" s="13"/>
      <c r="H250" s="201">
        <v>36</v>
      </c>
      <c r="I250" s="202"/>
      <c r="J250" s="13"/>
      <c r="K250" s="13"/>
      <c r="L250" s="198"/>
      <c r="M250" s="206"/>
      <c r="N250" s="207"/>
      <c r="O250" s="207"/>
      <c r="P250" s="207"/>
      <c r="Q250" s="207"/>
      <c r="R250" s="207"/>
      <c r="S250" s="207"/>
      <c r="T250" s="208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9" t="s">
        <v>382</v>
      </c>
      <c r="AU250" s="199" t="s">
        <v>82</v>
      </c>
      <c r="AV250" s="13" t="s">
        <v>82</v>
      </c>
      <c r="AW250" s="13" t="s">
        <v>30</v>
      </c>
      <c r="AX250" s="13" t="s">
        <v>80</v>
      </c>
      <c r="AY250" s="199" t="s">
        <v>370</v>
      </c>
    </row>
    <row r="251" s="12" customFormat="1" ht="22.8" customHeight="1">
      <c r="A251" s="12"/>
      <c r="B251" s="166"/>
      <c r="C251" s="12"/>
      <c r="D251" s="167" t="s">
        <v>72</v>
      </c>
      <c r="E251" s="177" t="s">
        <v>439</v>
      </c>
      <c r="F251" s="177" t="s">
        <v>538</v>
      </c>
      <c r="G251" s="12"/>
      <c r="H251" s="12"/>
      <c r="I251" s="169"/>
      <c r="J251" s="178">
        <f>BK251</f>
        <v>0</v>
      </c>
      <c r="K251" s="12"/>
      <c r="L251" s="166"/>
      <c r="M251" s="171"/>
      <c r="N251" s="172"/>
      <c r="O251" s="172"/>
      <c r="P251" s="173">
        <f>SUM(P252:P259)</f>
        <v>0</v>
      </c>
      <c r="Q251" s="172"/>
      <c r="R251" s="173">
        <f>SUM(R252:R259)</f>
        <v>0.101712</v>
      </c>
      <c r="S251" s="172"/>
      <c r="T251" s="174">
        <f>SUM(T252:T259)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167" t="s">
        <v>80</v>
      </c>
      <c r="AT251" s="175" t="s">
        <v>72</v>
      </c>
      <c r="AU251" s="175" t="s">
        <v>80</v>
      </c>
      <c r="AY251" s="167" t="s">
        <v>370</v>
      </c>
      <c r="BK251" s="176">
        <f>SUM(BK252:BK259)</f>
        <v>0</v>
      </c>
    </row>
    <row r="252" s="2" customFormat="1" ht="24.15" customHeight="1">
      <c r="A252" s="38"/>
      <c r="B252" s="179"/>
      <c r="C252" s="180" t="s">
        <v>665</v>
      </c>
      <c r="D252" s="180" t="s">
        <v>373</v>
      </c>
      <c r="E252" s="181" t="s">
        <v>1902</v>
      </c>
      <c r="F252" s="182" t="s">
        <v>1903</v>
      </c>
      <c r="G252" s="183" t="s">
        <v>541</v>
      </c>
      <c r="H252" s="184">
        <v>64.799999999999997</v>
      </c>
      <c r="I252" s="185"/>
      <c r="J252" s="186">
        <f>ROUND(I252*H252,2)</f>
        <v>0</v>
      </c>
      <c r="K252" s="182" t="s">
        <v>1</v>
      </c>
      <c r="L252" s="39"/>
      <c r="M252" s="187" t="s">
        <v>1</v>
      </c>
      <c r="N252" s="188" t="s">
        <v>38</v>
      </c>
      <c r="O252" s="77"/>
      <c r="P252" s="189">
        <f>O252*H252</f>
        <v>0</v>
      </c>
      <c r="Q252" s="189">
        <v>0.00073999999999999999</v>
      </c>
      <c r="R252" s="189">
        <f>Q252*H252</f>
        <v>0.047951999999999995</v>
      </c>
      <c r="S252" s="189">
        <v>0</v>
      </c>
      <c r="T252" s="190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91" t="s">
        <v>392</v>
      </c>
      <c r="AT252" s="191" t="s">
        <v>373</v>
      </c>
      <c r="AU252" s="191" t="s">
        <v>82</v>
      </c>
      <c r="AY252" s="19" t="s">
        <v>370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9" t="s">
        <v>80</v>
      </c>
      <c r="BK252" s="192">
        <f>ROUND(I252*H252,2)</f>
        <v>0</v>
      </c>
      <c r="BL252" s="19" t="s">
        <v>392</v>
      </c>
      <c r="BM252" s="191" t="s">
        <v>1904</v>
      </c>
    </row>
    <row r="253" s="2" customFormat="1">
      <c r="A253" s="38"/>
      <c r="B253" s="39"/>
      <c r="C253" s="38"/>
      <c r="D253" s="193" t="s">
        <v>380</v>
      </c>
      <c r="E253" s="38"/>
      <c r="F253" s="194" t="s">
        <v>1905</v>
      </c>
      <c r="G253" s="38"/>
      <c r="H253" s="38"/>
      <c r="I253" s="195"/>
      <c r="J253" s="38"/>
      <c r="K253" s="38"/>
      <c r="L253" s="39"/>
      <c r="M253" s="196"/>
      <c r="N253" s="197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380</v>
      </c>
      <c r="AU253" s="19" t="s">
        <v>82</v>
      </c>
    </row>
    <row r="254" s="13" customFormat="1">
      <c r="A254" s="13"/>
      <c r="B254" s="198"/>
      <c r="C254" s="13"/>
      <c r="D254" s="193" t="s">
        <v>382</v>
      </c>
      <c r="E254" s="199" t="s">
        <v>1</v>
      </c>
      <c r="F254" s="200" t="s">
        <v>1906</v>
      </c>
      <c r="G254" s="13"/>
      <c r="H254" s="201">
        <v>64.799999999999997</v>
      </c>
      <c r="I254" s="202"/>
      <c r="J254" s="13"/>
      <c r="K254" s="13"/>
      <c r="L254" s="198"/>
      <c r="M254" s="206"/>
      <c r="N254" s="207"/>
      <c r="O254" s="207"/>
      <c r="P254" s="207"/>
      <c r="Q254" s="207"/>
      <c r="R254" s="207"/>
      <c r="S254" s="207"/>
      <c r="T254" s="208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9" t="s">
        <v>382</v>
      </c>
      <c r="AU254" s="199" t="s">
        <v>82</v>
      </c>
      <c r="AV254" s="13" t="s">
        <v>82</v>
      </c>
      <c r="AW254" s="13" t="s">
        <v>30</v>
      </c>
      <c r="AX254" s="13" t="s">
        <v>80</v>
      </c>
      <c r="AY254" s="199" t="s">
        <v>370</v>
      </c>
    </row>
    <row r="255" s="2" customFormat="1" ht="24.15" customHeight="1">
      <c r="A255" s="38"/>
      <c r="B255" s="179"/>
      <c r="C255" s="180" t="s">
        <v>557</v>
      </c>
      <c r="D255" s="180" t="s">
        <v>373</v>
      </c>
      <c r="E255" s="181" t="s">
        <v>1090</v>
      </c>
      <c r="F255" s="182" t="s">
        <v>1091</v>
      </c>
      <c r="G255" s="183" t="s">
        <v>630</v>
      </c>
      <c r="H255" s="184">
        <v>192</v>
      </c>
      <c r="I255" s="185"/>
      <c r="J255" s="186">
        <f>ROUND(I255*H255,2)</f>
        <v>0</v>
      </c>
      <c r="K255" s="182" t="s">
        <v>377</v>
      </c>
      <c r="L255" s="39"/>
      <c r="M255" s="187" t="s">
        <v>1</v>
      </c>
      <c r="N255" s="188" t="s">
        <v>38</v>
      </c>
      <c r="O255" s="77"/>
      <c r="P255" s="189">
        <f>O255*H255</f>
        <v>0</v>
      </c>
      <c r="Q255" s="189">
        <v>0.00017000000000000001</v>
      </c>
      <c r="R255" s="189">
        <f>Q255*H255</f>
        <v>0.032640000000000002</v>
      </c>
      <c r="S255" s="189">
        <v>0</v>
      </c>
      <c r="T255" s="190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1" t="s">
        <v>392</v>
      </c>
      <c r="AT255" s="191" t="s">
        <v>373</v>
      </c>
      <c r="AU255" s="191" t="s">
        <v>82</v>
      </c>
      <c r="AY255" s="19" t="s">
        <v>370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9" t="s">
        <v>80</v>
      </c>
      <c r="BK255" s="192">
        <f>ROUND(I255*H255,2)</f>
        <v>0</v>
      </c>
      <c r="BL255" s="19" t="s">
        <v>392</v>
      </c>
      <c r="BM255" s="191" t="s">
        <v>1907</v>
      </c>
    </row>
    <row r="256" s="2" customFormat="1">
      <c r="A256" s="38"/>
      <c r="B256" s="39"/>
      <c r="C256" s="38"/>
      <c r="D256" s="193" t="s">
        <v>380</v>
      </c>
      <c r="E256" s="38"/>
      <c r="F256" s="194" t="s">
        <v>1093</v>
      </c>
      <c r="G256" s="38"/>
      <c r="H256" s="38"/>
      <c r="I256" s="195"/>
      <c r="J256" s="38"/>
      <c r="K256" s="38"/>
      <c r="L256" s="39"/>
      <c r="M256" s="196"/>
      <c r="N256" s="197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380</v>
      </c>
      <c r="AU256" s="19" t="s">
        <v>82</v>
      </c>
    </row>
    <row r="257" s="2" customFormat="1" ht="33" customHeight="1">
      <c r="A257" s="38"/>
      <c r="B257" s="179"/>
      <c r="C257" s="180" t="s">
        <v>672</v>
      </c>
      <c r="D257" s="180" t="s">
        <v>373</v>
      </c>
      <c r="E257" s="181" t="s">
        <v>1103</v>
      </c>
      <c r="F257" s="182" t="s">
        <v>1104</v>
      </c>
      <c r="G257" s="183" t="s">
        <v>630</v>
      </c>
      <c r="H257" s="184">
        <v>192</v>
      </c>
      <c r="I257" s="185"/>
      <c r="J257" s="186">
        <f>ROUND(I257*H257,2)</f>
        <v>0</v>
      </c>
      <c r="K257" s="182" t="s">
        <v>377</v>
      </c>
      <c r="L257" s="39"/>
      <c r="M257" s="187" t="s">
        <v>1</v>
      </c>
      <c r="N257" s="188" t="s">
        <v>38</v>
      </c>
      <c r="O257" s="77"/>
      <c r="P257" s="189">
        <f>O257*H257</f>
        <v>0</v>
      </c>
      <c r="Q257" s="189">
        <v>0.00011</v>
      </c>
      <c r="R257" s="189">
        <f>Q257*H257</f>
        <v>0.02112</v>
      </c>
      <c r="S257" s="189">
        <v>0</v>
      </c>
      <c r="T257" s="190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1" t="s">
        <v>392</v>
      </c>
      <c r="AT257" s="191" t="s">
        <v>373</v>
      </c>
      <c r="AU257" s="191" t="s">
        <v>82</v>
      </c>
      <c r="AY257" s="19" t="s">
        <v>370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9" t="s">
        <v>80</v>
      </c>
      <c r="BK257" s="192">
        <f>ROUND(I257*H257,2)</f>
        <v>0</v>
      </c>
      <c r="BL257" s="19" t="s">
        <v>392</v>
      </c>
      <c r="BM257" s="191" t="s">
        <v>1908</v>
      </c>
    </row>
    <row r="258" s="2" customFormat="1">
      <c r="A258" s="38"/>
      <c r="B258" s="39"/>
      <c r="C258" s="38"/>
      <c r="D258" s="193" t="s">
        <v>380</v>
      </c>
      <c r="E258" s="38"/>
      <c r="F258" s="194" t="s">
        <v>1106</v>
      </c>
      <c r="G258" s="38"/>
      <c r="H258" s="38"/>
      <c r="I258" s="195"/>
      <c r="J258" s="38"/>
      <c r="K258" s="38"/>
      <c r="L258" s="39"/>
      <c r="M258" s="196"/>
      <c r="N258" s="197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380</v>
      </c>
      <c r="AU258" s="19" t="s">
        <v>82</v>
      </c>
    </row>
    <row r="259" s="13" customFormat="1">
      <c r="A259" s="13"/>
      <c r="B259" s="198"/>
      <c r="C259" s="13"/>
      <c r="D259" s="193" t="s">
        <v>382</v>
      </c>
      <c r="E259" s="199" t="s">
        <v>1</v>
      </c>
      <c r="F259" s="200" t="s">
        <v>1909</v>
      </c>
      <c r="G259" s="13"/>
      <c r="H259" s="201">
        <v>192</v>
      </c>
      <c r="I259" s="202"/>
      <c r="J259" s="13"/>
      <c r="K259" s="13"/>
      <c r="L259" s="198"/>
      <c r="M259" s="206"/>
      <c r="N259" s="207"/>
      <c r="O259" s="207"/>
      <c r="P259" s="207"/>
      <c r="Q259" s="207"/>
      <c r="R259" s="207"/>
      <c r="S259" s="207"/>
      <c r="T259" s="20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9" t="s">
        <v>382</v>
      </c>
      <c r="AU259" s="199" t="s">
        <v>82</v>
      </c>
      <c r="AV259" s="13" t="s">
        <v>82</v>
      </c>
      <c r="AW259" s="13" t="s">
        <v>30</v>
      </c>
      <c r="AX259" s="13" t="s">
        <v>80</v>
      </c>
      <c r="AY259" s="199" t="s">
        <v>370</v>
      </c>
    </row>
    <row r="260" s="12" customFormat="1" ht="22.8" customHeight="1">
      <c r="A260" s="12"/>
      <c r="B260" s="166"/>
      <c r="C260" s="12"/>
      <c r="D260" s="167" t="s">
        <v>72</v>
      </c>
      <c r="E260" s="177" t="s">
        <v>566</v>
      </c>
      <c r="F260" s="177" t="s">
        <v>567</v>
      </c>
      <c r="G260" s="12"/>
      <c r="H260" s="12"/>
      <c r="I260" s="169"/>
      <c r="J260" s="178">
        <f>BK260</f>
        <v>0</v>
      </c>
      <c r="K260" s="12"/>
      <c r="L260" s="166"/>
      <c r="M260" s="171"/>
      <c r="N260" s="172"/>
      <c r="O260" s="172"/>
      <c r="P260" s="173">
        <f>SUM(P261:P262)</f>
        <v>0</v>
      </c>
      <c r="Q260" s="172"/>
      <c r="R260" s="173">
        <f>SUM(R261:R262)</f>
        <v>0</v>
      </c>
      <c r="S260" s="172"/>
      <c r="T260" s="174">
        <f>SUM(T261:T262)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167" t="s">
        <v>80</v>
      </c>
      <c r="AT260" s="175" t="s">
        <v>72</v>
      </c>
      <c r="AU260" s="175" t="s">
        <v>80</v>
      </c>
      <c r="AY260" s="167" t="s">
        <v>370</v>
      </c>
      <c r="BK260" s="176">
        <f>SUM(BK261:BK262)</f>
        <v>0</v>
      </c>
    </row>
    <row r="261" s="2" customFormat="1" ht="33" customHeight="1">
      <c r="A261" s="38"/>
      <c r="B261" s="179"/>
      <c r="C261" s="180" t="s">
        <v>561</v>
      </c>
      <c r="D261" s="180" t="s">
        <v>373</v>
      </c>
      <c r="E261" s="181" t="s">
        <v>568</v>
      </c>
      <c r="F261" s="182" t="s">
        <v>1815</v>
      </c>
      <c r="G261" s="183" t="s">
        <v>570</v>
      </c>
      <c r="H261" s="184">
        <v>274.05900000000003</v>
      </c>
      <c r="I261" s="185"/>
      <c r="J261" s="186">
        <f>ROUND(I261*H261,2)</f>
        <v>0</v>
      </c>
      <c r="K261" s="182" t="s">
        <v>377</v>
      </c>
      <c r="L261" s="39"/>
      <c r="M261" s="187" t="s">
        <v>1</v>
      </c>
      <c r="N261" s="188" t="s">
        <v>38</v>
      </c>
      <c r="O261" s="77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1" t="s">
        <v>392</v>
      </c>
      <c r="AT261" s="191" t="s">
        <v>373</v>
      </c>
      <c r="AU261" s="191" t="s">
        <v>82</v>
      </c>
      <c r="AY261" s="19" t="s">
        <v>370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9" t="s">
        <v>80</v>
      </c>
      <c r="BK261" s="192">
        <f>ROUND(I261*H261,2)</f>
        <v>0</v>
      </c>
      <c r="BL261" s="19" t="s">
        <v>392</v>
      </c>
      <c r="BM261" s="191" t="s">
        <v>1910</v>
      </c>
    </row>
    <row r="262" s="2" customFormat="1">
      <c r="A262" s="38"/>
      <c r="B262" s="39"/>
      <c r="C262" s="38"/>
      <c r="D262" s="193" t="s">
        <v>380</v>
      </c>
      <c r="E262" s="38"/>
      <c r="F262" s="194" t="s">
        <v>569</v>
      </c>
      <c r="G262" s="38"/>
      <c r="H262" s="38"/>
      <c r="I262" s="195"/>
      <c r="J262" s="38"/>
      <c r="K262" s="38"/>
      <c r="L262" s="39"/>
      <c r="M262" s="196"/>
      <c r="N262" s="197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380</v>
      </c>
      <c r="AU262" s="19" t="s">
        <v>82</v>
      </c>
    </row>
    <row r="263" s="12" customFormat="1" ht="25.92" customHeight="1">
      <c r="A263" s="12"/>
      <c r="B263" s="166"/>
      <c r="C263" s="12"/>
      <c r="D263" s="167" t="s">
        <v>72</v>
      </c>
      <c r="E263" s="168" t="s">
        <v>1347</v>
      </c>
      <c r="F263" s="168" t="s">
        <v>1348</v>
      </c>
      <c r="G263" s="12"/>
      <c r="H263" s="12"/>
      <c r="I263" s="169"/>
      <c r="J263" s="170">
        <f>BK263</f>
        <v>0</v>
      </c>
      <c r="K263" s="12"/>
      <c r="L263" s="166"/>
      <c r="M263" s="171"/>
      <c r="N263" s="172"/>
      <c r="O263" s="172"/>
      <c r="P263" s="173">
        <f>P264</f>
        <v>0</v>
      </c>
      <c r="Q263" s="172"/>
      <c r="R263" s="173">
        <f>R264</f>
        <v>1.2197286000000001</v>
      </c>
      <c r="S263" s="172"/>
      <c r="T263" s="174">
        <f>T264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167" t="s">
        <v>82</v>
      </c>
      <c r="AT263" s="175" t="s">
        <v>72</v>
      </c>
      <c r="AU263" s="175" t="s">
        <v>73</v>
      </c>
      <c r="AY263" s="167" t="s">
        <v>370</v>
      </c>
      <c r="BK263" s="176">
        <f>BK264</f>
        <v>0</v>
      </c>
    </row>
    <row r="264" s="12" customFormat="1" ht="22.8" customHeight="1">
      <c r="A264" s="12"/>
      <c r="B264" s="166"/>
      <c r="C264" s="12"/>
      <c r="D264" s="167" t="s">
        <v>72</v>
      </c>
      <c r="E264" s="177" t="s">
        <v>1349</v>
      </c>
      <c r="F264" s="177" t="s">
        <v>1350</v>
      </c>
      <c r="G264" s="12"/>
      <c r="H264" s="12"/>
      <c r="I264" s="169"/>
      <c r="J264" s="178">
        <f>BK264</f>
        <v>0</v>
      </c>
      <c r="K264" s="12"/>
      <c r="L264" s="166"/>
      <c r="M264" s="171"/>
      <c r="N264" s="172"/>
      <c r="O264" s="172"/>
      <c r="P264" s="173">
        <f>SUM(P265:P276)</f>
        <v>0</v>
      </c>
      <c r="Q264" s="172"/>
      <c r="R264" s="173">
        <f>SUM(R265:R276)</f>
        <v>1.2197286000000001</v>
      </c>
      <c r="S264" s="172"/>
      <c r="T264" s="174">
        <f>SUM(T265:T276)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167" t="s">
        <v>82</v>
      </c>
      <c r="AT264" s="175" t="s">
        <v>72</v>
      </c>
      <c r="AU264" s="175" t="s">
        <v>80</v>
      </c>
      <c r="AY264" s="167" t="s">
        <v>370</v>
      </c>
      <c r="BK264" s="176">
        <f>SUM(BK265:BK276)</f>
        <v>0</v>
      </c>
    </row>
    <row r="265" s="2" customFormat="1" ht="24.15" customHeight="1">
      <c r="A265" s="38"/>
      <c r="B265" s="179"/>
      <c r="C265" s="180" t="s">
        <v>677</v>
      </c>
      <c r="D265" s="180" t="s">
        <v>373</v>
      </c>
      <c r="E265" s="181" t="s">
        <v>1352</v>
      </c>
      <c r="F265" s="182" t="s">
        <v>1353</v>
      </c>
      <c r="G265" s="183" t="s">
        <v>492</v>
      </c>
      <c r="H265" s="184">
        <v>252.53999999999999</v>
      </c>
      <c r="I265" s="185"/>
      <c r="J265" s="186">
        <f>ROUND(I265*H265,2)</f>
        <v>0</v>
      </c>
      <c r="K265" s="182" t="s">
        <v>377</v>
      </c>
      <c r="L265" s="39"/>
      <c r="M265" s="187" t="s">
        <v>1</v>
      </c>
      <c r="N265" s="188" t="s">
        <v>38</v>
      </c>
      <c r="O265" s="77"/>
      <c r="P265" s="189">
        <f>O265*H265</f>
        <v>0</v>
      </c>
      <c r="Q265" s="189">
        <v>3.0000000000000001E-05</v>
      </c>
      <c r="R265" s="189">
        <f>Q265*H265</f>
        <v>0.0075761999999999999</v>
      </c>
      <c r="S265" s="189">
        <v>0</v>
      </c>
      <c r="T265" s="190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1" t="s">
        <v>516</v>
      </c>
      <c r="AT265" s="191" t="s">
        <v>373</v>
      </c>
      <c r="AU265" s="191" t="s">
        <v>82</v>
      </c>
      <c r="AY265" s="19" t="s">
        <v>370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9" t="s">
        <v>80</v>
      </c>
      <c r="BK265" s="192">
        <f>ROUND(I265*H265,2)</f>
        <v>0</v>
      </c>
      <c r="BL265" s="19" t="s">
        <v>516</v>
      </c>
      <c r="BM265" s="191" t="s">
        <v>1911</v>
      </c>
    </row>
    <row r="266" s="2" customFormat="1">
      <c r="A266" s="38"/>
      <c r="B266" s="39"/>
      <c r="C266" s="38"/>
      <c r="D266" s="193" t="s">
        <v>380</v>
      </c>
      <c r="E266" s="38"/>
      <c r="F266" s="194" t="s">
        <v>1355</v>
      </c>
      <c r="G266" s="38"/>
      <c r="H266" s="38"/>
      <c r="I266" s="195"/>
      <c r="J266" s="38"/>
      <c r="K266" s="38"/>
      <c r="L266" s="39"/>
      <c r="M266" s="196"/>
      <c r="N266" s="197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380</v>
      </c>
      <c r="AU266" s="19" t="s">
        <v>82</v>
      </c>
    </row>
    <row r="267" s="13" customFormat="1">
      <c r="A267" s="13"/>
      <c r="B267" s="198"/>
      <c r="C267" s="13"/>
      <c r="D267" s="193" t="s">
        <v>382</v>
      </c>
      <c r="E267" s="199" t="s">
        <v>1</v>
      </c>
      <c r="F267" s="200" t="s">
        <v>1912</v>
      </c>
      <c r="G267" s="13"/>
      <c r="H267" s="201">
        <v>252.53999999999999</v>
      </c>
      <c r="I267" s="202"/>
      <c r="J267" s="13"/>
      <c r="K267" s="13"/>
      <c r="L267" s="198"/>
      <c r="M267" s="206"/>
      <c r="N267" s="207"/>
      <c r="O267" s="207"/>
      <c r="P267" s="207"/>
      <c r="Q267" s="207"/>
      <c r="R267" s="207"/>
      <c r="S267" s="207"/>
      <c r="T267" s="208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9" t="s">
        <v>382</v>
      </c>
      <c r="AU267" s="199" t="s">
        <v>82</v>
      </c>
      <c r="AV267" s="13" t="s">
        <v>82</v>
      </c>
      <c r="AW267" s="13" t="s">
        <v>30</v>
      </c>
      <c r="AX267" s="13" t="s">
        <v>80</v>
      </c>
      <c r="AY267" s="199" t="s">
        <v>370</v>
      </c>
    </row>
    <row r="268" s="2" customFormat="1" ht="16.5" customHeight="1">
      <c r="A268" s="38"/>
      <c r="B268" s="179"/>
      <c r="C268" s="217" t="s">
        <v>564</v>
      </c>
      <c r="D268" s="217" t="s">
        <v>459</v>
      </c>
      <c r="E268" s="218" t="s">
        <v>1357</v>
      </c>
      <c r="F268" s="219" t="s">
        <v>1358</v>
      </c>
      <c r="G268" s="220" t="s">
        <v>570</v>
      </c>
      <c r="H268" s="221">
        <v>0.39900000000000002</v>
      </c>
      <c r="I268" s="222"/>
      <c r="J268" s="223">
        <f>ROUND(I268*H268,2)</f>
        <v>0</v>
      </c>
      <c r="K268" s="219" t="s">
        <v>377</v>
      </c>
      <c r="L268" s="224"/>
      <c r="M268" s="225" t="s">
        <v>1</v>
      </c>
      <c r="N268" s="226" t="s">
        <v>38</v>
      </c>
      <c r="O268" s="77"/>
      <c r="P268" s="189">
        <f>O268*H268</f>
        <v>0</v>
      </c>
      <c r="Q268" s="189">
        <v>1</v>
      </c>
      <c r="R268" s="189">
        <f>Q268*H268</f>
        <v>0.39900000000000002</v>
      </c>
      <c r="S268" s="189">
        <v>0</v>
      </c>
      <c r="T268" s="190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91" t="s">
        <v>549</v>
      </c>
      <c r="AT268" s="191" t="s">
        <v>459</v>
      </c>
      <c r="AU268" s="191" t="s">
        <v>82</v>
      </c>
      <c r="AY268" s="19" t="s">
        <v>370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9" t="s">
        <v>80</v>
      </c>
      <c r="BK268" s="192">
        <f>ROUND(I268*H268,2)</f>
        <v>0</v>
      </c>
      <c r="BL268" s="19" t="s">
        <v>516</v>
      </c>
      <c r="BM268" s="191" t="s">
        <v>1913</v>
      </c>
    </row>
    <row r="269" s="2" customFormat="1">
      <c r="A269" s="38"/>
      <c r="B269" s="39"/>
      <c r="C269" s="38"/>
      <c r="D269" s="193" t="s">
        <v>380</v>
      </c>
      <c r="E269" s="38"/>
      <c r="F269" s="194" t="s">
        <v>1358</v>
      </c>
      <c r="G269" s="38"/>
      <c r="H269" s="38"/>
      <c r="I269" s="195"/>
      <c r="J269" s="38"/>
      <c r="K269" s="38"/>
      <c r="L269" s="39"/>
      <c r="M269" s="196"/>
      <c r="N269" s="197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380</v>
      </c>
      <c r="AU269" s="19" t="s">
        <v>82</v>
      </c>
    </row>
    <row r="270" s="13" customFormat="1">
      <c r="A270" s="13"/>
      <c r="B270" s="198"/>
      <c r="C270" s="13"/>
      <c r="D270" s="193" t="s">
        <v>382</v>
      </c>
      <c r="E270" s="13"/>
      <c r="F270" s="200" t="s">
        <v>1914</v>
      </c>
      <c r="G270" s="13"/>
      <c r="H270" s="201">
        <v>0.39900000000000002</v>
      </c>
      <c r="I270" s="202"/>
      <c r="J270" s="13"/>
      <c r="K270" s="13"/>
      <c r="L270" s="198"/>
      <c r="M270" s="206"/>
      <c r="N270" s="207"/>
      <c r="O270" s="207"/>
      <c r="P270" s="207"/>
      <c r="Q270" s="207"/>
      <c r="R270" s="207"/>
      <c r="S270" s="207"/>
      <c r="T270" s="20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9" t="s">
        <v>382</v>
      </c>
      <c r="AU270" s="199" t="s">
        <v>82</v>
      </c>
      <c r="AV270" s="13" t="s">
        <v>82</v>
      </c>
      <c r="AW270" s="13" t="s">
        <v>3</v>
      </c>
      <c r="AX270" s="13" t="s">
        <v>80</v>
      </c>
      <c r="AY270" s="199" t="s">
        <v>370</v>
      </c>
    </row>
    <row r="271" s="2" customFormat="1" ht="24.15" customHeight="1">
      <c r="A271" s="38"/>
      <c r="B271" s="179"/>
      <c r="C271" s="180" t="s">
        <v>1259</v>
      </c>
      <c r="D271" s="180" t="s">
        <v>373</v>
      </c>
      <c r="E271" s="181" t="s">
        <v>1352</v>
      </c>
      <c r="F271" s="182" t="s">
        <v>1353</v>
      </c>
      <c r="G271" s="183" t="s">
        <v>492</v>
      </c>
      <c r="H271" s="184">
        <v>505.07999999999998</v>
      </c>
      <c r="I271" s="185"/>
      <c r="J271" s="186">
        <f>ROUND(I271*H271,2)</f>
        <v>0</v>
      </c>
      <c r="K271" s="182" t="s">
        <v>377</v>
      </c>
      <c r="L271" s="39"/>
      <c r="M271" s="187" t="s">
        <v>1</v>
      </c>
      <c r="N271" s="188" t="s">
        <v>38</v>
      </c>
      <c r="O271" s="77"/>
      <c r="P271" s="189">
        <f>O271*H271</f>
        <v>0</v>
      </c>
      <c r="Q271" s="189">
        <v>3.0000000000000001E-05</v>
      </c>
      <c r="R271" s="189">
        <f>Q271*H271</f>
        <v>0.0151524</v>
      </c>
      <c r="S271" s="189">
        <v>0</v>
      </c>
      <c r="T271" s="190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91" t="s">
        <v>516</v>
      </c>
      <c r="AT271" s="191" t="s">
        <v>373</v>
      </c>
      <c r="AU271" s="191" t="s">
        <v>82</v>
      </c>
      <c r="AY271" s="19" t="s">
        <v>370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9" t="s">
        <v>80</v>
      </c>
      <c r="BK271" s="192">
        <f>ROUND(I271*H271,2)</f>
        <v>0</v>
      </c>
      <c r="BL271" s="19" t="s">
        <v>516</v>
      </c>
      <c r="BM271" s="191" t="s">
        <v>1915</v>
      </c>
    </row>
    <row r="272" s="2" customFormat="1">
      <c r="A272" s="38"/>
      <c r="B272" s="39"/>
      <c r="C272" s="38"/>
      <c r="D272" s="193" t="s">
        <v>380</v>
      </c>
      <c r="E272" s="38"/>
      <c r="F272" s="194" t="s">
        <v>1355</v>
      </c>
      <c r="G272" s="38"/>
      <c r="H272" s="38"/>
      <c r="I272" s="195"/>
      <c r="J272" s="38"/>
      <c r="K272" s="38"/>
      <c r="L272" s="39"/>
      <c r="M272" s="196"/>
      <c r="N272" s="197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380</v>
      </c>
      <c r="AU272" s="19" t="s">
        <v>82</v>
      </c>
    </row>
    <row r="273" s="13" customFormat="1">
      <c r="A273" s="13"/>
      <c r="B273" s="198"/>
      <c r="C273" s="13"/>
      <c r="D273" s="193" t="s">
        <v>382</v>
      </c>
      <c r="E273" s="199" t="s">
        <v>1</v>
      </c>
      <c r="F273" s="200" t="s">
        <v>1916</v>
      </c>
      <c r="G273" s="13"/>
      <c r="H273" s="201">
        <v>505.07999999999998</v>
      </c>
      <c r="I273" s="202"/>
      <c r="J273" s="13"/>
      <c r="K273" s="13"/>
      <c r="L273" s="198"/>
      <c r="M273" s="206"/>
      <c r="N273" s="207"/>
      <c r="O273" s="207"/>
      <c r="P273" s="207"/>
      <c r="Q273" s="207"/>
      <c r="R273" s="207"/>
      <c r="S273" s="207"/>
      <c r="T273" s="20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99" t="s">
        <v>382</v>
      </c>
      <c r="AU273" s="199" t="s">
        <v>82</v>
      </c>
      <c r="AV273" s="13" t="s">
        <v>82</v>
      </c>
      <c r="AW273" s="13" t="s">
        <v>30</v>
      </c>
      <c r="AX273" s="13" t="s">
        <v>80</v>
      </c>
      <c r="AY273" s="199" t="s">
        <v>370</v>
      </c>
    </row>
    <row r="274" s="2" customFormat="1" ht="16.5" customHeight="1">
      <c r="A274" s="38"/>
      <c r="B274" s="179"/>
      <c r="C274" s="217" t="s">
        <v>571</v>
      </c>
      <c r="D274" s="217" t="s">
        <v>459</v>
      </c>
      <c r="E274" s="218" t="s">
        <v>1364</v>
      </c>
      <c r="F274" s="219" t="s">
        <v>1365</v>
      </c>
      <c r="G274" s="220" t="s">
        <v>570</v>
      </c>
      <c r="H274" s="221">
        <v>0.79800000000000004</v>
      </c>
      <c r="I274" s="222"/>
      <c r="J274" s="223">
        <f>ROUND(I274*H274,2)</f>
        <v>0</v>
      </c>
      <c r="K274" s="219" t="s">
        <v>377</v>
      </c>
      <c r="L274" s="224"/>
      <c r="M274" s="225" t="s">
        <v>1</v>
      </c>
      <c r="N274" s="226" t="s">
        <v>38</v>
      </c>
      <c r="O274" s="77"/>
      <c r="P274" s="189">
        <f>O274*H274</f>
        <v>0</v>
      </c>
      <c r="Q274" s="189">
        <v>1</v>
      </c>
      <c r="R274" s="189">
        <f>Q274*H274</f>
        <v>0.79800000000000004</v>
      </c>
      <c r="S274" s="189">
        <v>0</v>
      </c>
      <c r="T274" s="190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91" t="s">
        <v>549</v>
      </c>
      <c r="AT274" s="191" t="s">
        <v>459</v>
      </c>
      <c r="AU274" s="191" t="s">
        <v>82</v>
      </c>
      <c r="AY274" s="19" t="s">
        <v>370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9" t="s">
        <v>80</v>
      </c>
      <c r="BK274" s="192">
        <f>ROUND(I274*H274,2)</f>
        <v>0</v>
      </c>
      <c r="BL274" s="19" t="s">
        <v>516</v>
      </c>
      <c r="BM274" s="191" t="s">
        <v>1917</v>
      </c>
    </row>
    <row r="275" s="2" customFormat="1">
      <c r="A275" s="38"/>
      <c r="B275" s="39"/>
      <c r="C275" s="38"/>
      <c r="D275" s="193" t="s">
        <v>380</v>
      </c>
      <c r="E275" s="38"/>
      <c r="F275" s="194" t="s">
        <v>1365</v>
      </c>
      <c r="G275" s="38"/>
      <c r="H275" s="38"/>
      <c r="I275" s="195"/>
      <c r="J275" s="38"/>
      <c r="K275" s="38"/>
      <c r="L275" s="39"/>
      <c r="M275" s="196"/>
      <c r="N275" s="197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380</v>
      </c>
      <c r="AU275" s="19" t="s">
        <v>82</v>
      </c>
    </row>
    <row r="276" s="13" customFormat="1">
      <c r="A276" s="13"/>
      <c r="B276" s="198"/>
      <c r="C276" s="13"/>
      <c r="D276" s="193" t="s">
        <v>382</v>
      </c>
      <c r="E276" s="13"/>
      <c r="F276" s="200" t="s">
        <v>1918</v>
      </c>
      <c r="G276" s="13"/>
      <c r="H276" s="201">
        <v>0.79800000000000004</v>
      </c>
      <c r="I276" s="202"/>
      <c r="J276" s="13"/>
      <c r="K276" s="13"/>
      <c r="L276" s="198"/>
      <c r="M276" s="203"/>
      <c r="N276" s="204"/>
      <c r="O276" s="204"/>
      <c r="P276" s="204"/>
      <c r="Q276" s="204"/>
      <c r="R276" s="204"/>
      <c r="S276" s="204"/>
      <c r="T276" s="205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9" t="s">
        <v>382</v>
      </c>
      <c r="AU276" s="199" t="s">
        <v>82</v>
      </c>
      <c r="AV276" s="13" t="s">
        <v>82</v>
      </c>
      <c r="AW276" s="13" t="s">
        <v>3</v>
      </c>
      <c r="AX276" s="13" t="s">
        <v>80</v>
      </c>
      <c r="AY276" s="199" t="s">
        <v>370</v>
      </c>
    </row>
    <row r="277" s="2" customFormat="1" ht="6.96" customHeight="1">
      <c r="A277" s="38"/>
      <c r="B277" s="60"/>
      <c r="C277" s="61"/>
      <c r="D277" s="61"/>
      <c r="E277" s="61"/>
      <c r="F277" s="61"/>
      <c r="G277" s="61"/>
      <c r="H277" s="61"/>
      <c r="I277" s="61"/>
      <c r="J277" s="61"/>
      <c r="K277" s="61"/>
      <c r="L277" s="39"/>
      <c r="M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</row>
  </sheetData>
  <autoFilter ref="C130:K27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874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1919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ROUND(J130,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ROUND((SUM(BE130:BE247)),  2)</f>
        <v>0</v>
      </c>
      <c r="G35" s="38"/>
      <c r="H35" s="38"/>
      <c r="I35" s="136">
        <v>0.20999999999999999</v>
      </c>
      <c r="J35" s="135">
        <f>ROUND(((SUM(BE130:BE247))*I35),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ROUND((SUM(BF130:BF247)),  2)</f>
        <v>0</v>
      </c>
      <c r="G36" s="38"/>
      <c r="H36" s="38"/>
      <c r="I36" s="136">
        <v>0.14999999999999999</v>
      </c>
      <c r="J36" s="135">
        <f>ROUND(((SUM(BF130:BF247))*I36),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ROUND((SUM(BG130:BG247)),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ROUND((SUM(BH130:BH247)),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ROUND((SUM(BI130:BI247)),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874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213 - Schody u opěry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J130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J131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576</v>
      </c>
      <c r="E100" s="154"/>
      <c r="F100" s="154"/>
      <c r="G100" s="154"/>
      <c r="H100" s="154"/>
      <c r="I100" s="154"/>
      <c r="J100" s="155">
        <f>J132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688</v>
      </c>
      <c r="E101" s="154"/>
      <c r="F101" s="154"/>
      <c r="G101" s="154"/>
      <c r="H101" s="154"/>
      <c r="I101" s="154"/>
      <c r="J101" s="155">
        <f>J162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740</v>
      </c>
      <c r="E102" s="154"/>
      <c r="F102" s="154"/>
      <c r="G102" s="154"/>
      <c r="H102" s="154"/>
      <c r="I102" s="154"/>
      <c r="J102" s="155">
        <f>J173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876</v>
      </c>
      <c r="E103" s="154"/>
      <c r="F103" s="154"/>
      <c r="G103" s="154"/>
      <c r="H103" s="154"/>
      <c r="I103" s="154"/>
      <c r="J103" s="155">
        <f>J189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484</v>
      </c>
      <c r="E104" s="154"/>
      <c r="F104" s="154"/>
      <c r="G104" s="154"/>
      <c r="H104" s="154"/>
      <c r="I104" s="154"/>
      <c r="J104" s="155">
        <f>J203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2"/>
      <c r="C105" s="10"/>
      <c r="D105" s="153" t="s">
        <v>1029</v>
      </c>
      <c r="E105" s="154"/>
      <c r="F105" s="154"/>
      <c r="G105" s="154"/>
      <c r="H105" s="154"/>
      <c r="I105" s="154"/>
      <c r="J105" s="155">
        <f>J213</f>
        <v>0</v>
      </c>
      <c r="K105" s="10"/>
      <c r="L105" s="15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2"/>
      <c r="C106" s="10"/>
      <c r="D106" s="153" t="s">
        <v>485</v>
      </c>
      <c r="E106" s="154"/>
      <c r="F106" s="154"/>
      <c r="G106" s="154"/>
      <c r="H106" s="154"/>
      <c r="I106" s="154"/>
      <c r="J106" s="155">
        <f>J217</f>
        <v>0</v>
      </c>
      <c r="K106" s="10"/>
      <c r="L106" s="15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2"/>
      <c r="C107" s="10"/>
      <c r="D107" s="153" t="s">
        <v>877</v>
      </c>
      <c r="E107" s="154"/>
      <c r="F107" s="154"/>
      <c r="G107" s="154"/>
      <c r="H107" s="154"/>
      <c r="I107" s="154"/>
      <c r="J107" s="155">
        <f>J226</f>
        <v>0</v>
      </c>
      <c r="K107" s="10"/>
      <c r="L107" s="15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2"/>
      <c r="C108" s="10"/>
      <c r="D108" s="153" t="s">
        <v>486</v>
      </c>
      <c r="E108" s="154"/>
      <c r="F108" s="154"/>
      <c r="G108" s="154"/>
      <c r="H108" s="154"/>
      <c r="I108" s="154"/>
      <c r="J108" s="155">
        <f>J245</f>
        <v>0</v>
      </c>
      <c r="K108" s="10"/>
      <c r="L108" s="152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355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26.25" customHeight="1">
      <c r="A118" s="38"/>
      <c r="B118" s="39"/>
      <c r="C118" s="38"/>
      <c r="D118" s="38"/>
      <c r="E118" s="129" t="str">
        <f>E7</f>
        <v>1. STAVBA - MODRÁ - Multifunkční sportovní a kulturní pavilon 1. ETAPA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" customFormat="1" ht="12" customHeight="1">
      <c r="B119" s="22"/>
      <c r="C119" s="32" t="s">
        <v>344</v>
      </c>
      <c r="L119" s="22"/>
    </row>
    <row r="120" s="2" customFormat="1" ht="16.5" customHeight="1">
      <c r="A120" s="38"/>
      <c r="B120" s="39"/>
      <c r="C120" s="38"/>
      <c r="D120" s="38"/>
      <c r="E120" s="129" t="s">
        <v>874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346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67" t="str">
        <f>E11</f>
        <v>SO 213 - Schody u opěry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F14</f>
        <v xml:space="preserve"> </v>
      </c>
      <c r="G124" s="38"/>
      <c r="H124" s="38"/>
      <c r="I124" s="32" t="s">
        <v>22</v>
      </c>
      <c r="J124" s="69" t="str">
        <f>IF(J14="","",J14)</f>
        <v>13. 12. 2021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E17</f>
        <v xml:space="preserve"> </v>
      </c>
      <c r="G126" s="38"/>
      <c r="H126" s="38"/>
      <c r="I126" s="32" t="s">
        <v>29</v>
      </c>
      <c r="J126" s="36" t="str">
        <f>E23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27</v>
      </c>
      <c r="D127" s="38"/>
      <c r="E127" s="38"/>
      <c r="F127" s="27" t="str">
        <f>IF(E20="","",E20)</f>
        <v>Vyplň údaj</v>
      </c>
      <c r="G127" s="38"/>
      <c r="H127" s="38"/>
      <c r="I127" s="32" t="s">
        <v>31</v>
      </c>
      <c r="J127" s="36" t="str">
        <f>E26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1" customFormat="1" ht="29.28" customHeight="1">
      <c r="A129" s="156"/>
      <c r="B129" s="157"/>
      <c r="C129" s="158" t="s">
        <v>356</v>
      </c>
      <c r="D129" s="159" t="s">
        <v>58</v>
      </c>
      <c r="E129" s="159" t="s">
        <v>54</v>
      </c>
      <c r="F129" s="159" t="s">
        <v>55</v>
      </c>
      <c r="G129" s="159" t="s">
        <v>357</v>
      </c>
      <c r="H129" s="159" t="s">
        <v>358</v>
      </c>
      <c r="I129" s="159" t="s">
        <v>359</v>
      </c>
      <c r="J129" s="159" t="s">
        <v>350</v>
      </c>
      <c r="K129" s="160" t="s">
        <v>360</v>
      </c>
      <c r="L129" s="161"/>
      <c r="M129" s="86" t="s">
        <v>1</v>
      </c>
      <c r="N129" s="87" t="s">
        <v>37</v>
      </c>
      <c r="O129" s="87" t="s">
        <v>361</v>
      </c>
      <c r="P129" s="87" t="s">
        <v>362</v>
      </c>
      <c r="Q129" s="87" t="s">
        <v>363</v>
      </c>
      <c r="R129" s="87" t="s">
        <v>364</v>
      </c>
      <c r="S129" s="87" t="s">
        <v>365</v>
      </c>
      <c r="T129" s="88" t="s">
        <v>366</v>
      </c>
      <c r="U129" s="156"/>
      <c r="V129" s="156"/>
      <c r="W129" s="156"/>
      <c r="X129" s="156"/>
      <c r="Y129" s="156"/>
      <c r="Z129" s="156"/>
      <c r="AA129" s="156"/>
      <c r="AB129" s="156"/>
      <c r="AC129" s="156"/>
      <c r="AD129" s="156"/>
      <c r="AE129" s="156"/>
    </row>
    <row r="130" s="2" customFormat="1" ht="22.8" customHeight="1">
      <c r="A130" s="38"/>
      <c r="B130" s="39"/>
      <c r="C130" s="93" t="s">
        <v>367</v>
      </c>
      <c r="D130" s="38"/>
      <c r="E130" s="38"/>
      <c r="F130" s="38"/>
      <c r="G130" s="38"/>
      <c r="H130" s="38"/>
      <c r="I130" s="38"/>
      <c r="J130" s="162">
        <f>BK130</f>
        <v>0</v>
      </c>
      <c r="K130" s="38"/>
      <c r="L130" s="39"/>
      <c r="M130" s="89"/>
      <c r="N130" s="73"/>
      <c r="O130" s="90"/>
      <c r="P130" s="163">
        <f>P131</f>
        <v>0</v>
      </c>
      <c r="Q130" s="90"/>
      <c r="R130" s="163">
        <f>R131</f>
        <v>142.95440998999999</v>
      </c>
      <c r="S130" s="90"/>
      <c r="T130" s="164">
        <f>T131</f>
        <v>7.1140000000000008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72</v>
      </c>
      <c r="AU130" s="19" t="s">
        <v>352</v>
      </c>
      <c r="BK130" s="165">
        <f>BK131</f>
        <v>0</v>
      </c>
    </row>
    <row r="131" s="12" customFormat="1" ht="25.92" customHeight="1">
      <c r="A131" s="12"/>
      <c r="B131" s="166"/>
      <c r="C131" s="12"/>
      <c r="D131" s="167" t="s">
        <v>72</v>
      </c>
      <c r="E131" s="168" t="s">
        <v>487</v>
      </c>
      <c r="F131" s="168" t="s">
        <v>488</v>
      </c>
      <c r="G131" s="12"/>
      <c r="H131" s="12"/>
      <c r="I131" s="169"/>
      <c r="J131" s="170">
        <f>BK131</f>
        <v>0</v>
      </c>
      <c r="K131" s="12"/>
      <c r="L131" s="166"/>
      <c r="M131" s="171"/>
      <c r="N131" s="172"/>
      <c r="O131" s="172"/>
      <c r="P131" s="173">
        <f>P132+P162+P173+P189+P203+P213+P217+P226+P245</f>
        <v>0</v>
      </c>
      <c r="Q131" s="172"/>
      <c r="R131" s="173">
        <f>R132+R162+R173+R189+R203+R213+R217+R226+R245</f>
        <v>142.95440998999999</v>
      </c>
      <c r="S131" s="172"/>
      <c r="T131" s="174">
        <f>T132+T162+T173+T189+T203+T213+T217+T226+T245</f>
        <v>7.1140000000000008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7" t="s">
        <v>80</v>
      </c>
      <c r="AT131" s="175" t="s">
        <v>72</v>
      </c>
      <c r="AU131" s="175" t="s">
        <v>73</v>
      </c>
      <c r="AY131" s="167" t="s">
        <v>370</v>
      </c>
      <c r="BK131" s="176">
        <f>BK132+BK162+BK173+BK189+BK203+BK213+BK217+BK226+BK245</f>
        <v>0</v>
      </c>
    </row>
    <row r="132" s="12" customFormat="1" ht="22.8" customHeight="1">
      <c r="A132" s="12"/>
      <c r="B132" s="166"/>
      <c r="C132" s="12"/>
      <c r="D132" s="167" t="s">
        <v>72</v>
      </c>
      <c r="E132" s="177" t="s">
        <v>80</v>
      </c>
      <c r="F132" s="177" t="s">
        <v>414</v>
      </c>
      <c r="G132" s="12"/>
      <c r="H132" s="12"/>
      <c r="I132" s="169"/>
      <c r="J132" s="178">
        <f>BK132</f>
        <v>0</v>
      </c>
      <c r="K132" s="12"/>
      <c r="L132" s="166"/>
      <c r="M132" s="171"/>
      <c r="N132" s="172"/>
      <c r="O132" s="172"/>
      <c r="P132" s="173">
        <f>SUM(P133:P161)</f>
        <v>0</v>
      </c>
      <c r="Q132" s="172"/>
      <c r="R132" s="173">
        <f>SUM(R133:R161)</f>
        <v>50.740000000000002</v>
      </c>
      <c r="S132" s="172"/>
      <c r="T132" s="174">
        <f>SUM(T133:T161)</f>
        <v>7.1140000000000008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7" t="s">
        <v>80</v>
      </c>
      <c r="AT132" s="175" t="s">
        <v>72</v>
      </c>
      <c r="AU132" s="175" t="s">
        <v>80</v>
      </c>
      <c r="AY132" s="167" t="s">
        <v>370</v>
      </c>
      <c r="BK132" s="176">
        <f>SUM(BK133:BK161)</f>
        <v>0</v>
      </c>
    </row>
    <row r="133" s="2" customFormat="1" ht="24.15" customHeight="1">
      <c r="A133" s="38"/>
      <c r="B133" s="179"/>
      <c r="C133" s="180" t="s">
        <v>80</v>
      </c>
      <c r="D133" s="180" t="s">
        <v>373</v>
      </c>
      <c r="E133" s="181" t="s">
        <v>1920</v>
      </c>
      <c r="F133" s="182" t="s">
        <v>1921</v>
      </c>
      <c r="G133" s="183" t="s">
        <v>492</v>
      </c>
      <c r="H133" s="184">
        <v>18</v>
      </c>
      <c r="I133" s="185"/>
      <c r="J133" s="186">
        <f>ROUND(I133*H133,2)</f>
        <v>0</v>
      </c>
      <c r="K133" s="182" t="s">
        <v>377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0.32500000000000001</v>
      </c>
      <c r="T133" s="190">
        <f>S133*H133</f>
        <v>5.8500000000000005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82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1922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1923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82</v>
      </c>
    </row>
    <row r="135" s="13" customFormat="1">
      <c r="A135" s="13"/>
      <c r="B135" s="198"/>
      <c r="C135" s="13"/>
      <c r="D135" s="193" t="s">
        <v>382</v>
      </c>
      <c r="E135" s="199" t="s">
        <v>1</v>
      </c>
      <c r="F135" s="200" t="s">
        <v>1924</v>
      </c>
      <c r="G135" s="13"/>
      <c r="H135" s="201">
        <v>18</v>
      </c>
      <c r="I135" s="202"/>
      <c r="J135" s="13"/>
      <c r="K135" s="13"/>
      <c r="L135" s="198"/>
      <c r="M135" s="206"/>
      <c r="N135" s="207"/>
      <c r="O135" s="207"/>
      <c r="P135" s="207"/>
      <c r="Q135" s="207"/>
      <c r="R135" s="207"/>
      <c r="S135" s="207"/>
      <c r="T135" s="20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9" t="s">
        <v>382</v>
      </c>
      <c r="AU135" s="199" t="s">
        <v>82</v>
      </c>
      <c r="AV135" s="13" t="s">
        <v>82</v>
      </c>
      <c r="AW135" s="13" t="s">
        <v>30</v>
      </c>
      <c r="AX135" s="13" t="s">
        <v>80</v>
      </c>
      <c r="AY135" s="199" t="s">
        <v>370</v>
      </c>
    </row>
    <row r="136" s="2" customFormat="1" ht="24.15" customHeight="1">
      <c r="A136" s="38"/>
      <c r="B136" s="179"/>
      <c r="C136" s="180" t="s">
        <v>82</v>
      </c>
      <c r="D136" s="180" t="s">
        <v>373</v>
      </c>
      <c r="E136" s="181" t="s">
        <v>1117</v>
      </c>
      <c r="F136" s="182" t="s">
        <v>1118</v>
      </c>
      <c r="G136" s="183" t="s">
        <v>492</v>
      </c>
      <c r="H136" s="184">
        <v>4</v>
      </c>
      <c r="I136" s="185"/>
      <c r="J136" s="186">
        <f>ROUND(I136*H136,2)</f>
        <v>0</v>
      </c>
      <c r="K136" s="182" t="s">
        <v>377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</v>
      </c>
      <c r="R136" s="189">
        <f>Q136*H136</f>
        <v>0</v>
      </c>
      <c r="S136" s="189">
        <v>0.316</v>
      </c>
      <c r="T136" s="190">
        <f>S136*H136</f>
        <v>1.264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82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1925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1120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82</v>
      </c>
    </row>
    <row r="138" s="13" customFormat="1">
      <c r="A138" s="13"/>
      <c r="B138" s="198"/>
      <c r="C138" s="13"/>
      <c r="D138" s="193" t="s">
        <v>382</v>
      </c>
      <c r="E138" s="199" t="s">
        <v>1</v>
      </c>
      <c r="F138" s="200" t="s">
        <v>1926</v>
      </c>
      <c r="G138" s="13"/>
      <c r="H138" s="201">
        <v>4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82</v>
      </c>
      <c r="AV138" s="13" t="s">
        <v>82</v>
      </c>
      <c r="AW138" s="13" t="s">
        <v>30</v>
      </c>
      <c r="AX138" s="13" t="s">
        <v>80</v>
      </c>
      <c r="AY138" s="199" t="s">
        <v>370</v>
      </c>
    </row>
    <row r="139" s="2" customFormat="1" ht="24.15" customHeight="1">
      <c r="A139" s="38"/>
      <c r="B139" s="179"/>
      <c r="C139" s="180" t="s">
        <v>403</v>
      </c>
      <c r="D139" s="180" t="s">
        <v>373</v>
      </c>
      <c r="E139" s="181" t="s">
        <v>1122</v>
      </c>
      <c r="F139" s="182" t="s">
        <v>1123</v>
      </c>
      <c r="G139" s="183" t="s">
        <v>492</v>
      </c>
      <c r="H139" s="184">
        <v>32</v>
      </c>
      <c r="I139" s="185"/>
      <c r="J139" s="186">
        <f>ROUND(I139*H139,2)</f>
        <v>0</v>
      </c>
      <c r="K139" s="182" t="s">
        <v>377</v>
      </c>
      <c r="L139" s="39"/>
      <c r="M139" s="187" t="s">
        <v>1</v>
      </c>
      <c r="N139" s="188" t="s">
        <v>38</v>
      </c>
      <c r="O139" s="77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1" t="s">
        <v>392</v>
      </c>
      <c r="AT139" s="191" t="s">
        <v>373</v>
      </c>
      <c r="AU139" s="191" t="s">
        <v>82</v>
      </c>
      <c r="AY139" s="19" t="s">
        <v>370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9" t="s">
        <v>80</v>
      </c>
      <c r="BK139" s="192">
        <f>ROUND(I139*H139,2)</f>
        <v>0</v>
      </c>
      <c r="BL139" s="19" t="s">
        <v>392</v>
      </c>
      <c r="BM139" s="191" t="s">
        <v>1927</v>
      </c>
    </row>
    <row r="140" s="2" customFormat="1">
      <c r="A140" s="38"/>
      <c r="B140" s="39"/>
      <c r="C140" s="38"/>
      <c r="D140" s="193" t="s">
        <v>380</v>
      </c>
      <c r="E140" s="38"/>
      <c r="F140" s="194" t="s">
        <v>1125</v>
      </c>
      <c r="G140" s="38"/>
      <c r="H140" s="38"/>
      <c r="I140" s="195"/>
      <c r="J140" s="38"/>
      <c r="K140" s="38"/>
      <c r="L140" s="39"/>
      <c r="M140" s="196"/>
      <c r="N140" s="197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380</v>
      </c>
      <c r="AU140" s="19" t="s">
        <v>82</v>
      </c>
    </row>
    <row r="141" s="13" customFormat="1">
      <c r="A141" s="13"/>
      <c r="B141" s="198"/>
      <c r="C141" s="13"/>
      <c r="D141" s="193" t="s">
        <v>382</v>
      </c>
      <c r="E141" s="199" t="s">
        <v>1</v>
      </c>
      <c r="F141" s="200" t="s">
        <v>1928</v>
      </c>
      <c r="G141" s="13"/>
      <c r="H141" s="201">
        <v>32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82</v>
      </c>
      <c r="AV141" s="13" t="s">
        <v>82</v>
      </c>
      <c r="AW141" s="13" t="s">
        <v>30</v>
      </c>
      <c r="AX141" s="13" t="s">
        <v>80</v>
      </c>
      <c r="AY141" s="199" t="s">
        <v>370</v>
      </c>
    </row>
    <row r="142" s="2" customFormat="1" ht="33" customHeight="1">
      <c r="A142" s="38"/>
      <c r="B142" s="179"/>
      <c r="C142" s="180" t="s">
        <v>392</v>
      </c>
      <c r="D142" s="180" t="s">
        <v>373</v>
      </c>
      <c r="E142" s="181" t="s">
        <v>1573</v>
      </c>
      <c r="F142" s="182" t="s">
        <v>1574</v>
      </c>
      <c r="G142" s="183" t="s">
        <v>700</v>
      </c>
      <c r="H142" s="184">
        <v>17.783999999999999</v>
      </c>
      <c r="I142" s="185"/>
      <c r="J142" s="186">
        <f>ROUND(I142*H142,2)</f>
        <v>0</v>
      </c>
      <c r="K142" s="182" t="s">
        <v>377</v>
      </c>
      <c r="L142" s="39"/>
      <c r="M142" s="187" t="s">
        <v>1</v>
      </c>
      <c r="N142" s="188" t="s">
        <v>38</v>
      </c>
      <c r="O142" s="77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1" t="s">
        <v>392</v>
      </c>
      <c r="AT142" s="191" t="s">
        <v>373</v>
      </c>
      <c r="AU142" s="191" t="s">
        <v>82</v>
      </c>
      <c r="AY142" s="19" t="s">
        <v>370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392</v>
      </c>
      <c r="BM142" s="191" t="s">
        <v>1929</v>
      </c>
    </row>
    <row r="143" s="2" customFormat="1">
      <c r="A143" s="38"/>
      <c r="B143" s="39"/>
      <c r="C143" s="38"/>
      <c r="D143" s="193" t="s">
        <v>380</v>
      </c>
      <c r="E143" s="38"/>
      <c r="F143" s="194" t="s">
        <v>1576</v>
      </c>
      <c r="G143" s="38"/>
      <c r="H143" s="38"/>
      <c r="I143" s="195"/>
      <c r="J143" s="38"/>
      <c r="K143" s="38"/>
      <c r="L143" s="39"/>
      <c r="M143" s="196"/>
      <c r="N143" s="197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380</v>
      </c>
      <c r="AU143" s="19" t="s">
        <v>82</v>
      </c>
    </row>
    <row r="144" s="15" customFormat="1">
      <c r="A144" s="15"/>
      <c r="B144" s="232"/>
      <c r="C144" s="15"/>
      <c r="D144" s="193" t="s">
        <v>382</v>
      </c>
      <c r="E144" s="233" t="s">
        <v>1</v>
      </c>
      <c r="F144" s="234" t="s">
        <v>892</v>
      </c>
      <c r="G144" s="15"/>
      <c r="H144" s="233" t="s">
        <v>1</v>
      </c>
      <c r="I144" s="235"/>
      <c r="J144" s="15"/>
      <c r="K144" s="15"/>
      <c r="L144" s="232"/>
      <c r="M144" s="236"/>
      <c r="N144" s="237"/>
      <c r="O144" s="237"/>
      <c r="P144" s="237"/>
      <c r="Q144" s="237"/>
      <c r="R144" s="237"/>
      <c r="S144" s="237"/>
      <c r="T144" s="238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33" t="s">
        <v>382</v>
      </c>
      <c r="AU144" s="233" t="s">
        <v>82</v>
      </c>
      <c r="AV144" s="15" t="s">
        <v>80</v>
      </c>
      <c r="AW144" s="15" t="s">
        <v>30</v>
      </c>
      <c r="AX144" s="15" t="s">
        <v>73</v>
      </c>
      <c r="AY144" s="233" t="s">
        <v>370</v>
      </c>
    </row>
    <row r="145" s="13" customFormat="1">
      <c r="A145" s="13"/>
      <c r="B145" s="198"/>
      <c r="C145" s="13"/>
      <c r="D145" s="193" t="s">
        <v>382</v>
      </c>
      <c r="E145" s="199" t="s">
        <v>1</v>
      </c>
      <c r="F145" s="200" t="s">
        <v>1930</v>
      </c>
      <c r="G145" s="13"/>
      <c r="H145" s="201">
        <v>17.783999999999999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82</v>
      </c>
      <c r="AV145" s="13" t="s">
        <v>82</v>
      </c>
      <c r="AW145" s="13" t="s">
        <v>30</v>
      </c>
      <c r="AX145" s="13" t="s">
        <v>80</v>
      </c>
      <c r="AY145" s="199" t="s">
        <v>370</v>
      </c>
    </row>
    <row r="146" s="2" customFormat="1" ht="37.8" customHeight="1">
      <c r="A146" s="38"/>
      <c r="B146" s="179"/>
      <c r="C146" s="180" t="s">
        <v>369</v>
      </c>
      <c r="D146" s="180" t="s">
        <v>373</v>
      </c>
      <c r="E146" s="181" t="s">
        <v>900</v>
      </c>
      <c r="F146" s="182" t="s">
        <v>901</v>
      </c>
      <c r="G146" s="183" t="s">
        <v>700</v>
      </c>
      <c r="H146" s="184">
        <v>22.584</v>
      </c>
      <c r="I146" s="185"/>
      <c r="J146" s="186">
        <f>ROUND(I146*H146,2)</f>
        <v>0</v>
      </c>
      <c r="K146" s="182" t="s">
        <v>377</v>
      </c>
      <c r="L146" s="39"/>
      <c r="M146" s="187" t="s">
        <v>1</v>
      </c>
      <c r="N146" s="188" t="s">
        <v>38</v>
      </c>
      <c r="O146" s="77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1" t="s">
        <v>392</v>
      </c>
      <c r="AT146" s="191" t="s">
        <v>373</v>
      </c>
      <c r="AU146" s="191" t="s">
        <v>82</v>
      </c>
      <c r="AY146" s="19" t="s">
        <v>370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392</v>
      </c>
      <c r="BM146" s="191" t="s">
        <v>1931</v>
      </c>
    </row>
    <row r="147" s="2" customFormat="1">
      <c r="A147" s="38"/>
      <c r="B147" s="39"/>
      <c r="C147" s="38"/>
      <c r="D147" s="193" t="s">
        <v>380</v>
      </c>
      <c r="E147" s="38"/>
      <c r="F147" s="194" t="s">
        <v>903</v>
      </c>
      <c r="G147" s="38"/>
      <c r="H147" s="38"/>
      <c r="I147" s="195"/>
      <c r="J147" s="38"/>
      <c r="K147" s="38"/>
      <c r="L147" s="39"/>
      <c r="M147" s="196"/>
      <c r="N147" s="197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380</v>
      </c>
      <c r="AU147" s="19" t="s">
        <v>82</v>
      </c>
    </row>
    <row r="148" s="15" customFormat="1">
      <c r="A148" s="15"/>
      <c r="B148" s="232"/>
      <c r="C148" s="15"/>
      <c r="D148" s="193" t="s">
        <v>382</v>
      </c>
      <c r="E148" s="233" t="s">
        <v>1</v>
      </c>
      <c r="F148" s="234" t="s">
        <v>904</v>
      </c>
      <c r="G148" s="15"/>
      <c r="H148" s="233" t="s">
        <v>1</v>
      </c>
      <c r="I148" s="235"/>
      <c r="J148" s="15"/>
      <c r="K148" s="15"/>
      <c r="L148" s="232"/>
      <c r="M148" s="236"/>
      <c r="N148" s="237"/>
      <c r="O148" s="237"/>
      <c r="P148" s="237"/>
      <c r="Q148" s="237"/>
      <c r="R148" s="237"/>
      <c r="S148" s="237"/>
      <c r="T148" s="238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33" t="s">
        <v>382</v>
      </c>
      <c r="AU148" s="233" t="s">
        <v>82</v>
      </c>
      <c r="AV148" s="15" t="s">
        <v>80</v>
      </c>
      <c r="AW148" s="15" t="s">
        <v>30</v>
      </c>
      <c r="AX148" s="15" t="s">
        <v>73</v>
      </c>
      <c r="AY148" s="233" t="s">
        <v>370</v>
      </c>
    </row>
    <row r="149" s="13" customFormat="1">
      <c r="A149" s="13"/>
      <c r="B149" s="198"/>
      <c r="C149" s="13"/>
      <c r="D149" s="193" t="s">
        <v>382</v>
      </c>
      <c r="E149" s="199" t="s">
        <v>1</v>
      </c>
      <c r="F149" s="200" t="s">
        <v>1932</v>
      </c>
      <c r="G149" s="13"/>
      <c r="H149" s="201">
        <v>4.7999999999999998</v>
      </c>
      <c r="I149" s="202"/>
      <c r="J149" s="13"/>
      <c r="K149" s="13"/>
      <c r="L149" s="198"/>
      <c r="M149" s="206"/>
      <c r="N149" s="207"/>
      <c r="O149" s="207"/>
      <c r="P149" s="207"/>
      <c r="Q149" s="207"/>
      <c r="R149" s="207"/>
      <c r="S149" s="207"/>
      <c r="T149" s="20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9" t="s">
        <v>382</v>
      </c>
      <c r="AU149" s="199" t="s">
        <v>82</v>
      </c>
      <c r="AV149" s="13" t="s">
        <v>82</v>
      </c>
      <c r="AW149" s="13" t="s">
        <v>30</v>
      </c>
      <c r="AX149" s="13" t="s">
        <v>73</v>
      </c>
      <c r="AY149" s="199" t="s">
        <v>370</v>
      </c>
    </row>
    <row r="150" s="13" customFormat="1">
      <c r="A150" s="13"/>
      <c r="B150" s="198"/>
      <c r="C150" s="13"/>
      <c r="D150" s="193" t="s">
        <v>382</v>
      </c>
      <c r="E150" s="199" t="s">
        <v>1</v>
      </c>
      <c r="F150" s="200" t="s">
        <v>1933</v>
      </c>
      <c r="G150" s="13"/>
      <c r="H150" s="201">
        <v>17.783999999999999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82</v>
      </c>
      <c r="AV150" s="13" t="s">
        <v>82</v>
      </c>
      <c r="AW150" s="13" t="s">
        <v>30</v>
      </c>
      <c r="AX150" s="13" t="s">
        <v>73</v>
      </c>
      <c r="AY150" s="199" t="s">
        <v>370</v>
      </c>
    </row>
    <row r="151" s="14" customFormat="1">
      <c r="A151" s="14"/>
      <c r="B151" s="209"/>
      <c r="C151" s="14"/>
      <c r="D151" s="193" t="s">
        <v>382</v>
      </c>
      <c r="E151" s="210" t="s">
        <v>1</v>
      </c>
      <c r="F151" s="211" t="s">
        <v>495</v>
      </c>
      <c r="G151" s="14"/>
      <c r="H151" s="212">
        <v>22.584</v>
      </c>
      <c r="I151" s="213"/>
      <c r="J151" s="14"/>
      <c r="K151" s="14"/>
      <c r="L151" s="209"/>
      <c r="M151" s="214"/>
      <c r="N151" s="215"/>
      <c r="O151" s="215"/>
      <c r="P151" s="215"/>
      <c r="Q151" s="215"/>
      <c r="R151" s="215"/>
      <c r="S151" s="215"/>
      <c r="T151" s="216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10" t="s">
        <v>382</v>
      </c>
      <c r="AU151" s="210" t="s">
        <v>82</v>
      </c>
      <c r="AV151" s="14" t="s">
        <v>392</v>
      </c>
      <c r="AW151" s="14" t="s">
        <v>30</v>
      </c>
      <c r="AX151" s="14" t="s">
        <v>80</v>
      </c>
      <c r="AY151" s="210" t="s">
        <v>370</v>
      </c>
    </row>
    <row r="152" s="2" customFormat="1" ht="33" customHeight="1">
      <c r="A152" s="38"/>
      <c r="B152" s="179"/>
      <c r="C152" s="180" t="s">
        <v>421</v>
      </c>
      <c r="D152" s="180" t="s">
        <v>373</v>
      </c>
      <c r="E152" s="181" t="s">
        <v>908</v>
      </c>
      <c r="F152" s="182" t="s">
        <v>909</v>
      </c>
      <c r="G152" s="183" t="s">
        <v>570</v>
      </c>
      <c r="H152" s="184">
        <v>40.651000000000003</v>
      </c>
      <c r="I152" s="185"/>
      <c r="J152" s="186">
        <f>ROUND(I152*H152,2)</f>
        <v>0</v>
      </c>
      <c r="K152" s="182" t="s">
        <v>377</v>
      </c>
      <c r="L152" s="39"/>
      <c r="M152" s="187" t="s">
        <v>1</v>
      </c>
      <c r="N152" s="188" t="s">
        <v>38</v>
      </c>
      <c r="O152" s="77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1" t="s">
        <v>392</v>
      </c>
      <c r="AT152" s="191" t="s">
        <v>373</v>
      </c>
      <c r="AU152" s="191" t="s">
        <v>82</v>
      </c>
      <c r="AY152" s="19" t="s">
        <v>370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392</v>
      </c>
      <c r="BM152" s="191" t="s">
        <v>1934</v>
      </c>
    </row>
    <row r="153" s="2" customFormat="1">
      <c r="A153" s="38"/>
      <c r="B153" s="39"/>
      <c r="C153" s="38"/>
      <c r="D153" s="193" t="s">
        <v>380</v>
      </c>
      <c r="E153" s="38"/>
      <c r="F153" s="194" t="s">
        <v>911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380</v>
      </c>
      <c r="AU153" s="19" t="s">
        <v>82</v>
      </c>
    </row>
    <row r="154" s="13" customFormat="1">
      <c r="A154" s="13"/>
      <c r="B154" s="198"/>
      <c r="C154" s="13"/>
      <c r="D154" s="193" t="s">
        <v>382</v>
      </c>
      <c r="E154" s="199" t="s">
        <v>1</v>
      </c>
      <c r="F154" s="200" t="s">
        <v>1935</v>
      </c>
      <c r="G154" s="13"/>
      <c r="H154" s="201">
        <v>40.651000000000003</v>
      </c>
      <c r="I154" s="202"/>
      <c r="J154" s="13"/>
      <c r="K154" s="13"/>
      <c r="L154" s="198"/>
      <c r="M154" s="206"/>
      <c r="N154" s="207"/>
      <c r="O154" s="207"/>
      <c r="P154" s="207"/>
      <c r="Q154" s="207"/>
      <c r="R154" s="207"/>
      <c r="S154" s="207"/>
      <c r="T154" s="20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9" t="s">
        <v>382</v>
      </c>
      <c r="AU154" s="199" t="s">
        <v>82</v>
      </c>
      <c r="AV154" s="13" t="s">
        <v>82</v>
      </c>
      <c r="AW154" s="13" t="s">
        <v>30</v>
      </c>
      <c r="AX154" s="13" t="s">
        <v>80</v>
      </c>
      <c r="AY154" s="199" t="s">
        <v>370</v>
      </c>
    </row>
    <row r="155" s="2" customFormat="1" ht="16.5" customHeight="1">
      <c r="A155" s="38"/>
      <c r="B155" s="179"/>
      <c r="C155" s="180" t="s">
        <v>427</v>
      </c>
      <c r="D155" s="180" t="s">
        <v>373</v>
      </c>
      <c r="E155" s="181" t="s">
        <v>913</v>
      </c>
      <c r="F155" s="182" t="s">
        <v>914</v>
      </c>
      <c r="G155" s="183" t="s">
        <v>700</v>
      </c>
      <c r="H155" s="184">
        <v>22.584</v>
      </c>
      <c r="I155" s="185"/>
      <c r="J155" s="186">
        <f>ROUND(I155*H155,2)</f>
        <v>0</v>
      </c>
      <c r="K155" s="182" t="s">
        <v>377</v>
      </c>
      <c r="L155" s="39"/>
      <c r="M155" s="187" t="s">
        <v>1</v>
      </c>
      <c r="N155" s="188" t="s">
        <v>38</v>
      </c>
      <c r="O155" s="77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1" t="s">
        <v>392</v>
      </c>
      <c r="AT155" s="191" t="s">
        <v>373</v>
      </c>
      <c r="AU155" s="191" t="s">
        <v>82</v>
      </c>
      <c r="AY155" s="19" t="s">
        <v>370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80</v>
      </c>
      <c r="BK155" s="192">
        <f>ROUND(I155*H155,2)</f>
        <v>0</v>
      </c>
      <c r="BL155" s="19" t="s">
        <v>392</v>
      </c>
      <c r="BM155" s="191" t="s">
        <v>1936</v>
      </c>
    </row>
    <row r="156" s="2" customFormat="1">
      <c r="A156" s="38"/>
      <c r="B156" s="39"/>
      <c r="C156" s="38"/>
      <c r="D156" s="193" t="s">
        <v>380</v>
      </c>
      <c r="E156" s="38"/>
      <c r="F156" s="194" t="s">
        <v>916</v>
      </c>
      <c r="G156" s="38"/>
      <c r="H156" s="38"/>
      <c r="I156" s="195"/>
      <c r="J156" s="38"/>
      <c r="K156" s="38"/>
      <c r="L156" s="39"/>
      <c r="M156" s="196"/>
      <c r="N156" s="197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380</v>
      </c>
      <c r="AU156" s="19" t="s">
        <v>82</v>
      </c>
    </row>
    <row r="157" s="2" customFormat="1" ht="24.15" customHeight="1">
      <c r="A157" s="38"/>
      <c r="B157" s="179"/>
      <c r="C157" s="180" t="s">
        <v>433</v>
      </c>
      <c r="D157" s="180" t="s">
        <v>373</v>
      </c>
      <c r="E157" s="181" t="s">
        <v>917</v>
      </c>
      <c r="F157" s="182" t="s">
        <v>918</v>
      </c>
      <c r="G157" s="183" t="s">
        <v>700</v>
      </c>
      <c r="H157" s="184">
        <v>50.740000000000002</v>
      </c>
      <c r="I157" s="185"/>
      <c r="J157" s="186">
        <f>ROUND(I157*H157,2)</f>
        <v>0</v>
      </c>
      <c r="K157" s="182" t="s">
        <v>377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82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1937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920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82</v>
      </c>
    </row>
    <row r="159" s="13" customFormat="1">
      <c r="A159" s="13"/>
      <c r="B159" s="198"/>
      <c r="C159" s="13"/>
      <c r="D159" s="193" t="s">
        <v>382</v>
      </c>
      <c r="E159" s="199" t="s">
        <v>1</v>
      </c>
      <c r="F159" s="200" t="s">
        <v>1938</v>
      </c>
      <c r="G159" s="13"/>
      <c r="H159" s="201">
        <v>50.740000000000002</v>
      </c>
      <c r="I159" s="202"/>
      <c r="J159" s="13"/>
      <c r="K159" s="13"/>
      <c r="L159" s="198"/>
      <c r="M159" s="206"/>
      <c r="N159" s="207"/>
      <c r="O159" s="207"/>
      <c r="P159" s="207"/>
      <c r="Q159" s="207"/>
      <c r="R159" s="207"/>
      <c r="S159" s="207"/>
      <c r="T159" s="20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9" t="s">
        <v>382</v>
      </c>
      <c r="AU159" s="199" t="s">
        <v>82</v>
      </c>
      <c r="AV159" s="13" t="s">
        <v>82</v>
      </c>
      <c r="AW159" s="13" t="s">
        <v>30</v>
      </c>
      <c r="AX159" s="13" t="s">
        <v>80</v>
      </c>
      <c r="AY159" s="199" t="s">
        <v>370</v>
      </c>
    </row>
    <row r="160" s="2" customFormat="1" ht="24.15" customHeight="1">
      <c r="A160" s="38"/>
      <c r="B160" s="179"/>
      <c r="C160" s="217" t="s">
        <v>439</v>
      </c>
      <c r="D160" s="217" t="s">
        <v>459</v>
      </c>
      <c r="E160" s="218" t="s">
        <v>923</v>
      </c>
      <c r="F160" s="219" t="s">
        <v>1140</v>
      </c>
      <c r="G160" s="220" t="s">
        <v>570</v>
      </c>
      <c r="H160" s="221">
        <v>50.740000000000002</v>
      </c>
      <c r="I160" s="222"/>
      <c r="J160" s="223">
        <f>ROUND(I160*H160,2)</f>
        <v>0</v>
      </c>
      <c r="K160" s="219" t="s">
        <v>377</v>
      </c>
      <c r="L160" s="224"/>
      <c r="M160" s="225" t="s">
        <v>1</v>
      </c>
      <c r="N160" s="226" t="s">
        <v>38</v>
      </c>
      <c r="O160" s="77"/>
      <c r="P160" s="189">
        <f>O160*H160</f>
        <v>0</v>
      </c>
      <c r="Q160" s="189">
        <v>1</v>
      </c>
      <c r="R160" s="189">
        <f>Q160*H160</f>
        <v>50.740000000000002</v>
      </c>
      <c r="S160" s="189">
        <v>0</v>
      </c>
      <c r="T160" s="19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1" t="s">
        <v>433</v>
      </c>
      <c r="AT160" s="191" t="s">
        <v>459</v>
      </c>
      <c r="AU160" s="191" t="s">
        <v>82</v>
      </c>
      <c r="AY160" s="19" t="s">
        <v>370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392</v>
      </c>
      <c r="BM160" s="191" t="s">
        <v>1939</v>
      </c>
    </row>
    <row r="161" s="2" customFormat="1">
      <c r="A161" s="38"/>
      <c r="B161" s="39"/>
      <c r="C161" s="38"/>
      <c r="D161" s="193" t="s">
        <v>380</v>
      </c>
      <c r="E161" s="38"/>
      <c r="F161" s="194" t="s">
        <v>924</v>
      </c>
      <c r="G161" s="38"/>
      <c r="H161" s="38"/>
      <c r="I161" s="195"/>
      <c r="J161" s="38"/>
      <c r="K161" s="38"/>
      <c r="L161" s="39"/>
      <c r="M161" s="196"/>
      <c r="N161" s="197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380</v>
      </c>
      <c r="AU161" s="19" t="s">
        <v>82</v>
      </c>
    </row>
    <row r="162" s="12" customFormat="1" ht="22.8" customHeight="1">
      <c r="A162" s="12"/>
      <c r="B162" s="166"/>
      <c r="C162" s="12"/>
      <c r="D162" s="167" t="s">
        <v>72</v>
      </c>
      <c r="E162" s="177" t="s">
        <v>82</v>
      </c>
      <c r="F162" s="177" t="s">
        <v>707</v>
      </c>
      <c r="G162" s="12"/>
      <c r="H162" s="12"/>
      <c r="I162" s="169"/>
      <c r="J162" s="178">
        <f>BK162</f>
        <v>0</v>
      </c>
      <c r="K162" s="12"/>
      <c r="L162" s="166"/>
      <c r="M162" s="171"/>
      <c r="N162" s="172"/>
      <c r="O162" s="172"/>
      <c r="P162" s="173">
        <f>SUM(P163:P172)</f>
        <v>0</v>
      </c>
      <c r="Q162" s="172"/>
      <c r="R162" s="173">
        <f>SUM(R163:R172)</f>
        <v>0.049728000000000001</v>
      </c>
      <c r="S162" s="172"/>
      <c r="T162" s="174">
        <f>SUM(T163:T172)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67" t="s">
        <v>80</v>
      </c>
      <c r="AT162" s="175" t="s">
        <v>72</v>
      </c>
      <c r="AU162" s="175" t="s">
        <v>80</v>
      </c>
      <c r="AY162" s="167" t="s">
        <v>370</v>
      </c>
      <c r="BK162" s="176">
        <f>SUM(BK163:BK172)</f>
        <v>0</v>
      </c>
    </row>
    <row r="163" s="2" customFormat="1" ht="21.75" customHeight="1">
      <c r="A163" s="38"/>
      <c r="B163" s="179"/>
      <c r="C163" s="180" t="s">
        <v>445</v>
      </c>
      <c r="D163" s="180" t="s">
        <v>373</v>
      </c>
      <c r="E163" s="181" t="s">
        <v>1842</v>
      </c>
      <c r="F163" s="182" t="s">
        <v>1843</v>
      </c>
      <c r="G163" s="183" t="s">
        <v>700</v>
      </c>
      <c r="H163" s="184">
        <v>7.2000000000000002</v>
      </c>
      <c r="I163" s="185"/>
      <c r="J163" s="186">
        <f>ROUND(I163*H163,2)</f>
        <v>0</v>
      </c>
      <c r="K163" s="182" t="s">
        <v>377</v>
      </c>
      <c r="L163" s="39"/>
      <c r="M163" s="187" t="s">
        <v>1</v>
      </c>
      <c r="N163" s="188" t="s">
        <v>38</v>
      </c>
      <c r="O163" s="77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1" t="s">
        <v>392</v>
      </c>
      <c r="AT163" s="191" t="s">
        <v>373</v>
      </c>
      <c r="AU163" s="191" t="s">
        <v>82</v>
      </c>
      <c r="AY163" s="19" t="s">
        <v>370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392</v>
      </c>
      <c r="BM163" s="191" t="s">
        <v>1940</v>
      </c>
    </row>
    <row r="164" s="2" customFormat="1">
      <c r="A164" s="38"/>
      <c r="B164" s="39"/>
      <c r="C164" s="38"/>
      <c r="D164" s="193" t="s">
        <v>380</v>
      </c>
      <c r="E164" s="38"/>
      <c r="F164" s="194" t="s">
        <v>1845</v>
      </c>
      <c r="G164" s="38"/>
      <c r="H164" s="38"/>
      <c r="I164" s="195"/>
      <c r="J164" s="38"/>
      <c r="K164" s="38"/>
      <c r="L164" s="39"/>
      <c r="M164" s="196"/>
      <c r="N164" s="197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380</v>
      </c>
      <c r="AU164" s="19" t="s">
        <v>82</v>
      </c>
    </row>
    <row r="165" s="13" customFormat="1">
      <c r="A165" s="13"/>
      <c r="B165" s="198"/>
      <c r="C165" s="13"/>
      <c r="D165" s="193" t="s">
        <v>382</v>
      </c>
      <c r="E165" s="199" t="s">
        <v>1</v>
      </c>
      <c r="F165" s="200" t="s">
        <v>1941</v>
      </c>
      <c r="G165" s="13"/>
      <c r="H165" s="201">
        <v>7.2000000000000002</v>
      </c>
      <c r="I165" s="202"/>
      <c r="J165" s="13"/>
      <c r="K165" s="13"/>
      <c r="L165" s="198"/>
      <c r="M165" s="206"/>
      <c r="N165" s="207"/>
      <c r="O165" s="207"/>
      <c r="P165" s="207"/>
      <c r="Q165" s="207"/>
      <c r="R165" s="207"/>
      <c r="S165" s="207"/>
      <c r="T165" s="20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9" t="s">
        <v>382</v>
      </c>
      <c r="AU165" s="199" t="s">
        <v>82</v>
      </c>
      <c r="AV165" s="13" t="s">
        <v>82</v>
      </c>
      <c r="AW165" s="13" t="s">
        <v>30</v>
      </c>
      <c r="AX165" s="13" t="s">
        <v>73</v>
      </c>
      <c r="AY165" s="199" t="s">
        <v>370</v>
      </c>
    </row>
    <row r="166" s="14" customFormat="1">
      <c r="A166" s="14"/>
      <c r="B166" s="209"/>
      <c r="C166" s="14"/>
      <c r="D166" s="193" t="s">
        <v>382</v>
      </c>
      <c r="E166" s="210" t="s">
        <v>1</v>
      </c>
      <c r="F166" s="211" t="s">
        <v>495</v>
      </c>
      <c r="G166" s="14"/>
      <c r="H166" s="212">
        <v>7.2000000000000002</v>
      </c>
      <c r="I166" s="213"/>
      <c r="J166" s="14"/>
      <c r="K166" s="14"/>
      <c r="L166" s="209"/>
      <c r="M166" s="214"/>
      <c r="N166" s="215"/>
      <c r="O166" s="215"/>
      <c r="P166" s="215"/>
      <c r="Q166" s="215"/>
      <c r="R166" s="215"/>
      <c r="S166" s="215"/>
      <c r="T166" s="216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10" t="s">
        <v>382</v>
      </c>
      <c r="AU166" s="210" t="s">
        <v>82</v>
      </c>
      <c r="AV166" s="14" t="s">
        <v>392</v>
      </c>
      <c r="AW166" s="14" t="s">
        <v>30</v>
      </c>
      <c r="AX166" s="14" t="s">
        <v>80</v>
      </c>
      <c r="AY166" s="210" t="s">
        <v>370</v>
      </c>
    </row>
    <row r="167" s="2" customFormat="1" ht="16.5" customHeight="1">
      <c r="A167" s="38"/>
      <c r="B167" s="179"/>
      <c r="C167" s="180" t="s">
        <v>451</v>
      </c>
      <c r="D167" s="180" t="s">
        <v>373</v>
      </c>
      <c r="E167" s="181" t="s">
        <v>1848</v>
      </c>
      <c r="F167" s="182" t="s">
        <v>1849</v>
      </c>
      <c r="G167" s="183" t="s">
        <v>492</v>
      </c>
      <c r="H167" s="184">
        <v>33.600000000000001</v>
      </c>
      <c r="I167" s="185"/>
      <c r="J167" s="186">
        <f>ROUND(I167*H167,2)</f>
        <v>0</v>
      </c>
      <c r="K167" s="182" t="s">
        <v>377</v>
      </c>
      <c r="L167" s="39"/>
      <c r="M167" s="187" t="s">
        <v>1</v>
      </c>
      <c r="N167" s="188" t="s">
        <v>38</v>
      </c>
      <c r="O167" s="77"/>
      <c r="P167" s="189">
        <f>O167*H167</f>
        <v>0</v>
      </c>
      <c r="Q167" s="189">
        <v>0.0014400000000000001</v>
      </c>
      <c r="R167" s="189">
        <f>Q167*H167</f>
        <v>0.048384000000000003</v>
      </c>
      <c r="S167" s="189">
        <v>0</v>
      </c>
      <c r="T167" s="19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1" t="s">
        <v>392</v>
      </c>
      <c r="AT167" s="191" t="s">
        <v>373</v>
      </c>
      <c r="AU167" s="191" t="s">
        <v>82</v>
      </c>
      <c r="AY167" s="19" t="s">
        <v>370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80</v>
      </c>
      <c r="BK167" s="192">
        <f>ROUND(I167*H167,2)</f>
        <v>0</v>
      </c>
      <c r="BL167" s="19" t="s">
        <v>392</v>
      </c>
      <c r="BM167" s="191" t="s">
        <v>1942</v>
      </c>
    </row>
    <row r="168" s="2" customFormat="1">
      <c r="A168" s="38"/>
      <c r="B168" s="39"/>
      <c r="C168" s="38"/>
      <c r="D168" s="193" t="s">
        <v>380</v>
      </c>
      <c r="E168" s="38"/>
      <c r="F168" s="194" t="s">
        <v>1851</v>
      </c>
      <c r="G168" s="38"/>
      <c r="H168" s="38"/>
      <c r="I168" s="195"/>
      <c r="J168" s="38"/>
      <c r="K168" s="38"/>
      <c r="L168" s="39"/>
      <c r="M168" s="196"/>
      <c r="N168" s="197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380</v>
      </c>
      <c r="AU168" s="19" t="s">
        <v>82</v>
      </c>
    </row>
    <row r="169" s="13" customFormat="1">
      <c r="A169" s="13"/>
      <c r="B169" s="198"/>
      <c r="C169" s="13"/>
      <c r="D169" s="193" t="s">
        <v>382</v>
      </c>
      <c r="E169" s="199" t="s">
        <v>1</v>
      </c>
      <c r="F169" s="200" t="s">
        <v>1943</v>
      </c>
      <c r="G169" s="13"/>
      <c r="H169" s="201">
        <v>33.600000000000001</v>
      </c>
      <c r="I169" s="202"/>
      <c r="J169" s="13"/>
      <c r="K169" s="13"/>
      <c r="L169" s="198"/>
      <c r="M169" s="206"/>
      <c r="N169" s="207"/>
      <c r="O169" s="207"/>
      <c r="P169" s="207"/>
      <c r="Q169" s="207"/>
      <c r="R169" s="207"/>
      <c r="S169" s="207"/>
      <c r="T169" s="20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9" t="s">
        <v>382</v>
      </c>
      <c r="AU169" s="199" t="s">
        <v>82</v>
      </c>
      <c r="AV169" s="13" t="s">
        <v>82</v>
      </c>
      <c r="AW169" s="13" t="s">
        <v>30</v>
      </c>
      <c r="AX169" s="13" t="s">
        <v>73</v>
      </c>
      <c r="AY169" s="199" t="s">
        <v>370</v>
      </c>
    </row>
    <row r="170" s="14" customFormat="1">
      <c r="A170" s="14"/>
      <c r="B170" s="209"/>
      <c r="C170" s="14"/>
      <c r="D170" s="193" t="s">
        <v>382</v>
      </c>
      <c r="E170" s="210" t="s">
        <v>1</v>
      </c>
      <c r="F170" s="211" t="s">
        <v>495</v>
      </c>
      <c r="G170" s="14"/>
      <c r="H170" s="212">
        <v>33.600000000000001</v>
      </c>
      <c r="I170" s="213"/>
      <c r="J170" s="14"/>
      <c r="K170" s="14"/>
      <c r="L170" s="209"/>
      <c r="M170" s="214"/>
      <c r="N170" s="215"/>
      <c r="O170" s="215"/>
      <c r="P170" s="215"/>
      <c r="Q170" s="215"/>
      <c r="R170" s="215"/>
      <c r="S170" s="215"/>
      <c r="T170" s="21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10" t="s">
        <v>382</v>
      </c>
      <c r="AU170" s="210" t="s">
        <v>82</v>
      </c>
      <c r="AV170" s="14" t="s">
        <v>392</v>
      </c>
      <c r="AW170" s="14" t="s">
        <v>30</v>
      </c>
      <c r="AX170" s="14" t="s">
        <v>80</v>
      </c>
      <c r="AY170" s="210" t="s">
        <v>370</v>
      </c>
    </row>
    <row r="171" s="2" customFormat="1" ht="16.5" customHeight="1">
      <c r="A171" s="38"/>
      <c r="B171" s="179"/>
      <c r="C171" s="180" t="s">
        <v>456</v>
      </c>
      <c r="D171" s="180" t="s">
        <v>373</v>
      </c>
      <c r="E171" s="181" t="s">
        <v>1854</v>
      </c>
      <c r="F171" s="182" t="s">
        <v>1855</v>
      </c>
      <c r="G171" s="183" t="s">
        <v>492</v>
      </c>
      <c r="H171" s="184">
        <v>33.600000000000001</v>
      </c>
      <c r="I171" s="185"/>
      <c r="J171" s="186">
        <f>ROUND(I171*H171,2)</f>
        <v>0</v>
      </c>
      <c r="K171" s="182" t="s">
        <v>377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4.0000000000000003E-05</v>
      </c>
      <c r="R171" s="189">
        <f>Q171*H171</f>
        <v>0.0013440000000000001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82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1944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1857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82</v>
      </c>
    </row>
    <row r="173" s="12" customFormat="1" ht="22.8" customHeight="1">
      <c r="A173" s="12"/>
      <c r="B173" s="166"/>
      <c r="C173" s="12"/>
      <c r="D173" s="167" t="s">
        <v>72</v>
      </c>
      <c r="E173" s="177" t="s">
        <v>403</v>
      </c>
      <c r="F173" s="177" t="s">
        <v>747</v>
      </c>
      <c r="G173" s="12"/>
      <c r="H173" s="12"/>
      <c r="I173" s="169"/>
      <c r="J173" s="178">
        <f>BK173</f>
        <v>0</v>
      </c>
      <c r="K173" s="12"/>
      <c r="L173" s="166"/>
      <c r="M173" s="171"/>
      <c r="N173" s="172"/>
      <c r="O173" s="172"/>
      <c r="P173" s="173">
        <f>SUM(P174:P188)</f>
        <v>0</v>
      </c>
      <c r="Q173" s="172"/>
      <c r="R173" s="173">
        <f>SUM(R174:R188)</f>
        <v>74.697934329999995</v>
      </c>
      <c r="S173" s="172"/>
      <c r="T173" s="174">
        <f>SUM(T174:T188)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67" t="s">
        <v>80</v>
      </c>
      <c r="AT173" s="175" t="s">
        <v>72</v>
      </c>
      <c r="AU173" s="175" t="s">
        <v>80</v>
      </c>
      <c r="AY173" s="167" t="s">
        <v>370</v>
      </c>
      <c r="BK173" s="176">
        <f>SUM(BK174:BK188)</f>
        <v>0</v>
      </c>
    </row>
    <row r="174" s="2" customFormat="1" ht="24.15" customHeight="1">
      <c r="A174" s="38"/>
      <c r="B174" s="179"/>
      <c r="C174" s="180" t="s">
        <v>463</v>
      </c>
      <c r="D174" s="180" t="s">
        <v>373</v>
      </c>
      <c r="E174" s="181" t="s">
        <v>1030</v>
      </c>
      <c r="F174" s="182" t="s">
        <v>1031</v>
      </c>
      <c r="G174" s="183" t="s">
        <v>630</v>
      </c>
      <c r="H174" s="184">
        <v>48</v>
      </c>
      <c r="I174" s="185"/>
      <c r="J174" s="186">
        <f>ROUND(I174*H174,2)</f>
        <v>0</v>
      </c>
      <c r="K174" s="182" t="s">
        <v>377</v>
      </c>
      <c r="L174" s="39"/>
      <c r="M174" s="187" t="s">
        <v>1</v>
      </c>
      <c r="N174" s="188" t="s">
        <v>38</v>
      </c>
      <c r="O174" s="77"/>
      <c r="P174" s="189">
        <f>O174*H174</f>
        <v>0</v>
      </c>
      <c r="Q174" s="189">
        <v>0.00132</v>
      </c>
      <c r="R174" s="189">
        <f>Q174*H174</f>
        <v>0.06336</v>
      </c>
      <c r="S174" s="189">
        <v>0</v>
      </c>
      <c r="T174" s="190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1" t="s">
        <v>392</v>
      </c>
      <c r="AT174" s="191" t="s">
        <v>373</v>
      </c>
      <c r="AU174" s="191" t="s">
        <v>82</v>
      </c>
      <c r="AY174" s="19" t="s">
        <v>370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80</v>
      </c>
      <c r="BK174" s="192">
        <f>ROUND(I174*H174,2)</f>
        <v>0</v>
      </c>
      <c r="BL174" s="19" t="s">
        <v>392</v>
      </c>
      <c r="BM174" s="191" t="s">
        <v>1945</v>
      </c>
    </row>
    <row r="175" s="2" customFormat="1">
      <c r="A175" s="38"/>
      <c r="B175" s="39"/>
      <c r="C175" s="38"/>
      <c r="D175" s="193" t="s">
        <v>380</v>
      </c>
      <c r="E175" s="38"/>
      <c r="F175" s="194" t="s">
        <v>1033</v>
      </c>
      <c r="G175" s="38"/>
      <c r="H175" s="38"/>
      <c r="I175" s="195"/>
      <c r="J175" s="38"/>
      <c r="K175" s="38"/>
      <c r="L175" s="39"/>
      <c r="M175" s="196"/>
      <c r="N175" s="197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380</v>
      </c>
      <c r="AU175" s="19" t="s">
        <v>82</v>
      </c>
    </row>
    <row r="176" s="2" customFormat="1" ht="16.5" customHeight="1">
      <c r="A176" s="38"/>
      <c r="B176" s="179"/>
      <c r="C176" s="217" t="s">
        <v>469</v>
      </c>
      <c r="D176" s="217" t="s">
        <v>459</v>
      </c>
      <c r="E176" s="218" t="s">
        <v>1034</v>
      </c>
      <c r="F176" s="219" t="s">
        <v>1035</v>
      </c>
      <c r="G176" s="220" t="s">
        <v>630</v>
      </c>
      <c r="H176" s="221">
        <v>48</v>
      </c>
      <c r="I176" s="222"/>
      <c r="J176" s="223">
        <f>ROUND(I176*H176,2)</f>
        <v>0</v>
      </c>
      <c r="K176" s="219" t="s">
        <v>377</v>
      </c>
      <c r="L176" s="224"/>
      <c r="M176" s="225" t="s">
        <v>1</v>
      </c>
      <c r="N176" s="226" t="s">
        <v>38</v>
      </c>
      <c r="O176" s="77"/>
      <c r="P176" s="189">
        <f>O176*H176</f>
        <v>0</v>
      </c>
      <c r="Q176" s="189">
        <v>0.00013999999999999999</v>
      </c>
      <c r="R176" s="189">
        <f>Q176*H176</f>
        <v>0.0067199999999999994</v>
      </c>
      <c r="S176" s="189">
        <v>0</v>
      </c>
      <c r="T176" s="190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1" t="s">
        <v>433</v>
      </c>
      <c r="AT176" s="191" t="s">
        <v>459</v>
      </c>
      <c r="AU176" s="191" t="s">
        <v>82</v>
      </c>
      <c r="AY176" s="19" t="s">
        <v>370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9" t="s">
        <v>80</v>
      </c>
      <c r="BK176" s="192">
        <f>ROUND(I176*H176,2)</f>
        <v>0</v>
      </c>
      <c r="BL176" s="19" t="s">
        <v>392</v>
      </c>
      <c r="BM176" s="191" t="s">
        <v>1946</v>
      </c>
    </row>
    <row r="177" s="2" customFormat="1">
      <c r="A177" s="38"/>
      <c r="B177" s="39"/>
      <c r="C177" s="38"/>
      <c r="D177" s="193" t="s">
        <v>380</v>
      </c>
      <c r="E177" s="38"/>
      <c r="F177" s="194" t="s">
        <v>1035</v>
      </c>
      <c r="G177" s="38"/>
      <c r="H177" s="38"/>
      <c r="I177" s="195"/>
      <c r="J177" s="38"/>
      <c r="K177" s="38"/>
      <c r="L177" s="39"/>
      <c r="M177" s="196"/>
      <c r="N177" s="197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380</v>
      </c>
      <c r="AU177" s="19" t="s">
        <v>82</v>
      </c>
    </row>
    <row r="178" s="2" customFormat="1" ht="16.5" customHeight="1">
      <c r="A178" s="38"/>
      <c r="B178" s="179"/>
      <c r="C178" s="180" t="s">
        <v>8</v>
      </c>
      <c r="D178" s="180" t="s">
        <v>373</v>
      </c>
      <c r="E178" s="181" t="s">
        <v>1235</v>
      </c>
      <c r="F178" s="182" t="s">
        <v>1236</v>
      </c>
      <c r="G178" s="183" t="s">
        <v>700</v>
      </c>
      <c r="H178" s="184">
        <v>30</v>
      </c>
      <c r="I178" s="185"/>
      <c r="J178" s="186">
        <f>ROUND(I178*H178,2)</f>
        <v>0</v>
      </c>
      <c r="K178" s="182" t="s">
        <v>377</v>
      </c>
      <c r="L178" s="39"/>
      <c r="M178" s="187" t="s">
        <v>1</v>
      </c>
      <c r="N178" s="188" t="s">
        <v>38</v>
      </c>
      <c r="O178" s="77"/>
      <c r="P178" s="189">
        <f>O178*H178</f>
        <v>0</v>
      </c>
      <c r="Q178" s="189">
        <v>2.45329</v>
      </c>
      <c r="R178" s="189">
        <f>Q178*H178</f>
        <v>73.598699999999994</v>
      </c>
      <c r="S178" s="189">
        <v>0</v>
      </c>
      <c r="T178" s="190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1" t="s">
        <v>392</v>
      </c>
      <c r="AT178" s="191" t="s">
        <v>373</v>
      </c>
      <c r="AU178" s="191" t="s">
        <v>82</v>
      </c>
      <c r="AY178" s="19" t="s">
        <v>370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9" t="s">
        <v>80</v>
      </c>
      <c r="BK178" s="192">
        <f>ROUND(I178*H178,2)</f>
        <v>0</v>
      </c>
      <c r="BL178" s="19" t="s">
        <v>392</v>
      </c>
      <c r="BM178" s="191" t="s">
        <v>1947</v>
      </c>
    </row>
    <row r="179" s="2" customFormat="1">
      <c r="A179" s="38"/>
      <c r="B179" s="39"/>
      <c r="C179" s="38"/>
      <c r="D179" s="193" t="s">
        <v>380</v>
      </c>
      <c r="E179" s="38"/>
      <c r="F179" s="194" t="s">
        <v>1238</v>
      </c>
      <c r="G179" s="38"/>
      <c r="H179" s="38"/>
      <c r="I179" s="195"/>
      <c r="J179" s="38"/>
      <c r="K179" s="38"/>
      <c r="L179" s="39"/>
      <c r="M179" s="196"/>
      <c r="N179" s="197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380</v>
      </c>
      <c r="AU179" s="19" t="s">
        <v>82</v>
      </c>
    </row>
    <row r="180" s="13" customFormat="1">
      <c r="A180" s="13"/>
      <c r="B180" s="198"/>
      <c r="C180" s="13"/>
      <c r="D180" s="193" t="s">
        <v>382</v>
      </c>
      <c r="E180" s="199" t="s">
        <v>1</v>
      </c>
      <c r="F180" s="200" t="s">
        <v>1948</v>
      </c>
      <c r="G180" s="13"/>
      <c r="H180" s="201">
        <v>30</v>
      </c>
      <c r="I180" s="202"/>
      <c r="J180" s="13"/>
      <c r="K180" s="13"/>
      <c r="L180" s="198"/>
      <c r="M180" s="206"/>
      <c r="N180" s="207"/>
      <c r="O180" s="207"/>
      <c r="P180" s="207"/>
      <c r="Q180" s="207"/>
      <c r="R180" s="207"/>
      <c r="S180" s="207"/>
      <c r="T180" s="20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9" t="s">
        <v>382</v>
      </c>
      <c r="AU180" s="199" t="s">
        <v>82</v>
      </c>
      <c r="AV180" s="13" t="s">
        <v>82</v>
      </c>
      <c r="AW180" s="13" t="s">
        <v>30</v>
      </c>
      <c r="AX180" s="13" t="s">
        <v>80</v>
      </c>
      <c r="AY180" s="199" t="s">
        <v>370</v>
      </c>
    </row>
    <row r="181" s="2" customFormat="1" ht="24.15" customHeight="1">
      <c r="A181" s="38"/>
      <c r="B181" s="179"/>
      <c r="C181" s="180" t="s">
        <v>516</v>
      </c>
      <c r="D181" s="180" t="s">
        <v>373</v>
      </c>
      <c r="E181" s="181" t="s">
        <v>1240</v>
      </c>
      <c r="F181" s="182" t="s">
        <v>1241</v>
      </c>
      <c r="G181" s="183" t="s">
        <v>492</v>
      </c>
      <c r="H181" s="184">
        <v>61.280000000000001</v>
      </c>
      <c r="I181" s="185"/>
      <c r="J181" s="186">
        <f>ROUND(I181*H181,2)</f>
        <v>0</v>
      </c>
      <c r="K181" s="182" t="s">
        <v>377</v>
      </c>
      <c r="L181" s="39"/>
      <c r="M181" s="187" t="s">
        <v>1</v>
      </c>
      <c r="N181" s="188" t="s">
        <v>38</v>
      </c>
      <c r="O181" s="77"/>
      <c r="P181" s="189">
        <f>O181*H181</f>
        <v>0</v>
      </c>
      <c r="Q181" s="189">
        <v>0.0023700000000000001</v>
      </c>
      <c r="R181" s="189">
        <f>Q181*H181</f>
        <v>0.14523360000000002</v>
      </c>
      <c r="S181" s="189">
        <v>0</v>
      </c>
      <c r="T181" s="190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1" t="s">
        <v>392</v>
      </c>
      <c r="AT181" s="191" t="s">
        <v>373</v>
      </c>
      <c r="AU181" s="191" t="s">
        <v>82</v>
      </c>
      <c r="AY181" s="19" t="s">
        <v>370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9" t="s">
        <v>80</v>
      </c>
      <c r="BK181" s="192">
        <f>ROUND(I181*H181,2)</f>
        <v>0</v>
      </c>
      <c r="BL181" s="19" t="s">
        <v>392</v>
      </c>
      <c r="BM181" s="191" t="s">
        <v>1949</v>
      </c>
    </row>
    <row r="182" s="2" customFormat="1">
      <c r="A182" s="38"/>
      <c r="B182" s="39"/>
      <c r="C182" s="38"/>
      <c r="D182" s="193" t="s">
        <v>380</v>
      </c>
      <c r="E182" s="38"/>
      <c r="F182" s="194" t="s">
        <v>1243</v>
      </c>
      <c r="G182" s="38"/>
      <c r="H182" s="38"/>
      <c r="I182" s="195"/>
      <c r="J182" s="38"/>
      <c r="K182" s="38"/>
      <c r="L182" s="39"/>
      <c r="M182" s="196"/>
      <c r="N182" s="197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380</v>
      </c>
      <c r="AU182" s="19" t="s">
        <v>82</v>
      </c>
    </row>
    <row r="183" s="13" customFormat="1">
      <c r="A183" s="13"/>
      <c r="B183" s="198"/>
      <c r="C183" s="13"/>
      <c r="D183" s="193" t="s">
        <v>382</v>
      </c>
      <c r="E183" s="199" t="s">
        <v>1</v>
      </c>
      <c r="F183" s="200" t="s">
        <v>1950</v>
      </c>
      <c r="G183" s="13"/>
      <c r="H183" s="201">
        <v>61.280000000000001</v>
      </c>
      <c r="I183" s="202"/>
      <c r="J183" s="13"/>
      <c r="K183" s="13"/>
      <c r="L183" s="198"/>
      <c r="M183" s="206"/>
      <c r="N183" s="207"/>
      <c r="O183" s="207"/>
      <c r="P183" s="207"/>
      <c r="Q183" s="207"/>
      <c r="R183" s="207"/>
      <c r="S183" s="207"/>
      <c r="T183" s="20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9" t="s">
        <v>382</v>
      </c>
      <c r="AU183" s="199" t="s">
        <v>82</v>
      </c>
      <c r="AV183" s="13" t="s">
        <v>82</v>
      </c>
      <c r="AW183" s="13" t="s">
        <v>30</v>
      </c>
      <c r="AX183" s="13" t="s">
        <v>80</v>
      </c>
      <c r="AY183" s="199" t="s">
        <v>370</v>
      </c>
    </row>
    <row r="184" s="2" customFormat="1" ht="24.15" customHeight="1">
      <c r="A184" s="38"/>
      <c r="B184" s="179"/>
      <c r="C184" s="180" t="s">
        <v>550</v>
      </c>
      <c r="D184" s="180" t="s">
        <v>373</v>
      </c>
      <c r="E184" s="181" t="s">
        <v>1245</v>
      </c>
      <c r="F184" s="182" t="s">
        <v>1246</v>
      </c>
      <c r="G184" s="183" t="s">
        <v>492</v>
      </c>
      <c r="H184" s="184">
        <v>61.280000000000001</v>
      </c>
      <c r="I184" s="185"/>
      <c r="J184" s="186">
        <f>ROUND(I184*H184,2)</f>
        <v>0</v>
      </c>
      <c r="K184" s="182" t="s">
        <v>377</v>
      </c>
      <c r="L184" s="39"/>
      <c r="M184" s="187" t="s">
        <v>1</v>
      </c>
      <c r="N184" s="188" t="s">
        <v>38</v>
      </c>
      <c r="O184" s="77"/>
      <c r="P184" s="189">
        <f>O184*H184</f>
        <v>0</v>
      </c>
      <c r="Q184" s="189">
        <v>0</v>
      </c>
      <c r="R184" s="189">
        <f>Q184*H184</f>
        <v>0</v>
      </c>
      <c r="S184" s="189">
        <v>0</v>
      </c>
      <c r="T184" s="190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1" t="s">
        <v>392</v>
      </c>
      <c r="AT184" s="191" t="s">
        <v>373</v>
      </c>
      <c r="AU184" s="191" t="s">
        <v>82</v>
      </c>
      <c r="AY184" s="19" t="s">
        <v>370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9" t="s">
        <v>80</v>
      </c>
      <c r="BK184" s="192">
        <f>ROUND(I184*H184,2)</f>
        <v>0</v>
      </c>
      <c r="BL184" s="19" t="s">
        <v>392</v>
      </c>
      <c r="BM184" s="191" t="s">
        <v>1951</v>
      </c>
    </row>
    <row r="185" s="2" customFormat="1">
      <c r="A185" s="38"/>
      <c r="B185" s="39"/>
      <c r="C185" s="38"/>
      <c r="D185" s="193" t="s">
        <v>380</v>
      </c>
      <c r="E185" s="38"/>
      <c r="F185" s="194" t="s">
        <v>1248</v>
      </c>
      <c r="G185" s="38"/>
      <c r="H185" s="38"/>
      <c r="I185" s="195"/>
      <c r="J185" s="38"/>
      <c r="K185" s="38"/>
      <c r="L185" s="39"/>
      <c r="M185" s="196"/>
      <c r="N185" s="197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380</v>
      </c>
      <c r="AU185" s="19" t="s">
        <v>82</v>
      </c>
    </row>
    <row r="186" s="2" customFormat="1" ht="24.15" customHeight="1">
      <c r="A186" s="38"/>
      <c r="B186" s="179"/>
      <c r="C186" s="180" t="s">
        <v>520</v>
      </c>
      <c r="D186" s="180" t="s">
        <v>373</v>
      </c>
      <c r="E186" s="181" t="s">
        <v>1249</v>
      </c>
      <c r="F186" s="182" t="s">
        <v>1250</v>
      </c>
      <c r="G186" s="183" t="s">
        <v>570</v>
      </c>
      <c r="H186" s="184">
        <v>0.84699999999999998</v>
      </c>
      <c r="I186" s="185"/>
      <c r="J186" s="186">
        <f>ROUND(I186*H186,2)</f>
        <v>0</v>
      </c>
      <c r="K186" s="182" t="s">
        <v>377</v>
      </c>
      <c r="L186" s="39"/>
      <c r="M186" s="187" t="s">
        <v>1</v>
      </c>
      <c r="N186" s="188" t="s">
        <v>38</v>
      </c>
      <c r="O186" s="77"/>
      <c r="P186" s="189">
        <f>O186*H186</f>
        <v>0</v>
      </c>
      <c r="Q186" s="189">
        <v>1.04359</v>
      </c>
      <c r="R186" s="189">
        <f>Q186*H186</f>
        <v>0.88392073000000004</v>
      </c>
      <c r="S186" s="189">
        <v>0</v>
      </c>
      <c r="T186" s="190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1" t="s">
        <v>392</v>
      </c>
      <c r="AT186" s="191" t="s">
        <v>373</v>
      </c>
      <c r="AU186" s="191" t="s">
        <v>82</v>
      </c>
      <c r="AY186" s="19" t="s">
        <v>370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9" t="s">
        <v>80</v>
      </c>
      <c r="BK186" s="192">
        <f>ROUND(I186*H186,2)</f>
        <v>0</v>
      </c>
      <c r="BL186" s="19" t="s">
        <v>392</v>
      </c>
      <c r="BM186" s="191" t="s">
        <v>1952</v>
      </c>
    </row>
    <row r="187" s="2" customFormat="1">
      <c r="A187" s="38"/>
      <c r="B187" s="39"/>
      <c r="C187" s="38"/>
      <c r="D187" s="193" t="s">
        <v>380</v>
      </c>
      <c r="E187" s="38"/>
      <c r="F187" s="194" t="s">
        <v>1252</v>
      </c>
      <c r="G187" s="38"/>
      <c r="H187" s="38"/>
      <c r="I187" s="195"/>
      <c r="J187" s="38"/>
      <c r="K187" s="38"/>
      <c r="L187" s="39"/>
      <c r="M187" s="196"/>
      <c r="N187" s="197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380</v>
      </c>
      <c r="AU187" s="19" t="s">
        <v>82</v>
      </c>
    </row>
    <row r="188" s="13" customFormat="1">
      <c r="A188" s="13"/>
      <c r="B188" s="198"/>
      <c r="C188" s="13"/>
      <c r="D188" s="193" t="s">
        <v>382</v>
      </c>
      <c r="E188" s="199" t="s">
        <v>1</v>
      </c>
      <c r="F188" s="200" t="s">
        <v>1953</v>
      </c>
      <c r="G188" s="13"/>
      <c r="H188" s="201">
        <v>0.84699999999999998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82</v>
      </c>
      <c r="AV188" s="13" t="s">
        <v>82</v>
      </c>
      <c r="AW188" s="13" t="s">
        <v>30</v>
      </c>
      <c r="AX188" s="13" t="s">
        <v>80</v>
      </c>
      <c r="AY188" s="199" t="s">
        <v>370</v>
      </c>
    </row>
    <row r="189" s="12" customFormat="1" ht="22.8" customHeight="1">
      <c r="A189" s="12"/>
      <c r="B189" s="166"/>
      <c r="C189" s="12"/>
      <c r="D189" s="167" t="s">
        <v>72</v>
      </c>
      <c r="E189" s="177" t="s">
        <v>392</v>
      </c>
      <c r="F189" s="177" t="s">
        <v>993</v>
      </c>
      <c r="G189" s="12"/>
      <c r="H189" s="12"/>
      <c r="I189" s="169"/>
      <c r="J189" s="178">
        <f>BK189</f>
        <v>0</v>
      </c>
      <c r="K189" s="12"/>
      <c r="L189" s="166"/>
      <c r="M189" s="171"/>
      <c r="N189" s="172"/>
      <c r="O189" s="172"/>
      <c r="P189" s="173">
        <f>SUM(P190:P202)</f>
        <v>0</v>
      </c>
      <c r="Q189" s="172"/>
      <c r="R189" s="173">
        <f>SUM(R190:R202)</f>
        <v>8.1399456600000004</v>
      </c>
      <c r="S189" s="172"/>
      <c r="T189" s="174">
        <f>SUM(T190:T202)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67" t="s">
        <v>80</v>
      </c>
      <c r="AT189" s="175" t="s">
        <v>72</v>
      </c>
      <c r="AU189" s="175" t="s">
        <v>80</v>
      </c>
      <c r="AY189" s="167" t="s">
        <v>370</v>
      </c>
      <c r="BK189" s="176">
        <f>SUM(BK190:BK202)</f>
        <v>0</v>
      </c>
    </row>
    <row r="190" s="2" customFormat="1" ht="21.75" customHeight="1">
      <c r="A190" s="38"/>
      <c r="B190" s="179"/>
      <c r="C190" s="180" t="s">
        <v>558</v>
      </c>
      <c r="D190" s="180" t="s">
        <v>373</v>
      </c>
      <c r="E190" s="181" t="s">
        <v>1501</v>
      </c>
      <c r="F190" s="182" t="s">
        <v>1502</v>
      </c>
      <c r="G190" s="183" t="s">
        <v>700</v>
      </c>
      <c r="H190" s="184">
        <v>4.2530000000000001</v>
      </c>
      <c r="I190" s="185"/>
      <c r="J190" s="186">
        <f>ROUND(I190*H190,2)</f>
        <v>0</v>
      </c>
      <c r="K190" s="182" t="s">
        <v>1</v>
      </c>
      <c r="L190" s="39"/>
      <c r="M190" s="187" t="s">
        <v>1</v>
      </c>
      <c r="N190" s="188" t="s">
        <v>38</v>
      </c>
      <c r="O190" s="77"/>
      <c r="P190" s="189">
        <f>O190*H190</f>
        <v>0</v>
      </c>
      <c r="Q190" s="189">
        <v>0.0070200000000000002</v>
      </c>
      <c r="R190" s="189">
        <f>Q190*H190</f>
        <v>0.02985606</v>
      </c>
      <c r="S190" s="189">
        <v>0</v>
      </c>
      <c r="T190" s="190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1" t="s">
        <v>392</v>
      </c>
      <c r="AT190" s="191" t="s">
        <v>373</v>
      </c>
      <c r="AU190" s="191" t="s">
        <v>82</v>
      </c>
      <c r="AY190" s="19" t="s">
        <v>370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9" t="s">
        <v>80</v>
      </c>
      <c r="BK190" s="192">
        <f>ROUND(I190*H190,2)</f>
        <v>0</v>
      </c>
      <c r="BL190" s="19" t="s">
        <v>392</v>
      </c>
      <c r="BM190" s="191" t="s">
        <v>1954</v>
      </c>
    </row>
    <row r="191" s="2" customFormat="1">
      <c r="A191" s="38"/>
      <c r="B191" s="39"/>
      <c r="C191" s="38"/>
      <c r="D191" s="193" t="s">
        <v>380</v>
      </c>
      <c r="E191" s="38"/>
      <c r="F191" s="194" t="s">
        <v>1504</v>
      </c>
      <c r="G191" s="38"/>
      <c r="H191" s="38"/>
      <c r="I191" s="195"/>
      <c r="J191" s="38"/>
      <c r="K191" s="38"/>
      <c r="L191" s="39"/>
      <c r="M191" s="196"/>
      <c r="N191" s="197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380</v>
      </c>
      <c r="AU191" s="19" t="s">
        <v>82</v>
      </c>
    </row>
    <row r="192" s="15" customFormat="1">
      <c r="A192" s="15"/>
      <c r="B192" s="232"/>
      <c r="C192" s="15"/>
      <c r="D192" s="193" t="s">
        <v>382</v>
      </c>
      <c r="E192" s="233" t="s">
        <v>1</v>
      </c>
      <c r="F192" s="234" t="s">
        <v>1748</v>
      </c>
      <c r="G192" s="15"/>
      <c r="H192" s="233" t="s">
        <v>1</v>
      </c>
      <c r="I192" s="235"/>
      <c r="J192" s="15"/>
      <c r="K192" s="15"/>
      <c r="L192" s="232"/>
      <c r="M192" s="236"/>
      <c r="N192" s="237"/>
      <c r="O192" s="237"/>
      <c r="P192" s="237"/>
      <c r="Q192" s="237"/>
      <c r="R192" s="237"/>
      <c r="S192" s="237"/>
      <c r="T192" s="238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33" t="s">
        <v>382</v>
      </c>
      <c r="AU192" s="233" t="s">
        <v>82</v>
      </c>
      <c r="AV192" s="15" t="s">
        <v>80</v>
      </c>
      <c r="AW192" s="15" t="s">
        <v>30</v>
      </c>
      <c r="AX192" s="15" t="s">
        <v>73</v>
      </c>
      <c r="AY192" s="233" t="s">
        <v>370</v>
      </c>
    </row>
    <row r="193" s="13" customFormat="1">
      <c r="A193" s="13"/>
      <c r="B193" s="198"/>
      <c r="C193" s="13"/>
      <c r="D193" s="193" t="s">
        <v>382</v>
      </c>
      <c r="E193" s="199" t="s">
        <v>1</v>
      </c>
      <c r="F193" s="200" t="s">
        <v>1955</v>
      </c>
      <c r="G193" s="13"/>
      <c r="H193" s="201">
        <v>4.2530000000000001</v>
      </c>
      <c r="I193" s="202"/>
      <c r="J193" s="13"/>
      <c r="K193" s="13"/>
      <c r="L193" s="198"/>
      <c r="M193" s="206"/>
      <c r="N193" s="207"/>
      <c r="O193" s="207"/>
      <c r="P193" s="207"/>
      <c r="Q193" s="207"/>
      <c r="R193" s="207"/>
      <c r="S193" s="207"/>
      <c r="T193" s="20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9" t="s">
        <v>382</v>
      </c>
      <c r="AU193" s="199" t="s">
        <v>82</v>
      </c>
      <c r="AV193" s="13" t="s">
        <v>82</v>
      </c>
      <c r="AW193" s="13" t="s">
        <v>30</v>
      </c>
      <c r="AX193" s="13" t="s">
        <v>80</v>
      </c>
      <c r="AY193" s="199" t="s">
        <v>370</v>
      </c>
    </row>
    <row r="194" s="2" customFormat="1" ht="24.15" customHeight="1">
      <c r="A194" s="38"/>
      <c r="B194" s="179"/>
      <c r="C194" s="180" t="s">
        <v>524</v>
      </c>
      <c r="D194" s="180" t="s">
        <v>373</v>
      </c>
      <c r="E194" s="181" t="s">
        <v>1875</v>
      </c>
      <c r="F194" s="182" t="s">
        <v>1876</v>
      </c>
      <c r="G194" s="183" t="s">
        <v>492</v>
      </c>
      <c r="H194" s="184">
        <v>20.25</v>
      </c>
      <c r="I194" s="185"/>
      <c r="J194" s="186">
        <f>ROUND(I194*H194,2)</f>
        <v>0</v>
      </c>
      <c r="K194" s="182" t="s">
        <v>377</v>
      </c>
      <c r="L194" s="39"/>
      <c r="M194" s="187" t="s">
        <v>1</v>
      </c>
      <c r="N194" s="188" t="s">
        <v>38</v>
      </c>
      <c r="O194" s="77"/>
      <c r="P194" s="189">
        <f>O194*H194</f>
        <v>0</v>
      </c>
      <c r="Q194" s="189">
        <v>0</v>
      </c>
      <c r="R194" s="189">
        <f>Q194*H194</f>
        <v>0</v>
      </c>
      <c r="S194" s="189">
        <v>0</v>
      </c>
      <c r="T194" s="190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1" t="s">
        <v>392</v>
      </c>
      <c r="AT194" s="191" t="s">
        <v>373</v>
      </c>
      <c r="AU194" s="191" t="s">
        <v>82</v>
      </c>
      <c r="AY194" s="19" t="s">
        <v>370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9" t="s">
        <v>80</v>
      </c>
      <c r="BK194" s="192">
        <f>ROUND(I194*H194,2)</f>
        <v>0</v>
      </c>
      <c r="BL194" s="19" t="s">
        <v>392</v>
      </c>
      <c r="BM194" s="191" t="s">
        <v>1956</v>
      </c>
    </row>
    <row r="195" s="2" customFormat="1">
      <c r="A195" s="38"/>
      <c r="B195" s="39"/>
      <c r="C195" s="38"/>
      <c r="D195" s="193" t="s">
        <v>380</v>
      </c>
      <c r="E195" s="38"/>
      <c r="F195" s="194" t="s">
        <v>1878</v>
      </c>
      <c r="G195" s="38"/>
      <c r="H195" s="38"/>
      <c r="I195" s="195"/>
      <c r="J195" s="38"/>
      <c r="K195" s="38"/>
      <c r="L195" s="39"/>
      <c r="M195" s="196"/>
      <c r="N195" s="197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380</v>
      </c>
      <c r="AU195" s="19" t="s">
        <v>82</v>
      </c>
    </row>
    <row r="196" s="13" customFormat="1">
      <c r="A196" s="13"/>
      <c r="B196" s="198"/>
      <c r="C196" s="13"/>
      <c r="D196" s="193" t="s">
        <v>382</v>
      </c>
      <c r="E196" s="199" t="s">
        <v>1</v>
      </c>
      <c r="F196" s="200" t="s">
        <v>1957</v>
      </c>
      <c r="G196" s="13"/>
      <c r="H196" s="201">
        <v>20.25</v>
      </c>
      <c r="I196" s="202"/>
      <c r="J196" s="13"/>
      <c r="K196" s="13"/>
      <c r="L196" s="198"/>
      <c r="M196" s="206"/>
      <c r="N196" s="207"/>
      <c r="O196" s="207"/>
      <c r="P196" s="207"/>
      <c r="Q196" s="207"/>
      <c r="R196" s="207"/>
      <c r="S196" s="207"/>
      <c r="T196" s="20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9" t="s">
        <v>382</v>
      </c>
      <c r="AU196" s="199" t="s">
        <v>82</v>
      </c>
      <c r="AV196" s="13" t="s">
        <v>82</v>
      </c>
      <c r="AW196" s="13" t="s">
        <v>30</v>
      </c>
      <c r="AX196" s="13" t="s">
        <v>80</v>
      </c>
      <c r="AY196" s="199" t="s">
        <v>370</v>
      </c>
    </row>
    <row r="197" s="2" customFormat="1" ht="24.15" customHeight="1">
      <c r="A197" s="38"/>
      <c r="B197" s="179"/>
      <c r="C197" s="180" t="s">
        <v>7</v>
      </c>
      <c r="D197" s="180" t="s">
        <v>373</v>
      </c>
      <c r="E197" s="181" t="s">
        <v>1061</v>
      </c>
      <c r="F197" s="182" t="s">
        <v>1062</v>
      </c>
      <c r="G197" s="183" t="s">
        <v>492</v>
      </c>
      <c r="H197" s="184">
        <v>0.47999999999999998</v>
      </c>
      <c r="I197" s="185"/>
      <c r="J197" s="186">
        <f>ROUND(I197*H197,2)</f>
        <v>0</v>
      </c>
      <c r="K197" s="182" t="s">
        <v>377</v>
      </c>
      <c r="L197" s="39"/>
      <c r="M197" s="187" t="s">
        <v>1</v>
      </c>
      <c r="N197" s="188" t="s">
        <v>38</v>
      </c>
      <c r="O197" s="77"/>
      <c r="P197" s="189">
        <f>O197*H197</f>
        <v>0</v>
      </c>
      <c r="Q197" s="189">
        <v>0.02102</v>
      </c>
      <c r="R197" s="189">
        <f>Q197*H197</f>
        <v>0.010089600000000001</v>
      </c>
      <c r="S197" s="189">
        <v>0</v>
      </c>
      <c r="T197" s="190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1" t="s">
        <v>392</v>
      </c>
      <c r="AT197" s="191" t="s">
        <v>373</v>
      </c>
      <c r="AU197" s="191" t="s">
        <v>82</v>
      </c>
      <c r="AY197" s="19" t="s">
        <v>370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9" t="s">
        <v>80</v>
      </c>
      <c r="BK197" s="192">
        <f>ROUND(I197*H197,2)</f>
        <v>0</v>
      </c>
      <c r="BL197" s="19" t="s">
        <v>392</v>
      </c>
      <c r="BM197" s="191" t="s">
        <v>1958</v>
      </c>
    </row>
    <row r="198" s="2" customFormat="1">
      <c r="A198" s="38"/>
      <c r="B198" s="39"/>
      <c r="C198" s="38"/>
      <c r="D198" s="193" t="s">
        <v>380</v>
      </c>
      <c r="E198" s="38"/>
      <c r="F198" s="194" t="s">
        <v>1064</v>
      </c>
      <c r="G198" s="38"/>
      <c r="H198" s="38"/>
      <c r="I198" s="195"/>
      <c r="J198" s="38"/>
      <c r="K198" s="38"/>
      <c r="L198" s="39"/>
      <c r="M198" s="196"/>
      <c r="N198" s="197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380</v>
      </c>
      <c r="AU198" s="19" t="s">
        <v>82</v>
      </c>
    </row>
    <row r="199" s="13" customFormat="1">
      <c r="A199" s="13"/>
      <c r="B199" s="198"/>
      <c r="C199" s="13"/>
      <c r="D199" s="193" t="s">
        <v>382</v>
      </c>
      <c r="E199" s="199" t="s">
        <v>1</v>
      </c>
      <c r="F199" s="200" t="s">
        <v>1959</v>
      </c>
      <c r="G199" s="13"/>
      <c r="H199" s="201">
        <v>0.47999999999999998</v>
      </c>
      <c r="I199" s="202"/>
      <c r="J199" s="13"/>
      <c r="K199" s="13"/>
      <c r="L199" s="198"/>
      <c r="M199" s="206"/>
      <c r="N199" s="207"/>
      <c r="O199" s="207"/>
      <c r="P199" s="207"/>
      <c r="Q199" s="207"/>
      <c r="R199" s="207"/>
      <c r="S199" s="207"/>
      <c r="T199" s="20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9" t="s">
        <v>382</v>
      </c>
      <c r="AU199" s="199" t="s">
        <v>82</v>
      </c>
      <c r="AV199" s="13" t="s">
        <v>82</v>
      </c>
      <c r="AW199" s="13" t="s">
        <v>30</v>
      </c>
      <c r="AX199" s="13" t="s">
        <v>80</v>
      </c>
      <c r="AY199" s="199" t="s">
        <v>370</v>
      </c>
    </row>
    <row r="200" s="2" customFormat="1" ht="24.15" customHeight="1">
      <c r="A200" s="38"/>
      <c r="B200" s="179"/>
      <c r="C200" s="180" t="s">
        <v>527</v>
      </c>
      <c r="D200" s="180" t="s">
        <v>373</v>
      </c>
      <c r="E200" s="181" t="s">
        <v>1886</v>
      </c>
      <c r="F200" s="182" t="s">
        <v>1887</v>
      </c>
      <c r="G200" s="183" t="s">
        <v>492</v>
      </c>
      <c r="H200" s="184">
        <v>20.25</v>
      </c>
      <c r="I200" s="185"/>
      <c r="J200" s="186">
        <f>ROUND(I200*H200,2)</f>
        <v>0</v>
      </c>
      <c r="K200" s="182" t="s">
        <v>377</v>
      </c>
      <c r="L200" s="39"/>
      <c r="M200" s="187" t="s">
        <v>1</v>
      </c>
      <c r="N200" s="188" t="s">
        <v>38</v>
      </c>
      <c r="O200" s="77"/>
      <c r="P200" s="189">
        <f>O200*H200</f>
        <v>0</v>
      </c>
      <c r="Q200" s="189">
        <v>0.40000000000000002</v>
      </c>
      <c r="R200" s="189">
        <f>Q200*H200</f>
        <v>8.0999999999999996</v>
      </c>
      <c r="S200" s="189">
        <v>0</v>
      </c>
      <c r="T200" s="190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1" t="s">
        <v>392</v>
      </c>
      <c r="AT200" s="191" t="s">
        <v>373</v>
      </c>
      <c r="AU200" s="191" t="s">
        <v>82</v>
      </c>
      <c r="AY200" s="19" t="s">
        <v>370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9" t="s">
        <v>80</v>
      </c>
      <c r="BK200" s="192">
        <f>ROUND(I200*H200,2)</f>
        <v>0</v>
      </c>
      <c r="BL200" s="19" t="s">
        <v>392</v>
      </c>
      <c r="BM200" s="191" t="s">
        <v>1960</v>
      </c>
    </row>
    <row r="201" s="2" customFormat="1">
      <c r="A201" s="38"/>
      <c r="B201" s="39"/>
      <c r="C201" s="38"/>
      <c r="D201" s="193" t="s">
        <v>380</v>
      </c>
      <c r="E201" s="38"/>
      <c r="F201" s="194" t="s">
        <v>1889</v>
      </c>
      <c r="G201" s="38"/>
      <c r="H201" s="38"/>
      <c r="I201" s="195"/>
      <c r="J201" s="38"/>
      <c r="K201" s="38"/>
      <c r="L201" s="39"/>
      <c r="M201" s="196"/>
      <c r="N201" s="197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380</v>
      </c>
      <c r="AU201" s="19" t="s">
        <v>82</v>
      </c>
    </row>
    <row r="202" s="13" customFormat="1">
      <c r="A202" s="13"/>
      <c r="B202" s="198"/>
      <c r="C202" s="13"/>
      <c r="D202" s="193" t="s">
        <v>382</v>
      </c>
      <c r="E202" s="199" t="s">
        <v>1</v>
      </c>
      <c r="F202" s="200" t="s">
        <v>1961</v>
      </c>
      <c r="G202" s="13"/>
      <c r="H202" s="201">
        <v>20.25</v>
      </c>
      <c r="I202" s="202"/>
      <c r="J202" s="13"/>
      <c r="K202" s="13"/>
      <c r="L202" s="198"/>
      <c r="M202" s="206"/>
      <c r="N202" s="207"/>
      <c r="O202" s="207"/>
      <c r="P202" s="207"/>
      <c r="Q202" s="207"/>
      <c r="R202" s="207"/>
      <c r="S202" s="207"/>
      <c r="T202" s="20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9" t="s">
        <v>382</v>
      </c>
      <c r="AU202" s="199" t="s">
        <v>82</v>
      </c>
      <c r="AV202" s="13" t="s">
        <v>82</v>
      </c>
      <c r="AW202" s="13" t="s">
        <v>30</v>
      </c>
      <c r="AX202" s="13" t="s">
        <v>80</v>
      </c>
      <c r="AY202" s="199" t="s">
        <v>370</v>
      </c>
    </row>
    <row r="203" s="12" customFormat="1" ht="22.8" customHeight="1">
      <c r="A203" s="12"/>
      <c r="B203" s="166"/>
      <c r="C203" s="12"/>
      <c r="D203" s="167" t="s">
        <v>72</v>
      </c>
      <c r="E203" s="177" t="s">
        <v>369</v>
      </c>
      <c r="F203" s="177" t="s">
        <v>489</v>
      </c>
      <c r="G203" s="12"/>
      <c r="H203" s="12"/>
      <c r="I203" s="169"/>
      <c r="J203" s="178">
        <f>BK203</f>
        <v>0</v>
      </c>
      <c r="K203" s="12"/>
      <c r="L203" s="166"/>
      <c r="M203" s="171"/>
      <c r="N203" s="172"/>
      <c r="O203" s="172"/>
      <c r="P203" s="173">
        <f>SUM(P204:P212)</f>
        <v>0</v>
      </c>
      <c r="Q203" s="172"/>
      <c r="R203" s="173">
        <f>SUM(R204:R212)</f>
        <v>9.2919059999999991</v>
      </c>
      <c r="S203" s="172"/>
      <c r="T203" s="174">
        <f>SUM(T204:T212)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167" t="s">
        <v>80</v>
      </c>
      <c r="AT203" s="175" t="s">
        <v>72</v>
      </c>
      <c r="AU203" s="175" t="s">
        <v>80</v>
      </c>
      <c r="AY203" s="167" t="s">
        <v>370</v>
      </c>
      <c r="BK203" s="176">
        <f>SUM(BK204:BK212)</f>
        <v>0</v>
      </c>
    </row>
    <row r="204" s="2" customFormat="1" ht="16.5" customHeight="1">
      <c r="A204" s="38"/>
      <c r="B204" s="179"/>
      <c r="C204" s="180" t="s">
        <v>622</v>
      </c>
      <c r="D204" s="180" t="s">
        <v>373</v>
      </c>
      <c r="E204" s="181" t="s">
        <v>1764</v>
      </c>
      <c r="F204" s="182" t="s">
        <v>1765</v>
      </c>
      <c r="G204" s="183" t="s">
        <v>492</v>
      </c>
      <c r="H204" s="184">
        <v>11.699999999999999</v>
      </c>
      <c r="I204" s="185"/>
      <c r="J204" s="186">
        <f>ROUND(I204*H204,2)</f>
        <v>0</v>
      </c>
      <c r="K204" s="182" t="s">
        <v>377</v>
      </c>
      <c r="L204" s="39"/>
      <c r="M204" s="187" t="s">
        <v>1</v>
      </c>
      <c r="N204" s="188" t="s">
        <v>38</v>
      </c>
      <c r="O204" s="77"/>
      <c r="P204" s="189">
        <f>O204*H204</f>
        <v>0</v>
      </c>
      <c r="Q204" s="189">
        <v>0.57499999999999996</v>
      </c>
      <c r="R204" s="189">
        <f>Q204*H204</f>
        <v>6.7274999999999991</v>
      </c>
      <c r="S204" s="189">
        <v>0</v>
      </c>
      <c r="T204" s="190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1" t="s">
        <v>392</v>
      </c>
      <c r="AT204" s="191" t="s">
        <v>373</v>
      </c>
      <c r="AU204" s="191" t="s">
        <v>82</v>
      </c>
      <c r="AY204" s="19" t="s">
        <v>370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392</v>
      </c>
      <c r="BM204" s="191" t="s">
        <v>1962</v>
      </c>
    </row>
    <row r="205" s="2" customFormat="1">
      <c r="A205" s="38"/>
      <c r="B205" s="39"/>
      <c r="C205" s="38"/>
      <c r="D205" s="193" t="s">
        <v>380</v>
      </c>
      <c r="E205" s="38"/>
      <c r="F205" s="194" t="s">
        <v>1767</v>
      </c>
      <c r="G205" s="38"/>
      <c r="H205" s="38"/>
      <c r="I205" s="195"/>
      <c r="J205" s="38"/>
      <c r="K205" s="38"/>
      <c r="L205" s="39"/>
      <c r="M205" s="196"/>
      <c r="N205" s="197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380</v>
      </c>
      <c r="AU205" s="19" t="s">
        <v>82</v>
      </c>
    </row>
    <row r="206" s="13" customFormat="1">
      <c r="A206" s="13"/>
      <c r="B206" s="198"/>
      <c r="C206" s="13"/>
      <c r="D206" s="193" t="s">
        <v>382</v>
      </c>
      <c r="E206" s="199" t="s">
        <v>1</v>
      </c>
      <c r="F206" s="200" t="s">
        <v>1963</v>
      </c>
      <c r="G206" s="13"/>
      <c r="H206" s="201">
        <v>11.699999999999999</v>
      </c>
      <c r="I206" s="202"/>
      <c r="J206" s="13"/>
      <c r="K206" s="13"/>
      <c r="L206" s="198"/>
      <c r="M206" s="206"/>
      <c r="N206" s="207"/>
      <c r="O206" s="207"/>
      <c r="P206" s="207"/>
      <c r="Q206" s="207"/>
      <c r="R206" s="207"/>
      <c r="S206" s="207"/>
      <c r="T206" s="20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9" t="s">
        <v>382</v>
      </c>
      <c r="AU206" s="199" t="s">
        <v>82</v>
      </c>
      <c r="AV206" s="13" t="s">
        <v>82</v>
      </c>
      <c r="AW206" s="13" t="s">
        <v>30</v>
      </c>
      <c r="AX206" s="13" t="s">
        <v>80</v>
      </c>
      <c r="AY206" s="199" t="s">
        <v>370</v>
      </c>
    </row>
    <row r="207" s="2" customFormat="1" ht="24.15" customHeight="1">
      <c r="A207" s="38"/>
      <c r="B207" s="179"/>
      <c r="C207" s="180" t="s">
        <v>532</v>
      </c>
      <c r="D207" s="180" t="s">
        <v>373</v>
      </c>
      <c r="E207" s="181" t="s">
        <v>1893</v>
      </c>
      <c r="F207" s="182" t="s">
        <v>1894</v>
      </c>
      <c r="G207" s="183" t="s">
        <v>492</v>
      </c>
      <c r="H207" s="184">
        <v>11.699999999999999</v>
      </c>
      <c r="I207" s="185"/>
      <c r="J207" s="186">
        <f>ROUND(I207*H207,2)</f>
        <v>0</v>
      </c>
      <c r="K207" s="182" t="s">
        <v>377</v>
      </c>
      <c r="L207" s="39"/>
      <c r="M207" s="187" t="s">
        <v>1</v>
      </c>
      <c r="N207" s="188" t="s">
        <v>38</v>
      </c>
      <c r="O207" s="77"/>
      <c r="P207" s="189">
        <f>O207*H207</f>
        <v>0</v>
      </c>
      <c r="Q207" s="189">
        <v>0.084250000000000005</v>
      </c>
      <c r="R207" s="189">
        <f>Q207*H207</f>
        <v>0.98572499999999996</v>
      </c>
      <c r="S207" s="189">
        <v>0</v>
      </c>
      <c r="T207" s="190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1" t="s">
        <v>392</v>
      </c>
      <c r="AT207" s="191" t="s">
        <v>373</v>
      </c>
      <c r="AU207" s="191" t="s">
        <v>82</v>
      </c>
      <c r="AY207" s="19" t="s">
        <v>370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9" t="s">
        <v>80</v>
      </c>
      <c r="BK207" s="192">
        <f>ROUND(I207*H207,2)</f>
        <v>0</v>
      </c>
      <c r="BL207" s="19" t="s">
        <v>392</v>
      </c>
      <c r="BM207" s="191" t="s">
        <v>1964</v>
      </c>
    </row>
    <row r="208" s="2" customFormat="1">
      <c r="A208" s="38"/>
      <c r="B208" s="39"/>
      <c r="C208" s="38"/>
      <c r="D208" s="193" t="s">
        <v>380</v>
      </c>
      <c r="E208" s="38"/>
      <c r="F208" s="194" t="s">
        <v>1896</v>
      </c>
      <c r="G208" s="38"/>
      <c r="H208" s="38"/>
      <c r="I208" s="195"/>
      <c r="J208" s="38"/>
      <c r="K208" s="38"/>
      <c r="L208" s="39"/>
      <c r="M208" s="196"/>
      <c r="N208" s="197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380</v>
      </c>
      <c r="AU208" s="19" t="s">
        <v>82</v>
      </c>
    </row>
    <row r="209" s="13" customFormat="1">
      <c r="A209" s="13"/>
      <c r="B209" s="198"/>
      <c r="C209" s="13"/>
      <c r="D209" s="193" t="s">
        <v>382</v>
      </c>
      <c r="E209" s="199" t="s">
        <v>1</v>
      </c>
      <c r="F209" s="200" t="s">
        <v>1965</v>
      </c>
      <c r="G209" s="13"/>
      <c r="H209" s="201">
        <v>11.699999999999999</v>
      </c>
      <c r="I209" s="202"/>
      <c r="J209" s="13"/>
      <c r="K209" s="13"/>
      <c r="L209" s="198"/>
      <c r="M209" s="206"/>
      <c r="N209" s="207"/>
      <c r="O209" s="207"/>
      <c r="P209" s="207"/>
      <c r="Q209" s="207"/>
      <c r="R209" s="207"/>
      <c r="S209" s="207"/>
      <c r="T209" s="20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9" t="s">
        <v>382</v>
      </c>
      <c r="AU209" s="199" t="s">
        <v>82</v>
      </c>
      <c r="AV209" s="13" t="s">
        <v>82</v>
      </c>
      <c r="AW209" s="13" t="s">
        <v>30</v>
      </c>
      <c r="AX209" s="13" t="s">
        <v>80</v>
      </c>
      <c r="AY209" s="199" t="s">
        <v>370</v>
      </c>
    </row>
    <row r="210" s="2" customFormat="1" ht="21.75" customHeight="1">
      <c r="A210" s="38"/>
      <c r="B210" s="179"/>
      <c r="C210" s="217" t="s">
        <v>632</v>
      </c>
      <c r="D210" s="217" t="s">
        <v>459</v>
      </c>
      <c r="E210" s="218" t="s">
        <v>525</v>
      </c>
      <c r="F210" s="219" t="s">
        <v>526</v>
      </c>
      <c r="G210" s="220" t="s">
        <v>492</v>
      </c>
      <c r="H210" s="221">
        <v>12.051</v>
      </c>
      <c r="I210" s="222"/>
      <c r="J210" s="223">
        <f>ROUND(I210*H210,2)</f>
        <v>0</v>
      </c>
      <c r="K210" s="219" t="s">
        <v>377</v>
      </c>
      <c r="L210" s="224"/>
      <c r="M210" s="225" t="s">
        <v>1</v>
      </c>
      <c r="N210" s="226" t="s">
        <v>38</v>
      </c>
      <c r="O210" s="77"/>
      <c r="P210" s="189">
        <f>O210*H210</f>
        <v>0</v>
      </c>
      <c r="Q210" s="189">
        <v>0.13100000000000001</v>
      </c>
      <c r="R210" s="189">
        <f>Q210*H210</f>
        <v>1.578681</v>
      </c>
      <c r="S210" s="189">
        <v>0</v>
      </c>
      <c r="T210" s="190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1" t="s">
        <v>433</v>
      </c>
      <c r="AT210" s="191" t="s">
        <v>459</v>
      </c>
      <c r="AU210" s="191" t="s">
        <v>82</v>
      </c>
      <c r="AY210" s="19" t="s">
        <v>370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9" t="s">
        <v>80</v>
      </c>
      <c r="BK210" s="192">
        <f>ROUND(I210*H210,2)</f>
        <v>0</v>
      </c>
      <c r="BL210" s="19" t="s">
        <v>392</v>
      </c>
      <c r="BM210" s="191" t="s">
        <v>1966</v>
      </c>
    </row>
    <row r="211" s="2" customFormat="1">
      <c r="A211" s="38"/>
      <c r="B211" s="39"/>
      <c r="C211" s="38"/>
      <c r="D211" s="193" t="s">
        <v>380</v>
      </c>
      <c r="E211" s="38"/>
      <c r="F211" s="194" t="s">
        <v>526</v>
      </c>
      <c r="G211" s="38"/>
      <c r="H211" s="38"/>
      <c r="I211" s="195"/>
      <c r="J211" s="38"/>
      <c r="K211" s="38"/>
      <c r="L211" s="39"/>
      <c r="M211" s="196"/>
      <c r="N211" s="197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380</v>
      </c>
      <c r="AU211" s="19" t="s">
        <v>82</v>
      </c>
    </row>
    <row r="212" s="13" customFormat="1">
      <c r="A212" s="13"/>
      <c r="B212" s="198"/>
      <c r="C212" s="13"/>
      <c r="D212" s="193" t="s">
        <v>382</v>
      </c>
      <c r="E212" s="13"/>
      <c r="F212" s="200" t="s">
        <v>1967</v>
      </c>
      <c r="G212" s="13"/>
      <c r="H212" s="201">
        <v>12.051</v>
      </c>
      <c r="I212" s="202"/>
      <c r="J212" s="13"/>
      <c r="K212" s="13"/>
      <c r="L212" s="198"/>
      <c r="M212" s="206"/>
      <c r="N212" s="207"/>
      <c r="O212" s="207"/>
      <c r="P212" s="207"/>
      <c r="Q212" s="207"/>
      <c r="R212" s="207"/>
      <c r="S212" s="207"/>
      <c r="T212" s="20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9" t="s">
        <v>382</v>
      </c>
      <c r="AU212" s="199" t="s">
        <v>82</v>
      </c>
      <c r="AV212" s="13" t="s">
        <v>82</v>
      </c>
      <c r="AW212" s="13" t="s">
        <v>3</v>
      </c>
      <c r="AX212" s="13" t="s">
        <v>80</v>
      </c>
      <c r="AY212" s="199" t="s">
        <v>370</v>
      </c>
    </row>
    <row r="213" s="12" customFormat="1" ht="22.8" customHeight="1">
      <c r="A213" s="12"/>
      <c r="B213" s="166"/>
      <c r="C213" s="12"/>
      <c r="D213" s="167" t="s">
        <v>72</v>
      </c>
      <c r="E213" s="177" t="s">
        <v>421</v>
      </c>
      <c r="F213" s="177" t="s">
        <v>1066</v>
      </c>
      <c r="G213" s="12"/>
      <c r="H213" s="12"/>
      <c r="I213" s="169"/>
      <c r="J213" s="178">
        <f>BK213</f>
        <v>0</v>
      </c>
      <c r="K213" s="12"/>
      <c r="L213" s="166"/>
      <c r="M213" s="171"/>
      <c r="N213" s="172"/>
      <c r="O213" s="172"/>
      <c r="P213" s="173">
        <f>SUM(P214:P216)</f>
        <v>0</v>
      </c>
      <c r="Q213" s="172"/>
      <c r="R213" s="173">
        <f>SUM(R214:R216)</f>
        <v>0.0028079999999999997</v>
      </c>
      <c r="S213" s="172"/>
      <c r="T213" s="174">
        <f>SUM(T214:T216)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167" t="s">
        <v>80</v>
      </c>
      <c r="AT213" s="175" t="s">
        <v>72</v>
      </c>
      <c r="AU213" s="175" t="s">
        <v>80</v>
      </c>
      <c r="AY213" s="167" t="s">
        <v>370</v>
      </c>
      <c r="BK213" s="176">
        <f>SUM(BK214:BK216)</f>
        <v>0</v>
      </c>
    </row>
    <row r="214" s="2" customFormat="1" ht="24.15" customHeight="1">
      <c r="A214" s="38"/>
      <c r="B214" s="179"/>
      <c r="C214" s="180" t="s">
        <v>536</v>
      </c>
      <c r="D214" s="180" t="s">
        <v>373</v>
      </c>
      <c r="E214" s="181" t="s">
        <v>1516</v>
      </c>
      <c r="F214" s="182" t="s">
        <v>1517</v>
      </c>
      <c r="G214" s="183" t="s">
        <v>492</v>
      </c>
      <c r="H214" s="184">
        <v>5.4000000000000004</v>
      </c>
      <c r="I214" s="185"/>
      <c r="J214" s="186">
        <f>ROUND(I214*H214,2)</f>
        <v>0</v>
      </c>
      <c r="K214" s="182" t="s">
        <v>377</v>
      </c>
      <c r="L214" s="39"/>
      <c r="M214" s="187" t="s">
        <v>1</v>
      </c>
      <c r="N214" s="188" t="s">
        <v>38</v>
      </c>
      <c r="O214" s="77"/>
      <c r="P214" s="189">
        <f>O214*H214</f>
        <v>0</v>
      </c>
      <c r="Q214" s="189">
        <v>0.00051999999999999995</v>
      </c>
      <c r="R214" s="189">
        <f>Q214*H214</f>
        <v>0.0028079999999999997</v>
      </c>
      <c r="S214" s="189">
        <v>0</v>
      </c>
      <c r="T214" s="190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1" t="s">
        <v>392</v>
      </c>
      <c r="AT214" s="191" t="s">
        <v>373</v>
      </c>
      <c r="AU214" s="191" t="s">
        <v>82</v>
      </c>
      <c r="AY214" s="19" t="s">
        <v>370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9" t="s">
        <v>80</v>
      </c>
      <c r="BK214" s="192">
        <f>ROUND(I214*H214,2)</f>
        <v>0</v>
      </c>
      <c r="BL214" s="19" t="s">
        <v>392</v>
      </c>
      <c r="BM214" s="191" t="s">
        <v>1968</v>
      </c>
    </row>
    <row r="215" s="2" customFormat="1">
      <c r="A215" s="38"/>
      <c r="B215" s="39"/>
      <c r="C215" s="38"/>
      <c r="D215" s="193" t="s">
        <v>380</v>
      </c>
      <c r="E215" s="38"/>
      <c r="F215" s="194" t="s">
        <v>1519</v>
      </c>
      <c r="G215" s="38"/>
      <c r="H215" s="38"/>
      <c r="I215" s="195"/>
      <c r="J215" s="38"/>
      <c r="K215" s="38"/>
      <c r="L215" s="39"/>
      <c r="M215" s="196"/>
      <c r="N215" s="197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380</v>
      </c>
      <c r="AU215" s="19" t="s">
        <v>82</v>
      </c>
    </row>
    <row r="216" s="13" customFormat="1">
      <c r="A216" s="13"/>
      <c r="B216" s="198"/>
      <c r="C216" s="13"/>
      <c r="D216" s="193" t="s">
        <v>382</v>
      </c>
      <c r="E216" s="199" t="s">
        <v>1</v>
      </c>
      <c r="F216" s="200" t="s">
        <v>1969</v>
      </c>
      <c r="G216" s="13"/>
      <c r="H216" s="201">
        <v>5.4000000000000004</v>
      </c>
      <c r="I216" s="202"/>
      <c r="J216" s="13"/>
      <c r="K216" s="13"/>
      <c r="L216" s="198"/>
      <c r="M216" s="206"/>
      <c r="N216" s="207"/>
      <c r="O216" s="207"/>
      <c r="P216" s="207"/>
      <c r="Q216" s="207"/>
      <c r="R216" s="207"/>
      <c r="S216" s="207"/>
      <c r="T216" s="20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9" t="s">
        <v>382</v>
      </c>
      <c r="AU216" s="199" t="s">
        <v>82</v>
      </c>
      <c r="AV216" s="13" t="s">
        <v>82</v>
      </c>
      <c r="AW216" s="13" t="s">
        <v>30</v>
      </c>
      <c r="AX216" s="13" t="s">
        <v>80</v>
      </c>
      <c r="AY216" s="199" t="s">
        <v>370</v>
      </c>
    </row>
    <row r="217" s="12" customFormat="1" ht="22.8" customHeight="1">
      <c r="A217" s="12"/>
      <c r="B217" s="166"/>
      <c r="C217" s="12"/>
      <c r="D217" s="167" t="s">
        <v>72</v>
      </c>
      <c r="E217" s="177" t="s">
        <v>439</v>
      </c>
      <c r="F217" s="177" t="s">
        <v>538</v>
      </c>
      <c r="G217" s="12"/>
      <c r="H217" s="12"/>
      <c r="I217" s="169"/>
      <c r="J217" s="178">
        <f>BK217</f>
        <v>0</v>
      </c>
      <c r="K217" s="12"/>
      <c r="L217" s="166"/>
      <c r="M217" s="171"/>
      <c r="N217" s="172"/>
      <c r="O217" s="172"/>
      <c r="P217" s="173">
        <f>SUM(P218:P225)</f>
        <v>0</v>
      </c>
      <c r="Q217" s="172"/>
      <c r="R217" s="173">
        <f>SUM(R218:R225)</f>
        <v>0.032087999999999998</v>
      </c>
      <c r="S217" s="172"/>
      <c r="T217" s="174">
        <f>SUM(T218:T225)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167" t="s">
        <v>80</v>
      </c>
      <c r="AT217" s="175" t="s">
        <v>72</v>
      </c>
      <c r="AU217" s="175" t="s">
        <v>80</v>
      </c>
      <c r="AY217" s="167" t="s">
        <v>370</v>
      </c>
      <c r="BK217" s="176">
        <f>SUM(BK218:BK225)</f>
        <v>0</v>
      </c>
    </row>
    <row r="218" s="2" customFormat="1" ht="24.15" customHeight="1">
      <c r="A218" s="38"/>
      <c r="B218" s="179"/>
      <c r="C218" s="180" t="s">
        <v>637</v>
      </c>
      <c r="D218" s="180" t="s">
        <v>373</v>
      </c>
      <c r="E218" s="181" t="s">
        <v>1902</v>
      </c>
      <c r="F218" s="182" t="s">
        <v>1903</v>
      </c>
      <c r="G218" s="183" t="s">
        <v>541</v>
      </c>
      <c r="H218" s="184">
        <v>25.199999999999999</v>
      </c>
      <c r="I218" s="185"/>
      <c r="J218" s="186">
        <f>ROUND(I218*H218,2)</f>
        <v>0</v>
      </c>
      <c r="K218" s="182" t="s">
        <v>1</v>
      </c>
      <c r="L218" s="39"/>
      <c r="M218" s="187" t="s">
        <v>1</v>
      </c>
      <c r="N218" s="188" t="s">
        <v>38</v>
      </c>
      <c r="O218" s="77"/>
      <c r="P218" s="189">
        <f>O218*H218</f>
        <v>0</v>
      </c>
      <c r="Q218" s="189">
        <v>0.00073999999999999999</v>
      </c>
      <c r="R218" s="189">
        <f>Q218*H218</f>
        <v>0.018647999999999998</v>
      </c>
      <c r="S218" s="189">
        <v>0</v>
      </c>
      <c r="T218" s="190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1" t="s">
        <v>392</v>
      </c>
      <c r="AT218" s="191" t="s">
        <v>373</v>
      </c>
      <c r="AU218" s="191" t="s">
        <v>82</v>
      </c>
      <c r="AY218" s="19" t="s">
        <v>370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9" t="s">
        <v>80</v>
      </c>
      <c r="BK218" s="192">
        <f>ROUND(I218*H218,2)</f>
        <v>0</v>
      </c>
      <c r="BL218" s="19" t="s">
        <v>392</v>
      </c>
      <c r="BM218" s="191" t="s">
        <v>1970</v>
      </c>
    </row>
    <row r="219" s="2" customFormat="1">
      <c r="A219" s="38"/>
      <c r="B219" s="39"/>
      <c r="C219" s="38"/>
      <c r="D219" s="193" t="s">
        <v>380</v>
      </c>
      <c r="E219" s="38"/>
      <c r="F219" s="194" t="s">
        <v>1905</v>
      </c>
      <c r="G219" s="38"/>
      <c r="H219" s="38"/>
      <c r="I219" s="195"/>
      <c r="J219" s="38"/>
      <c r="K219" s="38"/>
      <c r="L219" s="39"/>
      <c r="M219" s="196"/>
      <c r="N219" s="197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380</v>
      </c>
      <c r="AU219" s="19" t="s">
        <v>82</v>
      </c>
    </row>
    <row r="220" s="13" customFormat="1">
      <c r="A220" s="13"/>
      <c r="B220" s="198"/>
      <c r="C220" s="13"/>
      <c r="D220" s="193" t="s">
        <v>382</v>
      </c>
      <c r="E220" s="199" t="s">
        <v>1</v>
      </c>
      <c r="F220" s="200" t="s">
        <v>1971</v>
      </c>
      <c r="G220" s="13"/>
      <c r="H220" s="201">
        <v>25.199999999999999</v>
      </c>
      <c r="I220" s="202"/>
      <c r="J220" s="13"/>
      <c r="K220" s="13"/>
      <c r="L220" s="198"/>
      <c r="M220" s="206"/>
      <c r="N220" s="207"/>
      <c r="O220" s="207"/>
      <c r="P220" s="207"/>
      <c r="Q220" s="207"/>
      <c r="R220" s="207"/>
      <c r="S220" s="207"/>
      <c r="T220" s="20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9" t="s">
        <v>382</v>
      </c>
      <c r="AU220" s="199" t="s">
        <v>82</v>
      </c>
      <c r="AV220" s="13" t="s">
        <v>82</v>
      </c>
      <c r="AW220" s="13" t="s">
        <v>30</v>
      </c>
      <c r="AX220" s="13" t="s">
        <v>80</v>
      </c>
      <c r="AY220" s="199" t="s">
        <v>370</v>
      </c>
    </row>
    <row r="221" s="2" customFormat="1" ht="24.15" customHeight="1">
      <c r="A221" s="38"/>
      <c r="B221" s="179"/>
      <c r="C221" s="180" t="s">
        <v>542</v>
      </c>
      <c r="D221" s="180" t="s">
        <v>373</v>
      </c>
      <c r="E221" s="181" t="s">
        <v>1090</v>
      </c>
      <c r="F221" s="182" t="s">
        <v>1091</v>
      </c>
      <c r="G221" s="183" t="s">
        <v>630</v>
      </c>
      <c r="H221" s="184">
        <v>48</v>
      </c>
      <c r="I221" s="185"/>
      <c r="J221" s="186">
        <f>ROUND(I221*H221,2)</f>
        <v>0</v>
      </c>
      <c r="K221" s="182" t="s">
        <v>377</v>
      </c>
      <c r="L221" s="39"/>
      <c r="M221" s="187" t="s">
        <v>1</v>
      </c>
      <c r="N221" s="188" t="s">
        <v>38</v>
      </c>
      <c r="O221" s="77"/>
      <c r="P221" s="189">
        <f>O221*H221</f>
        <v>0</v>
      </c>
      <c r="Q221" s="189">
        <v>0.00017000000000000001</v>
      </c>
      <c r="R221" s="189">
        <f>Q221*H221</f>
        <v>0.0081600000000000006</v>
      </c>
      <c r="S221" s="189">
        <v>0</v>
      </c>
      <c r="T221" s="190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1" t="s">
        <v>392</v>
      </c>
      <c r="AT221" s="191" t="s">
        <v>373</v>
      </c>
      <c r="AU221" s="191" t="s">
        <v>82</v>
      </c>
      <c r="AY221" s="19" t="s">
        <v>370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392</v>
      </c>
      <c r="BM221" s="191" t="s">
        <v>1972</v>
      </c>
    </row>
    <row r="222" s="2" customFormat="1">
      <c r="A222" s="38"/>
      <c r="B222" s="39"/>
      <c r="C222" s="38"/>
      <c r="D222" s="193" t="s">
        <v>380</v>
      </c>
      <c r="E222" s="38"/>
      <c r="F222" s="194" t="s">
        <v>1093</v>
      </c>
      <c r="G222" s="38"/>
      <c r="H222" s="38"/>
      <c r="I222" s="195"/>
      <c r="J222" s="38"/>
      <c r="K222" s="38"/>
      <c r="L222" s="39"/>
      <c r="M222" s="196"/>
      <c r="N222" s="197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380</v>
      </c>
      <c r="AU222" s="19" t="s">
        <v>82</v>
      </c>
    </row>
    <row r="223" s="2" customFormat="1" ht="33" customHeight="1">
      <c r="A223" s="38"/>
      <c r="B223" s="179"/>
      <c r="C223" s="180" t="s">
        <v>644</v>
      </c>
      <c r="D223" s="180" t="s">
        <v>373</v>
      </c>
      <c r="E223" s="181" t="s">
        <v>1103</v>
      </c>
      <c r="F223" s="182" t="s">
        <v>1104</v>
      </c>
      <c r="G223" s="183" t="s">
        <v>630</v>
      </c>
      <c r="H223" s="184">
        <v>48</v>
      </c>
      <c r="I223" s="185"/>
      <c r="J223" s="186">
        <f>ROUND(I223*H223,2)</f>
        <v>0</v>
      </c>
      <c r="K223" s="182" t="s">
        <v>377</v>
      </c>
      <c r="L223" s="39"/>
      <c r="M223" s="187" t="s">
        <v>1</v>
      </c>
      <c r="N223" s="188" t="s">
        <v>38</v>
      </c>
      <c r="O223" s="77"/>
      <c r="P223" s="189">
        <f>O223*H223</f>
        <v>0</v>
      </c>
      <c r="Q223" s="189">
        <v>0.00011</v>
      </c>
      <c r="R223" s="189">
        <f>Q223*H223</f>
        <v>0.00528</v>
      </c>
      <c r="S223" s="189">
        <v>0</v>
      </c>
      <c r="T223" s="190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1" t="s">
        <v>392</v>
      </c>
      <c r="AT223" s="191" t="s">
        <v>373</v>
      </c>
      <c r="AU223" s="191" t="s">
        <v>82</v>
      </c>
      <c r="AY223" s="19" t="s">
        <v>370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9" t="s">
        <v>80</v>
      </c>
      <c r="BK223" s="192">
        <f>ROUND(I223*H223,2)</f>
        <v>0</v>
      </c>
      <c r="BL223" s="19" t="s">
        <v>392</v>
      </c>
      <c r="BM223" s="191" t="s">
        <v>1973</v>
      </c>
    </row>
    <row r="224" s="2" customFormat="1">
      <c r="A224" s="38"/>
      <c r="B224" s="39"/>
      <c r="C224" s="38"/>
      <c r="D224" s="193" t="s">
        <v>380</v>
      </c>
      <c r="E224" s="38"/>
      <c r="F224" s="194" t="s">
        <v>1106</v>
      </c>
      <c r="G224" s="38"/>
      <c r="H224" s="38"/>
      <c r="I224" s="195"/>
      <c r="J224" s="38"/>
      <c r="K224" s="38"/>
      <c r="L224" s="39"/>
      <c r="M224" s="196"/>
      <c r="N224" s="197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380</v>
      </c>
      <c r="AU224" s="19" t="s">
        <v>82</v>
      </c>
    </row>
    <row r="225" s="13" customFormat="1">
      <c r="A225" s="13"/>
      <c r="B225" s="198"/>
      <c r="C225" s="13"/>
      <c r="D225" s="193" t="s">
        <v>382</v>
      </c>
      <c r="E225" s="199" t="s">
        <v>1</v>
      </c>
      <c r="F225" s="200" t="s">
        <v>631</v>
      </c>
      <c r="G225" s="13"/>
      <c r="H225" s="201">
        <v>48</v>
      </c>
      <c r="I225" s="202"/>
      <c r="J225" s="13"/>
      <c r="K225" s="13"/>
      <c r="L225" s="198"/>
      <c r="M225" s="206"/>
      <c r="N225" s="207"/>
      <c r="O225" s="207"/>
      <c r="P225" s="207"/>
      <c r="Q225" s="207"/>
      <c r="R225" s="207"/>
      <c r="S225" s="207"/>
      <c r="T225" s="208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9" t="s">
        <v>382</v>
      </c>
      <c r="AU225" s="199" t="s">
        <v>82</v>
      </c>
      <c r="AV225" s="13" t="s">
        <v>82</v>
      </c>
      <c r="AW225" s="13" t="s">
        <v>30</v>
      </c>
      <c r="AX225" s="13" t="s">
        <v>80</v>
      </c>
      <c r="AY225" s="199" t="s">
        <v>370</v>
      </c>
    </row>
    <row r="226" s="12" customFormat="1" ht="22.8" customHeight="1">
      <c r="A226" s="12"/>
      <c r="B226" s="166"/>
      <c r="C226" s="12"/>
      <c r="D226" s="167" t="s">
        <v>72</v>
      </c>
      <c r="E226" s="177" t="s">
        <v>1008</v>
      </c>
      <c r="F226" s="177" t="s">
        <v>1009</v>
      </c>
      <c r="G226" s="12"/>
      <c r="H226" s="12"/>
      <c r="I226" s="169"/>
      <c r="J226" s="178">
        <f>BK226</f>
        <v>0</v>
      </c>
      <c r="K226" s="12"/>
      <c r="L226" s="166"/>
      <c r="M226" s="171"/>
      <c r="N226" s="172"/>
      <c r="O226" s="172"/>
      <c r="P226" s="173">
        <f>SUM(P227:P244)</f>
        <v>0</v>
      </c>
      <c r="Q226" s="172"/>
      <c r="R226" s="173">
        <f>SUM(R227:R244)</f>
        <v>0</v>
      </c>
      <c r="S226" s="172"/>
      <c r="T226" s="174">
        <f>SUM(T227:T244)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167" t="s">
        <v>80</v>
      </c>
      <c r="AT226" s="175" t="s">
        <v>72</v>
      </c>
      <c r="AU226" s="175" t="s">
        <v>80</v>
      </c>
      <c r="AY226" s="167" t="s">
        <v>370</v>
      </c>
      <c r="BK226" s="176">
        <f>SUM(BK227:BK244)</f>
        <v>0</v>
      </c>
    </row>
    <row r="227" s="2" customFormat="1" ht="21.75" customHeight="1">
      <c r="A227" s="38"/>
      <c r="B227" s="179"/>
      <c r="C227" s="180" t="s">
        <v>545</v>
      </c>
      <c r="D227" s="180" t="s">
        <v>373</v>
      </c>
      <c r="E227" s="181" t="s">
        <v>1010</v>
      </c>
      <c r="F227" s="182" t="s">
        <v>1011</v>
      </c>
      <c r="G227" s="183" t="s">
        <v>570</v>
      </c>
      <c r="H227" s="184">
        <v>7.1139999999999999</v>
      </c>
      <c r="I227" s="185"/>
      <c r="J227" s="186">
        <f>ROUND(I227*H227,2)</f>
        <v>0</v>
      </c>
      <c r="K227" s="182" t="s">
        <v>377</v>
      </c>
      <c r="L227" s="39"/>
      <c r="M227" s="187" t="s">
        <v>1</v>
      </c>
      <c r="N227" s="188" t="s">
        <v>38</v>
      </c>
      <c r="O227" s="77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1" t="s">
        <v>392</v>
      </c>
      <c r="AT227" s="191" t="s">
        <v>373</v>
      </c>
      <c r="AU227" s="191" t="s">
        <v>82</v>
      </c>
      <c r="AY227" s="19" t="s">
        <v>370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9" t="s">
        <v>80</v>
      </c>
      <c r="BK227" s="192">
        <f>ROUND(I227*H227,2)</f>
        <v>0</v>
      </c>
      <c r="BL227" s="19" t="s">
        <v>392</v>
      </c>
      <c r="BM227" s="191" t="s">
        <v>1974</v>
      </c>
    </row>
    <row r="228" s="2" customFormat="1">
      <c r="A228" s="38"/>
      <c r="B228" s="39"/>
      <c r="C228" s="38"/>
      <c r="D228" s="193" t="s">
        <v>380</v>
      </c>
      <c r="E228" s="38"/>
      <c r="F228" s="194" t="s">
        <v>1013</v>
      </c>
      <c r="G228" s="38"/>
      <c r="H228" s="38"/>
      <c r="I228" s="195"/>
      <c r="J228" s="38"/>
      <c r="K228" s="38"/>
      <c r="L228" s="39"/>
      <c r="M228" s="196"/>
      <c r="N228" s="197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380</v>
      </c>
      <c r="AU228" s="19" t="s">
        <v>82</v>
      </c>
    </row>
    <row r="229" s="15" customFormat="1">
      <c r="A229" s="15"/>
      <c r="B229" s="232"/>
      <c r="C229" s="15"/>
      <c r="D229" s="193" t="s">
        <v>382</v>
      </c>
      <c r="E229" s="233" t="s">
        <v>1</v>
      </c>
      <c r="F229" s="234" t="s">
        <v>1014</v>
      </c>
      <c r="G229" s="15"/>
      <c r="H229" s="233" t="s">
        <v>1</v>
      </c>
      <c r="I229" s="235"/>
      <c r="J229" s="15"/>
      <c r="K229" s="15"/>
      <c r="L229" s="232"/>
      <c r="M229" s="236"/>
      <c r="N229" s="237"/>
      <c r="O229" s="237"/>
      <c r="P229" s="237"/>
      <c r="Q229" s="237"/>
      <c r="R229" s="237"/>
      <c r="S229" s="237"/>
      <c r="T229" s="238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33" t="s">
        <v>382</v>
      </c>
      <c r="AU229" s="233" t="s">
        <v>82</v>
      </c>
      <c r="AV229" s="15" t="s">
        <v>80</v>
      </c>
      <c r="AW229" s="15" t="s">
        <v>30</v>
      </c>
      <c r="AX229" s="15" t="s">
        <v>73</v>
      </c>
      <c r="AY229" s="233" t="s">
        <v>370</v>
      </c>
    </row>
    <row r="230" s="13" customFormat="1">
      <c r="A230" s="13"/>
      <c r="B230" s="198"/>
      <c r="C230" s="13"/>
      <c r="D230" s="193" t="s">
        <v>382</v>
      </c>
      <c r="E230" s="199" t="s">
        <v>1</v>
      </c>
      <c r="F230" s="200" t="s">
        <v>1975</v>
      </c>
      <c r="G230" s="13"/>
      <c r="H230" s="201">
        <v>1.264</v>
      </c>
      <c r="I230" s="202"/>
      <c r="J230" s="13"/>
      <c r="K230" s="13"/>
      <c r="L230" s="198"/>
      <c r="M230" s="206"/>
      <c r="N230" s="207"/>
      <c r="O230" s="207"/>
      <c r="P230" s="207"/>
      <c r="Q230" s="207"/>
      <c r="R230" s="207"/>
      <c r="S230" s="207"/>
      <c r="T230" s="20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9" t="s">
        <v>382</v>
      </c>
      <c r="AU230" s="199" t="s">
        <v>82</v>
      </c>
      <c r="AV230" s="13" t="s">
        <v>82</v>
      </c>
      <c r="AW230" s="13" t="s">
        <v>30</v>
      </c>
      <c r="AX230" s="13" t="s">
        <v>73</v>
      </c>
      <c r="AY230" s="199" t="s">
        <v>370</v>
      </c>
    </row>
    <row r="231" s="13" customFormat="1">
      <c r="A231" s="13"/>
      <c r="B231" s="198"/>
      <c r="C231" s="13"/>
      <c r="D231" s="193" t="s">
        <v>382</v>
      </c>
      <c r="E231" s="199" t="s">
        <v>1</v>
      </c>
      <c r="F231" s="200" t="s">
        <v>1976</v>
      </c>
      <c r="G231" s="13"/>
      <c r="H231" s="201">
        <v>5.8499999999999996</v>
      </c>
      <c r="I231" s="202"/>
      <c r="J231" s="13"/>
      <c r="K231" s="13"/>
      <c r="L231" s="198"/>
      <c r="M231" s="206"/>
      <c r="N231" s="207"/>
      <c r="O231" s="207"/>
      <c r="P231" s="207"/>
      <c r="Q231" s="207"/>
      <c r="R231" s="207"/>
      <c r="S231" s="207"/>
      <c r="T231" s="208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9" t="s">
        <v>382</v>
      </c>
      <c r="AU231" s="199" t="s">
        <v>82</v>
      </c>
      <c r="AV231" s="13" t="s">
        <v>82</v>
      </c>
      <c r="AW231" s="13" t="s">
        <v>30</v>
      </c>
      <c r="AX231" s="13" t="s">
        <v>73</v>
      </c>
      <c r="AY231" s="199" t="s">
        <v>370</v>
      </c>
    </row>
    <row r="232" s="14" customFormat="1">
      <c r="A232" s="14"/>
      <c r="B232" s="209"/>
      <c r="C232" s="14"/>
      <c r="D232" s="193" t="s">
        <v>382</v>
      </c>
      <c r="E232" s="210" t="s">
        <v>1</v>
      </c>
      <c r="F232" s="211" t="s">
        <v>495</v>
      </c>
      <c r="G232" s="14"/>
      <c r="H232" s="212">
        <v>7.1139999999999999</v>
      </c>
      <c r="I232" s="213"/>
      <c r="J232" s="14"/>
      <c r="K232" s="14"/>
      <c r="L232" s="209"/>
      <c r="M232" s="214"/>
      <c r="N232" s="215"/>
      <c r="O232" s="215"/>
      <c r="P232" s="215"/>
      <c r="Q232" s="215"/>
      <c r="R232" s="215"/>
      <c r="S232" s="215"/>
      <c r="T232" s="216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10" t="s">
        <v>382</v>
      </c>
      <c r="AU232" s="210" t="s">
        <v>82</v>
      </c>
      <c r="AV232" s="14" t="s">
        <v>392</v>
      </c>
      <c r="AW232" s="14" t="s">
        <v>30</v>
      </c>
      <c r="AX232" s="14" t="s">
        <v>80</v>
      </c>
      <c r="AY232" s="210" t="s">
        <v>370</v>
      </c>
    </row>
    <row r="233" s="2" customFormat="1" ht="24.15" customHeight="1">
      <c r="A233" s="38"/>
      <c r="B233" s="179"/>
      <c r="C233" s="180" t="s">
        <v>651</v>
      </c>
      <c r="D233" s="180" t="s">
        <v>373</v>
      </c>
      <c r="E233" s="181" t="s">
        <v>1016</v>
      </c>
      <c r="F233" s="182" t="s">
        <v>1017</v>
      </c>
      <c r="G233" s="183" t="s">
        <v>570</v>
      </c>
      <c r="H233" s="184">
        <v>64.025999999999996</v>
      </c>
      <c r="I233" s="185"/>
      <c r="J233" s="186">
        <f>ROUND(I233*H233,2)</f>
        <v>0</v>
      </c>
      <c r="K233" s="182" t="s">
        <v>377</v>
      </c>
      <c r="L233" s="39"/>
      <c r="M233" s="187" t="s">
        <v>1</v>
      </c>
      <c r="N233" s="188" t="s">
        <v>38</v>
      </c>
      <c r="O233" s="77"/>
      <c r="P233" s="189">
        <f>O233*H233</f>
        <v>0</v>
      </c>
      <c r="Q233" s="189">
        <v>0</v>
      </c>
      <c r="R233" s="189">
        <f>Q233*H233</f>
        <v>0</v>
      </c>
      <c r="S233" s="189">
        <v>0</v>
      </c>
      <c r="T233" s="190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1" t="s">
        <v>392</v>
      </c>
      <c r="AT233" s="191" t="s">
        <v>373</v>
      </c>
      <c r="AU233" s="191" t="s">
        <v>82</v>
      </c>
      <c r="AY233" s="19" t="s">
        <v>370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9" t="s">
        <v>80</v>
      </c>
      <c r="BK233" s="192">
        <f>ROUND(I233*H233,2)</f>
        <v>0</v>
      </c>
      <c r="BL233" s="19" t="s">
        <v>392</v>
      </c>
      <c r="BM233" s="191" t="s">
        <v>1977</v>
      </c>
    </row>
    <row r="234" s="2" customFormat="1">
      <c r="A234" s="38"/>
      <c r="B234" s="39"/>
      <c r="C234" s="38"/>
      <c r="D234" s="193" t="s">
        <v>380</v>
      </c>
      <c r="E234" s="38"/>
      <c r="F234" s="194" t="s">
        <v>1019</v>
      </c>
      <c r="G234" s="38"/>
      <c r="H234" s="38"/>
      <c r="I234" s="195"/>
      <c r="J234" s="38"/>
      <c r="K234" s="38"/>
      <c r="L234" s="39"/>
      <c r="M234" s="196"/>
      <c r="N234" s="197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380</v>
      </c>
      <c r="AU234" s="19" t="s">
        <v>82</v>
      </c>
    </row>
    <row r="235" s="15" customFormat="1">
      <c r="A235" s="15"/>
      <c r="B235" s="232"/>
      <c r="C235" s="15"/>
      <c r="D235" s="193" t="s">
        <v>382</v>
      </c>
      <c r="E235" s="233" t="s">
        <v>1</v>
      </c>
      <c r="F235" s="234" t="s">
        <v>1020</v>
      </c>
      <c r="G235" s="15"/>
      <c r="H235" s="233" t="s">
        <v>1</v>
      </c>
      <c r="I235" s="235"/>
      <c r="J235" s="15"/>
      <c r="K235" s="15"/>
      <c r="L235" s="232"/>
      <c r="M235" s="236"/>
      <c r="N235" s="237"/>
      <c r="O235" s="237"/>
      <c r="P235" s="237"/>
      <c r="Q235" s="237"/>
      <c r="R235" s="237"/>
      <c r="S235" s="237"/>
      <c r="T235" s="238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33" t="s">
        <v>382</v>
      </c>
      <c r="AU235" s="233" t="s">
        <v>82</v>
      </c>
      <c r="AV235" s="15" t="s">
        <v>80</v>
      </c>
      <c r="AW235" s="15" t="s">
        <v>30</v>
      </c>
      <c r="AX235" s="15" t="s">
        <v>73</v>
      </c>
      <c r="AY235" s="233" t="s">
        <v>370</v>
      </c>
    </row>
    <row r="236" s="13" customFormat="1">
      <c r="A236" s="13"/>
      <c r="B236" s="198"/>
      <c r="C236" s="13"/>
      <c r="D236" s="193" t="s">
        <v>382</v>
      </c>
      <c r="E236" s="199" t="s">
        <v>1</v>
      </c>
      <c r="F236" s="200" t="s">
        <v>1978</v>
      </c>
      <c r="G236" s="13"/>
      <c r="H236" s="201">
        <v>11.375999999999999</v>
      </c>
      <c r="I236" s="202"/>
      <c r="J236" s="13"/>
      <c r="K236" s="13"/>
      <c r="L236" s="198"/>
      <c r="M236" s="206"/>
      <c r="N236" s="207"/>
      <c r="O236" s="207"/>
      <c r="P236" s="207"/>
      <c r="Q236" s="207"/>
      <c r="R236" s="207"/>
      <c r="S236" s="207"/>
      <c r="T236" s="20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9" t="s">
        <v>382</v>
      </c>
      <c r="AU236" s="199" t="s">
        <v>82</v>
      </c>
      <c r="AV236" s="13" t="s">
        <v>82</v>
      </c>
      <c r="AW236" s="13" t="s">
        <v>30</v>
      </c>
      <c r="AX236" s="13" t="s">
        <v>73</v>
      </c>
      <c r="AY236" s="199" t="s">
        <v>370</v>
      </c>
    </row>
    <row r="237" s="13" customFormat="1">
      <c r="A237" s="13"/>
      <c r="B237" s="198"/>
      <c r="C237" s="13"/>
      <c r="D237" s="193" t="s">
        <v>382</v>
      </c>
      <c r="E237" s="199" t="s">
        <v>1</v>
      </c>
      <c r="F237" s="200" t="s">
        <v>1979</v>
      </c>
      <c r="G237" s="13"/>
      <c r="H237" s="201">
        <v>52.649999999999999</v>
      </c>
      <c r="I237" s="202"/>
      <c r="J237" s="13"/>
      <c r="K237" s="13"/>
      <c r="L237" s="198"/>
      <c r="M237" s="206"/>
      <c r="N237" s="207"/>
      <c r="O237" s="207"/>
      <c r="P237" s="207"/>
      <c r="Q237" s="207"/>
      <c r="R237" s="207"/>
      <c r="S237" s="207"/>
      <c r="T237" s="20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9" t="s">
        <v>382</v>
      </c>
      <c r="AU237" s="199" t="s">
        <v>82</v>
      </c>
      <c r="AV237" s="13" t="s">
        <v>82</v>
      </c>
      <c r="AW237" s="13" t="s">
        <v>30</v>
      </c>
      <c r="AX237" s="13" t="s">
        <v>73</v>
      </c>
      <c r="AY237" s="199" t="s">
        <v>370</v>
      </c>
    </row>
    <row r="238" s="14" customFormat="1">
      <c r="A238" s="14"/>
      <c r="B238" s="209"/>
      <c r="C238" s="14"/>
      <c r="D238" s="193" t="s">
        <v>382</v>
      </c>
      <c r="E238" s="210" t="s">
        <v>1</v>
      </c>
      <c r="F238" s="211" t="s">
        <v>495</v>
      </c>
      <c r="G238" s="14"/>
      <c r="H238" s="212">
        <v>64.025999999999996</v>
      </c>
      <c r="I238" s="213"/>
      <c r="J238" s="14"/>
      <c r="K238" s="14"/>
      <c r="L238" s="209"/>
      <c r="M238" s="214"/>
      <c r="N238" s="215"/>
      <c r="O238" s="215"/>
      <c r="P238" s="215"/>
      <c r="Q238" s="215"/>
      <c r="R238" s="215"/>
      <c r="S238" s="215"/>
      <c r="T238" s="216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10" t="s">
        <v>382</v>
      </c>
      <c r="AU238" s="210" t="s">
        <v>82</v>
      </c>
      <c r="AV238" s="14" t="s">
        <v>392</v>
      </c>
      <c r="AW238" s="14" t="s">
        <v>30</v>
      </c>
      <c r="AX238" s="14" t="s">
        <v>80</v>
      </c>
      <c r="AY238" s="210" t="s">
        <v>370</v>
      </c>
    </row>
    <row r="239" s="2" customFormat="1" ht="37.8" customHeight="1">
      <c r="A239" s="38"/>
      <c r="B239" s="179"/>
      <c r="C239" s="180" t="s">
        <v>549</v>
      </c>
      <c r="D239" s="180" t="s">
        <v>373</v>
      </c>
      <c r="E239" s="181" t="s">
        <v>1337</v>
      </c>
      <c r="F239" s="182" t="s">
        <v>1338</v>
      </c>
      <c r="G239" s="183" t="s">
        <v>570</v>
      </c>
      <c r="H239" s="184">
        <v>5.8499999999999996</v>
      </c>
      <c r="I239" s="185"/>
      <c r="J239" s="186">
        <f>ROUND(I239*H239,2)</f>
        <v>0</v>
      </c>
      <c r="K239" s="182" t="s">
        <v>377</v>
      </c>
      <c r="L239" s="39"/>
      <c r="M239" s="187" t="s">
        <v>1</v>
      </c>
      <c r="N239" s="188" t="s">
        <v>38</v>
      </c>
      <c r="O239" s="77"/>
      <c r="P239" s="189">
        <f>O239*H239</f>
        <v>0</v>
      </c>
      <c r="Q239" s="189">
        <v>0</v>
      </c>
      <c r="R239" s="189">
        <f>Q239*H239</f>
        <v>0</v>
      </c>
      <c r="S239" s="189">
        <v>0</v>
      </c>
      <c r="T239" s="190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1" t="s">
        <v>392</v>
      </c>
      <c r="AT239" s="191" t="s">
        <v>373</v>
      </c>
      <c r="AU239" s="191" t="s">
        <v>82</v>
      </c>
      <c r="AY239" s="19" t="s">
        <v>370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9" t="s">
        <v>80</v>
      </c>
      <c r="BK239" s="192">
        <f>ROUND(I239*H239,2)</f>
        <v>0</v>
      </c>
      <c r="BL239" s="19" t="s">
        <v>392</v>
      </c>
      <c r="BM239" s="191" t="s">
        <v>1980</v>
      </c>
    </row>
    <row r="240" s="2" customFormat="1">
      <c r="A240" s="38"/>
      <c r="B240" s="39"/>
      <c r="C240" s="38"/>
      <c r="D240" s="193" t="s">
        <v>380</v>
      </c>
      <c r="E240" s="38"/>
      <c r="F240" s="194" t="s">
        <v>1340</v>
      </c>
      <c r="G240" s="38"/>
      <c r="H240" s="38"/>
      <c r="I240" s="195"/>
      <c r="J240" s="38"/>
      <c r="K240" s="38"/>
      <c r="L240" s="39"/>
      <c r="M240" s="196"/>
      <c r="N240" s="197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380</v>
      </c>
      <c r="AU240" s="19" t="s">
        <v>82</v>
      </c>
    </row>
    <row r="241" s="13" customFormat="1">
      <c r="A241" s="13"/>
      <c r="B241" s="198"/>
      <c r="C241" s="13"/>
      <c r="D241" s="193" t="s">
        <v>382</v>
      </c>
      <c r="E241" s="199" t="s">
        <v>1</v>
      </c>
      <c r="F241" s="200" t="s">
        <v>1976</v>
      </c>
      <c r="G241" s="13"/>
      <c r="H241" s="201">
        <v>5.8499999999999996</v>
      </c>
      <c r="I241" s="202"/>
      <c r="J241" s="13"/>
      <c r="K241" s="13"/>
      <c r="L241" s="198"/>
      <c r="M241" s="206"/>
      <c r="N241" s="207"/>
      <c r="O241" s="207"/>
      <c r="P241" s="207"/>
      <c r="Q241" s="207"/>
      <c r="R241" s="207"/>
      <c r="S241" s="207"/>
      <c r="T241" s="20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9" t="s">
        <v>382</v>
      </c>
      <c r="AU241" s="199" t="s">
        <v>82</v>
      </c>
      <c r="AV241" s="13" t="s">
        <v>82</v>
      </c>
      <c r="AW241" s="13" t="s">
        <v>30</v>
      </c>
      <c r="AX241" s="13" t="s">
        <v>80</v>
      </c>
      <c r="AY241" s="199" t="s">
        <v>370</v>
      </c>
    </row>
    <row r="242" s="2" customFormat="1" ht="44.25" customHeight="1">
      <c r="A242" s="38"/>
      <c r="B242" s="179"/>
      <c r="C242" s="180" t="s">
        <v>658</v>
      </c>
      <c r="D242" s="180" t="s">
        <v>373</v>
      </c>
      <c r="E242" s="181" t="s">
        <v>1343</v>
      </c>
      <c r="F242" s="182" t="s">
        <v>1344</v>
      </c>
      <c r="G242" s="183" t="s">
        <v>570</v>
      </c>
      <c r="H242" s="184">
        <v>1.264</v>
      </c>
      <c r="I242" s="185"/>
      <c r="J242" s="186">
        <f>ROUND(I242*H242,2)</f>
        <v>0</v>
      </c>
      <c r="K242" s="182" t="s">
        <v>377</v>
      </c>
      <c r="L242" s="39"/>
      <c r="M242" s="187" t="s">
        <v>1</v>
      </c>
      <c r="N242" s="188" t="s">
        <v>38</v>
      </c>
      <c r="O242" s="77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91" t="s">
        <v>392</v>
      </c>
      <c r="AT242" s="191" t="s">
        <v>373</v>
      </c>
      <c r="AU242" s="191" t="s">
        <v>82</v>
      </c>
      <c r="AY242" s="19" t="s">
        <v>370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9" t="s">
        <v>80</v>
      </c>
      <c r="BK242" s="192">
        <f>ROUND(I242*H242,2)</f>
        <v>0</v>
      </c>
      <c r="BL242" s="19" t="s">
        <v>392</v>
      </c>
      <c r="BM242" s="191" t="s">
        <v>1981</v>
      </c>
    </row>
    <row r="243" s="2" customFormat="1">
      <c r="A243" s="38"/>
      <c r="B243" s="39"/>
      <c r="C243" s="38"/>
      <c r="D243" s="193" t="s">
        <v>380</v>
      </c>
      <c r="E243" s="38"/>
      <c r="F243" s="194" t="s">
        <v>1344</v>
      </c>
      <c r="G243" s="38"/>
      <c r="H243" s="38"/>
      <c r="I243" s="195"/>
      <c r="J243" s="38"/>
      <c r="K243" s="38"/>
      <c r="L243" s="39"/>
      <c r="M243" s="196"/>
      <c r="N243" s="197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380</v>
      </c>
      <c r="AU243" s="19" t="s">
        <v>82</v>
      </c>
    </row>
    <row r="244" s="13" customFormat="1">
      <c r="A244" s="13"/>
      <c r="B244" s="198"/>
      <c r="C244" s="13"/>
      <c r="D244" s="193" t="s">
        <v>382</v>
      </c>
      <c r="E244" s="199" t="s">
        <v>1</v>
      </c>
      <c r="F244" s="200" t="s">
        <v>1975</v>
      </c>
      <c r="G244" s="13"/>
      <c r="H244" s="201">
        <v>1.264</v>
      </c>
      <c r="I244" s="202"/>
      <c r="J244" s="13"/>
      <c r="K244" s="13"/>
      <c r="L244" s="198"/>
      <c r="M244" s="206"/>
      <c r="N244" s="207"/>
      <c r="O244" s="207"/>
      <c r="P244" s="207"/>
      <c r="Q244" s="207"/>
      <c r="R244" s="207"/>
      <c r="S244" s="207"/>
      <c r="T244" s="20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9" t="s">
        <v>382</v>
      </c>
      <c r="AU244" s="199" t="s">
        <v>82</v>
      </c>
      <c r="AV244" s="13" t="s">
        <v>82</v>
      </c>
      <c r="AW244" s="13" t="s">
        <v>30</v>
      </c>
      <c r="AX244" s="13" t="s">
        <v>80</v>
      </c>
      <c r="AY244" s="199" t="s">
        <v>370</v>
      </c>
    </row>
    <row r="245" s="12" customFormat="1" ht="22.8" customHeight="1">
      <c r="A245" s="12"/>
      <c r="B245" s="166"/>
      <c r="C245" s="12"/>
      <c r="D245" s="167" t="s">
        <v>72</v>
      </c>
      <c r="E245" s="177" t="s">
        <v>566</v>
      </c>
      <c r="F245" s="177" t="s">
        <v>567</v>
      </c>
      <c r="G245" s="12"/>
      <c r="H245" s="12"/>
      <c r="I245" s="169"/>
      <c r="J245" s="178">
        <f>BK245</f>
        <v>0</v>
      </c>
      <c r="K245" s="12"/>
      <c r="L245" s="166"/>
      <c r="M245" s="171"/>
      <c r="N245" s="172"/>
      <c r="O245" s="172"/>
      <c r="P245" s="173">
        <f>SUM(P246:P247)</f>
        <v>0</v>
      </c>
      <c r="Q245" s="172"/>
      <c r="R245" s="173">
        <f>SUM(R246:R247)</f>
        <v>0</v>
      </c>
      <c r="S245" s="172"/>
      <c r="T245" s="174">
        <f>SUM(T246:T247)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167" t="s">
        <v>80</v>
      </c>
      <c r="AT245" s="175" t="s">
        <v>72</v>
      </c>
      <c r="AU245" s="175" t="s">
        <v>80</v>
      </c>
      <c r="AY245" s="167" t="s">
        <v>370</v>
      </c>
      <c r="BK245" s="176">
        <f>SUM(BK246:BK247)</f>
        <v>0</v>
      </c>
    </row>
    <row r="246" s="2" customFormat="1" ht="33" customHeight="1">
      <c r="A246" s="38"/>
      <c r="B246" s="179"/>
      <c r="C246" s="180" t="s">
        <v>553</v>
      </c>
      <c r="D246" s="180" t="s">
        <v>373</v>
      </c>
      <c r="E246" s="181" t="s">
        <v>568</v>
      </c>
      <c r="F246" s="182" t="s">
        <v>1815</v>
      </c>
      <c r="G246" s="183" t="s">
        <v>570</v>
      </c>
      <c r="H246" s="184">
        <v>142.95400000000001</v>
      </c>
      <c r="I246" s="185"/>
      <c r="J246" s="186">
        <f>ROUND(I246*H246,2)</f>
        <v>0</v>
      </c>
      <c r="K246" s="182" t="s">
        <v>377</v>
      </c>
      <c r="L246" s="39"/>
      <c r="M246" s="187" t="s">
        <v>1</v>
      </c>
      <c r="N246" s="188" t="s">
        <v>38</v>
      </c>
      <c r="O246" s="77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91" t="s">
        <v>392</v>
      </c>
      <c r="AT246" s="191" t="s">
        <v>373</v>
      </c>
      <c r="AU246" s="191" t="s">
        <v>82</v>
      </c>
      <c r="AY246" s="19" t="s">
        <v>370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9" t="s">
        <v>80</v>
      </c>
      <c r="BK246" s="192">
        <f>ROUND(I246*H246,2)</f>
        <v>0</v>
      </c>
      <c r="BL246" s="19" t="s">
        <v>392</v>
      </c>
      <c r="BM246" s="191" t="s">
        <v>1982</v>
      </c>
    </row>
    <row r="247" s="2" customFormat="1">
      <c r="A247" s="38"/>
      <c r="B247" s="39"/>
      <c r="C247" s="38"/>
      <c r="D247" s="193" t="s">
        <v>380</v>
      </c>
      <c r="E247" s="38"/>
      <c r="F247" s="194" t="s">
        <v>569</v>
      </c>
      <c r="G247" s="38"/>
      <c r="H247" s="38"/>
      <c r="I247" s="195"/>
      <c r="J247" s="38"/>
      <c r="K247" s="38"/>
      <c r="L247" s="39"/>
      <c r="M247" s="227"/>
      <c r="N247" s="228"/>
      <c r="O247" s="229"/>
      <c r="P247" s="229"/>
      <c r="Q247" s="229"/>
      <c r="R247" s="229"/>
      <c r="S247" s="229"/>
      <c r="T247" s="230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380</v>
      </c>
      <c r="AU247" s="19" t="s">
        <v>82</v>
      </c>
    </row>
    <row r="248" s="2" customFormat="1" ht="6.96" customHeight="1">
      <c r="A248" s="38"/>
      <c r="B248" s="60"/>
      <c r="C248" s="61"/>
      <c r="D248" s="61"/>
      <c r="E248" s="61"/>
      <c r="F248" s="61"/>
      <c r="G248" s="61"/>
      <c r="H248" s="61"/>
      <c r="I248" s="61"/>
      <c r="J248" s="61"/>
      <c r="K248" s="61"/>
      <c r="L248" s="39"/>
      <c r="M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</row>
  </sheetData>
  <autoFilter ref="C129:K24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1984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ROUND((SUM(BE122:BE126)),  2)</f>
        <v>0</v>
      </c>
      <c r="G35" s="38"/>
      <c r="H35" s="38"/>
      <c r="I35" s="136">
        <v>0.20999999999999999</v>
      </c>
      <c r="J35" s="135">
        <f>ROUND(((SUM(BE122:BE126))*I35),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ROUND((SUM(BF122:BF126)),  2)</f>
        <v>0</v>
      </c>
      <c r="G36" s="38"/>
      <c r="H36" s="38"/>
      <c r="I36" s="136">
        <v>0.14999999999999999</v>
      </c>
      <c r="J36" s="135">
        <f>ROUND(((SUM(BF122:BF126))*I36),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ROUND((SUM(BG122:BG126)),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ROUND((SUM(BH122:BH126)),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ROUND((SUM(BI122:BI126)),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301 - Odvodnění komunikace (SO 101, 102 - MZI)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800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1983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301 - Odvodnění komunikace (SO 101, 102 - MZI)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487</v>
      </c>
      <c r="F123" s="168" t="s">
        <v>488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80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433</v>
      </c>
      <c r="F124" s="177" t="s">
        <v>821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SUM(P125:P126)</f>
        <v>0</v>
      </c>
      <c r="Q124" s="172"/>
      <c r="R124" s="173">
        <f>SUM(R125:R126)</f>
        <v>0</v>
      </c>
      <c r="S124" s="172"/>
      <c r="T124" s="174">
        <f>SUM(T125:T126)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80</v>
      </c>
      <c r="AT124" s="175" t="s">
        <v>72</v>
      </c>
      <c r="AU124" s="175" t="s">
        <v>80</v>
      </c>
      <c r="AY124" s="167" t="s">
        <v>370</v>
      </c>
      <c r="BK124" s="176">
        <f>SUM(BK125:BK126)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172</v>
      </c>
      <c r="F125" s="182" t="s">
        <v>1985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187" t="s">
        <v>1</v>
      </c>
      <c r="N125" s="188" t="s">
        <v>38</v>
      </c>
      <c r="O125" s="77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392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392</v>
      </c>
      <c r="BM125" s="191" t="s">
        <v>82</v>
      </c>
    </row>
    <row r="126" s="2" customFormat="1">
      <c r="A126" s="38"/>
      <c r="B126" s="39"/>
      <c r="C126" s="38"/>
      <c r="D126" s="193" t="s">
        <v>380</v>
      </c>
      <c r="E126" s="38"/>
      <c r="F126" s="194" t="s">
        <v>1985</v>
      </c>
      <c r="G126" s="38"/>
      <c r="H126" s="38"/>
      <c r="I126" s="195"/>
      <c r="J126" s="38"/>
      <c r="K126" s="38"/>
      <c r="L126" s="39"/>
      <c r="M126" s="227"/>
      <c r="N126" s="228"/>
      <c r="O126" s="229"/>
      <c r="P126" s="229"/>
      <c r="Q126" s="229"/>
      <c r="R126" s="229"/>
      <c r="S126" s="229"/>
      <c r="T126" s="230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380</v>
      </c>
      <c r="AU126" s="19" t="s">
        <v>82</v>
      </c>
    </row>
    <row r="127" s="2" customFormat="1" ht="6.96" customHeight="1">
      <c r="A127" s="38"/>
      <c r="B127" s="60"/>
      <c r="C127" s="61"/>
      <c r="D127" s="61"/>
      <c r="E127" s="61"/>
      <c r="F127" s="61"/>
      <c r="G127" s="61"/>
      <c r="H127" s="61"/>
      <c r="I127" s="61"/>
      <c r="J127" s="61"/>
      <c r="K127" s="61"/>
      <c r="L127" s="39"/>
      <c r="M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</sheetData>
  <autoFilter ref="C121:K12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177</v>
      </c>
      <c r="AZ2" s="239" t="s">
        <v>1986</v>
      </c>
      <c r="BA2" s="239" t="s">
        <v>1986</v>
      </c>
      <c r="BB2" s="239" t="s">
        <v>1</v>
      </c>
      <c r="BC2" s="239" t="s">
        <v>1987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1988</v>
      </c>
      <c r="BA3" s="239" t="s">
        <v>1988</v>
      </c>
      <c r="BB3" s="239" t="s">
        <v>1</v>
      </c>
      <c r="BC3" s="239" t="s">
        <v>1989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1990</v>
      </c>
      <c r="BA4" s="239" t="s">
        <v>1990</v>
      </c>
      <c r="BB4" s="239" t="s">
        <v>1</v>
      </c>
      <c r="BC4" s="239" t="s">
        <v>1991</v>
      </c>
      <c r="BD4" s="239" t="s">
        <v>82</v>
      </c>
    </row>
    <row r="5" s="1" customFormat="1" ht="6.96" customHeight="1">
      <c r="B5" s="22"/>
      <c r="L5" s="22"/>
      <c r="AZ5" s="239" t="s">
        <v>1992</v>
      </c>
      <c r="BA5" s="239" t="s">
        <v>1992</v>
      </c>
      <c r="BB5" s="239" t="s">
        <v>1</v>
      </c>
      <c r="BC5" s="239" t="s">
        <v>1993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1994</v>
      </c>
      <c r="BA6" s="239" t="s">
        <v>1994</v>
      </c>
      <c r="BB6" s="239" t="s">
        <v>1</v>
      </c>
      <c r="BC6" s="239" t="s">
        <v>1995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  <c r="AZ7" s="239" t="s">
        <v>1996</v>
      </c>
      <c r="BA7" s="239" t="s">
        <v>1996</v>
      </c>
      <c r="BB7" s="239" t="s">
        <v>1</v>
      </c>
      <c r="BC7" s="239" t="s">
        <v>1997</v>
      </c>
      <c r="BD7" s="239" t="s">
        <v>82</v>
      </c>
    </row>
    <row r="8" s="1" customFormat="1" ht="12" customHeight="1">
      <c r="B8" s="22"/>
      <c r="D8" s="32" t="s">
        <v>344</v>
      </c>
      <c r="L8" s="22"/>
      <c r="AZ8" s="239" t="s">
        <v>1998</v>
      </c>
      <c r="BA8" s="239" t="s">
        <v>1998</v>
      </c>
      <c r="BB8" s="239" t="s">
        <v>1</v>
      </c>
      <c r="BC8" s="239" t="s">
        <v>1999</v>
      </c>
      <c r="BD8" s="239" t="s">
        <v>82</v>
      </c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39" t="s">
        <v>2000</v>
      </c>
      <c r="BA9" s="239" t="s">
        <v>2000</v>
      </c>
      <c r="BB9" s="239" t="s">
        <v>1</v>
      </c>
      <c r="BC9" s="239" t="s">
        <v>2001</v>
      </c>
      <c r="BD9" s="239" t="s">
        <v>82</v>
      </c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39" t="s">
        <v>2002</v>
      </c>
      <c r="BA10" s="239" t="s">
        <v>2002</v>
      </c>
      <c r="BB10" s="239" t="s">
        <v>1</v>
      </c>
      <c r="BC10" s="239" t="s">
        <v>2003</v>
      </c>
      <c r="BD10" s="239" t="s">
        <v>82</v>
      </c>
    </row>
    <row r="11" s="2" customFormat="1" ht="16.5" customHeight="1">
      <c r="A11" s="38"/>
      <c r="B11" s="39"/>
      <c r="C11" s="38"/>
      <c r="D11" s="38"/>
      <c r="E11" s="67" t="s">
        <v>2004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39" t="s">
        <v>2005</v>
      </c>
      <c r="BA11" s="239" t="s">
        <v>2005</v>
      </c>
      <c r="BB11" s="239" t="s">
        <v>1</v>
      </c>
      <c r="BC11" s="239" t="s">
        <v>2006</v>
      </c>
      <c r="BD11" s="239" t="s">
        <v>82</v>
      </c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39" t="s">
        <v>2007</v>
      </c>
      <c r="BA12" s="239" t="s">
        <v>2007</v>
      </c>
      <c r="BB12" s="239" t="s">
        <v>1</v>
      </c>
      <c r="BC12" s="239" t="s">
        <v>2008</v>
      </c>
      <c r="BD12" s="239" t="s">
        <v>82</v>
      </c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39" t="s">
        <v>2009</v>
      </c>
      <c r="BA13" s="239" t="s">
        <v>2009</v>
      </c>
      <c r="BB13" s="239" t="s">
        <v>1</v>
      </c>
      <c r="BC13" s="239" t="s">
        <v>2010</v>
      </c>
      <c r="BD13" s="239" t="s">
        <v>82</v>
      </c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39" t="s">
        <v>2011</v>
      </c>
      <c r="BA14" s="239" t="s">
        <v>2011</v>
      </c>
      <c r="BB14" s="239" t="s">
        <v>1</v>
      </c>
      <c r="BC14" s="239" t="s">
        <v>2012</v>
      </c>
      <c r="BD14" s="239" t="s">
        <v>82</v>
      </c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39" t="s">
        <v>2013</v>
      </c>
      <c r="BA15" s="239" t="s">
        <v>2013</v>
      </c>
      <c r="BB15" s="239" t="s">
        <v>1</v>
      </c>
      <c r="BC15" s="239" t="s">
        <v>2014</v>
      </c>
      <c r="BD15" s="239" t="s">
        <v>82</v>
      </c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39" t="s">
        <v>2015</v>
      </c>
      <c r="BA16" s="239" t="s">
        <v>2015</v>
      </c>
      <c r="BB16" s="239" t="s">
        <v>1</v>
      </c>
      <c r="BC16" s="239" t="s">
        <v>2016</v>
      </c>
      <c r="BD16" s="239" t="s">
        <v>82</v>
      </c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39" t="s">
        <v>2017</v>
      </c>
      <c r="BA17" s="239" t="s">
        <v>2017</v>
      </c>
      <c r="BB17" s="239" t="s">
        <v>1</v>
      </c>
      <c r="BC17" s="239" t="s">
        <v>2018</v>
      </c>
      <c r="BD17" s="239" t="s">
        <v>82</v>
      </c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39" t="s">
        <v>2019</v>
      </c>
      <c r="BA18" s="239" t="s">
        <v>2019</v>
      </c>
      <c r="BB18" s="239" t="s">
        <v>1</v>
      </c>
      <c r="BC18" s="239" t="s">
        <v>2020</v>
      </c>
      <c r="BD18" s="239" t="s">
        <v>82</v>
      </c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39" t="s">
        <v>2021</v>
      </c>
      <c r="BA19" s="239" t="s">
        <v>2021</v>
      </c>
      <c r="BB19" s="239" t="s">
        <v>1</v>
      </c>
      <c r="BC19" s="239" t="s">
        <v>2022</v>
      </c>
      <c r="BD19" s="239" t="s">
        <v>82</v>
      </c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39" t="s">
        <v>2023</v>
      </c>
      <c r="BA20" s="239" t="s">
        <v>2023</v>
      </c>
      <c r="BB20" s="239" t="s">
        <v>1</v>
      </c>
      <c r="BC20" s="239" t="s">
        <v>2024</v>
      </c>
      <c r="BD20" s="239" t="s">
        <v>82</v>
      </c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39" t="s">
        <v>2025</v>
      </c>
      <c r="BA21" s="239" t="s">
        <v>2025</v>
      </c>
      <c r="BB21" s="239" t="s">
        <v>1</v>
      </c>
      <c r="BC21" s="239" t="s">
        <v>2026</v>
      </c>
      <c r="BD21" s="239" t="s">
        <v>82</v>
      </c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39" t="s">
        <v>2027</v>
      </c>
      <c r="BA22" s="239" t="s">
        <v>2027</v>
      </c>
      <c r="BB22" s="239" t="s">
        <v>1</v>
      </c>
      <c r="BC22" s="239" t="s">
        <v>2028</v>
      </c>
      <c r="BD22" s="239" t="s">
        <v>82</v>
      </c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39" t="s">
        <v>2029</v>
      </c>
      <c r="BA23" s="239" t="s">
        <v>2029</v>
      </c>
      <c r="BB23" s="239" t="s">
        <v>1</v>
      </c>
      <c r="BC23" s="239" t="s">
        <v>2030</v>
      </c>
      <c r="BD23" s="239" t="s">
        <v>82</v>
      </c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39" t="s">
        <v>2031</v>
      </c>
      <c r="BA24" s="239" t="s">
        <v>2031</v>
      </c>
      <c r="BB24" s="239" t="s">
        <v>1</v>
      </c>
      <c r="BC24" s="239" t="s">
        <v>2032</v>
      </c>
      <c r="BD24" s="239" t="s">
        <v>82</v>
      </c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39" t="s">
        <v>2033</v>
      </c>
      <c r="BA25" s="239" t="s">
        <v>2033</v>
      </c>
      <c r="BB25" s="239" t="s">
        <v>1</v>
      </c>
      <c r="BC25" s="239" t="s">
        <v>2034</v>
      </c>
      <c r="BD25" s="239" t="s">
        <v>82</v>
      </c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39" t="s">
        <v>2035</v>
      </c>
      <c r="BA26" s="239" t="s">
        <v>2035</v>
      </c>
      <c r="BB26" s="239" t="s">
        <v>1</v>
      </c>
      <c r="BC26" s="239" t="s">
        <v>2036</v>
      </c>
      <c r="BD26" s="239" t="s">
        <v>82</v>
      </c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39" t="s">
        <v>2037</v>
      </c>
      <c r="BA27" s="239" t="s">
        <v>2037</v>
      </c>
      <c r="BB27" s="239" t="s">
        <v>1</v>
      </c>
      <c r="BC27" s="239" t="s">
        <v>2038</v>
      </c>
      <c r="BD27" s="239" t="s">
        <v>82</v>
      </c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39" t="s">
        <v>2039</v>
      </c>
      <c r="BA28" s="239" t="s">
        <v>2039</v>
      </c>
      <c r="BB28" s="239" t="s">
        <v>1</v>
      </c>
      <c r="BC28" s="239" t="s">
        <v>2040</v>
      </c>
      <c r="BD28" s="239" t="s">
        <v>82</v>
      </c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Z29" s="240" t="s">
        <v>2041</v>
      </c>
      <c r="BA29" s="240" t="s">
        <v>2041</v>
      </c>
      <c r="BB29" s="240" t="s">
        <v>1</v>
      </c>
      <c r="BC29" s="240" t="s">
        <v>524</v>
      </c>
      <c r="BD29" s="240" t="s">
        <v>82</v>
      </c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ROUND(J126,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ROUND((SUM(BE126:BE301)),  2)</f>
        <v>0</v>
      </c>
      <c r="G35" s="38"/>
      <c r="H35" s="38"/>
      <c r="I35" s="136">
        <v>0.20999999999999999</v>
      </c>
      <c r="J35" s="135">
        <f>ROUND(((SUM(BE126:BE301))*I35),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ROUND((SUM(BF126:BF301)),  2)</f>
        <v>0</v>
      </c>
      <c r="G36" s="38"/>
      <c r="H36" s="38"/>
      <c r="I36" s="136">
        <v>0.14999999999999999</v>
      </c>
      <c r="J36" s="135">
        <f>ROUND(((SUM(BF126:BF301))*I36),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ROUND((SUM(BG126:BG301)),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ROUND((SUM(BH126:BH301)),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ROUND((SUM(BI126:BI301)),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301.2 - Jednotná kanalizace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J126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J127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2042</v>
      </c>
      <c r="E100" s="150"/>
      <c r="F100" s="150"/>
      <c r="G100" s="150"/>
      <c r="H100" s="150"/>
      <c r="I100" s="150"/>
      <c r="J100" s="151">
        <f>J198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2043</v>
      </c>
      <c r="E101" s="150"/>
      <c r="F101" s="150"/>
      <c r="G101" s="150"/>
      <c r="H101" s="150"/>
      <c r="I101" s="150"/>
      <c r="J101" s="151">
        <f>J203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2044</v>
      </c>
      <c r="E102" s="150"/>
      <c r="F102" s="150"/>
      <c r="G102" s="150"/>
      <c r="H102" s="150"/>
      <c r="I102" s="150"/>
      <c r="J102" s="151">
        <f>J207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2045</v>
      </c>
      <c r="E103" s="150"/>
      <c r="F103" s="150"/>
      <c r="G103" s="150"/>
      <c r="H103" s="150"/>
      <c r="I103" s="150"/>
      <c r="J103" s="151">
        <f>J235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2046</v>
      </c>
      <c r="E104" s="150"/>
      <c r="F104" s="150"/>
      <c r="G104" s="150"/>
      <c r="H104" s="150"/>
      <c r="I104" s="150"/>
      <c r="J104" s="151">
        <f>J299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355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29" t="str">
        <f>E7</f>
        <v>1. STAVBA - MODRÁ - Multifunkční sportovní a kulturní pavilon 1. ETAPA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344</v>
      </c>
      <c r="L115" s="22"/>
    </row>
    <row r="116" s="2" customFormat="1" ht="16.5" customHeight="1">
      <c r="A116" s="38"/>
      <c r="B116" s="39"/>
      <c r="C116" s="38"/>
      <c r="D116" s="38"/>
      <c r="E116" s="129" t="s">
        <v>1983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346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E11</f>
        <v>IO 301.2 - Jednotná kanalizace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F14</f>
        <v xml:space="preserve"> </v>
      </c>
      <c r="G120" s="38"/>
      <c r="H120" s="38"/>
      <c r="I120" s="32" t="s">
        <v>22</v>
      </c>
      <c r="J120" s="69" t="str">
        <f>IF(J14="","",J14)</f>
        <v>13. 12. 2021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24</v>
      </c>
      <c r="D122" s="38"/>
      <c r="E122" s="38"/>
      <c r="F122" s="27" t="str">
        <f>E17</f>
        <v xml:space="preserve"> </v>
      </c>
      <c r="G122" s="38"/>
      <c r="H122" s="38"/>
      <c r="I122" s="32" t="s">
        <v>29</v>
      </c>
      <c r="J122" s="36" t="str">
        <f>E23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27</v>
      </c>
      <c r="D123" s="38"/>
      <c r="E123" s="38"/>
      <c r="F123" s="27" t="str">
        <f>IF(E20="","",E20)</f>
        <v>Vyplň údaj</v>
      </c>
      <c r="G123" s="38"/>
      <c r="H123" s="38"/>
      <c r="I123" s="32" t="s">
        <v>31</v>
      </c>
      <c r="J123" s="36" t="str">
        <f>E26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6"/>
      <c r="B125" s="157"/>
      <c r="C125" s="158" t="s">
        <v>356</v>
      </c>
      <c r="D125" s="159" t="s">
        <v>58</v>
      </c>
      <c r="E125" s="159" t="s">
        <v>54</v>
      </c>
      <c r="F125" s="159" t="s">
        <v>55</v>
      </c>
      <c r="G125" s="159" t="s">
        <v>357</v>
      </c>
      <c r="H125" s="159" t="s">
        <v>358</v>
      </c>
      <c r="I125" s="159" t="s">
        <v>359</v>
      </c>
      <c r="J125" s="159" t="s">
        <v>350</v>
      </c>
      <c r="K125" s="160" t="s">
        <v>360</v>
      </c>
      <c r="L125" s="161"/>
      <c r="M125" s="86" t="s">
        <v>1</v>
      </c>
      <c r="N125" s="87" t="s">
        <v>37</v>
      </c>
      <c r="O125" s="87" t="s">
        <v>361</v>
      </c>
      <c r="P125" s="87" t="s">
        <v>362</v>
      </c>
      <c r="Q125" s="87" t="s">
        <v>363</v>
      </c>
      <c r="R125" s="87" t="s">
        <v>364</v>
      </c>
      <c r="S125" s="87" t="s">
        <v>365</v>
      </c>
      <c r="T125" s="88" t="s">
        <v>366</v>
      </c>
      <c r="U125" s="156"/>
      <c r="V125" s="156"/>
      <c r="W125" s="156"/>
      <c r="X125" s="156"/>
      <c r="Y125" s="156"/>
      <c r="Z125" s="156"/>
      <c r="AA125" s="156"/>
      <c r="AB125" s="156"/>
      <c r="AC125" s="156"/>
      <c r="AD125" s="156"/>
      <c r="AE125" s="156"/>
    </row>
    <row r="126" s="2" customFormat="1" ht="22.8" customHeight="1">
      <c r="A126" s="38"/>
      <c r="B126" s="39"/>
      <c r="C126" s="93" t="s">
        <v>367</v>
      </c>
      <c r="D126" s="38"/>
      <c r="E126" s="38"/>
      <c r="F126" s="38"/>
      <c r="G126" s="38"/>
      <c r="H126" s="38"/>
      <c r="I126" s="38"/>
      <c r="J126" s="162">
        <f>BK126</f>
        <v>0</v>
      </c>
      <c r="K126" s="38"/>
      <c r="L126" s="39"/>
      <c r="M126" s="89"/>
      <c r="N126" s="73"/>
      <c r="O126" s="90"/>
      <c r="P126" s="163">
        <f>P127+P198+P203+P207+P235+P299</f>
        <v>0</v>
      </c>
      <c r="Q126" s="90"/>
      <c r="R126" s="163">
        <f>R127+R198+R203+R207+R235+R299</f>
        <v>55.202773000000001</v>
      </c>
      <c r="S126" s="90"/>
      <c r="T126" s="164">
        <f>T127+T198+T203+T207+T235+T299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72</v>
      </c>
      <c r="AU126" s="19" t="s">
        <v>352</v>
      </c>
      <c r="BK126" s="165">
        <f>BK127+BK198+BK203+BK207+BK235+BK299</f>
        <v>0</v>
      </c>
    </row>
    <row r="127" s="12" customFormat="1" ht="25.92" customHeight="1">
      <c r="A127" s="12"/>
      <c r="B127" s="166"/>
      <c r="C127" s="12"/>
      <c r="D127" s="167" t="s">
        <v>72</v>
      </c>
      <c r="E127" s="168" t="s">
        <v>80</v>
      </c>
      <c r="F127" s="168" t="s">
        <v>414</v>
      </c>
      <c r="G127" s="12"/>
      <c r="H127" s="12"/>
      <c r="I127" s="169"/>
      <c r="J127" s="170">
        <f>BK127</f>
        <v>0</v>
      </c>
      <c r="K127" s="12"/>
      <c r="L127" s="166"/>
      <c r="M127" s="171"/>
      <c r="N127" s="172"/>
      <c r="O127" s="172"/>
      <c r="P127" s="173">
        <f>SUM(P128:P197)</f>
        <v>0</v>
      </c>
      <c r="Q127" s="172"/>
      <c r="R127" s="173">
        <f>SUM(R128:R197)</f>
        <v>0.73126579999999985</v>
      </c>
      <c r="S127" s="172"/>
      <c r="T127" s="174">
        <f>SUM(T128:T197)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7" t="s">
        <v>392</v>
      </c>
      <c r="AT127" s="175" t="s">
        <v>72</v>
      </c>
      <c r="AU127" s="175" t="s">
        <v>73</v>
      </c>
      <c r="AY127" s="167" t="s">
        <v>370</v>
      </c>
      <c r="BK127" s="176">
        <f>SUM(BK128:BK197)</f>
        <v>0</v>
      </c>
    </row>
    <row r="128" s="2" customFormat="1" ht="24.15" customHeight="1">
      <c r="A128" s="38"/>
      <c r="B128" s="179"/>
      <c r="C128" s="180" t="s">
        <v>80</v>
      </c>
      <c r="D128" s="180" t="s">
        <v>373</v>
      </c>
      <c r="E128" s="181" t="s">
        <v>2047</v>
      </c>
      <c r="F128" s="182" t="s">
        <v>2048</v>
      </c>
      <c r="G128" s="183" t="s">
        <v>2049</v>
      </c>
      <c r="H128" s="184">
        <v>80</v>
      </c>
      <c r="I128" s="185"/>
      <c r="J128" s="186">
        <f>ROUND(I128*H128,2)</f>
        <v>0</v>
      </c>
      <c r="K128" s="182" t="s">
        <v>377</v>
      </c>
      <c r="L128" s="39"/>
      <c r="M128" s="187" t="s">
        <v>1</v>
      </c>
      <c r="N128" s="188" t="s">
        <v>38</v>
      </c>
      <c r="O128" s="77"/>
      <c r="P128" s="189">
        <f>O128*H128</f>
        <v>0</v>
      </c>
      <c r="Q128" s="189">
        <v>3.0000000000000001E-05</v>
      </c>
      <c r="R128" s="189">
        <f>Q128*H128</f>
        <v>0.0024000000000000002</v>
      </c>
      <c r="S128" s="189">
        <v>0</v>
      </c>
      <c r="T128" s="19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1" t="s">
        <v>392</v>
      </c>
      <c r="AT128" s="191" t="s">
        <v>373</v>
      </c>
      <c r="AU128" s="191" t="s">
        <v>80</v>
      </c>
      <c r="AY128" s="19" t="s">
        <v>370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392</v>
      </c>
      <c r="BM128" s="191" t="s">
        <v>2050</v>
      </c>
    </row>
    <row r="129" s="2" customFormat="1">
      <c r="A129" s="38"/>
      <c r="B129" s="39"/>
      <c r="C129" s="38"/>
      <c r="D129" s="193" t="s">
        <v>380</v>
      </c>
      <c r="E129" s="38"/>
      <c r="F129" s="194" t="s">
        <v>2048</v>
      </c>
      <c r="G129" s="38"/>
      <c r="H129" s="38"/>
      <c r="I129" s="195"/>
      <c r="J129" s="38"/>
      <c r="K129" s="38"/>
      <c r="L129" s="39"/>
      <c r="M129" s="196"/>
      <c r="N129" s="197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380</v>
      </c>
      <c r="AU129" s="19" t="s">
        <v>80</v>
      </c>
    </row>
    <row r="130" s="13" customFormat="1">
      <c r="A130" s="13"/>
      <c r="B130" s="198"/>
      <c r="C130" s="13"/>
      <c r="D130" s="193" t="s">
        <v>382</v>
      </c>
      <c r="E130" s="199" t="s">
        <v>419</v>
      </c>
      <c r="F130" s="200" t="s">
        <v>2051</v>
      </c>
      <c r="G130" s="13"/>
      <c r="H130" s="201">
        <v>60</v>
      </c>
      <c r="I130" s="202"/>
      <c r="J130" s="13"/>
      <c r="K130" s="13"/>
      <c r="L130" s="198"/>
      <c r="M130" s="206"/>
      <c r="N130" s="207"/>
      <c r="O130" s="207"/>
      <c r="P130" s="207"/>
      <c r="Q130" s="207"/>
      <c r="R130" s="207"/>
      <c r="S130" s="207"/>
      <c r="T130" s="208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9" t="s">
        <v>382</v>
      </c>
      <c r="AU130" s="199" t="s">
        <v>80</v>
      </c>
      <c r="AV130" s="13" t="s">
        <v>82</v>
      </c>
      <c r="AW130" s="13" t="s">
        <v>30</v>
      </c>
      <c r="AX130" s="13" t="s">
        <v>73</v>
      </c>
      <c r="AY130" s="199" t="s">
        <v>370</v>
      </c>
    </row>
    <row r="131" s="13" customFormat="1">
      <c r="A131" s="13"/>
      <c r="B131" s="198"/>
      <c r="C131" s="13"/>
      <c r="D131" s="193" t="s">
        <v>382</v>
      </c>
      <c r="E131" s="199" t="s">
        <v>2041</v>
      </c>
      <c r="F131" s="200" t="s">
        <v>2052</v>
      </c>
      <c r="G131" s="13"/>
      <c r="H131" s="201">
        <v>20</v>
      </c>
      <c r="I131" s="202"/>
      <c r="J131" s="13"/>
      <c r="K131" s="13"/>
      <c r="L131" s="198"/>
      <c r="M131" s="206"/>
      <c r="N131" s="207"/>
      <c r="O131" s="207"/>
      <c r="P131" s="207"/>
      <c r="Q131" s="207"/>
      <c r="R131" s="207"/>
      <c r="S131" s="207"/>
      <c r="T131" s="208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9" t="s">
        <v>382</v>
      </c>
      <c r="AU131" s="199" t="s">
        <v>80</v>
      </c>
      <c r="AV131" s="13" t="s">
        <v>82</v>
      </c>
      <c r="AW131" s="13" t="s">
        <v>30</v>
      </c>
      <c r="AX131" s="13" t="s">
        <v>73</v>
      </c>
      <c r="AY131" s="199" t="s">
        <v>370</v>
      </c>
    </row>
    <row r="132" s="13" customFormat="1">
      <c r="A132" s="13"/>
      <c r="B132" s="198"/>
      <c r="C132" s="13"/>
      <c r="D132" s="193" t="s">
        <v>382</v>
      </c>
      <c r="E132" s="199" t="s">
        <v>2053</v>
      </c>
      <c r="F132" s="200" t="s">
        <v>2054</v>
      </c>
      <c r="G132" s="13"/>
      <c r="H132" s="201">
        <v>80</v>
      </c>
      <c r="I132" s="202"/>
      <c r="J132" s="13"/>
      <c r="K132" s="13"/>
      <c r="L132" s="198"/>
      <c r="M132" s="206"/>
      <c r="N132" s="207"/>
      <c r="O132" s="207"/>
      <c r="P132" s="207"/>
      <c r="Q132" s="207"/>
      <c r="R132" s="207"/>
      <c r="S132" s="207"/>
      <c r="T132" s="20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9" t="s">
        <v>382</v>
      </c>
      <c r="AU132" s="199" t="s">
        <v>80</v>
      </c>
      <c r="AV132" s="13" t="s">
        <v>82</v>
      </c>
      <c r="AW132" s="13" t="s">
        <v>30</v>
      </c>
      <c r="AX132" s="13" t="s">
        <v>80</v>
      </c>
      <c r="AY132" s="199" t="s">
        <v>370</v>
      </c>
    </row>
    <row r="133" s="2" customFormat="1" ht="44.25" customHeight="1">
      <c r="A133" s="38"/>
      <c r="B133" s="179"/>
      <c r="C133" s="180" t="s">
        <v>82</v>
      </c>
      <c r="D133" s="180" t="s">
        <v>373</v>
      </c>
      <c r="E133" s="181" t="s">
        <v>2055</v>
      </c>
      <c r="F133" s="182" t="s">
        <v>2056</v>
      </c>
      <c r="G133" s="183" t="s">
        <v>459</v>
      </c>
      <c r="H133" s="184">
        <v>6.5999999999999996</v>
      </c>
      <c r="I133" s="185"/>
      <c r="J133" s="186">
        <f>ROUND(I133*H133,2)</f>
        <v>0</v>
      </c>
      <c r="K133" s="182" t="s">
        <v>377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0.01269</v>
      </c>
      <c r="R133" s="189">
        <f>Q133*H133</f>
        <v>0.083753999999999995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80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2057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2058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80</v>
      </c>
    </row>
    <row r="135" s="13" customFormat="1">
      <c r="A135" s="13"/>
      <c r="B135" s="198"/>
      <c r="C135" s="13"/>
      <c r="D135" s="193" t="s">
        <v>382</v>
      </c>
      <c r="E135" s="199" t="s">
        <v>425</v>
      </c>
      <c r="F135" s="200" t="s">
        <v>2059</v>
      </c>
      <c r="G135" s="13"/>
      <c r="H135" s="201">
        <v>6.5999999999999996</v>
      </c>
      <c r="I135" s="202"/>
      <c r="J135" s="13"/>
      <c r="K135" s="13"/>
      <c r="L135" s="198"/>
      <c r="M135" s="206"/>
      <c r="N135" s="207"/>
      <c r="O135" s="207"/>
      <c r="P135" s="207"/>
      <c r="Q135" s="207"/>
      <c r="R135" s="207"/>
      <c r="S135" s="207"/>
      <c r="T135" s="20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9" t="s">
        <v>382</v>
      </c>
      <c r="AU135" s="199" t="s">
        <v>80</v>
      </c>
      <c r="AV135" s="13" t="s">
        <v>82</v>
      </c>
      <c r="AW135" s="13" t="s">
        <v>30</v>
      </c>
      <c r="AX135" s="13" t="s">
        <v>80</v>
      </c>
      <c r="AY135" s="199" t="s">
        <v>370</v>
      </c>
    </row>
    <row r="136" s="2" customFormat="1" ht="44.25" customHeight="1">
      <c r="A136" s="38"/>
      <c r="B136" s="179"/>
      <c r="C136" s="180" t="s">
        <v>403</v>
      </c>
      <c r="D136" s="180" t="s">
        <v>373</v>
      </c>
      <c r="E136" s="181" t="s">
        <v>2060</v>
      </c>
      <c r="F136" s="182" t="s">
        <v>2056</v>
      </c>
      <c r="G136" s="183" t="s">
        <v>459</v>
      </c>
      <c r="H136" s="184">
        <v>3.2999999999999998</v>
      </c>
      <c r="I136" s="185"/>
      <c r="J136" s="186">
        <f>ROUND(I136*H136,2)</f>
        <v>0</v>
      </c>
      <c r="K136" s="182" t="s">
        <v>377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0.036900000000000002</v>
      </c>
      <c r="R136" s="189">
        <f>Q136*H136</f>
        <v>0.12177</v>
      </c>
      <c r="S136" s="189">
        <v>0</v>
      </c>
      <c r="T136" s="19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80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2061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2062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80</v>
      </c>
    </row>
    <row r="138" s="13" customFormat="1">
      <c r="A138" s="13"/>
      <c r="B138" s="198"/>
      <c r="C138" s="13"/>
      <c r="D138" s="193" t="s">
        <v>382</v>
      </c>
      <c r="E138" s="199" t="s">
        <v>431</v>
      </c>
      <c r="F138" s="200" t="s">
        <v>2063</v>
      </c>
      <c r="G138" s="13"/>
      <c r="H138" s="201">
        <v>3.2999999999999998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80</v>
      </c>
      <c r="AV138" s="13" t="s">
        <v>82</v>
      </c>
      <c r="AW138" s="13" t="s">
        <v>30</v>
      </c>
      <c r="AX138" s="13" t="s">
        <v>80</v>
      </c>
      <c r="AY138" s="199" t="s">
        <v>370</v>
      </c>
    </row>
    <row r="139" s="2" customFormat="1" ht="49.05" customHeight="1">
      <c r="A139" s="38"/>
      <c r="B139" s="179"/>
      <c r="C139" s="180" t="s">
        <v>392</v>
      </c>
      <c r="D139" s="180" t="s">
        <v>373</v>
      </c>
      <c r="E139" s="181" t="s">
        <v>2064</v>
      </c>
      <c r="F139" s="182" t="s">
        <v>2065</v>
      </c>
      <c r="G139" s="183" t="s">
        <v>391</v>
      </c>
      <c r="H139" s="184">
        <v>745.88699999999994</v>
      </c>
      <c r="I139" s="185"/>
      <c r="J139" s="186">
        <f>ROUND(I139*H139,2)</f>
        <v>0</v>
      </c>
      <c r="K139" s="182" t="s">
        <v>377</v>
      </c>
      <c r="L139" s="39"/>
      <c r="M139" s="187" t="s">
        <v>1</v>
      </c>
      <c r="N139" s="188" t="s">
        <v>38</v>
      </c>
      <c r="O139" s="77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1" t="s">
        <v>392</v>
      </c>
      <c r="AT139" s="191" t="s">
        <v>373</v>
      </c>
      <c r="AU139" s="191" t="s">
        <v>80</v>
      </c>
      <c r="AY139" s="19" t="s">
        <v>370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9" t="s">
        <v>80</v>
      </c>
      <c r="BK139" s="192">
        <f>ROUND(I139*H139,2)</f>
        <v>0</v>
      </c>
      <c r="BL139" s="19" t="s">
        <v>392</v>
      </c>
      <c r="BM139" s="191" t="s">
        <v>2066</v>
      </c>
    </row>
    <row r="140" s="2" customFormat="1">
      <c r="A140" s="38"/>
      <c r="B140" s="39"/>
      <c r="C140" s="38"/>
      <c r="D140" s="193" t="s">
        <v>380</v>
      </c>
      <c r="E140" s="38"/>
      <c r="F140" s="194" t="s">
        <v>2067</v>
      </c>
      <c r="G140" s="38"/>
      <c r="H140" s="38"/>
      <c r="I140" s="195"/>
      <c r="J140" s="38"/>
      <c r="K140" s="38"/>
      <c r="L140" s="39"/>
      <c r="M140" s="196"/>
      <c r="N140" s="197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380</v>
      </c>
      <c r="AU140" s="19" t="s">
        <v>80</v>
      </c>
    </row>
    <row r="141" s="15" customFormat="1">
      <c r="A141" s="15"/>
      <c r="B141" s="232"/>
      <c r="C141" s="15"/>
      <c r="D141" s="193" t="s">
        <v>382</v>
      </c>
      <c r="E141" s="233" t="s">
        <v>1</v>
      </c>
      <c r="F141" s="234" t="s">
        <v>2068</v>
      </c>
      <c r="G141" s="15"/>
      <c r="H141" s="233" t="s">
        <v>1</v>
      </c>
      <c r="I141" s="235"/>
      <c r="J141" s="15"/>
      <c r="K141" s="15"/>
      <c r="L141" s="232"/>
      <c r="M141" s="236"/>
      <c r="N141" s="237"/>
      <c r="O141" s="237"/>
      <c r="P141" s="237"/>
      <c r="Q141" s="237"/>
      <c r="R141" s="237"/>
      <c r="S141" s="237"/>
      <c r="T141" s="238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33" t="s">
        <v>382</v>
      </c>
      <c r="AU141" s="233" t="s">
        <v>80</v>
      </c>
      <c r="AV141" s="15" t="s">
        <v>80</v>
      </c>
      <c r="AW141" s="15" t="s">
        <v>30</v>
      </c>
      <c r="AX141" s="15" t="s">
        <v>73</v>
      </c>
      <c r="AY141" s="233" t="s">
        <v>370</v>
      </c>
    </row>
    <row r="142" s="13" customFormat="1">
      <c r="A142" s="13"/>
      <c r="B142" s="198"/>
      <c r="C142" s="13"/>
      <c r="D142" s="193" t="s">
        <v>382</v>
      </c>
      <c r="E142" s="199" t="s">
        <v>455</v>
      </c>
      <c r="F142" s="200" t="s">
        <v>2069</v>
      </c>
      <c r="G142" s="13"/>
      <c r="H142" s="201">
        <v>496.51999999999998</v>
      </c>
      <c r="I142" s="202"/>
      <c r="J142" s="13"/>
      <c r="K142" s="13"/>
      <c r="L142" s="198"/>
      <c r="M142" s="206"/>
      <c r="N142" s="207"/>
      <c r="O142" s="207"/>
      <c r="P142" s="207"/>
      <c r="Q142" s="207"/>
      <c r="R142" s="207"/>
      <c r="S142" s="207"/>
      <c r="T142" s="20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9" t="s">
        <v>382</v>
      </c>
      <c r="AU142" s="199" t="s">
        <v>80</v>
      </c>
      <c r="AV142" s="13" t="s">
        <v>82</v>
      </c>
      <c r="AW142" s="13" t="s">
        <v>30</v>
      </c>
      <c r="AX142" s="13" t="s">
        <v>73</v>
      </c>
      <c r="AY142" s="199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2013</v>
      </c>
      <c r="F143" s="200" t="s">
        <v>2070</v>
      </c>
      <c r="G143" s="13"/>
      <c r="H143" s="201">
        <v>134.97999999999999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80</v>
      </c>
      <c r="AV143" s="13" t="s">
        <v>82</v>
      </c>
      <c r="AW143" s="13" t="s">
        <v>30</v>
      </c>
      <c r="AX143" s="13" t="s">
        <v>73</v>
      </c>
      <c r="AY143" s="199" t="s">
        <v>370</v>
      </c>
    </row>
    <row r="144" s="15" customFormat="1">
      <c r="A144" s="15"/>
      <c r="B144" s="232"/>
      <c r="C144" s="15"/>
      <c r="D144" s="193" t="s">
        <v>382</v>
      </c>
      <c r="E144" s="233" t="s">
        <v>1</v>
      </c>
      <c r="F144" s="234" t="s">
        <v>2071</v>
      </c>
      <c r="G144" s="15"/>
      <c r="H144" s="233" t="s">
        <v>1</v>
      </c>
      <c r="I144" s="235"/>
      <c r="J144" s="15"/>
      <c r="K144" s="15"/>
      <c r="L144" s="232"/>
      <c r="M144" s="236"/>
      <c r="N144" s="237"/>
      <c r="O144" s="237"/>
      <c r="P144" s="237"/>
      <c r="Q144" s="237"/>
      <c r="R144" s="237"/>
      <c r="S144" s="237"/>
      <c r="T144" s="238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33" t="s">
        <v>382</v>
      </c>
      <c r="AU144" s="233" t="s">
        <v>80</v>
      </c>
      <c r="AV144" s="15" t="s">
        <v>80</v>
      </c>
      <c r="AW144" s="15" t="s">
        <v>30</v>
      </c>
      <c r="AX144" s="15" t="s">
        <v>73</v>
      </c>
      <c r="AY144" s="233" t="s">
        <v>370</v>
      </c>
    </row>
    <row r="145" s="13" customFormat="1">
      <c r="A145" s="13"/>
      <c r="B145" s="198"/>
      <c r="C145" s="13"/>
      <c r="D145" s="193" t="s">
        <v>382</v>
      </c>
      <c r="E145" s="199" t="s">
        <v>2015</v>
      </c>
      <c r="F145" s="200" t="s">
        <v>2072</v>
      </c>
      <c r="G145" s="13"/>
      <c r="H145" s="201">
        <v>83.566000000000002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80</v>
      </c>
      <c r="AV145" s="13" t="s">
        <v>82</v>
      </c>
      <c r="AW145" s="13" t="s">
        <v>30</v>
      </c>
      <c r="AX145" s="13" t="s">
        <v>73</v>
      </c>
      <c r="AY145" s="199" t="s">
        <v>370</v>
      </c>
    </row>
    <row r="146" s="13" customFormat="1">
      <c r="A146" s="13"/>
      <c r="B146" s="198"/>
      <c r="C146" s="13"/>
      <c r="D146" s="193" t="s">
        <v>382</v>
      </c>
      <c r="E146" s="199" t="s">
        <v>2017</v>
      </c>
      <c r="F146" s="200" t="s">
        <v>2073</v>
      </c>
      <c r="G146" s="13"/>
      <c r="H146" s="201">
        <v>29.690000000000001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80</v>
      </c>
      <c r="AV146" s="13" t="s">
        <v>82</v>
      </c>
      <c r="AW146" s="13" t="s">
        <v>30</v>
      </c>
      <c r="AX146" s="13" t="s">
        <v>73</v>
      </c>
      <c r="AY146" s="199" t="s">
        <v>370</v>
      </c>
    </row>
    <row r="147" s="13" customFormat="1">
      <c r="A147" s="13"/>
      <c r="B147" s="198"/>
      <c r="C147" s="13"/>
      <c r="D147" s="193" t="s">
        <v>382</v>
      </c>
      <c r="E147" s="199" t="s">
        <v>2019</v>
      </c>
      <c r="F147" s="200" t="s">
        <v>2074</v>
      </c>
      <c r="G147" s="13"/>
      <c r="H147" s="201">
        <v>1.131</v>
      </c>
      <c r="I147" s="202"/>
      <c r="J147" s="13"/>
      <c r="K147" s="13"/>
      <c r="L147" s="198"/>
      <c r="M147" s="206"/>
      <c r="N147" s="207"/>
      <c r="O147" s="207"/>
      <c r="P147" s="207"/>
      <c r="Q147" s="207"/>
      <c r="R147" s="207"/>
      <c r="S147" s="207"/>
      <c r="T147" s="20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9" t="s">
        <v>382</v>
      </c>
      <c r="AU147" s="199" t="s">
        <v>80</v>
      </c>
      <c r="AV147" s="13" t="s">
        <v>82</v>
      </c>
      <c r="AW147" s="13" t="s">
        <v>30</v>
      </c>
      <c r="AX147" s="13" t="s">
        <v>73</v>
      </c>
      <c r="AY147" s="199" t="s">
        <v>370</v>
      </c>
    </row>
    <row r="148" s="13" customFormat="1">
      <c r="A148" s="13"/>
      <c r="B148" s="198"/>
      <c r="C148" s="13"/>
      <c r="D148" s="193" t="s">
        <v>382</v>
      </c>
      <c r="E148" s="199" t="s">
        <v>2075</v>
      </c>
      <c r="F148" s="200" t="s">
        <v>2076</v>
      </c>
      <c r="G148" s="13"/>
      <c r="H148" s="201">
        <v>745.88699999999994</v>
      </c>
      <c r="I148" s="202"/>
      <c r="J148" s="13"/>
      <c r="K148" s="13"/>
      <c r="L148" s="198"/>
      <c r="M148" s="206"/>
      <c r="N148" s="207"/>
      <c r="O148" s="207"/>
      <c r="P148" s="207"/>
      <c r="Q148" s="207"/>
      <c r="R148" s="207"/>
      <c r="S148" s="207"/>
      <c r="T148" s="20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9" t="s">
        <v>382</v>
      </c>
      <c r="AU148" s="199" t="s">
        <v>80</v>
      </c>
      <c r="AV148" s="13" t="s">
        <v>82</v>
      </c>
      <c r="AW148" s="13" t="s">
        <v>30</v>
      </c>
      <c r="AX148" s="13" t="s">
        <v>80</v>
      </c>
      <c r="AY148" s="199" t="s">
        <v>370</v>
      </c>
    </row>
    <row r="149" s="2" customFormat="1" ht="37.8" customHeight="1">
      <c r="A149" s="38"/>
      <c r="B149" s="179"/>
      <c r="C149" s="180" t="s">
        <v>369</v>
      </c>
      <c r="D149" s="180" t="s">
        <v>373</v>
      </c>
      <c r="E149" s="181" t="s">
        <v>2077</v>
      </c>
      <c r="F149" s="182" t="s">
        <v>2078</v>
      </c>
      <c r="G149" s="183" t="s">
        <v>391</v>
      </c>
      <c r="H149" s="184">
        <v>22.274999999999999</v>
      </c>
      <c r="I149" s="185"/>
      <c r="J149" s="186">
        <f>ROUND(I149*H149,2)</f>
        <v>0</v>
      </c>
      <c r="K149" s="182" t="s">
        <v>377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392</v>
      </c>
      <c r="AT149" s="191" t="s">
        <v>373</v>
      </c>
      <c r="AU149" s="191" t="s">
        <v>80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2079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2078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80</v>
      </c>
    </row>
    <row r="151" s="13" customFormat="1">
      <c r="A151" s="13"/>
      <c r="B151" s="198"/>
      <c r="C151" s="13"/>
      <c r="D151" s="193" t="s">
        <v>382</v>
      </c>
      <c r="E151" s="199" t="s">
        <v>443</v>
      </c>
      <c r="F151" s="200" t="s">
        <v>2080</v>
      </c>
      <c r="G151" s="13"/>
      <c r="H151" s="201">
        <v>22.274999999999999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80</v>
      </c>
      <c r="AV151" s="13" t="s">
        <v>82</v>
      </c>
      <c r="AW151" s="13" t="s">
        <v>30</v>
      </c>
      <c r="AX151" s="13" t="s">
        <v>80</v>
      </c>
      <c r="AY151" s="199" t="s">
        <v>370</v>
      </c>
    </row>
    <row r="152" s="2" customFormat="1" ht="37.8" customHeight="1">
      <c r="A152" s="38"/>
      <c r="B152" s="179"/>
      <c r="C152" s="180" t="s">
        <v>421</v>
      </c>
      <c r="D152" s="180" t="s">
        <v>373</v>
      </c>
      <c r="E152" s="181" t="s">
        <v>2081</v>
      </c>
      <c r="F152" s="182" t="s">
        <v>2082</v>
      </c>
      <c r="G152" s="183" t="s">
        <v>865</v>
      </c>
      <c r="H152" s="184">
        <v>887.01999999999998</v>
      </c>
      <c r="I152" s="185"/>
      <c r="J152" s="186">
        <f>ROUND(I152*H152,2)</f>
        <v>0</v>
      </c>
      <c r="K152" s="182" t="s">
        <v>1</v>
      </c>
      <c r="L152" s="39"/>
      <c r="M152" s="187" t="s">
        <v>1</v>
      </c>
      <c r="N152" s="188" t="s">
        <v>38</v>
      </c>
      <c r="O152" s="77"/>
      <c r="P152" s="189">
        <f>O152*H152</f>
        <v>0</v>
      </c>
      <c r="Q152" s="189">
        <v>0.00059000000000000003</v>
      </c>
      <c r="R152" s="189">
        <f>Q152*H152</f>
        <v>0.52334179999999997</v>
      </c>
      <c r="S152" s="189">
        <v>0</v>
      </c>
      <c r="T152" s="19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1" t="s">
        <v>392</v>
      </c>
      <c r="AT152" s="191" t="s">
        <v>373</v>
      </c>
      <c r="AU152" s="191" t="s">
        <v>80</v>
      </c>
      <c r="AY152" s="19" t="s">
        <v>370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392</v>
      </c>
      <c r="BM152" s="191" t="s">
        <v>2083</v>
      </c>
    </row>
    <row r="153" s="2" customFormat="1">
      <c r="A153" s="38"/>
      <c r="B153" s="39"/>
      <c r="C153" s="38"/>
      <c r="D153" s="193" t="s">
        <v>380</v>
      </c>
      <c r="E153" s="38"/>
      <c r="F153" s="194" t="s">
        <v>2082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380</v>
      </c>
      <c r="AU153" s="19" t="s">
        <v>80</v>
      </c>
    </row>
    <row r="154" s="15" customFormat="1">
      <c r="A154" s="15"/>
      <c r="B154" s="232"/>
      <c r="C154" s="15"/>
      <c r="D154" s="193" t="s">
        <v>382</v>
      </c>
      <c r="E154" s="233" t="s">
        <v>1</v>
      </c>
      <c r="F154" s="234" t="s">
        <v>2068</v>
      </c>
      <c r="G154" s="15"/>
      <c r="H154" s="233" t="s">
        <v>1</v>
      </c>
      <c r="I154" s="235"/>
      <c r="J154" s="15"/>
      <c r="K154" s="15"/>
      <c r="L154" s="232"/>
      <c r="M154" s="236"/>
      <c r="N154" s="237"/>
      <c r="O154" s="237"/>
      <c r="P154" s="237"/>
      <c r="Q154" s="237"/>
      <c r="R154" s="237"/>
      <c r="S154" s="237"/>
      <c r="T154" s="23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33" t="s">
        <v>382</v>
      </c>
      <c r="AU154" s="233" t="s">
        <v>80</v>
      </c>
      <c r="AV154" s="15" t="s">
        <v>80</v>
      </c>
      <c r="AW154" s="15" t="s">
        <v>30</v>
      </c>
      <c r="AX154" s="15" t="s">
        <v>73</v>
      </c>
      <c r="AY154" s="233" t="s">
        <v>370</v>
      </c>
    </row>
    <row r="155" s="13" customFormat="1">
      <c r="A155" s="13"/>
      <c r="B155" s="198"/>
      <c r="C155" s="13"/>
      <c r="D155" s="193" t="s">
        <v>382</v>
      </c>
      <c r="E155" s="199" t="s">
        <v>461</v>
      </c>
      <c r="F155" s="200" t="s">
        <v>2084</v>
      </c>
      <c r="G155" s="13"/>
      <c r="H155" s="201">
        <v>631</v>
      </c>
      <c r="I155" s="202"/>
      <c r="J155" s="13"/>
      <c r="K155" s="13"/>
      <c r="L155" s="198"/>
      <c r="M155" s="206"/>
      <c r="N155" s="207"/>
      <c r="O155" s="207"/>
      <c r="P155" s="207"/>
      <c r="Q155" s="207"/>
      <c r="R155" s="207"/>
      <c r="S155" s="207"/>
      <c r="T155" s="20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9" t="s">
        <v>382</v>
      </c>
      <c r="AU155" s="199" t="s">
        <v>80</v>
      </c>
      <c r="AV155" s="13" t="s">
        <v>82</v>
      </c>
      <c r="AW155" s="13" t="s">
        <v>30</v>
      </c>
      <c r="AX155" s="13" t="s">
        <v>73</v>
      </c>
      <c r="AY155" s="199" t="s">
        <v>370</v>
      </c>
    </row>
    <row r="156" s="13" customFormat="1">
      <c r="A156" s="13"/>
      <c r="B156" s="198"/>
      <c r="C156" s="13"/>
      <c r="D156" s="193" t="s">
        <v>382</v>
      </c>
      <c r="E156" s="199" t="s">
        <v>2021</v>
      </c>
      <c r="F156" s="200" t="s">
        <v>2085</v>
      </c>
      <c r="G156" s="13"/>
      <c r="H156" s="201">
        <v>170.22</v>
      </c>
      <c r="I156" s="202"/>
      <c r="J156" s="13"/>
      <c r="K156" s="13"/>
      <c r="L156" s="198"/>
      <c r="M156" s="206"/>
      <c r="N156" s="207"/>
      <c r="O156" s="207"/>
      <c r="P156" s="207"/>
      <c r="Q156" s="207"/>
      <c r="R156" s="207"/>
      <c r="S156" s="207"/>
      <c r="T156" s="20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9" t="s">
        <v>382</v>
      </c>
      <c r="AU156" s="199" t="s">
        <v>80</v>
      </c>
      <c r="AV156" s="13" t="s">
        <v>82</v>
      </c>
      <c r="AW156" s="13" t="s">
        <v>30</v>
      </c>
      <c r="AX156" s="13" t="s">
        <v>73</v>
      </c>
      <c r="AY156" s="199" t="s">
        <v>370</v>
      </c>
    </row>
    <row r="157" s="15" customFormat="1">
      <c r="A157" s="15"/>
      <c r="B157" s="232"/>
      <c r="C157" s="15"/>
      <c r="D157" s="193" t="s">
        <v>382</v>
      </c>
      <c r="E157" s="233" t="s">
        <v>1</v>
      </c>
      <c r="F157" s="234" t="s">
        <v>2071</v>
      </c>
      <c r="G157" s="15"/>
      <c r="H157" s="233" t="s">
        <v>1</v>
      </c>
      <c r="I157" s="235"/>
      <c r="J157" s="15"/>
      <c r="K157" s="15"/>
      <c r="L157" s="232"/>
      <c r="M157" s="236"/>
      <c r="N157" s="237"/>
      <c r="O157" s="237"/>
      <c r="P157" s="237"/>
      <c r="Q157" s="237"/>
      <c r="R157" s="237"/>
      <c r="S157" s="237"/>
      <c r="T157" s="238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33" t="s">
        <v>382</v>
      </c>
      <c r="AU157" s="233" t="s">
        <v>80</v>
      </c>
      <c r="AV157" s="15" t="s">
        <v>80</v>
      </c>
      <c r="AW157" s="15" t="s">
        <v>30</v>
      </c>
      <c r="AX157" s="15" t="s">
        <v>73</v>
      </c>
      <c r="AY157" s="233" t="s">
        <v>370</v>
      </c>
    </row>
    <row r="158" s="13" customFormat="1">
      <c r="A158" s="13"/>
      <c r="B158" s="198"/>
      <c r="C158" s="13"/>
      <c r="D158" s="193" t="s">
        <v>382</v>
      </c>
      <c r="E158" s="199" t="s">
        <v>2023</v>
      </c>
      <c r="F158" s="200" t="s">
        <v>2086</v>
      </c>
      <c r="G158" s="13"/>
      <c r="H158" s="201">
        <v>63.307000000000002</v>
      </c>
      <c r="I158" s="202"/>
      <c r="J158" s="13"/>
      <c r="K158" s="13"/>
      <c r="L158" s="198"/>
      <c r="M158" s="206"/>
      <c r="N158" s="207"/>
      <c r="O158" s="207"/>
      <c r="P158" s="207"/>
      <c r="Q158" s="207"/>
      <c r="R158" s="207"/>
      <c r="S158" s="207"/>
      <c r="T158" s="20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9" t="s">
        <v>382</v>
      </c>
      <c r="AU158" s="199" t="s">
        <v>80</v>
      </c>
      <c r="AV158" s="13" t="s">
        <v>82</v>
      </c>
      <c r="AW158" s="13" t="s">
        <v>30</v>
      </c>
      <c r="AX158" s="13" t="s">
        <v>73</v>
      </c>
      <c r="AY158" s="199" t="s">
        <v>370</v>
      </c>
    </row>
    <row r="159" s="13" customFormat="1">
      <c r="A159" s="13"/>
      <c r="B159" s="198"/>
      <c r="C159" s="13"/>
      <c r="D159" s="193" t="s">
        <v>382</v>
      </c>
      <c r="E159" s="199" t="s">
        <v>2025</v>
      </c>
      <c r="F159" s="200" t="s">
        <v>2087</v>
      </c>
      <c r="G159" s="13"/>
      <c r="H159" s="201">
        <v>22.492999999999999</v>
      </c>
      <c r="I159" s="202"/>
      <c r="J159" s="13"/>
      <c r="K159" s="13"/>
      <c r="L159" s="198"/>
      <c r="M159" s="206"/>
      <c r="N159" s="207"/>
      <c r="O159" s="207"/>
      <c r="P159" s="207"/>
      <c r="Q159" s="207"/>
      <c r="R159" s="207"/>
      <c r="S159" s="207"/>
      <c r="T159" s="20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9" t="s">
        <v>382</v>
      </c>
      <c r="AU159" s="199" t="s">
        <v>80</v>
      </c>
      <c r="AV159" s="13" t="s">
        <v>82</v>
      </c>
      <c r="AW159" s="13" t="s">
        <v>30</v>
      </c>
      <c r="AX159" s="13" t="s">
        <v>73</v>
      </c>
      <c r="AY159" s="199" t="s">
        <v>370</v>
      </c>
    </row>
    <row r="160" s="13" customFormat="1">
      <c r="A160" s="13"/>
      <c r="B160" s="198"/>
      <c r="C160" s="13"/>
      <c r="D160" s="193" t="s">
        <v>382</v>
      </c>
      <c r="E160" s="199" t="s">
        <v>2088</v>
      </c>
      <c r="F160" s="200" t="s">
        <v>2089</v>
      </c>
      <c r="G160" s="13"/>
      <c r="H160" s="201">
        <v>887.01999999999998</v>
      </c>
      <c r="I160" s="202"/>
      <c r="J160" s="13"/>
      <c r="K160" s="13"/>
      <c r="L160" s="198"/>
      <c r="M160" s="206"/>
      <c r="N160" s="207"/>
      <c r="O160" s="207"/>
      <c r="P160" s="207"/>
      <c r="Q160" s="207"/>
      <c r="R160" s="207"/>
      <c r="S160" s="207"/>
      <c r="T160" s="20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9" t="s">
        <v>382</v>
      </c>
      <c r="AU160" s="199" t="s">
        <v>80</v>
      </c>
      <c r="AV160" s="13" t="s">
        <v>82</v>
      </c>
      <c r="AW160" s="13" t="s">
        <v>30</v>
      </c>
      <c r="AX160" s="13" t="s">
        <v>80</v>
      </c>
      <c r="AY160" s="199" t="s">
        <v>370</v>
      </c>
    </row>
    <row r="161" s="2" customFormat="1" ht="37.8" customHeight="1">
      <c r="A161" s="38"/>
      <c r="B161" s="179"/>
      <c r="C161" s="180" t="s">
        <v>427</v>
      </c>
      <c r="D161" s="180" t="s">
        <v>373</v>
      </c>
      <c r="E161" s="181" t="s">
        <v>2090</v>
      </c>
      <c r="F161" s="182" t="s">
        <v>2091</v>
      </c>
      <c r="G161" s="183" t="s">
        <v>865</v>
      </c>
      <c r="H161" s="184">
        <v>887.01999999999998</v>
      </c>
      <c r="I161" s="185"/>
      <c r="J161" s="186">
        <f>ROUND(I161*H161,2)</f>
        <v>0</v>
      </c>
      <c r="K161" s="182" t="s">
        <v>377</v>
      </c>
      <c r="L161" s="39"/>
      <c r="M161" s="187" t="s">
        <v>1</v>
      </c>
      <c r="N161" s="188" t="s">
        <v>38</v>
      </c>
      <c r="O161" s="77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1" t="s">
        <v>392</v>
      </c>
      <c r="AT161" s="191" t="s">
        <v>373</v>
      </c>
      <c r="AU161" s="191" t="s">
        <v>80</v>
      </c>
      <c r="AY161" s="19" t="s">
        <v>370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392</v>
      </c>
      <c r="BM161" s="191" t="s">
        <v>2092</v>
      </c>
    </row>
    <row r="162" s="2" customFormat="1">
      <c r="A162" s="38"/>
      <c r="B162" s="39"/>
      <c r="C162" s="38"/>
      <c r="D162" s="193" t="s">
        <v>380</v>
      </c>
      <c r="E162" s="38"/>
      <c r="F162" s="194" t="s">
        <v>2091</v>
      </c>
      <c r="G162" s="38"/>
      <c r="H162" s="38"/>
      <c r="I162" s="195"/>
      <c r="J162" s="38"/>
      <c r="K162" s="38"/>
      <c r="L162" s="39"/>
      <c r="M162" s="196"/>
      <c r="N162" s="197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380</v>
      </c>
      <c r="AU162" s="19" t="s">
        <v>80</v>
      </c>
    </row>
    <row r="163" s="2" customFormat="1" ht="49.05" customHeight="1">
      <c r="A163" s="38"/>
      <c r="B163" s="179"/>
      <c r="C163" s="180" t="s">
        <v>433</v>
      </c>
      <c r="D163" s="180" t="s">
        <v>373</v>
      </c>
      <c r="E163" s="181" t="s">
        <v>2093</v>
      </c>
      <c r="F163" s="182" t="s">
        <v>2094</v>
      </c>
      <c r="G163" s="183" t="s">
        <v>391</v>
      </c>
      <c r="H163" s="184">
        <v>600.93299999999999</v>
      </c>
      <c r="I163" s="185"/>
      <c r="J163" s="186">
        <f>ROUND(I163*H163,2)</f>
        <v>0</v>
      </c>
      <c r="K163" s="182" t="s">
        <v>377</v>
      </c>
      <c r="L163" s="39"/>
      <c r="M163" s="187" t="s">
        <v>1</v>
      </c>
      <c r="N163" s="188" t="s">
        <v>38</v>
      </c>
      <c r="O163" s="77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1" t="s">
        <v>392</v>
      </c>
      <c r="AT163" s="191" t="s">
        <v>373</v>
      </c>
      <c r="AU163" s="191" t="s">
        <v>80</v>
      </c>
      <c r="AY163" s="19" t="s">
        <v>370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392</v>
      </c>
      <c r="BM163" s="191" t="s">
        <v>2095</v>
      </c>
    </row>
    <row r="164" s="2" customFormat="1">
      <c r="A164" s="38"/>
      <c r="B164" s="39"/>
      <c r="C164" s="38"/>
      <c r="D164" s="193" t="s">
        <v>380</v>
      </c>
      <c r="E164" s="38"/>
      <c r="F164" s="194" t="s">
        <v>2096</v>
      </c>
      <c r="G164" s="38"/>
      <c r="H164" s="38"/>
      <c r="I164" s="195"/>
      <c r="J164" s="38"/>
      <c r="K164" s="38"/>
      <c r="L164" s="39"/>
      <c r="M164" s="196"/>
      <c r="N164" s="197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380</v>
      </c>
      <c r="AU164" s="19" t="s">
        <v>80</v>
      </c>
    </row>
    <row r="165" s="13" customFormat="1">
      <c r="A165" s="13"/>
      <c r="B165" s="198"/>
      <c r="C165" s="13"/>
      <c r="D165" s="193" t="s">
        <v>382</v>
      </c>
      <c r="E165" s="199" t="s">
        <v>473</v>
      </c>
      <c r="F165" s="200" t="s">
        <v>2097</v>
      </c>
      <c r="G165" s="13"/>
      <c r="H165" s="201">
        <v>600.93299999999999</v>
      </c>
      <c r="I165" s="202"/>
      <c r="J165" s="13"/>
      <c r="K165" s="13"/>
      <c r="L165" s="198"/>
      <c r="M165" s="206"/>
      <c r="N165" s="207"/>
      <c r="O165" s="207"/>
      <c r="P165" s="207"/>
      <c r="Q165" s="207"/>
      <c r="R165" s="207"/>
      <c r="S165" s="207"/>
      <c r="T165" s="20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9" t="s">
        <v>382</v>
      </c>
      <c r="AU165" s="199" t="s">
        <v>80</v>
      </c>
      <c r="AV165" s="13" t="s">
        <v>82</v>
      </c>
      <c r="AW165" s="13" t="s">
        <v>30</v>
      </c>
      <c r="AX165" s="13" t="s">
        <v>80</v>
      </c>
      <c r="AY165" s="199" t="s">
        <v>370</v>
      </c>
    </row>
    <row r="166" s="2" customFormat="1" ht="49.05" customHeight="1">
      <c r="A166" s="38"/>
      <c r="B166" s="179"/>
      <c r="C166" s="180" t="s">
        <v>439</v>
      </c>
      <c r="D166" s="180" t="s">
        <v>373</v>
      </c>
      <c r="E166" s="181" t="s">
        <v>900</v>
      </c>
      <c r="F166" s="182" t="s">
        <v>2094</v>
      </c>
      <c r="G166" s="183" t="s">
        <v>391</v>
      </c>
      <c r="H166" s="184">
        <v>745.88699999999994</v>
      </c>
      <c r="I166" s="185"/>
      <c r="J166" s="186">
        <f>ROUND(I166*H166,2)</f>
        <v>0</v>
      </c>
      <c r="K166" s="182" t="s">
        <v>377</v>
      </c>
      <c r="L166" s="39"/>
      <c r="M166" s="187" t="s">
        <v>1</v>
      </c>
      <c r="N166" s="188" t="s">
        <v>38</v>
      </c>
      <c r="O166" s="77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1" t="s">
        <v>392</v>
      </c>
      <c r="AT166" s="191" t="s">
        <v>373</v>
      </c>
      <c r="AU166" s="191" t="s">
        <v>80</v>
      </c>
      <c r="AY166" s="19" t="s">
        <v>370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392</v>
      </c>
      <c r="BM166" s="191" t="s">
        <v>2098</v>
      </c>
    </row>
    <row r="167" s="2" customFormat="1">
      <c r="A167" s="38"/>
      <c r="B167" s="39"/>
      <c r="C167" s="38"/>
      <c r="D167" s="193" t="s">
        <v>380</v>
      </c>
      <c r="E167" s="38"/>
      <c r="F167" s="194" t="s">
        <v>903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380</v>
      </c>
      <c r="AU167" s="19" t="s">
        <v>80</v>
      </c>
    </row>
    <row r="168" s="13" customFormat="1">
      <c r="A168" s="13"/>
      <c r="B168" s="198"/>
      <c r="C168" s="13"/>
      <c r="D168" s="193" t="s">
        <v>382</v>
      </c>
      <c r="E168" s="199" t="s">
        <v>449</v>
      </c>
      <c r="F168" s="200" t="s">
        <v>2099</v>
      </c>
      <c r="G168" s="13"/>
      <c r="H168" s="201">
        <v>745.88699999999994</v>
      </c>
      <c r="I168" s="202"/>
      <c r="J168" s="13"/>
      <c r="K168" s="13"/>
      <c r="L168" s="198"/>
      <c r="M168" s="206"/>
      <c r="N168" s="207"/>
      <c r="O168" s="207"/>
      <c r="P168" s="207"/>
      <c r="Q168" s="207"/>
      <c r="R168" s="207"/>
      <c r="S168" s="207"/>
      <c r="T168" s="20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9" t="s">
        <v>382</v>
      </c>
      <c r="AU168" s="199" t="s">
        <v>80</v>
      </c>
      <c r="AV168" s="13" t="s">
        <v>82</v>
      </c>
      <c r="AW168" s="13" t="s">
        <v>30</v>
      </c>
      <c r="AX168" s="13" t="s">
        <v>80</v>
      </c>
      <c r="AY168" s="199" t="s">
        <v>370</v>
      </c>
    </row>
    <row r="169" s="2" customFormat="1" ht="44.25" customHeight="1">
      <c r="A169" s="38"/>
      <c r="B169" s="179"/>
      <c r="C169" s="180" t="s">
        <v>445</v>
      </c>
      <c r="D169" s="180" t="s">
        <v>373</v>
      </c>
      <c r="E169" s="181" t="s">
        <v>2100</v>
      </c>
      <c r="F169" s="182" t="s">
        <v>2101</v>
      </c>
      <c r="G169" s="183" t="s">
        <v>391</v>
      </c>
      <c r="H169" s="184">
        <v>600.93299999999999</v>
      </c>
      <c r="I169" s="185"/>
      <c r="J169" s="186">
        <f>ROUND(I169*H169,2)</f>
        <v>0</v>
      </c>
      <c r="K169" s="182" t="s">
        <v>377</v>
      </c>
      <c r="L169" s="39"/>
      <c r="M169" s="187" t="s">
        <v>1</v>
      </c>
      <c r="N169" s="188" t="s">
        <v>38</v>
      </c>
      <c r="O169" s="77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1" t="s">
        <v>392</v>
      </c>
      <c r="AT169" s="191" t="s">
        <v>373</v>
      </c>
      <c r="AU169" s="191" t="s">
        <v>80</v>
      </c>
      <c r="AY169" s="19" t="s">
        <v>370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392</v>
      </c>
      <c r="BM169" s="191" t="s">
        <v>2102</v>
      </c>
    </row>
    <row r="170" s="2" customFormat="1">
      <c r="A170" s="38"/>
      <c r="B170" s="39"/>
      <c r="C170" s="38"/>
      <c r="D170" s="193" t="s">
        <v>380</v>
      </c>
      <c r="E170" s="38"/>
      <c r="F170" s="194" t="s">
        <v>2101</v>
      </c>
      <c r="G170" s="38"/>
      <c r="H170" s="38"/>
      <c r="I170" s="195"/>
      <c r="J170" s="38"/>
      <c r="K170" s="38"/>
      <c r="L170" s="39"/>
      <c r="M170" s="196"/>
      <c r="N170" s="197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380</v>
      </c>
      <c r="AU170" s="19" t="s">
        <v>80</v>
      </c>
    </row>
    <row r="171" s="13" customFormat="1">
      <c r="A171" s="13"/>
      <c r="B171" s="198"/>
      <c r="C171" s="13"/>
      <c r="D171" s="193" t="s">
        <v>382</v>
      </c>
      <c r="E171" s="199" t="s">
        <v>467</v>
      </c>
      <c r="F171" s="200" t="s">
        <v>2097</v>
      </c>
      <c r="G171" s="13"/>
      <c r="H171" s="201">
        <v>600.93299999999999</v>
      </c>
      <c r="I171" s="202"/>
      <c r="J171" s="13"/>
      <c r="K171" s="13"/>
      <c r="L171" s="198"/>
      <c r="M171" s="206"/>
      <c r="N171" s="207"/>
      <c r="O171" s="207"/>
      <c r="P171" s="207"/>
      <c r="Q171" s="207"/>
      <c r="R171" s="207"/>
      <c r="S171" s="207"/>
      <c r="T171" s="20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9" t="s">
        <v>382</v>
      </c>
      <c r="AU171" s="199" t="s">
        <v>80</v>
      </c>
      <c r="AV171" s="13" t="s">
        <v>82</v>
      </c>
      <c r="AW171" s="13" t="s">
        <v>30</v>
      </c>
      <c r="AX171" s="13" t="s">
        <v>80</v>
      </c>
      <c r="AY171" s="199" t="s">
        <v>370</v>
      </c>
    </row>
    <row r="172" s="2" customFormat="1" ht="44.25" customHeight="1">
      <c r="A172" s="38"/>
      <c r="B172" s="179"/>
      <c r="C172" s="180" t="s">
        <v>451</v>
      </c>
      <c r="D172" s="180" t="s">
        <v>373</v>
      </c>
      <c r="E172" s="181" t="s">
        <v>2103</v>
      </c>
      <c r="F172" s="182" t="s">
        <v>2104</v>
      </c>
      <c r="G172" s="183" t="s">
        <v>398</v>
      </c>
      <c r="H172" s="184">
        <v>1245.6310000000001</v>
      </c>
      <c r="I172" s="185"/>
      <c r="J172" s="186">
        <f>ROUND(I172*H172,2)</f>
        <v>0</v>
      </c>
      <c r="K172" s="182" t="s">
        <v>1</v>
      </c>
      <c r="L172" s="39"/>
      <c r="M172" s="187" t="s">
        <v>1</v>
      </c>
      <c r="N172" s="188" t="s">
        <v>38</v>
      </c>
      <c r="O172" s="77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1" t="s">
        <v>392</v>
      </c>
      <c r="AT172" s="191" t="s">
        <v>373</v>
      </c>
      <c r="AU172" s="191" t="s">
        <v>80</v>
      </c>
      <c r="AY172" s="19" t="s">
        <v>370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80</v>
      </c>
      <c r="BK172" s="192">
        <f>ROUND(I172*H172,2)</f>
        <v>0</v>
      </c>
      <c r="BL172" s="19" t="s">
        <v>392</v>
      </c>
      <c r="BM172" s="191" t="s">
        <v>2105</v>
      </c>
    </row>
    <row r="173" s="2" customFormat="1">
      <c r="A173" s="38"/>
      <c r="B173" s="39"/>
      <c r="C173" s="38"/>
      <c r="D173" s="193" t="s">
        <v>380</v>
      </c>
      <c r="E173" s="38"/>
      <c r="F173" s="194" t="s">
        <v>2104</v>
      </c>
      <c r="G173" s="38"/>
      <c r="H173" s="38"/>
      <c r="I173" s="195"/>
      <c r="J173" s="38"/>
      <c r="K173" s="38"/>
      <c r="L173" s="39"/>
      <c r="M173" s="196"/>
      <c r="N173" s="197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380</v>
      </c>
      <c r="AU173" s="19" t="s">
        <v>80</v>
      </c>
    </row>
    <row r="174" s="13" customFormat="1">
      <c r="A174" s="13"/>
      <c r="B174" s="198"/>
      <c r="C174" s="13"/>
      <c r="D174" s="193" t="s">
        <v>382</v>
      </c>
      <c r="E174" s="199" t="s">
        <v>479</v>
      </c>
      <c r="F174" s="200" t="s">
        <v>2106</v>
      </c>
      <c r="G174" s="13"/>
      <c r="H174" s="201">
        <v>1245.6310000000001</v>
      </c>
      <c r="I174" s="202"/>
      <c r="J174" s="13"/>
      <c r="K174" s="13"/>
      <c r="L174" s="198"/>
      <c r="M174" s="206"/>
      <c r="N174" s="207"/>
      <c r="O174" s="207"/>
      <c r="P174" s="207"/>
      <c r="Q174" s="207"/>
      <c r="R174" s="207"/>
      <c r="S174" s="207"/>
      <c r="T174" s="20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9" t="s">
        <v>382</v>
      </c>
      <c r="AU174" s="199" t="s">
        <v>80</v>
      </c>
      <c r="AV174" s="13" t="s">
        <v>82</v>
      </c>
      <c r="AW174" s="13" t="s">
        <v>30</v>
      </c>
      <c r="AX174" s="13" t="s">
        <v>80</v>
      </c>
      <c r="AY174" s="199" t="s">
        <v>370</v>
      </c>
    </row>
    <row r="175" s="2" customFormat="1" ht="44.25" customHeight="1">
      <c r="A175" s="38"/>
      <c r="B175" s="179"/>
      <c r="C175" s="180" t="s">
        <v>456</v>
      </c>
      <c r="D175" s="180" t="s">
        <v>373</v>
      </c>
      <c r="E175" s="181" t="s">
        <v>917</v>
      </c>
      <c r="F175" s="182" t="s">
        <v>920</v>
      </c>
      <c r="G175" s="183" t="s">
        <v>391</v>
      </c>
      <c r="H175" s="184">
        <v>538.39800000000002</v>
      </c>
      <c r="I175" s="185"/>
      <c r="J175" s="186">
        <f>ROUND(I175*H175,2)</f>
        <v>0</v>
      </c>
      <c r="K175" s="182" t="s">
        <v>377</v>
      </c>
      <c r="L175" s="39"/>
      <c r="M175" s="187" t="s">
        <v>1</v>
      </c>
      <c r="N175" s="188" t="s">
        <v>38</v>
      </c>
      <c r="O175" s="77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392</v>
      </c>
      <c r="AT175" s="191" t="s">
        <v>373</v>
      </c>
      <c r="AU175" s="191" t="s">
        <v>80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2107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920</v>
      </c>
      <c r="G176" s="38"/>
      <c r="H176" s="38"/>
      <c r="I176" s="195"/>
      <c r="J176" s="38"/>
      <c r="K176" s="38"/>
      <c r="L176" s="39"/>
      <c r="M176" s="196"/>
      <c r="N176" s="197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80</v>
      </c>
    </row>
    <row r="177" s="13" customFormat="1">
      <c r="A177" s="13"/>
      <c r="B177" s="198"/>
      <c r="C177" s="13"/>
      <c r="D177" s="193" t="s">
        <v>382</v>
      </c>
      <c r="E177" s="199" t="s">
        <v>395</v>
      </c>
      <c r="F177" s="200" t="s">
        <v>2099</v>
      </c>
      <c r="G177" s="13"/>
      <c r="H177" s="201">
        <v>745.88699999999994</v>
      </c>
      <c r="I177" s="202"/>
      <c r="J177" s="13"/>
      <c r="K177" s="13"/>
      <c r="L177" s="198"/>
      <c r="M177" s="206"/>
      <c r="N177" s="207"/>
      <c r="O177" s="207"/>
      <c r="P177" s="207"/>
      <c r="Q177" s="207"/>
      <c r="R177" s="207"/>
      <c r="S177" s="207"/>
      <c r="T177" s="20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9" t="s">
        <v>382</v>
      </c>
      <c r="AU177" s="199" t="s">
        <v>80</v>
      </c>
      <c r="AV177" s="13" t="s">
        <v>82</v>
      </c>
      <c r="AW177" s="13" t="s">
        <v>30</v>
      </c>
      <c r="AX177" s="13" t="s">
        <v>73</v>
      </c>
      <c r="AY177" s="199" t="s">
        <v>370</v>
      </c>
    </row>
    <row r="178" s="15" customFormat="1">
      <c r="A178" s="15"/>
      <c r="B178" s="232"/>
      <c r="C178" s="15"/>
      <c r="D178" s="193" t="s">
        <v>382</v>
      </c>
      <c r="E178" s="233" t="s">
        <v>1</v>
      </c>
      <c r="F178" s="234" t="s">
        <v>2108</v>
      </c>
      <c r="G178" s="15"/>
      <c r="H178" s="233" t="s">
        <v>1</v>
      </c>
      <c r="I178" s="235"/>
      <c r="J178" s="15"/>
      <c r="K178" s="15"/>
      <c r="L178" s="232"/>
      <c r="M178" s="236"/>
      <c r="N178" s="237"/>
      <c r="O178" s="237"/>
      <c r="P178" s="237"/>
      <c r="Q178" s="237"/>
      <c r="R178" s="237"/>
      <c r="S178" s="237"/>
      <c r="T178" s="238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33" t="s">
        <v>382</v>
      </c>
      <c r="AU178" s="233" t="s">
        <v>80</v>
      </c>
      <c r="AV178" s="15" t="s">
        <v>80</v>
      </c>
      <c r="AW178" s="15" t="s">
        <v>30</v>
      </c>
      <c r="AX178" s="15" t="s">
        <v>73</v>
      </c>
      <c r="AY178" s="233" t="s">
        <v>370</v>
      </c>
    </row>
    <row r="179" s="13" customFormat="1">
      <c r="A179" s="13"/>
      <c r="B179" s="198"/>
      <c r="C179" s="13"/>
      <c r="D179" s="193" t="s">
        <v>382</v>
      </c>
      <c r="E179" s="199" t="s">
        <v>2027</v>
      </c>
      <c r="F179" s="200" t="s">
        <v>2109</v>
      </c>
      <c r="G179" s="13"/>
      <c r="H179" s="201">
        <v>-54.762999999999998</v>
      </c>
      <c r="I179" s="202"/>
      <c r="J179" s="13"/>
      <c r="K179" s="13"/>
      <c r="L179" s="198"/>
      <c r="M179" s="206"/>
      <c r="N179" s="207"/>
      <c r="O179" s="207"/>
      <c r="P179" s="207"/>
      <c r="Q179" s="207"/>
      <c r="R179" s="207"/>
      <c r="S179" s="207"/>
      <c r="T179" s="20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9" t="s">
        <v>382</v>
      </c>
      <c r="AU179" s="199" t="s">
        <v>80</v>
      </c>
      <c r="AV179" s="13" t="s">
        <v>82</v>
      </c>
      <c r="AW179" s="13" t="s">
        <v>30</v>
      </c>
      <c r="AX179" s="13" t="s">
        <v>73</v>
      </c>
      <c r="AY179" s="199" t="s">
        <v>370</v>
      </c>
    </row>
    <row r="180" s="13" customFormat="1">
      <c r="A180" s="13"/>
      <c r="B180" s="198"/>
      <c r="C180" s="13"/>
      <c r="D180" s="193" t="s">
        <v>382</v>
      </c>
      <c r="E180" s="199" t="s">
        <v>2029</v>
      </c>
      <c r="F180" s="200" t="s">
        <v>2110</v>
      </c>
      <c r="G180" s="13"/>
      <c r="H180" s="201">
        <v>-35.624000000000002</v>
      </c>
      <c r="I180" s="202"/>
      <c r="J180" s="13"/>
      <c r="K180" s="13"/>
      <c r="L180" s="198"/>
      <c r="M180" s="206"/>
      <c r="N180" s="207"/>
      <c r="O180" s="207"/>
      <c r="P180" s="207"/>
      <c r="Q180" s="207"/>
      <c r="R180" s="207"/>
      <c r="S180" s="207"/>
      <c r="T180" s="20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9" t="s">
        <v>382</v>
      </c>
      <c r="AU180" s="199" t="s">
        <v>80</v>
      </c>
      <c r="AV180" s="13" t="s">
        <v>82</v>
      </c>
      <c r="AW180" s="13" t="s">
        <v>30</v>
      </c>
      <c r="AX180" s="13" t="s">
        <v>73</v>
      </c>
      <c r="AY180" s="199" t="s">
        <v>370</v>
      </c>
    </row>
    <row r="181" s="13" customFormat="1">
      <c r="A181" s="13"/>
      <c r="B181" s="198"/>
      <c r="C181" s="13"/>
      <c r="D181" s="193" t="s">
        <v>382</v>
      </c>
      <c r="E181" s="199" t="s">
        <v>2031</v>
      </c>
      <c r="F181" s="200" t="s">
        <v>2111</v>
      </c>
      <c r="G181" s="13"/>
      <c r="H181" s="201">
        <v>-93.221000000000004</v>
      </c>
      <c r="I181" s="202"/>
      <c r="J181" s="13"/>
      <c r="K181" s="13"/>
      <c r="L181" s="198"/>
      <c r="M181" s="206"/>
      <c r="N181" s="207"/>
      <c r="O181" s="207"/>
      <c r="P181" s="207"/>
      <c r="Q181" s="207"/>
      <c r="R181" s="207"/>
      <c r="S181" s="207"/>
      <c r="T181" s="20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9" t="s">
        <v>382</v>
      </c>
      <c r="AU181" s="199" t="s">
        <v>80</v>
      </c>
      <c r="AV181" s="13" t="s">
        <v>82</v>
      </c>
      <c r="AW181" s="13" t="s">
        <v>30</v>
      </c>
      <c r="AX181" s="13" t="s">
        <v>73</v>
      </c>
      <c r="AY181" s="199" t="s">
        <v>370</v>
      </c>
    </row>
    <row r="182" s="15" customFormat="1">
      <c r="A182" s="15"/>
      <c r="B182" s="232"/>
      <c r="C182" s="15"/>
      <c r="D182" s="193" t="s">
        <v>382</v>
      </c>
      <c r="E182" s="233" t="s">
        <v>1</v>
      </c>
      <c r="F182" s="234" t="s">
        <v>2071</v>
      </c>
      <c r="G182" s="15"/>
      <c r="H182" s="233" t="s">
        <v>1</v>
      </c>
      <c r="I182" s="235"/>
      <c r="J182" s="15"/>
      <c r="K182" s="15"/>
      <c r="L182" s="232"/>
      <c r="M182" s="236"/>
      <c r="N182" s="237"/>
      <c r="O182" s="237"/>
      <c r="P182" s="237"/>
      <c r="Q182" s="237"/>
      <c r="R182" s="237"/>
      <c r="S182" s="237"/>
      <c r="T182" s="238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33" t="s">
        <v>382</v>
      </c>
      <c r="AU182" s="233" t="s">
        <v>80</v>
      </c>
      <c r="AV182" s="15" t="s">
        <v>80</v>
      </c>
      <c r="AW182" s="15" t="s">
        <v>30</v>
      </c>
      <c r="AX182" s="15" t="s">
        <v>73</v>
      </c>
      <c r="AY182" s="233" t="s">
        <v>370</v>
      </c>
    </row>
    <row r="183" s="13" customFormat="1">
      <c r="A183" s="13"/>
      <c r="B183" s="198"/>
      <c r="C183" s="13"/>
      <c r="D183" s="193" t="s">
        <v>382</v>
      </c>
      <c r="E183" s="199" t="s">
        <v>2033</v>
      </c>
      <c r="F183" s="200" t="s">
        <v>2112</v>
      </c>
      <c r="G183" s="13"/>
      <c r="H183" s="201">
        <v>-17.672000000000001</v>
      </c>
      <c r="I183" s="202"/>
      <c r="J183" s="13"/>
      <c r="K183" s="13"/>
      <c r="L183" s="198"/>
      <c r="M183" s="206"/>
      <c r="N183" s="207"/>
      <c r="O183" s="207"/>
      <c r="P183" s="207"/>
      <c r="Q183" s="207"/>
      <c r="R183" s="207"/>
      <c r="S183" s="207"/>
      <c r="T183" s="20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9" t="s">
        <v>382</v>
      </c>
      <c r="AU183" s="199" t="s">
        <v>80</v>
      </c>
      <c r="AV183" s="13" t="s">
        <v>82</v>
      </c>
      <c r="AW183" s="13" t="s">
        <v>30</v>
      </c>
      <c r="AX183" s="13" t="s">
        <v>73</v>
      </c>
      <c r="AY183" s="199" t="s">
        <v>370</v>
      </c>
    </row>
    <row r="184" s="13" customFormat="1">
      <c r="A184" s="13"/>
      <c r="B184" s="198"/>
      <c r="C184" s="13"/>
      <c r="D184" s="193" t="s">
        <v>382</v>
      </c>
      <c r="E184" s="199" t="s">
        <v>2035</v>
      </c>
      <c r="F184" s="200" t="s">
        <v>2113</v>
      </c>
      <c r="G184" s="13"/>
      <c r="H184" s="201">
        <v>-6.2089999999999996</v>
      </c>
      <c r="I184" s="202"/>
      <c r="J184" s="13"/>
      <c r="K184" s="13"/>
      <c r="L184" s="198"/>
      <c r="M184" s="206"/>
      <c r="N184" s="207"/>
      <c r="O184" s="207"/>
      <c r="P184" s="207"/>
      <c r="Q184" s="207"/>
      <c r="R184" s="207"/>
      <c r="S184" s="207"/>
      <c r="T184" s="20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9" t="s">
        <v>382</v>
      </c>
      <c r="AU184" s="199" t="s">
        <v>80</v>
      </c>
      <c r="AV184" s="13" t="s">
        <v>82</v>
      </c>
      <c r="AW184" s="13" t="s">
        <v>30</v>
      </c>
      <c r="AX184" s="13" t="s">
        <v>73</v>
      </c>
      <c r="AY184" s="199" t="s">
        <v>370</v>
      </c>
    </row>
    <row r="185" s="13" customFormat="1">
      <c r="A185" s="13"/>
      <c r="B185" s="198"/>
      <c r="C185" s="13"/>
      <c r="D185" s="193" t="s">
        <v>382</v>
      </c>
      <c r="E185" s="199" t="s">
        <v>2114</v>
      </c>
      <c r="F185" s="200" t="s">
        <v>2115</v>
      </c>
      <c r="G185" s="13"/>
      <c r="H185" s="201">
        <v>538.39800000000002</v>
      </c>
      <c r="I185" s="202"/>
      <c r="J185" s="13"/>
      <c r="K185" s="13"/>
      <c r="L185" s="198"/>
      <c r="M185" s="206"/>
      <c r="N185" s="207"/>
      <c r="O185" s="207"/>
      <c r="P185" s="207"/>
      <c r="Q185" s="207"/>
      <c r="R185" s="207"/>
      <c r="S185" s="207"/>
      <c r="T185" s="20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9" t="s">
        <v>382</v>
      </c>
      <c r="AU185" s="199" t="s">
        <v>80</v>
      </c>
      <c r="AV185" s="13" t="s">
        <v>82</v>
      </c>
      <c r="AW185" s="13" t="s">
        <v>30</v>
      </c>
      <c r="AX185" s="13" t="s">
        <v>80</v>
      </c>
      <c r="AY185" s="199" t="s">
        <v>370</v>
      </c>
    </row>
    <row r="186" s="2" customFormat="1" ht="16.5" customHeight="1">
      <c r="A186" s="38"/>
      <c r="B186" s="179"/>
      <c r="C186" s="217" t="s">
        <v>463</v>
      </c>
      <c r="D186" s="217" t="s">
        <v>459</v>
      </c>
      <c r="E186" s="218" t="s">
        <v>2116</v>
      </c>
      <c r="F186" s="219" t="s">
        <v>2117</v>
      </c>
      <c r="G186" s="220" t="s">
        <v>398</v>
      </c>
      <c r="H186" s="221">
        <v>1076.7960000000001</v>
      </c>
      <c r="I186" s="222"/>
      <c r="J186" s="223">
        <f>ROUND(I186*H186,2)</f>
        <v>0</v>
      </c>
      <c r="K186" s="219" t="s">
        <v>377</v>
      </c>
      <c r="L186" s="224"/>
      <c r="M186" s="225" t="s">
        <v>1</v>
      </c>
      <c r="N186" s="226" t="s">
        <v>38</v>
      </c>
      <c r="O186" s="77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1" t="s">
        <v>433</v>
      </c>
      <c r="AT186" s="191" t="s">
        <v>459</v>
      </c>
      <c r="AU186" s="191" t="s">
        <v>80</v>
      </c>
      <c r="AY186" s="19" t="s">
        <v>370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9" t="s">
        <v>80</v>
      </c>
      <c r="BK186" s="192">
        <f>ROUND(I186*H186,2)</f>
        <v>0</v>
      </c>
      <c r="BL186" s="19" t="s">
        <v>392</v>
      </c>
      <c r="BM186" s="191" t="s">
        <v>2118</v>
      </c>
    </row>
    <row r="187" s="2" customFormat="1">
      <c r="A187" s="38"/>
      <c r="B187" s="39"/>
      <c r="C187" s="38"/>
      <c r="D187" s="193" t="s">
        <v>380</v>
      </c>
      <c r="E187" s="38"/>
      <c r="F187" s="194" t="s">
        <v>2117</v>
      </c>
      <c r="G187" s="38"/>
      <c r="H187" s="38"/>
      <c r="I187" s="195"/>
      <c r="J187" s="38"/>
      <c r="K187" s="38"/>
      <c r="L187" s="39"/>
      <c r="M187" s="196"/>
      <c r="N187" s="197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380</v>
      </c>
      <c r="AU187" s="19" t="s">
        <v>80</v>
      </c>
    </row>
    <row r="188" s="13" customFormat="1">
      <c r="A188" s="13"/>
      <c r="B188" s="198"/>
      <c r="C188" s="13"/>
      <c r="D188" s="193" t="s">
        <v>382</v>
      </c>
      <c r="E188" s="199" t="s">
        <v>401</v>
      </c>
      <c r="F188" s="200" t="s">
        <v>2119</v>
      </c>
      <c r="G188" s="13"/>
      <c r="H188" s="201">
        <v>1076.7960000000001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80</v>
      </c>
      <c r="AV188" s="13" t="s">
        <v>82</v>
      </c>
      <c r="AW188" s="13" t="s">
        <v>30</v>
      </c>
      <c r="AX188" s="13" t="s">
        <v>80</v>
      </c>
      <c r="AY188" s="199" t="s">
        <v>370</v>
      </c>
    </row>
    <row r="189" s="2" customFormat="1" ht="49.05" customHeight="1">
      <c r="A189" s="38"/>
      <c r="B189" s="179"/>
      <c r="C189" s="180" t="s">
        <v>469</v>
      </c>
      <c r="D189" s="180" t="s">
        <v>373</v>
      </c>
      <c r="E189" s="181" t="s">
        <v>1150</v>
      </c>
      <c r="F189" s="182" t="s">
        <v>2120</v>
      </c>
      <c r="G189" s="183" t="s">
        <v>391</v>
      </c>
      <c r="H189" s="184">
        <v>62.534999999999997</v>
      </c>
      <c r="I189" s="185"/>
      <c r="J189" s="186">
        <f>ROUND(I189*H189,2)</f>
        <v>0</v>
      </c>
      <c r="K189" s="182" t="s">
        <v>377</v>
      </c>
      <c r="L189" s="39"/>
      <c r="M189" s="187" t="s">
        <v>1</v>
      </c>
      <c r="N189" s="188" t="s">
        <v>38</v>
      </c>
      <c r="O189" s="77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1" t="s">
        <v>392</v>
      </c>
      <c r="AT189" s="191" t="s">
        <v>373</v>
      </c>
      <c r="AU189" s="191" t="s">
        <v>80</v>
      </c>
      <c r="AY189" s="19" t="s">
        <v>370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80</v>
      </c>
      <c r="BK189" s="192">
        <f>ROUND(I189*H189,2)</f>
        <v>0</v>
      </c>
      <c r="BL189" s="19" t="s">
        <v>392</v>
      </c>
      <c r="BM189" s="191" t="s">
        <v>2121</v>
      </c>
    </row>
    <row r="190" s="2" customFormat="1">
      <c r="A190" s="38"/>
      <c r="B190" s="39"/>
      <c r="C190" s="38"/>
      <c r="D190" s="193" t="s">
        <v>380</v>
      </c>
      <c r="E190" s="38"/>
      <c r="F190" s="194" t="s">
        <v>1153</v>
      </c>
      <c r="G190" s="38"/>
      <c r="H190" s="38"/>
      <c r="I190" s="195"/>
      <c r="J190" s="38"/>
      <c r="K190" s="38"/>
      <c r="L190" s="39"/>
      <c r="M190" s="196"/>
      <c r="N190" s="197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380</v>
      </c>
      <c r="AU190" s="19" t="s">
        <v>80</v>
      </c>
    </row>
    <row r="191" s="13" customFormat="1">
      <c r="A191" s="13"/>
      <c r="B191" s="198"/>
      <c r="C191" s="13"/>
      <c r="D191" s="193" t="s">
        <v>382</v>
      </c>
      <c r="E191" s="199" t="s">
        <v>407</v>
      </c>
      <c r="F191" s="200" t="s">
        <v>2122</v>
      </c>
      <c r="G191" s="13"/>
      <c r="H191" s="201">
        <v>24.088000000000001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80</v>
      </c>
      <c r="AV191" s="13" t="s">
        <v>82</v>
      </c>
      <c r="AW191" s="13" t="s">
        <v>30</v>
      </c>
      <c r="AX191" s="13" t="s">
        <v>73</v>
      </c>
      <c r="AY191" s="199" t="s">
        <v>370</v>
      </c>
    </row>
    <row r="192" s="13" customFormat="1">
      <c r="A192" s="13"/>
      <c r="B192" s="198"/>
      <c r="C192" s="13"/>
      <c r="D192" s="193" t="s">
        <v>382</v>
      </c>
      <c r="E192" s="199" t="s">
        <v>2037</v>
      </c>
      <c r="F192" s="200" t="s">
        <v>2123</v>
      </c>
      <c r="G192" s="13"/>
      <c r="H192" s="201">
        <v>14.936</v>
      </c>
      <c r="I192" s="202"/>
      <c r="J192" s="13"/>
      <c r="K192" s="13"/>
      <c r="L192" s="198"/>
      <c r="M192" s="206"/>
      <c r="N192" s="207"/>
      <c r="O192" s="207"/>
      <c r="P192" s="207"/>
      <c r="Q192" s="207"/>
      <c r="R192" s="207"/>
      <c r="S192" s="207"/>
      <c r="T192" s="20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9" t="s">
        <v>382</v>
      </c>
      <c r="AU192" s="199" t="s">
        <v>80</v>
      </c>
      <c r="AV192" s="13" t="s">
        <v>82</v>
      </c>
      <c r="AW192" s="13" t="s">
        <v>30</v>
      </c>
      <c r="AX192" s="13" t="s">
        <v>73</v>
      </c>
      <c r="AY192" s="199" t="s">
        <v>370</v>
      </c>
    </row>
    <row r="193" s="13" customFormat="1">
      <c r="A193" s="13"/>
      <c r="B193" s="198"/>
      <c r="C193" s="13"/>
      <c r="D193" s="193" t="s">
        <v>382</v>
      </c>
      <c r="E193" s="199" t="s">
        <v>2039</v>
      </c>
      <c r="F193" s="200" t="s">
        <v>2124</v>
      </c>
      <c r="G193" s="13"/>
      <c r="H193" s="201">
        <v>23.510999999999999</v>
      </c>
      <c r="I193" s="202"/>
      <c r="J193" s="13"/>
      <c r="K193" s="13"/>
      <c r="L193" s="198"/>
      <c r="M193" s="206"/>
      <c r="N193" s="207"/>
      <c r="O193" s="207"/>
      <c r="P193" s="207"/>
      <c r="Q193" s="207"/>
      <c r="R193" s="207"/>
      <c r="S193" s="207"/>
      <c r="T193" s="20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9" t="s">
        <v>382</v>
      </c>
      <c r="AU193" s="199" t="s">
        <v>80</v>
      </c>
      <c r="AV193" s="13" t="s">
        <v>82</v>
      </c>
      <c r="AW193" s="13" t="s">
        <v>30</v>
      </c>
      <c r="AX193" s="13" t="s">
        <v>73</v>
      </c>
      <c r="AY193" s="199" t="s">
        <v>370</v>
      </c>
    </row>
    <row r="194" s="13" customFormat="1">
      <c r="A194" s="13"/>
      <c r="B194" s="198"/>
      <c r="C194" s="13"/>
      <c r="D194" s="193" t="s">
        <v>382</v>
      </c>
      <c r="E194" s="199" t="s">
        <v>2125</v>
      </c>
      <c r="F194" s="200" t="s">
        <v>2126</v>
      </c>
      <c r="G194" s="13"/>
      <c r="H194" s="201">
        <v>62.534999999999997</v>
      </c>
      <c r="I194" s="202"/>
      <c r="J194" s="13"/>
      <c r="K194" s="13"/>
      <c r="L194" s="198"/>
      <c r="M194" s="206"/>
      <c r="N194" s="207"/>
      <c r="O194" s="207"/>
      <c r="P194" s="207"/>
      <c r="Q194" s="207"/>
      <c r="R194" s="207"/>
      <c r="S194" s="207"/>
      <c r="T194" s="20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9" t="s">
        <v>382</v>
      </c>
      <c r="AU194" s="199" t="s">
        <v>80</v>
      </c>
      <c r="AV194" s="13" t="s">
        <v>82</v>
      </c>
      <c r="AW194" s="13" t="s">
        <v>30</v>
      </c>
      <c r="AX194" s="13" t="s">
        <v>80</v>
      </c>
      <c r="AY194" s="199" t="s">
        <v>370</v>
      </c>
    </row>
    <row r="195" s="2" customFormat="1" ht="16.5" customHeight="1">
      <c r="A195" s="38"/>
      <c r="B195" s="179"/>
      <c r="C195" s="217" t="s">
        <v>8</v>
      </c>
      <c r="D195" s="217" t="s">
        <v>459</v>
      </c>
      <c r="E195" s="218" t="s">
        <v>2127</v>
      </c>
      <c r="F195" s="219" t="s">
        <v>2128</v>
      </c>
      <c r="G195" s="220" t="s">
        <v>398</v>
      </c>
      <c r="H195" s="221">
        <v>125.06999999999999</v>
      </c>
      <c r="I195" s="222"/>
      <c r="J195" s="223">
        <f>ROUND(I195*H195,2)</f>
        <v>0</v>
      </c>
      <c r="K195" s="219" t="s">
        <v>377</v>
      </c>
      <c r="L195" s="224"/>
      <c r="M195" s="225" t="s">
        <v>1</v>
      </c>
      <c r="N195" s="226" t="s">
        <v>38</v>
      </c>
      <c r="O195" s="77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1" t="s">
        <v>433</v>
      </c>
      <c r="AT195" s="191" t="s">
        <v>459</v>
      </c>
      <c r="AU195" s="191" t="s">
        <v>80</v>
      </c>
      <c r="AY195" s="19" t="s">
        <v>370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9" t="s">
        <v>80</v>
      </c>
      <c r="BK195" s="192">
        <f>ROUND(I195*H195,2)</f>
        <v>0</v>
      </c>
      <c r="BL195" s="19" t="s">
        <v>392</v>
      </c>
      <c r="BM195" s="191" t="s">
        <v>2129</v>
      </c>
    </row>
    <row r="196" s="2" customFormat="1">
      <c r="A196" s="38"/>
      <c r="B196" s="39"/>
      <c r="C196" s="38"/>
      <c r="D196" s="193" t="s">
        <v>380</v>
      </c>
      <c r="E196" s="38"/>
      <c r="F196" s="194" t="s">
        <v>2128</v>
      </c>
      <c r="G196" s="38"/>
      <c r="H196" s="38"/>
      <c r="I196" s="195"/>
      <c r="J196" s="38"/>
      <c r="K196" s="38"/>
      <c r="L196" s="39"/>
      <c r="M196" s="196"/>
      <c r="N196" s="197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380</v>
      </c>
      <c r="AU196" s="19" t="s">
        <v>80</v>
      </c>
    </row>
    <row r="197" s="13" customFormat="1">
      <c r="A197" s="13"/>
      <c r="B197" s="198"/>
      <c r="C197" s="13"/>
      <c r="D197" s="193" t="s">
        <v>382</v>
      </c>
      <c r="E197" s="199" t="s">
        <v>412</v>
      </c>
      <c r="F197" s="200" t="s">
        <v>2130</v>
      </c>
      <c r="G197" s="13"/>
      <c r="H197" s="201">
        <v>125.06999999999999</v>
      </c>
      <c r="I197" s="202"/>
      <c r="J197" s="13"/>
      <c r="K197" s="13"/>
      <c r="L197" s="198"/>
      <c r="M197" s="206"/>
      <c r="N197" s="207"/>
      <c r="O197" s="207"/>
      <c r="P197" s="207"/>
      <c r="Q197" s="207"/>
      <c r="R197" s="207"/>
      <c r="S197" s="207"/>
      <c r="T197" s="20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9" t="s">
        <v>382</v>
      </c>
      <c r="AU197" s="199" t="s">
        <v>80</v>
      </c>
      <c r="AV197" s="13" t="s">
        <v>82</v>
      </c>
      <c r="AW197" s="13" t="s">
        <v>30</v>
      </c>
      <c r="AX197" s="13" t="s">
        <v>80</v>
      </c>
      <c r="AY197" s="199" t="s">
        <v>370</v>
      </c>
    </row>
    <row r="198" s="12" customFormat="1" ht="25.92" customHeight="1">
      <c r="A198" s="12"/>
      <c r="B198" s="166"/>
      <c r="C198" s="12"/>
      <c r="D198" s="167" t="s">
        <v>72</v>
      </c>
      <c r="E198" s="168" t="s">
        <v>82</v>
      </c>
      <c r="F198" s="168" t="s">
        <v>707</v>
      </c>
      <c r="G198" s="12"/>
      <c r="H198" s="12"/>
      <c r="I198" s="169"/>
      <c r="J198" s="170">
        <f>BK198</f>
        <v>0</v>
      </c>
      <c r="K198" s="12"/>
      <c r="L198" s="166"/>
      <c r="M198" s="171"/>
      <c r="N198" s="172"/>
      <c r="O198" s="172"/>
      <c r="P198" s="173">
        <f>SUM(P199:P202)</f>
        <v>0</v>
      </c>
      <c r="Q198" s="172"/>
      <c r="R198" s="173">
        <f>SUM(R199:R202)</f>
        <v>6.8775840000000006</v>
      </c>
      <c r="S198" s="172"/>
      <c r="T198" s="174">
        <f>SUM(T199:T202)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167" t="s">
        <v>392</v>
      </c>
      <c r="AT198" s="175" t="s">
        <v>72</v>
      </c>
      <c r="AU198" s="175" t="s">
        <v>73</v>
      </c>
      <c r="AY198" s="167" t="s">
        <v>370</v>
      </c>
      <c r="BK198" s="176">
        <f>SUM(BK199:BK202)</f>
        <v>0</v>
      </c>
    </row>
    <row r="199" s="2" customFormat="1" ht="49.05" customHeight="1">
      <c r="A199" s="38"/>
      <c r="B199" s="179"/>
      <c r="C199" s="180" t="s">
        <v>516</v>
      </c>
      <c r="D199" s="180" t="s">
        <v>373</v>
      </c>
      <c r="E199" s="181" t="s">
        <v>2131</v>
      </c>
      <c r="F199" s="182" t="s">
        <v>2132</v>
      </c>
      <c r="G199" s="183" t="s">
        <v>459</v>
      </c>
      <c r="H199" s="184">
        <v>33.600000000000001</v>
      </c>
      <c r="I199" s="185"/>
      <c r="J199" s="186">
        <f>ROUND(I199*H199,2)</f>
        <v>0</v>
      </c>
      <c r="K199" s="182" t="s">
        <v>377</v>
      </c>
      <c r="L199" s="39"/>
      <c r="M199" s="187" t="s">
        <v>1</v>
      </c>
      <c r="N199" s="188" t="s">
        <v>38</v>
      </c>
      <c r="O199" s="77"/>
      <c r="P199" s="189">
        <f>O199*H199</f>
        <v>0</v>
      </c>
      <c r="Q199" s="189">
        <v>0.20469000000000001</v>
      </c>
      <c r="R199" s="189">
        <f>Q199*H199</f>
        <v>6.8775840000000006</v>
      </c>
      <c r="S199" s="189">
        <v>0</v>
      </c>
      <c r="T199" s="19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1" t="s">
        <v>392</v>
      </c>
      <c r="AT199" s="191" t="s">
        <v>373</v>
      </c>
      <c r="AU199" s="191" t="s">
        <v>80</v>
      </c>
      <c r="AY199" s="19" t="s">
        <v>370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392</v>
      </c>
      <c r="BM199" s="191" t="s">
        <v>2133</v>
      </c>
    </row>
    <row r="200" s="2" customFormat="1">
      <c r="A200" s="38"/>
      <c r="B200" s="39"/>
      <c r="C200" s="38"/>
      <c r="D200" s="193" t="s">
        <v>380</v>
      </c>
      <c r="E200" s="38"/>
      <c r="F200" s="194" t="s">
        <v>2134</v>
      </c>
      <c r="G200" s="38"/>
      <c r="H200" s="38"/>
      <c r="I200" s="195"/>
      <c r="J200" s="38"/>
      <c r="K200" s="38"/>
      <c r="L200" s="39"/>
      <c r="M200" s="196"/>
      <c r="N200" s="197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380</v>
      </c>
      <c r="AU200" s="19" t="s">
        <v>80</v>
      </c>
    </row>
    <row r="201" s="15" customFormat="1">
      <c r="A201" s="15"/>
      <c r="B201" s="232"/>
      <c r="C201" s="15"/>
      <c r="D201" s="193" t="s">
        <v>382</v>
      </c>
      <c r="E201" s="233" t="s">
        <v>1</v>
      </c>
      <c r="F201" s="234" t="s">
        <v>2071</v>
      </c>
      <c r="G201" s="15"/>
      <c r="H201" s="233" t="s">
        <v>1</v>
      </c>
      <c r="I201" s="235"/>
      <c r="J201" s="15"/>
      <c r="K201" s="15"/>
      <c r="L201" s="232"/>
      <c r="M201" s="236"/>
      <c r="N201" s="237"/>
      <c r="O201" s="237"/>
      <c r="P201" s="237"/>
      <c r="Q201" s="237"/>
      <c r="R201" s="237"/>
      <c r="S201" s="237"/>
      <c r="T201" s="238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33" t="s">
        <v>382</v>
      </c>
      <c r="AU201" s="233" t="s">
        <v>80</v>
      </c>
      <c r="AV201" s="15" t="s">
        <v>80</v>
      </c>
      <c r="AW201" s="15" t="s">
        <v>30</v>
      </c>
      <c r="AX201" s="15" t="s">
        <v>73</v>
      </c>
      <c r="AY201" s="233" t="s">
        <v>370</v>
      </c>
    </row>
    <row r="202" s="13" customFormat="1">
      <c r="A202" s="13"/>
      <c r="B202" s="198"/>
      <c r="C202" s="13"/>
      <c r="D202" s="193" t="s">
        <v>382</v>
      </c>
      <c r="E202" s="199" t="s">
        <v>2135</v>
      </c>
      <c r="F202" s="200" t="s">
        <v>2136</v>
      </c>
      <c r="G202" s="13"/>
      <c r="H202" s="201">
        <v>33.600000000000001</v>
      </c>
      <c r="I202" s="202"/>
      <c r="J202" s="13"/>
      <c r="K202" s="13"/>
      <c r="L202" s="198"/>
      <c r="M202" s="206"/>
      <c r="N202" s="207"/>
      <c r="O202" s="207"/>
      <c r="P202" s="207"/>
      <c r="Q202" s="207"/>
      <c r="R202" s="207"/>
      <c r="S202" s="207"/>
      <c r="T202" s="20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9" t="s">
        <v>382</v>
      </c>
      <c r="AU202" s="199" t="s">
        <v>80</v>
      </c>
      <c r="AV202" s="13" t="s">
        <v>82</v>
      </c>
      <c r="AW202" s="13" t="s">
        <v>30</v>
      </c>
      <c r="AX202" s="13" t="s">
        <v>80</v>
      </c>
      <c r="AY202" s="199" t="s">
        <v>370</v>
      </c>
    </row>
    <row r="203" s="12" customFormat="1" ht="25.92" customHeight="1">
      <c r="A203" s="12"/>
      <c r="B203" s="166"/>
      <c r="C203" s="12"/>
      <c r="D203" s="167" t="s">
        <v>72</v>
      </c>
      <c r="E203" s="168" t="s">
        <v>403</v>
      </c>
      <c r="F203" s="168" t="s">
        <v>747</v>
      </c>
      <c r="G203" s="12"/>
      <c r="H203" s="12"/>
      <c r="I203" s="169"/>
      <c r="J203" s="170">
        <f>BK203</f>
        <v>0</v>
      </c>
      <c r="K203" s="12"/>
      <c r="L203" s="166"/>
      <c r="M203" s="171"/>
      <c r="N203" s="172"/>
      <c r="O203" s="172"/>
      <c r="P203" s="173">
        <f>SUM(P204:P206)</f>
        <v>0</v>
      </c>
      <c r="Q203" s="172"/>
      <c r="R203" s="173">
        <f>SUM(R204:R206)</f>
        <v>0</v>
      </c>
      <c r="S203" s="172"/>
      <c r="T203" s="174">
        <f>SUM(T204:T206)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167" t="s">
        <v>392</v>
      </c>
      <c r="AT203" s="175" t="s">
        <v>72</v>
      </c>
      <c r="AU203" s="175" t="s">
        <v>73</v>
      </c>
      <c r="AY203" s="167" t="s">
        <v>370</v>
      </c>
      <c r="BK203" s="176">
        <f>SUM(BK204:BK206)</f>
        <v>0</v>
      </c>
    </row>
    <row r="204" s="2" customFormat="1" ht="24.15" customHeight="1">
      <c r="A204" s="38"/>
      <c r="B204" s="179"/>
      <c r="C204" s="180" t="s">
        <v>550</v>
      </c>
      <c r="D204" s="180" t="s">
        <v>373</v>
      </c>
      <c r="E204" s="181" t="s">
        <v>2137</v>
      </c>
      <c r="F204" s="182" t="s">
        <v>2138</v>
      </c>
      <c r="G204" s="183" t="s">
        <v>459</v>
      </c>
      <c r="H204" s="184">
        <v>103</v>
      </c>
      <c r="I204" s="185"/>
      <c r="J204" s="186">
        <f>ROUND(I204*H204,2)</f>
        <v>0</v>
      </c>
      <c r="K204" s="182" t="s">
        <v>377</v>
      </c>
      <c r="L204" s="39"/>
      <c r="M204" s="187" t="s">
        <v>1</v>
      </c>
      <c r="N204" s="188" t="s">
        <v>38</v>
      </c>
      <c r="O204" s="77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1" t="s">
        <v>392</v>
      </c>
      <c r="AT204" s="191" t="s">
        <v>373</v>
      </c>
      <c r="AU204" s="191" t="s">
        <v>80</v>
      </c>
      <c r="AY204" s="19" t="s">
        <v>370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392</v>
      </c>
      <c r="BM204" s="191" t="s">
        <v>2139</v>
      </c>
    </row>
    <row r="205" s="2" customFormat="1">
      <c r="A205" s="38"/>
      <c r="B205" s="39"/>
      <c r="C205" s="38"/>
      <c r="D205" s="193" t="s">
        <v>380</v>
      </c>
      <c r="E205" s="38"/>
      <c r="F205" s="194" t="s">
        <v>2138</v>
      </c>
      <c r="G205" s="38"/>
      <c r="H205" s="38"/>
      <c r="I205" s="195"/>
      <c r="J205" s="38"/>
      <c r="K205" s="38"/>
      <c r="L205" s="39"/>
      <c r="M205" s="196"/>
      <c r="N205" s="197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380</v>
      </c>
      <c r="AU205" s="19" t="s">
        <v>80</v>
      </c>
    </row>
    <row r="206" s="13" customFormat="1">
      <c r="A206" s="13"/>
      <c r="B206" s="198"/>
      <c r="C206" s="13"/>
      <c r="D206" s="193" t="s">
        <v>382</v>
      </c>
      <c r="E206" s="199" t="s">
        <v>2140</v>
      </c>
      <c r="F206" s="200" t="s">
        <v>2141</v>
      </c>
      <c r="G206" s="13"/>
      <c r="H206" s="201">
        <v>103</v>
      </c>
      <c r="I206" s="202"/>
      <c r="J206" s="13"/>
      <c r="K206" s="13"/>
      <c r="L206" s="198"/>
      <c r="M206" s="206"/>
      <c r="N206" s="207"/>
      <c r="O206" s="207"/>
      <c r="P206" s="207"/>
      <c r="Q206" s="207"/>
      <c r="R206" s="207"/>
      <c r="S206" s="207"/>
      <c r="T206" s="20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9" t="s">
        <v>382</v>
      </c>
      <c r="AU206" s="199" t="s">
        <v>80</v>
      </c>
      <c r="AV206" s="13" t="s">
        <v>82</v>
      </c>
      <c r="AW206" s="13" t="s">
        <v>30</v>
      </c>
      <c r="AX206" s="13" t="s">
        <v>80</v>
      </c>
      <c r="AY206" s="199" t="s">
        <v>370</v>
      </c>
    </row>
    <row r="207" s="12" customFormat="1" ht="25.92" customHeight="1">
      <c r="A207" s="12"/>
      <c r="B207" s="166"/>
      <c r="C207" s="12"/>
      <c r="D207" s="167" t="s">
        <v>72</v>
      </c>
      <c r="E207" s="168" t="s">
        <v>392</v>
      </c>
      <c r="F207" s="168" t="s">
        <v>993</v>
      </c>
      <c r="G207" s="12"/>
      <c r="H207" s="12"/>
      <c r="I207" s="169"/>
      <c r="J207" s="170">
        <f>BK207</f>
        <v>0</v>
      </c>
      <c r="K207" s="12"/>
      <c r="L207" s="166"/>
      <c r="M207" s="171"/>
      <c r="N207" s="172"/>
      <c r="O207" s="172"/>
      <c r="P207" s="173">
        <f>SUM(P208:P234)</f>
        <v>0</v>
      </c>
      <c r="Q207" s="172"/>
      <c r="R207" s="173">
        <f>SUM(R208:R234)</f>
        <v>1.7320000000000002</v>
      </c>
      <c r="S207" s="172"/>
      <c r="T207" s="174">
        <f>SUM(T208:T234)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167" t="s">
        <v>392</v>
      </c>
      <c r="AT207" s="175" t="s">
        <v>72</v>
      </c>
      <c r="AU207" s="175" t="s">
        <v>73</v>
      </c>
      <c r="AY207" s="167" t="s">
        <v>370</v>
      </c>
      <c r="BK207" s="176">
        <f>SUM(BK208:BK234)</f>
        <v>0</v>
      </c>
    </row>
    <row r="208" s="2" customFormat="1" ht="33" customHeight="1">
      <c r="A208" s="38"/>
      <c r="B208" s="179"/>
      <c r="C208" s="180" t="s">
        <v>520</v>
      </c>
      <c r="D208" s="180" t="s">
        <v>373</v>
      </c>
      <c r="E208" s="181" t="s">
        <v>2142</v>
      </c>
      <c r="F208" s="182" t="s">
        <v>2143</v>
      </c>
      <c r="G208" s="183" t="s">
        <v>391</v>
      </c>
      <c r="H208" s="184">
        <v>11.895</v>
      </c>
      <c r="I208" s="185"/>
      <c r="J208" s="186">
        <f>ROUND(I208*H208,2)</f>
        <v>0</v>
      </c>
      <c r="K208" s="182" t="s">
        <v>377</v>
      </c>
      <c r="L208" s="39"/>
      <c r="M208" s="187" t="s">
        <v>1</v>
      </c>
      <c r="N208" s="188" t="s">
        <v>38</v>
      </c>
      <c r="O208" s="77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1" t="s">
        <v>392</v>
      </c>
      <c r="AT208" s="191" t="s">
        <v>373</v>
      </c>
      <c r="AU208" s="191" t="s">
        <v>80</v>
      </c>
      <c r="AY208" s="19" t="s">
        <v>370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9" t="s">
        <v>80</v>
      </c>
      <c r="BK208" s="192">
        <f>ROUND(I208*H208,2)</f>
        <v>0</v>
      </c>
      <c r="BL208" s="19" t="s">
        <v>392</v>
      </c>
      <c r="BM208" s="191" t="s">
        <v>2144</v>
      </c>
    </row>
    <row r="209" s="2" customFormat="1">
      <c r="A209" s="38"/>
      <c r="B209" s="39"/>
      <c r="C209" s="38"/>
      <c r="D209" s="193" t="s">
        <v>380</v>
      </c>
      <c r="E209" s="38"/>
      <c r="F209" s="194" t="s">
        <v>2143</v>
      </c>
      <c r="G209" s="38"/>
      <c r="H209" s="38"/>
      <c r="I209" s="195"/>
      <c r="J209" s="38"/>
      <c r="K209" s="38"/>
      <c r="L209" s="39"/>
      <c r="M209" s="196"/>
      <c r="N209" s="197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380</v>
      </c>
      <c r="AU209" s="19" t="s">
        <v>80</v>
      </c>
    </row>
    <row r="210" s="13" customFormat="1">
      <c r="A210" s="13"/>
      <c r="B210" s="198"/>
      <c r="C210" s="13"/>
      <c r="D210" s="193" t="s">
        <v>382</v>
      </c>
      <c r="E210" s="199" t="s">
        <v>2145</v>
      </c>
      <c r="F210" s="200" t="s">
        <v>2146</v>
      </c>
      <c r="G210" s="13"/>
      <c r="H210" s="201">
        <v>2.6709999999999998</v>
      </c>
      <c r="I210" s="202"/>
      <c r="J210" s="13"/>
      <c r="K210" s="13"/>
      <c r="L210" s="198"/>
      <c r="M210" s="206"/>
      <c r="N210" s="207"/>
      <c r="O210" s="207"/>
      <c r="P210" s="207"/>
      <c r="Q210" s="207"/>
      <c r="R210" s="207"/>
      <c r="S210" s="207"/>
      <c r="T210" s="20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9" t="s">
        <v>382</v>
      </c>
      <c r="AU210" s="199" t="s">
        <v>80</v>
      </c>
      <c r="AV210" s="13" t="s">
        <v>82</v>
      </c>
      <c r="AW210" s="13" t="s">
        <v>30</v>
      </c>
      <c r="AX210" s="13" t="s">
        <v>73</v>
      </c>
      <c r="AY210" s="199" t="s">
        <v>370</v>
      </c>
    </row>
    <row r="211" s="13" customFormat="1">
      <c r="A211" s="13"/>
      <c r="B211" s="198"/>
      <c r="C211" s="13"/>
      <c r="D211" s="193" t="s">
        <v>382</v>
      </c>
      <c r="E211" s="199" t="s">
        <v>1986</v>
      </c>
      <c r="F211" s="200" t="s">
        <v>2147</v>
      </c>
      <c r="G211" s="13"/>
      <c r="H211" s="201">
        <v>1.5149999999999999</v>
      </c>
      <c r="I211" s="202"/>
      <c r="J211" s="13"/>
      <c r="K211" s="13"/>
      <c r="L211" s="198"/>
      <c r="M211" s="206"/>
      <c r="N211" s="207"/>
      <c r="O211" s="207"/>
      <c r="P211" s="207"/>
      <c r="Q211" s="207"/>
      <c r="R211" s="207"/>
      <c r="S211" s="207"/>
      <c r="T211" s="20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9" t="s">
        <v>382</v>
      </c>
      <c r="AU211" s="199" t="s">
        <v>80</v>
      </c>
      <c r="AV211" s="13" t="s">
        <v>82</v>
      </c>
      <c r="AW211" s="13" t="s">
        <v>30</v>
      </c>
      <c r="AX211" s="13" t="s">
        <v>73</v>
      </c>
      <c r="AY211" s="199" t="s">
        <v>370</v>
      </c>
    </row>
    <row r="212" s="13" customFormat="1">
      <c r="A212" s="13"/>
      <c r="B212" s="198"/>
      <c r="C212" s="13"/>
      <c r="D212" s="193" t="s">
        <v>382</v>
      </c>
      <c r="E212" s="199" t="s">
        <v>1988</v>
      </c>
      <c r="F212" s="200" t="s">
        <v>2148</v>
      </c>
      <c r="G212" s="13"/>
      <c r="H212" s="201">
        <v>3.528</v>
      </c>
      <c r="I212" s="202"/>
      <c r="J212" s="13"/>
      <c r="K212" s="13"/>
      <c r="L212" s="198"/>
      <c r="M212" s="206"/>
      <c r="N212" s="207"/>
      <c r="O212" s="207"/>
      <c r="P212" s="207"/>
      <c r="Q212" s="207"/>
      <c r="R212" s="207"/>
      <c r="S212" s="207"/>
      <c r="T212" s="20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9" t="s">
        <v>382</v>
      </c>
      <c r="AU212" s="199" t="s">
        <v>80</v>
      </c>
      <c r="AV212" s="13" t="s">
        <v>82</v>
      </c>
      <c r="AW212" s="13" t="s">
        <v>30</v>
      </c>
      <c r="AX212" s="13" t="s">
        <v>73</v>
      </c>
      <c r="AY212" s="199" t="s">
        <v>370</v>
      </c>
    </row>
    <row r="213" s="15" customFormat="1">
      <c r="A213" s="15"/>
      <c r="B213" s="232"/>
      <c r="C213" s="15"/>
      <c r="D213" s="193" t="s">
        <v>382</v>
      </c>
      <c r="E213" s="233" t="s">
        <v>1</v>
      </c>
      <c r="F213" s="234" t="s">
        <v>2071</v>
      </c>
      <c r="G213" s="15"/>
      <c r="H213" s="233" t="s">
        <v>1</v>
      </c>
      <c r="I213" s="235"/>
      <c r="J213" s="15"/>
      <c r="K213" s="15"/>
      <c r="L213" s="232"/>
      <c r="M213" s="236"/>
      <c r="N213" s="237"/>
      <c r="O213" s="237"/>
      <c r="P213" s="237"/>
      <c r="Q213" s="237"/>
      <c r="R213" s="237"/>
      <c r="S213" s="237"/>
      <c r="T213" s="238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33" t="s">
        <v>382</v>
      </c>
      <c r="AU213" s="233" t="s">
        <v>80</v>
      </c>
      <c r="AV213" s="15" t="s">
        <v>80</v>
      </c>
      <c r="AW213" s="15" t="s">
        <v>30</v>
      </c>
      <c r="AX213" s="15" t="s">
        <v>73</v>
      </c>
      <c r="AY213" s="233" t="s">
        <v>370</v>
      </c>
    </row>
    <row r="214" s="13" customFormat="1">
      <c r="A214" s="13"/>
      <c r="B214" s="198"/>
      <c r="C214" s="13"/>
      <c r="D214" s="193" t="s">
        <v>382</v>
      </c>
      <c r="E214" s="199" t="s">
        <v>1990</v>
      </c>
      <c r="F214" s="200" t="s">
        <v>2149</v>
      </c>
      <c r="G214" s="13"/>
      <c r="H214" s="201">
        <v>3.1360000000000001</v>
      </c>
      <c r="I214" s="202"/>
      <c r="J214" s="13"/>
      <c r="K214" s="13"/>
      <c r="L214" s="198"/>
      <c r="M214" s="206"/>
      <c r="N214" s="207"/>
      <c r="O214" s="207"/>
      <c r="P214" s="207"/>
      <c r="Q214" s="207"/>
      <c r="R214" s="207"/>
      <c r="S214" s="207"/>
      <c r="T214" s="20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9" t="s">
        <v>382</v>
      </c>
      <c r="AU214" s="199" t="s">
        <v>80</v>
      </c>
      <c r="AV214" s="13" t="s">
        <v>82</v>
      </c>
      <c r="AW214" s="13" t="s">
        <v>30</v>
      </c>
      <c r="AX214" s="13" t="s">
        <v>73</v>
      </c>
      <c r="AY214" s="199" t="s">
        <v>370</v>
      </c>
    </row>
    <row r="215" s="13" customFormat="1">
      <c r="A215" s="13"/>
      <c r="B215" s="198"/>
      <c r="C215" s="13"/>
      <c r="D215" s="193" t="s">
        <v>382</v>
      </c>
      <c r="E215" s="199" t="s">
        <v>1992</v>
      </c>
      <c r="F215" s="200" t="s">
        <v>2150</v>
      </c>
      <c r="G215" s="13"/>
      <c r="H215" s="201">
        <v>1.0449999999999999</v>
      </c>
      <c r="I215" s="202"/>
      <c r="J215" s="13"/>
      <c r="K215" s="13"/>
      <c r="L215" s="198"/>
      <c r="M215" s="206"/>
      <c r="N215" s="207"/>
      <c r="O215" s="207"/>
      <c r="P215" s="207"/>
      <c r="Q215" s="207"/>
      <c r="R215" s="207"/>
      <c r="S215" s="207"/>
      <c r="T215" s="20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9" t="s">
        <v>382</v>
      </c>
      <c r="AU215" s="199" t="s">
        <v>80</v>
      </c>
      <c r="AV215" s="13" t="s">
        <v>82</v>
      </c>
      <c r="AW215" s="13" t="s">
        <v>30</v>
      </c>
      <c r="AX215" s="13" t="s">
        <v>73</v>
      </c>
      <c r="AY215" s="199" t="s">
        <v>370</v>
      </c>
    </row>
    <row r="216" s="13" customFormat="1">
      <c r="A216" s="13"/>
      <c r="B216" s="198"/>
      <c r="C216" s="13"/>
      <c r="D216" s="193" t="s">
        <v>382</v>
      </c>
      <c r="E216" s="199" t="s">
        <v>2151</v>
      </c>
      <c r="F216" s="200" t="s">
        <v>2152</v>
      </c>
      <c r="G216" s="13"/>
      <c r="H216" s="201">
        <v>11.895</v>
      </c>
      <c r="I216" s="202"/>
      <c r="J216" s="13"/>
      <c r="K216" s="13"/>
      <c r="L216" s="198"/>
      <c r="M216" s="206"/>
      <c r="N216" s="207"/>
      <c r="O216" s="207"/>
      <c r="P216" s="207"/>
      <c r="Q216" s="207"/>
      <c r="R216" s="207"/>
      <c r="S216" s="207"/>
      <c r="T216" s="20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9" t="s">
        <v>382</v>
      </c>
      <c r="AU216" s="199" t="s">
        <v>80</v>
      </c>
      <c r="AV216" s="13" t="s">
        <v>82</v>
      </c>
      <c r="AW216" s="13" t="s">
        <v>30</v>
      </c>
      <c r="AX216" s="13" t="s">
        <v>80</v>
      </c>
      <c r="AY216" s="199" t="s">
        <v>370</v>
      </c>
    </row>
    <row r="217" s="2" customFormat="1" ht="33" customHeight="1">
      <c r="A217" s="38"/>
      <c r="B217" s="179"/>
      <c r="C217" s="180" t="s">
        <v>558</v>
      </c>
      <c r="D217" s="180" t="s">
        <v>373</v>
      </c>
      <c r="E217" s="181" t="s">
        <v>2153</v>
      </c>
      <c r="F217" s="182" t="s">
        <v>2154</v>
      </c>
      <c r="G217" s="183" t="s">
        <v>858</v>
      </c>
      <c r="H217" s="184">
        <v>80</v>
      </c>
      <c r="I217" s="185"/>
      <c r="J217" s="186">
        <f>ROUND(I217*H217,2)</f>
        <v>0</v>
      </c>
      <c r="K217" s="182" t="s">
        <v>377</v>
      </c>
      <c r="L217" s="39"/>
      <c r="M217" s="187" t="s">
        <v>1</v>
      </c>
      <c r="N217" s="188" t="s">
        <v>38</v>
      </c>
      <c r="O217" s="77"/>
      <c r="P217" s="189">
        <f>O217*H217</f>
        <v>0</v>
      </c>
      <c r="Q217" s="189">
        <v>0.00165</v>
      </c>
      <c r="R217" s="189">
        <f>Q217*H217</f>
        <v>0.13200000000000001</v>
      </c>
      <c r="S217" s="189">
        <v>0</v>
      </c>
      <c r="T217" s="190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1" t="s">
        <v>392</v>
      </c>
      <c r="AT217" s="191" t="s">
        <v>373</v>
      </c>
      <c r="AU217" s="191" t="s">
        <v>80</v>
      </c>
      <c r="AY217" s="19" t="s">
        <v>370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9" t="s">
        <v>80</v>
      </c>
      <c r="BK217" s="192">
        <f>ROUND(I217*H217,2)</f>
        <v>0</v>
      </c>
      <c r="BL217" s="19" t="s">
        <v>392</v>
      </c>
      <c r="BM217" s="191" t="s">
        <v>2155</v>
      </c>
    </row>
    <row r="218" s="2" customFormat="1">
      <c r="A218" s="38"/>
      <c r="B218" s="39"/>
      <c r="C218" s="38"/>
      <c r="D218" s="193" t="s">
        <v>380</v>
      </c>
      <c r="E218" s="38"/>
      <c r="F218" s="194" t="s">
        <v>2154</v>
      </c>
      <c r="G218" s="38"/>
      <c r="H218" s="38"/>
      <c r="I218" s="195"/>
      <c r="J218" s="38"/>
      <c r="K218" s="38"/>
      <c r="L218" s="39"/>
      <c r="M218" s="196"/>
      <c r="N218" s="197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380</v>
      </c>
      <c r="AU218" s="19" t="s">
        <v>80</v>
      </c>
    </row>
    <row r="219" s="13" customFormat="1">
      <c r="A219" s="13"/>
      <c r="B219" s="198"/>
      <c r="C219" s="13"/>
      <c r="D219" s="193" t="s">
        <v>382</v>
      </c>
      <c r="E219" s="199" t="s">
        <v>2156</v>
      </c>
      <c r="F219" s="200" t="s">
        <v>2157</v>
      </c>
      <c r="G219" s="13"/>
      <c r="H219" s="201">
        <v>80</v>
      </c>
      <c r="I219" s="202"/>
      <c r="J219" s="13"/>
      <c r="K219" s="13"/>
      <c r="L219" s="198"/>
      <c r="M219" s="206"/>
      <c r="N219" s="207"/>
      <c r="O219" s="207"/>
      <c r="P219" s="207"/>
      <c r="Q219" s="207"/>
      <c r="R219" s="207"/>
      <c r="S219" s="207"/>
      <c r="T219" s="20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9" t="s">
        <v>382</v>
      </c>
      <c r="AU219" s="199" t="s">
        <v>80</v>
      </c>
      <c r="AV219" s="13" t="s">
        <v>82</v>
      </c>
      <c r="AW219" s="13" t="s">
        <v>30</v>
      </c>
      <c r="AX219" s="13" t="s">
        <v>80</v>
      </c>
      <c r="AY219" s="199" t="s">
        <v>370</v>
      </c>
    </row>
    <row r="220" s="2" customFormat="1" ht="16.5" customHeight="1">
      <c r="A220" s="38"/>
      <c r="B220" s="179"/>
      <c r="C220" s="217" t="s">
        <v>524</v>
      </c>
      <c r="D220" s="217" t="s">
        <v>459</v>
      </c>
      <c r="E220" s="218" t="s">
        <v>2158</v>
      </c>
      <c r="F220" s="219" t="s">
        <v>2159</v>
      </c>
      <c r="G220" s="220" t="s">
        <v>858</v>
      </c>
      <c r="H220" s="221">
        <v>80</v>
      </c>
      <c r="I220" s="222"/>
      <c r="J220" s="223">
        <f>ROUND(I220*H220,2)</f>
        <v>0</v>
      </c>
      <c r="K220" s="219" t="s">
        <v>377</v>
      </c>
      <c r="L220" s="224"/>
      <c r="M220" s="225" t="s">
        <v>1</v>
      </c>
      <c r="N220" s="226" t="s">
        <v>38</v>
      </c>
      <c r="O220" s="77"/>
      <c r="P220" s="189">
        <f>O220*H220</f>
        <v>0</v>
      </c>
      <c r="Q220" s="189">
        <v>0.02</v>
      </c>
      <c r="R220" s="189">
        <f>Q220*H220</f>
        <v>1.6000000000000001</v>
      </c>
      <c r="S220" s="189">
        <v>0</v>
      </c>
      <c r="T220" s="190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1" t="s">
        <v>433</v>
      </c>
      <c r="AT220" s="191" t="s">
        <v>459</v>
      </c>
      <c r="AU220" s="191" t="s">
        <v>80</v>
      </c>
      <c r="AY220" s="19" t="s">
        <v>370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9" t="s">
        <v>80</v>
      </c>
      <c r="BK220" s="192">
        <f>ROUND(I220*H220,2)</f>
        <v>0</v>
      </c>
      <c r="BL220" s="19" t="s">
        <v>392</v>
      </c>
      <c r="BM220" s="191" t="s">
        <v>2160</v>
      </c>
    </row>
    <row r="221" s="2" customFormat="1">
      <c r="A221" s="38"/>
      <c r="B221" s="39"/>
      <c r="C221" s="38"/>
      <c r="D221" s="193" t="s">
        <v>380</v>
      </c>
      <c r="E221" s="38"/>
      <c r="F221" s="194" t="s">
        <v>2159</v>
      </c>
      <c r="G221" s="38"/>
      <c r="H221" s="38"/>
      <c r="I221" s="195"/>
      <c r="J221" s="38"/>
      <c r="K221" s="38"/>
      <c r="L221" s="39"/>
      <c r="M221" s="196"/>
      <c r="N221" s="197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380</v>
      </c>
      <c r="AU221" s="19" t="s">
        <v>80</v>
      </c>
    </row>
    <row r="222" s="13" customFormat="1">
      <c r="A222" s="13"/>
      <c r="B222" s="198"/>
      <c r="C222" s="13"/>
      <c r="D222" s="193" t="s">
        <v>382</v>
      </c>
      <c r="E222" s="199" t="s">
        <v>2161</v>
      </c>
      <c r="F222" s="200" t="s">
        <v>2162</v>
      </c>
      <c r="G222" s="13"/>
      <c r="H222" s="201">
        <v>29.376000000000001</v>
      </c>
      <c r="I222" s="202"/>
      <c r="J222" s="13"/>
      <c r="K222" s="13"/>
      <c r="L222" s="198"/>
      <c r="M222" s="206"/>
      <c r="N222" s="207"/>
      <c r="O222" s="207"/>
      <c r="P222" s="207"/>
      <c r="Q222" s="207"/>
      <c r="R222" s="207"/>
      <c r="S222" s="207"/>
      <c r="T222" s="20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9" t="s">
        <v>382</v>
      </c>
      <c r="AU222" s="199" t="s">
        <v>80</v>
      </c>
      <c r="AV222" s="13" t="s">
        <v>82</v>
      </c>
      <c r="AW222" s="13" t="s">
        <v>30</v>
      </c>
      <c r="AX222" s="13" t="s">
        <v>73</v>
      </c>
      <c r="AY222" s="199" t="s">
        <v>370</v>
      </c>
    </row>
    <row r="223" s="13" customFormat="1">
      <c r="A223" s="13"/>
      <c r="B223" s="198"/>
      <c r="C223" s="13"/>
      <c r="D223" s="193" t="s">
        <v>382</v>
      </c>
      <c r="E223" s="199" t="s">
        <v>2163</v>
      </c>
      <c r="F223" s="200" t="s">
        <v>2164</v>
      </c>
      <c r="G223" s="13"/>
      <c r="H223" s="201">
        <v>15.279999999999999</v>
      </c>
      <c r="I223" s="202"/>
      <c r="J223" s="13"/>
      <c r="K223" s="13"/>
      <c r="L223" s="198"/>
      <c r="M223" s="206"/>
      <c r="N223" s="207"/>
      <c r="O223" s="207"/>
      <c r="P223" s="207"/>
      <c r="Q223" s="207"/>
      <c r="R223" s="207"/>
      <c r="S223" s="207"/>
      <c r="T223" s="20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9" t="s">
        <v>382</v>
      </c>
      <c r="AU223" s="199" t="s">
        <v>80</v>
      </c>
      <c r="AV223" s="13" t="s">
        <v>82</v>
      </c>
      <c r="AW223" s="13" t="s">
        <v>30</v>
      </c>
      <c r="AX223" s="13" t="s">
        <v>73</v>
      </c>
      <c r="AY223" s="199" t="s">
        <v>370</v>
      </c>
    </row>
    <row r="224" s="13" customFormat="1">
      <c r="A224" s="13"/>
      <c r="B224" s="198"/>
      <c r="C224" s="13"/>
      <c r="D224" s="193" t="s">
        <v>382</v>
      </c>
      <c r="E224" s="199" t="s">
        <v>2165</v>
      </c>
      <c r="F224" s="200" t="s">
        <v>2166</v>
      </c>
      <c r="G224" s="13"/>
      <c r="H224" s="201">
        <v>33.584000000000003</v>
      </c>
      <c r="I224" s="202"/>
      <c r="J224" s="13"/>
      <c r="K224" s="13"/>
      <c r="L224" s="198"/>
      <c r="M224" s="206"/>
      <c r="N224" s="207"/>
      <c r="O224" s="207"/>
      <c r="P224" s="207"/>
      <c r="Q224" s="207"/>
      <c r="R224" s="207"/>
      <c r="S224" s="207"/>
      <c r="T224" s="20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9" t="s">
        <v>382</v>
      </c>
      <c r="AU224" s="199" t="s">
        <v>80</v>
      </c>
      <c r="AV224" s="13" t="s">
        <v>82</v>
      </c>
      <c r="AW224" s="13" t="s">
        <v>30</v>
      </c>
      <c r="AX224" s="13" t="s">
        <v>73</v>
      </c>
      <c r="AY224" s="199" t="s">
        <v>370</v>
      </c>
    </row>
    <row r="225" s="13" customFormat="1">
      <c r="A225" s="13"/>
      <c r="B225" s="198"/>
      <c r="C225" s="13"/>
      <c r="D225" s="193" t="s">
        <v>382</v>
      </c>
      <c r="E225" s="199" t="s">
        <v>2167</v>
      </c>
      <c r="F225" s="200" t="s">
        <v>2168</v>
      </c>
      <c r="G225" s="13"/>
      <c r="H225" s="201">
        <v>80</v>
      </c>
      <c r="I225" s="202"/>
      <c r="J225" s="13"/>
      <c r="K225" s="13"/>
      <c r="L225" s="198"/>
      <c r="M225" s="206"/>
      <c r="N225" s="207"/>
      <c r="O225" s="207"/>
      <c r="P225" s="207"/>
      <c r="Q225" s="207"/>
      <c r="R225" s="207"/>
      <c r="S225" s="207"/>
      <c r="T225" s="208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9" t="s">
        <v>382</v>
      </c>
      <c r="AU225" s="199" t="s">
        <v>80</v>
      </c>
      <c r="AV225" s="13" t="s">
        <v>82</v>
      </c>
      <c r="AW225" s="13" t="s">
        <v>30</v>
      </c>
      <c r="AX225" s="13" t="s">
        <v>80</v>
      </c>
      <c r="AY225" s="199" t="s">
        <v>370</v>
      </c>
    </row>
    <row r="226" s="2" customFormat="1" ht="37.8" customHeight="1">
      <c r="A226" s="38"/>
      <c r="B226" s="179"/>
      <c r="C226" s="180" t="s">
        <v>7</v>
      </c>
      <c r="D226" s="180" t="s">
        <v>373</v>
      </c>
      <c r="E226" s="181" t="s">
        <v>2169</v>
      </c>
      <c r="F226" s="182" t="s">
        <v>2170</v>
      </c>
      <c r="G226" s="183" t="s">
        <v>391</v>
      </c>
      <c r="H226" s="184">
        <v>16.329000000000001</v>
      </c>
      <c r="I226" s="185"/>
      <c r="J226" s="186">
        <f>ROUND(I226*H226,2)</f>
        <v>0</v>
      </c>
      <c r="K226" s="182" t="s">
        <v>377</v>
      </c>
      <c r="L226" s="39"/>
      <c r="M226" s="187" t="s">
        <v>1</v>
      </c>
      <c r="N226" s="188" t="s">
        <v>38</v>
      </c>
      <c r="O226" s="77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1" t="s">
        <v>392</v>
      </c>
      <c r="AT226" s="191" t="s">
        <v>373</v>
      </c>
      <c r="AU226" s="191" t="s">
        <v>80</v>
      </c>
      <c r="AY226" s="19" t="s">
        <v>370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80</v>
      </c>
      <c r="BK226" s="192">
        <f>ROUND(I226*H226,2)</f>
        <v>0</v>
      </c>
      <c r="BL226" s="19" t="s">
        <v>392</v>
      </c>
      <c r="BM226" s="191" t="s">
        <v>2171</v>
      </c>
    </row>
    <row r="227" s="2" customFormat="1">
      <c r="A227" s="38"/>
      <c r="B227" s="39"/>
      <c r="C227" s="38"/>
      <c r="D227" s="193" t="s">
        <v>380</v>
      </c>
      <c r="E227" s="38"/>
      <c r="F227" s="194" t="s">
        <v>2170</v>
      </c>
      <c r="G227" s="38"/>
      <c r="H227" s="38"/>
      <c r="I227" s="195"/>
      <c r="J227" s="38"/>
      <c r="K227" s="38"/>
      <c r="L227" s="39"/>
      <c r="M227" s="196"/>
      <c r="N227" s="197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380</v>
      </c>
      <c r="AU227" s="19" t="s">
        <v>80</v>
      </c>
    </row>
    <row r="228" s="13" customFormat="1">
      <c r="A228" s="13"/>
      <c r="B228" s="198"/>
      <c r="C228" s="13"/>
      <c r="D228" s="193" t="s">
        <v>382</v>
      </c>
      <c r="E228" s="199" t="s">
        <v>2172</v>
      </c>
      <c r="F228" s="200" t="s">
        <v>2173</v>
      </c>
      <c r="G228" s="13"/>
      <c r="H228" s="201">
        <v>5.343</v>
      </c>
      <c r="I228" s="202"/>
      <c r="J228" s="13"/>
      <c r="K228" s="13"/>
      <c r="L228" s="198"/>
      <c r="M228" s="206"/>
      <c r="N228" s="207"/>
      <c r="O228" s="207"/>
      <c r="P228" s="207"/>
      <c r="Q228" s="207"/>
      <c r="R228" s="207"/>
      <c r="S228" s="207"/>
      <c r="T228" s="20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9" t="s">
        <v>382</v>
      </c>
      <c r="AU228" s="199" t="s">
        <v>80</v>
      </c>
      <c r="AV228" s="13" t="s">
        <v>82</v>
      </c>
      <c r="AW228" s="13" t="s">
        <v>30</v>
      </c>
      <c r="AX228" s="13" t="s">
        <v>73</v>
      </c>
      <c r="AY228" s="199" t="s">
        <v>370</v>
      </c>
    </row>
    <row r="229" s="13" customFormat="1">
      <c r="A229" s="13"/>
      <c r="B229" s="198"/>
      <c r="C229" s="13"/>
      <c r="D229" s="193" t="s">
        <v>382</v>
      </c>
      <c r="E229" s="199" t="s">
        <v>1994</v>
      </c>
      <c r="F229" s="200" t="s">
        <v>2174</v>
      </c>
      <c r="G229" s="13"/>
      <c r="H229" s="201">
        <v>3.0289999999999999</v>
      </c>
      <c r="I229" s="202"/>
      <c r="J229" s="13"/>
      <c r="K229" s="13"/>
      <c r="L229" s="198"/>
      <c r="M229" s="206"/>
      <c r="N229" s="207"/>
      <c r="O229" s="207"/>
      <c r="P229" s="207"/>
      <c r="Q229" s="207"/>
      <c r="R229" s="207"/>
      <c r="S229" s="207"/>
      <c r="T229" s="208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9" t="s">
        <v>382</v>
      </c>
      <c r="AU229" s="199" t="s">
        <v>80</v>
      </c>
      <c r="AV229" s="13" t="s">
        <v>82</v>
      </c>
      <c r="AW229" s="13" t="s">
        <v>30</v>
      </c>
      <c r="AX229" s="13" t="s">
        <v>73</v>
      </c>
      <c r="AY229" s="199" t="s">
        <v>370</v>
      </c>
    </row>
    <row r="230" s="13" customFormat="1">
      <c r="A230" s="13"/>
      <c r="B230" s="198"/>
      <c r="C230" s="13"/>
      <c r="D230" s="193" t="s">
        <v>382</v>
      </c>
      <c r="E230" s="199" t="s">
        <v>1996</v>
      </c>
      <c r="F230" s="200" t="s">
        <v>2175</v>
      </c>
      <c r="G230" s="13"/>
      <c r="H230" s="201">
        <v>7.0570000000000004</v>
      </c>
      <c r="I230" s="202"/>
      <c r="J230" s="13"/>
      <c r="K230" s="13"/>
      <c r="L230" s="198"/>
      <c r="M230" s="206"/>
      <c r="N230" s="207"/>
      <c r="O230" s="207"/>
      <c r="P230" s="207"/>
      <c r="Q230" s="207"/>
      <c r="R230" s="207"/>
      <c r="S230" s="207"/>
      <c r="T230" s="20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9" t="s">
        <v>382</v>
      </c>
      <c r="AU230" s="199" t="s">
        <v>80</v>
      </c>
      <c r="AV230" s="13" t="s">
        <v>82</v>
      </c>
      <c r="AW230" s="13" t="s">
        <v>30</v>
      </c>
      <c r="AX230" s="13" t="s">
        <v>73</v>
      </c>
      <c r="AY230" s="199" t="s">
        <v>370</v>
      </c>
    </row>
    <row r="231" s="15" customFormat="1">
      <c r="A231" s="15"/>
      <c r="B231" s="232"/>
      <c r="C231" s="15"/>
      <c r="D231" s="193" t="s">
        <v>382</v>
      </c>
      <c r="E231" s="233" t="s">
        <v>1</v>
      </c>
      <c r="F231" s="234" t="s">
        <v>2071</v>
      </c>
      <c r="G231" s="15"/>
      <c r="H231" s="233" t="s">
        <v>1</v>
      </c>
      <c r="I231" s="235"/>
      <c r="J231" s="15"/>
      <c r="K231" s="15"/>
      <c r="L231" s="232"/>
      <c r="M231" s="236"/>
      <c r="N231" s="237"/>
      <c r="O231" s="237"/>
      <c r="P231" s="237"/>
      <c r="Q231" s="237"/>
      <c r="R231" s="237"/>
      <c r="S231" s="237"/>
      <c r="T231" s="238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33" t="s">
        <v>382</v>
      </c>
      <c r="AU231" s="233" t="s">
        <v>80</v>
      </c>
      <c r="AV231" s="15" t="s">
        <v>80</v>
      </c>
      <c r="AW231" s="15" t="s">
        <v>30</v>
      </c>
      <c r="AX231" s="15" t="s">
        <v>73</v>
      </c>
      <c r="AY231" s="233" t="s">
        <v>370</v>
      </c>
    </row>
    <row r="232" s="13" customFormat="1">
      <c r="A232" s="13"/>
      <c r="B232" s="198"/>
      <c r="C232" s="13"/>
      <c r="D232" s="193" t="s">
        <v>382</v>
      </c>
      <c r="E232" s="199" t="s">
        <v>1998</v>
      </c>
      <c r="F232" s="200" t="s">
        <v>2176</v>
      </c>
      <c r="G232" s="13"/>
      <c r="H232" s="201">
        <v>0.67500000000000004</v>
      </c>
      <c r="I232" s="202"/>
      <c r="J232" s="13"/>
      <c r="K232" s="13"/>
      <c r="L232" s="198"/>
      <c r="M232" s="206"/>
      <c r="N232" s="207"/>
      <c r="O232" s="207"/>
      <c r="P232" s="207"/>
      <c r="Q232" s="207"/>
      <c r="R232" s="207"/>
      <c r="S232" s="207"/>
      <c r="T232" s="20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9" t="s">
        <v>382</v>
      </c>
      <c r="AU232" s="199" t="s">
        <v>80</v>
      </c>
      <c r="AV232" s="13" t="s">
        <v>82</v>
      </c>
      <c r="AW232" s="13" t="s">
        <v>30</v>
      </c>
      <c r="AX232" s="13" t="s">
        <v>73</v>
      </c>
      <c r="AY232" s="199" t="s">
        <v>370</v>
      </c>
    </row>
    <row r="233" s="13" customFormat="1">
      <c r="A233" s="13"/>
      <c r="B233" s="198"/>
      <c r="C233" s="13"/>
      <c r="D233" s="193" t="s">
        <v>382</v>
      </c>
      <c r="E233" s="199" t="s">
        <v>2000</v>
      </c>
      <c r="F233" s="200" t="s">
        <v>2177</v>
      </c>
      <c r="G233" s="13"/>
      <c r="H233" s="201">
        <v>0.22500000000000001</v>
      </c>
      <c r="I233" s="202"/>
      <c r="J233" s="13"/>
      <c r="K233" s="13"/>
      <c r="L233" s="198"/>
      <c r="M233" s="206"/>
      <c r="N233" s="207"/>
      <c r="O233" s="207"/>
      <c r="P233" s="207"/>
      <c r="Q233" s="207"/>
      <c r="R233" s="207"/>
      <c r="S233" s="207"/>
      <c r="T233" s="20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9" t="s">
        <v>382</v>
      </c>
      <c r="AU233" s="199" t="s">
        <v>80</v>
      </c>
      <c r="AV233" s="13" t="s">
        <v>82</v>
      </c>
      <c r="AW233" s="13" t="s">
        <v>30</v>
      </c>
      <c r="AX233" s="13" t="s">
        <v>73</v>
      </c>
      <c r="AY233" s="199" t="s">
        <v>370</v>
      </c>
    </row>
    <row r="234" s="13" customFormat="1">
      <c r="A234" s="13"/>
      <c r="B234" s="198"/>
      <c r="C234" s="13"/>
      <c r="D234" s="193" t="s">
        <v>382</v>
      </c>
      <c r="E234" s="199" t="s">
        <v>2178</v>
      </c>
      <c r="F234" s="200" t="s">
        <v>2179</v>
      </c>
      <c r="G234" s="13"/>
      <c r="H234" s="201">
        <v>16.329000000000001</v>
      </c>
      <c r="I234" s="202"/>
      <c r="J234" s="13"/>
      <c r="K234" s="13"/>
      <c r="L234" s="198"/>
      <c r="M234" s="206"/>
      <c r="N234" s="207"/>
      <c r="O234" s="207"/>
      <c r="P234" s="207"/>
      <c r="Q234" s="207"/>
      <c r="R234" s="207"/>
      <c r="S234" s="207"/>
      <c r="T234" s="20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9" t="s">
        <v>382</v>
      </c>
      <c r="AU234" s="199" t="s">
        <v>80</v>
      </c>
      <c r="AV234" s="13" t="s">
        <v>82</v>
      </c>
      <c r="AW234" s="13" t="s">
        <v>30</v>
      </c>
      <c r="AX234" s="13" t="s">
        <v>80</v>
      </c>
      <c r="AY234" s="199" t="s">
        <v>370</v>
      </c>
    </row>
    <row r="235" s="12" customFormat="1" ht="25.92" customHeight="1">
      <c r="A235" s="12"/>
      <c r="B235" s="166"/>
      <c r="C235" s="12"/>
      <c r="D235" s="167" t="s">
        <v>72</v>
      </c>
      <c r="E235" s="168" t="s">
        <v>433</v>
      </c>
      <c r="F235" s="168" t="s">
        <v>821</v>
      </c>
      <c r="G235" s="12"/>
      <c r="H235" s="12"/>
      <c r="I235" s="169"/>
      <c r="J235" s="170">
        <f>BK235</f>
        <v>0</v>
      </c>
      <c r="K235" s="12"/>
      <c r="L235" s="166"/>
      <c r="M235" s="171"/>
      <c r="N235" s="172"/>
      <c r="O235" s="172"/>
      <c r="P235" s="173">
        <f>SUM(P236:P298)</f>
        <v>0</v>
      </c>
      <c r="Q235" s="172"/>
      <c r="R235" s="173">
        <f>SUM(R236:R298)</f>
        <v>45.8619232</v>
      </c>
      <c r="S235" s="172"/>
      <c r="T235" s="174">
        <f>SUM(T236:T298)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167" t="s">
        <v>392</v>
      </c>
      <c r="AT235" s="175" t="s">
        <v>72</v>
      </c>
      <c r="AU235" s="175" t="s">
        <v>73</v>
      </c>
      <c r="AY235" s="167" t="s">
        <v>370</v>
      </c>
      <c r="BK235" s="176">
        <f>SUM(BK236:BK298)</f>
        <v>0</v>
      </c>
    </row>
    <row r="236" s="2" customFormat="1" ht="37.8" customHeight="1">
      <c r="A236" s="38"/>
      <c r="B236" s="179"/>
      <c r="C236" s="180" t="s">
        <v>527</v>
      </c>
      <c r="D236" s="180" t="s">
        <v>373</v>
      </c>
      <c r="E236" s="181" t="s">
        <v>2180</v>
      </c>
      <c r="F236" s="182" t="s">
        <v>2181</v>
      </c>
      <c r="G236" s="183" t="s">
        <v>459</v>
      </c>
      <c r="H236" s="184">
        <v>37.020000000000003</v>
      </c>
      <c r="I236" s="185"/>
      <c r="J236" s="186">
        <f>ROUND(I236*H236,2)</f>
        <v>0</v>
      </c>
      <c r="K236" s="182" t="s">
        <v>377</v>
      </c>
      <c r="L236" s="39"/>
      <c r="M236" s="187" t="s">
        <v>1</v>
      </c>
      <c r="N236" s="188" t="s">
        <v>38</v>
      </c>
      <c r="O236" s="77"/>
      <c r="P236" s="189">
        <f>O236*H236</f>
        <v>0</v>
      </c>
      <c r="Q236" s="189">
        <v>8.0000000000000007E-05</v>
      </c>
      <c r="R236" s="189">
        <f>Q236*H236</f>
        <v>0.0029616000000000004</v>
      </c>
      <c r="S236" s="189">
        <v>0</v>
      </c>
      <c r="T236" s="190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1" t="s">
        <v>392</v>
      </c>
      <c r="AT236" s="191" t="s">
        <v>373</v>
      </c>
      <c r="AU236" s="191" t="s">
        <v>80</v>
      </c>
      <c r="AY236" s="19" t="s">
        <v>370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80</v>
      </c>
      <c r="BK236" s="192">
        <f>ROUND(I236*H236,2)</f>
        <v>0</v>
      </c>
      <c r="BL236" s="19" t="s">
        <v>392</v>
      </c>
      <c r="BM236" s="191" t="s">
        <v>2182</v>
      </c>
    </row>
    <row r="237" s="2" customFormat="1">
      <c r="A237" s="38"/>
      <c r="B237" s="39"/>
      <c r="C237" s="38"/>
      <c r="D237" s="193" t="s">
        <v>380</v>
      </c>
      <c r="E237" s="38"/>
      <c r="F237" s="194" t="s">
        <v>2181</v>
      </c>
      <c r="G237" s="38"/>
      <c r="H237" s="38"/>
      <c r="I237" s="195"/>
      <c r="J237" s="38"/>
      <c r="K237" s="38"/>
      <c r="L237" s="39"/>
      <c r="M237" s="196"/>
      <c r="N237" s="197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380</v>
      </c>
      <c r="AU237" s="19" t="s">
        <v>80</v>
      </c>
    </row>
    <row r="238" s="2" customFormat="1" ht="24.15" customHeight="1">
      <c r="A238" s="38"/>
      <c r="B238" s="179"/>
      <c r="C238" s="217" t="s">
        <v>622</v>
      </c>
      <c r="D238" s="217" t="s">
        <v>459</v>
      </c>
      <c r="E238" s="218" t="s">
        <v>2183</v>
      </c>
      <c r="F238" s="219" t="s">
        <v>2184</v>
      </c>
      <c r="G238" s="220" t="s">
        <v>459</v>
      </c>
      <c r="H238" s="221">
        <v>37.575000000000003</v>
      </c>
      <c r="I238" s="222"/>
      <c r="J238" s="223">
        <f>ROUND(I238*H238,2)</f>
        <v>0</v>
      </c>
      <c r="K238" s="219" t="s">
        <v>377</v>
      </c>
      <c r="L238" s="224"/>
      <c r="M238" s="225" t="s">
        <v>1</v>
      </c>
      <c r="N238" s="226" t="s">
        <v>38</v>
      </c>
      <c r="O238" s="77"/>
      <c r="P238" s="189">
        <f>O238*H238</f>
        <v>0</v>
      </c>
      <c r="Q238" s="189">
        <v>0.10000000000000001</v>
      </c>
      <c r="R238" s="189">
        <f>Q238*H238</f>
        <v>3.7575000000000003</v>
      </c>
      <c r="S238" s="189">
        <v>0</v>
      </c>
      <c r="T238" s="190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1" t="s">
        <v>433</v>
      </c>
      <c r="AT238" s="191" t="s">
        <v>459</v>
      </c>
      <c r="AU238" s="191" t="s">
        <v>80</v>
      </c>
      <c r="AY238" s="19" t="s">
        <v>370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9" t="s">
        <v>80</v>
      </c>
      <c r="BK238" s="192">
        <f>ROUND(I238*H238,2)</f>
        <v>0</v>
      </c>
      <c r="BL238" s="19" t="s">
        <v>392</v>
      </c>
      <c r="BM238" s="191" t="s">
        <v>2185</v>
      </c>
    </row>
    <row r="239" s="2" customFormat="1">
      <c r="A239" s="38"/>
      <c r="B239" s="39"/>
      <c r="C239" s="38"/>
      <c r="D239" s="193" t="s">
        <v>380</v>
      </c>
      <c r="E239" s="38"/>
      <c r="F239" s="194" t="s">
        <v>2184</v>
      </c>
      <c r="G239" s="38"/>
      <c r="H239" s="38"/>
      <c r="I239" s="195"/>
      <c r="J239" s="38"/>
      <c r="K239" s="38"/>
      <c r="L239" s="39"/>
      <c r="M239" s="196"/>
      <c r="N239" s="197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380</v>
      </c>
      <c r="AU239" s="19" t="s">
        <v>80</v>
      </c>
    </row>
    <row r="240" s="13" customFormat="1">
      <c r="A240" s="13"/>
      <c r="B240" s="198"/>
      <c r="C240" s="13"/>
      <c r="D240" s="193" t="s">
        <v>382</v>
      </c>
      <c r="E240" s="199" t="s">
        <v>2002</v>
      </c>
      <c r="F240" s="200" t="s">
        <v>2186</v>
      </c>
      <c r="G240" s="13"/>
      <c r="H240" s="201">
        <v>37.020000000000003</v>
      </c>
      <c r="I240" s="202"/>
      <c r="J240" s="13"/>
      <c r="K240" s="13"/>
      <c r="L240" s="198"/>
      <c r="M240" s="206"/>
      <c r="N240" s="207"/>
      <c r="O240" s="207"/>
      <c r="P240" s="207"/>
      <c r="Q240" s="207"/>
      <c r="R240" s="207"/>
      <c r="S240" s="207"/>
      <c r="T240" s="20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9" t="s">
        <v>382</v>
      </c>
      <c r="AU240" s="199" t="s">
        <v>80</v>
      </c>
      <c r="AV240" s="13" t="s">
        <v>82</v>
      </c>
      <c r="AW240" s="13" t="s">
        <v>30</v>
      </c>
      <c r="AX240" s="13" t="s">
        <v>73</v>
      </c>
      <c r="AY240" s="199" t="s">
        <v>370</v>
      </c>
    </row>
    <row r="241" s="13" customFormat="1">
      <c r="A241" s="13"/>
      <c r="B241" s="198"/>
      <c r="C241" s="13"/>
      <c r="D241" s="193" t="s">
        <v>382</v>
      </c>
      <c r="E241" s="199" t="s">
        <v>2187</v>
      </c>
      <c r="F241" s="200" t="s">
        <v>2188</v>
      </c>
      <c r="G241" s="13"/>
      <c r="H241" s="201">
        <v>37.575000000000003</v>
      </c>
      <c r="I241" s="202"/>
      <c r="J241" s="13"/>
      <c r="K241" s="13"/>
      <c r="L241" s="198"/>
      <c r="M241" s="206"/>
      <c r="N241" s="207"/>
      <c r="O241" s="207"/>
      <c r="P241" s="207"/>
      <c r="Q241" s="207"/>
      <c r="R241" s="207"/>
      <c r="S241" s="207"/>
      <c r="T241" s="20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9" t="s">
        <v>382</v>
      </c>
      <c r="AU241" s="199" t="s">
        <v>80</v>
      </c>
      <c r="AV241" s="13" t="s">
        <v>82</v>
      </c>
      <c r="AW241" s="13" t="s">
        <v>30</v>
      </c>
      <c r="AX241" s="13" t="s">
        <v>80</v>
      </c>
      <c r="AY241" s="199" t="s">
        <v>370</v>
      </c>
    </row>
    <row r="242" s="2" customFormat="1" ht="37.8" customHeight="1">
      <c r="A242" s="38"/>
      <c r="B242" s="179"/>
      <c r="C242" s="180" t="s">
        <v>532</v>
      </c>
      <c r="D242" s="180" t="s">
        <v>373</v>
      </c>
      <c r="E242" s="181" t="s">
        <v>2189</v>
      </c>
      <c r="F242" s="182" t="s">
        <v>2190</v>
      </c>
      <c r="G242" s="183" t="s">
        <v>459</v>
      </c>
      <c r="H242" s="184">
        <v>19.399999999999999</v>
      </c>
      <c r="I242" s="185"/>
      <c r="J242" s="186">
        <f>ROUND(I242*H242,2)</f>
        <v>0</v>
      </c>
      <c r="K242" s="182" t="s">
        <v>377</v>
      </c>
      <c r="L242" s="39"/>
      <c r="M242" s="187" t="s">
        <v>1</v>
      </c>
      <c r="N242" s="188" t="s">
        <v>38</v>
      </c>
      <c r="O242" s="77"/>
      <c r="P242" s="189">
        <f>O242*H242</f>
        <v>0</v>
      </c>
      <c r="Q242" s="189">
        <v>0.00011</v>
      </c>
      <c r="R242" s="189">
        <f>Q242*H242</f>
        <v>0.002134</v>
      </c>
      <c r="S242" s="189">
        <v>0</v>
      </c>
      <c r="T242" s="190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91" t="s">
        <v>392</v>
      </c>
      <c r="AT242" s="191" t="s">
        <v>373</v>
      </c>
      <c r="AU242" s="191" t="s">
        <v>80</v>
      </c>
      <c r="AY242" s="19" t="s">
        <v>370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9" t="s">
        <v>80</v>
      </c>
      <c r="BK242" s="192">
        <f>ROUND(I242*H242,2)</f>
        <v>0</v>
      </c>
      <c r="BL242" s="19" t="s">
        <v>392</v>
      </c>
      <c r="BM242" s="191" t="s">
        <v>2191</v>
      </c>
    </row>
    <row r="243" s="2" customFormat="1">
      <c r="A243" s="38"/>
      <c r="B243" s="39"/>
      <c r="C243" s="38"/>
      <c r="D243" s="193" t="s">
        <v>380</v>
      </c>
      <c r="E243" s="38"/>
      <c r="F243" s="194" t="s">
        <v>2190</v>
      </c>
      <c r="G243" s="38"/>
      <c r="H243" s="38"/>
      <c r="I243" s="195"/>
      <c r="J243" s="38"/>
      <c r="K243" s="38"/>
      <c r="L243" s="39"/>
      <c r="M243" s="196"/>
      <c r="N243" s="197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380</v>
      </c>
      <c r="AU243" s="19" t="s">
        <v>80</v>
      </c>
    </row>
    <row r="244" s="2" customFormat="1" ht="24.15" customHeight="1">
      <c r="A244" s="38"/>
      <c r="B244" s="179"/>
      <c r="C244" s="217" t="s">
        <v>632</v>
      </c>
      <c r="D244" s="217" t="s">
        <v>459</v>
      </c>
      <c r="E244" s="218" t="s">
        <v>2192</v>
      </c>
      <c r="F244" s="219" t="s">
        <v>2193</v>
      </c>
      <c r="G244" s="220" t="s">
        <v>459</v>
      </c>
      <c r="H244" s="221">
        <v>19.690999999999999</v>
      </c>
      <c r="I244" s="222"/>
      <c r="J244" s="223">
        <f>ROUND(I244*H244,2)</f>
        <v>0</v>
      </c>
      <c r="K244" s="219" t="s">
        <v>377</v>
      </c>
      <c r="L244" s="224"/>
      <c r="M244" s="225" t="s">
        <v>1</v>
      </c>
      <c r="N244" s="226" t="s">
        <v>38</v>
      </c>
      <c r="O244" s="77"/>
      <c r="P244" s="189">
        <f>O244*H244</f>
        <v>0</v>
      </c>
      <c r="Q244" s="189">
        <v>0.152</v>
      </c>
      <c r="R244" s="189">
        <f>Q244*H244</f>
        <v>2.9930319999999999</v>
      </c>
      <c r="S244" s="189">
        <v>0</v>
      </c>
      <c r="T244" s="190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91" t="s">
        <v>433</v>
      </c>
      <c r="AT244" s="191" t="s">
        <v>459</v>
      </c>
      <c r="AU244" s="191" t="s">
        <v>80</v>
      </c>
      <c r="AY244" s="19" t="s">
        <v>370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9" t="s">
        <v>80</v>
      </c>
      <c r="BK244" s="192">
        <f>ROUND(I244*H244,2)</f>
        <v>0</v>
      </c>
      <c r="BL244" s="19" t="s">
        <v>392</v>
      </c>
      <c r="BM244" s="191" t="s">
        <v>2194</v>
      </c>
    </row>
    <row r="245" s="2" customFormat="1">
      <c r="A245" s="38"/>
      <c r="B245" s="39"/>
      <c r="C245" s="38"/>
      <c r="D245" s="193" t="s">
        <v>380</v>
      </c>
      <c r="E245" s="38"/>
      <c r="F245" s="194" t="s">
        <v>2193</v>
      </c>
      <c r="G245" s="38"/>
      <c r="H245" s="38"/>
      <c r="I245" s="195"/>
      <c r="J245" s="38"/>
      <c r="K245" s="38"/>
      <c r="L245" s="39"/>
      <c r="M245" s="196"/>
      <c r="N245" s="197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380</v>
      </c>
      <c r="AU245" s="19" t="s">
        <v>80</v>
      </c>
    </row>
    <row r="246" s="13" customFormat="1">
      <c r="A246" s="13"/>
      <c r="B246" s="198"/>
      <c r="C246" s="13"/>
      <c r="D246" s="193" t="s">
        <v>382</v>
      </c>
      <c r="E246" s="199" t="s">
        <v>2005</v>
      </c>
      <c r="F246" s="200" t="s">
        <v>2195</v>
      </c>
      <c r="G246" s="13"/>
      <c r="H246" s="201">
        <v>19.399999999999999</v>
      </c>
      <c r="I246" s="202"/>
      <c r="J246" s="13"/>
      <c r="K246" s="13"/>
      <c r="L246" s="198"/>
      <c r="M246" s="206"/>
      <c r="N246" s="207"/>
      <c r="O246" s="207"/>
      <c r="P246" s="207"/>
      <c r="Q246" s="207"/>
      <c r="R246" s="207"/>
      <c r="S246" s="207"/>
      <c r="T246" s="20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9" t="s">
        <v>382</v>
      </c>
      <c r="AU246" s="199" t="s">
        <v>80</v>
      </c>
      <c r="AV246" s="13" t="s">
        <v>82</v>
      </c>
      <c r="AW246" s="13" t="s">
        <v>30</v>
      </c>
      <c r="AX246" s="13" t="s">
        <v>73</v>
      </c>
      <c r="AY246" s="199" t="s">
        <v>370</v>
      </c>
    </row>
    <row r="247" s="13" customFormat="1">
      <c r="A247" s="13"/>
      <c r="B247" s="198"/>
      <c r="C247" s="13"/>
      <c r="D247" s="193" t="s">
        <v>382</v>
      </c>
      <c r="E247" s="199" t="s">
        <v>2196</v>
      </c>
      <c r="F247" s="200" t="s">
        <v>2197</v>
      </c>
      <c r="G247" s="13"/>
      <c r="H247" s="201">
        <v>19.690999999999999</v>
      </c>
      <c r="I247" s="202"/>
      <c r="J247" s="13"/>
      <c r="K247" s="13"/>
      <c r="L247" s="198"/>
      <c r="M247" s="206"/>
      <c r="N247" s="207"/>
      <c r="O247" s="207"/>
      <c r="P247" s="207"/>
      <c r="Q247" s="207"/>
      <c r="R247" s="207"/>
      <c r="S247" s="207"/>
      <c r="T247" s="208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9" t="s">
        <v>382</v>
      </c>
      <c r="AU247" s="199" t="s">
        <v>80</v>
      </c>
      <c r="AV247" s="13" t="s">
        <v>82</v>
      </c>
      <c r="AW247" s="13" t="s">
        <v>30</v>
      </c>
      <c r="AX247" s="13" t="s">
        <v>80</v>
      </c>
      <c r="AY247" s="199" t="s">
        <v>370</v>
      </c>
    </row>
    <row r="248" s="2" customFormat="1" ht="37.8" customHeight="1">
      <c r="A248" s="38"/>
      <c r="B248" s="179"/>
      <c r="C248" s="180" t="s">
        <v>536</v>
      </c>
      <c r="D248" s="180" t="s">
        <v>373</v>
      </c>
      <c r="E248" s="181" t="s">
        <v>2198</v>
      </c>
      <c r="F248" s="182" t="s">
        <v>2199</v>
      </c>
      <c r="G248" s="183" t="s">
        <v>459</v>
      </c>
      <c r="H248" s="184">
        <v>42.579999999999998</v>
      </c>
      <c r="I248" s="185"/>
      <c r="J248" s="186">
        <f>ROUND(I248*H248,2)</f>
        <v>0</v>
      </c>
      <c r="K248" s="182" t="s">
        <v>377</v>
      </c>
      <c r="L248" s="39"/>
      <c r="M248" s="187" t="s">
        <v>1</v>
      </c>
      <c r="N248" s="188" t="s">
        <v>38</v>
      </c>
      <c r="O248" s="77"/>
      <c r="P248" s="189">
        <f>O248*H248</f>
        <v>0</v>
      </c>
      <c r="Q248" s="189">
        <v>0.00013999999999999999</v>
      </c>
      <c r="R248" s="189">
        <f>Q248*H248</f>
        <v>0.005961199999999999</v>
      </c>
      <c r="S248" s="189">
        <v>0</v>
      </c>
      <c r="T248" s="190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1" t="s">
        <v>392</v>
      </c>
      <c r="AT248" s="191" t="s">
        <v>373</v>
      </c>
      <c r="AU248" s="191" t="s">
        <v>80</v>
      </c>
      <c r="AY248" s="19" t="s">
        <v>370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9" t="s">
        <v>80</v>
      </c>
      <c r="BK248" s="192">
        <f>ROUND(I248*H248,2)</f>
        <v>0</v>
      </c>
      <c r="BL248" s="19" t="s">
        <v>392</v>
      </c>
      <c r="BM248" s="191" t="s">
        <v>2200</v>
      </c>
    </row>
    <row r="249" s="2" customFormat="1">
      <c r="A249" s="38"/>
      <c r="B249" s="39"/>
      <c r="C249" s="38"/>
      <c r="D249" s="193" t="s">
        <v>380</v>
      </c>
      <c r="E249" s="38"/>
      <c r="F249" s="194" t="s">
        <v>2199</v>
      </c>
      <c r="G249" s="38"/>
      <c r="H249" s="38"/>
      <c r="I249" s="195"/>
      <c r="J249" s="38"/>
      <c r="K249" s="38"/>
      <c r="L249" s="39"/>
      <c r="M249" s="196"/>
      <c r="N249" s="197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380</v>
      </c>
      <c r="AU249" s="19" t="s">
        <v>80</v>
      </c>
    </row>
    <row r="250" s="2" customFormat="1" ht="24.15" customHeight="1">
      <c r="A250" s="38"/>
      <c r="B250" s="179"/>
      <c r="C250" s="217" t="s">
        <v>637</v>
      </c>
      <c r="D250" s="217" t="s">
        <v>459</v>
      </c>
      <c r="E250" s="218" t="s">
        <v>2201</v>
      </c>
      <c r="F250" s="219" t="s">
        <v>2202</v>
      </c>
      <c r="G250" s="220" t="s">
        <v>459</v>
      </c>
      <c r="H250" s="221">
        <v>43.219000000000001</v>
      </c>
      <c r="I250" s="222"/>
      <c r="J250" s="223">
        <f>ROUND(I250*H250,2)</f>
        <v>0</v>
      </c>
      <c r="K250" s="219" t="s">
        <v>377</v>
      </c>
      <c r="L250" s="224"/>
      <c r="M250" s="225" t="s">
        <v>1</v>
      </c>
      <c r="N250" s="226" t="s">
        <v>38</v>
      </c>
      <c r="O250" s="77"/>
      <c r="P250" s="189">
        <f>O250*H250</f>
        <v>0</v>
      </c>
      <c r="Q250" s="189">
        <v>0.23000000000000001</v>
      </c>
      <c r="R250" s="189">
        <f>Q250*H250</f>
        <v>9.9403700000000015</v>
      </c>
      <c r="S250" s="189">
        <v>0</v>
      </c>
      <c r="T250" s="190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1" t="s">
        <v>433</v>
      </c>
      <c r="AT250" s="191" t="s">
        <v>459</v>
      </c>
      <c r="AU250" s="191" t="s">
        <v>80</v>
      </c>
      <c r="AY250" s="19" t="s">
        <v>370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9" t="s">
        <v>80</v>
      </c>
      <c r="BK250" s="192">
        <f>ROUND(I250*H250,2)</f>
        <v>0</v>
      </c>
      <c r="BL250" s="19" t="s">
        <v>392</v>
      </c>
      <c r="BM250" s="191" t="s">
        <v>2203</v>
      </c>
    </row>
    <row r="251" s="2" customFormat="1">
      <c r="A251" s="38"/>
      <c r="B251" s="39"/>
      <c r="C251" s="38"/>
      <c r="D251" s="193" t="s">
        <v>380</v>
      </c>
      <c r="E251" s="38"/>
      <c r="F251" s="194" t="s">
        <v>2202</v>
      </c>
      <c r="G251" s="38"/>
      <c r="H251" s="38"/>
      <c r="I251" s="195"/>
      <c r="J251" s="38"/>
      <c r="K251" s="38"/>
      <c r="L251" s="39"/>
      <c r="M251" s="196"/>
      <c r="N251" s="197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380</v>
      </c>
      <c r="AU251" s="19" t="s">
        <v>80</v>
      </c>
    </row>
    <row r="252" s="13" customFormat="1">
      <c r="A252" s="13"/>
      <c r="B252" s="198"/>
      <c r="C252" s="13"/>
      <c r="D252" s="193" t="s">
        <v>382</v>
      </c>
      <c r="E252" s="199" t="s">
        <v>2007</v>
      </c>
      <c r="F252" s="200" t="s">
        <v>2204</v>
      </c>
      <c r="G252" s="13"/>
      <c r="H252" s="201">
        <v>42.579999999999998</v>
      </c>
      <c r="I252" s="202"/>
      <c r="J252" s="13"/>
      <c r="K252" s="13"/>
      <c r="L252" s="198"/>
      <c r="M252" s="206"/>
      <c r="N252" s="207"/>
      <c r="O252" s="207"/>
      <c r="P252" s="207"/>
      <c r="Q252" s="207"/>
      <c r="R252" s="207"/>
      <c r="S252" s="207"/>
      <c r="T252" s="20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9" t="s">
        <v>382</v>
      </c>
      <c r="AU252" s="199" t="s">
        <v>80</v>
      </c>
      <c r="AV252" s="13" t="s">
        <v>82</v>
      </c>
      <c r="AW252" s="13" t="s">
        <v>30</v>
      </c>
      <c r="AX252" s="13" t="s">
        <v>73</v>
      </c>
      <c r="AY252" s="199" t="s">
        <v>370</v>
      </c>
    </row>
    <row r="253" s="13" customFormat="1">
      <c r="A253" s="13"/>
      <c r="B253" s="198"/>
      <c r="C253" s="13"/>
      <c r="D253" s="193" t="s">
        <v>382</v>
      </c>
      <c r="E253" s="199" t="s">
        <v>2205</v>
      </c>
      <c r="F253" s="200" t="s">
        <v>2206</v>
      </c>
      <c r="G253" s="13"/>
      <c r="H253" s="201">
        <v>43.219000000000001</v>
      </c>
      <c r="I253" s="202"/>
      <c r="J253" s="13"/>
      <c r="K253" s="13"/>
      <c r="L253" s="198"/>
      <c r="M253" s="206"/>
      <c r="N253" s="207"/>
      <c r="O253" s="207"/>
      <c r="P253" s="207"/>
      <c r="Q253" s="207"/>
      <c r="R253" s="207"/>
      <c r="S253" s="207"/>
      <c r="T253" s="208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99" t="s">
        <v>382</v>
      </c>
      <c r="AU253" s="199" t="s">
        <v>80</v>
      </c>
      <c r="AV253" s="13" t="s">
        <v>82</v>
      </c>
      <c r="AW253" s="13" t="s">
        <v>30</v>
      </c>
      <c r="AX253" s="13" t="s">
        <v>80</v>
      </c>
      <c r="AY253" s="199" t="s">
        <v>370</v>
      </c>
    </row>
    <row r="254" s="2" customFormat="1" ht="33" customHeight="1">
      <c r="A254" s="38"/>
      <c r="B254" s="179"/>
      <c r="C254" s="180" t="s">
        <v>542</v>
      </c>
      <c r="D254" s="180" t="s">
        <v>373</v>
      </c>
      <c r="E254" s="181" t="s">
        <v>2207</v>
      </c>
      <c r="F254" s="182" t="s">
        <v>2208</v>
      </c>
      <c r="G254" s="183" t="s">
        <v>459</v>
      </c>
      <c r="H254" s="184">
        <v>4</v>
      </c>
      <c r="I254" s="185"/>
      <c r="J254" s="186">
        <f>ROUND(I254*H254,2)</f>
        <v>0</v>
      </c>
      <c r="K254" s="182" t="s">
        <v>377</v>
      </c>
      <c r="L254" s="39"/>
      <c r="M254" s="187" t="s">
        <v>1</v>
      </c>
      <c r="N254" s="188" t="s">
        <v>38</v>
      </c>
      <c r="O254" s="77"/>
      <c r="P254" s="189">
        <f>O254*H254</f>
        <v>0</v>
      </c>
      <c r="Q254" s="189">
        <v>4.0000000000000003E-05</v>
      </c>
      <c r="R254" s="189">
        <f>Q254*H254</f>
        <v>0.00016000000000000001</v>
      </c>
      <c r="S254" s="189">
        <v>0</v>
      </c>
      <c r="T254" s="190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91" t="s">
        <v>392</v>
      </c>
      <c r="AT254" s="191" t="s">
        <v>373</v>
      </c>
      <c r="AU254" s="191" t="s">
        <v>80</v>
      </c>
      <c r="AY254" s="19" t="s">
        <v>370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9" t="s">
        <v>80</v>
      </c>
      <c r="BK254" s="192">
        <f>ROUND(I254*H254,2)</f>
        <v>0</v>
      </c>
      <c r="BL254" s="19" t="s">
        <v>392</v>
      </c>
      <c r="BM254" s="191" t="s">
        <v>2209</v>
      </c>
    </row>
    <row r="255" s="2" customFormat="1">
      <c r="A255" s="38"/>
      <c r="B255" s="39"/>
      <c r="C255" s="38"/>
      <c r="D255" s="193" t="s">
        <v>380</v>
      </c>
      <c r="E255" s="38"/>
      <c r="F255" s="194" t="s">
        <v>2208</v>
      </c>
      <c r="G255" s="38"/>
      <c r="H255" s="38"/>
      <c r="I255" s="195"/>
      <c r="J255" s="38"/>
      <c r="K255" s="38"/>
      <c r="L255" s="39"/>
      <c r="M255" s="196"/>
      <c r="N255" s="197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380</v>
      </c>
      <c r="AU255" s="19" t="s">
        <v>80</v>
      </c>
    </row>
    <row r="256" s="13" customFormat="1">
      <c r="A256" s="13"/>
      <c r="B256" s="198"/>
      <c r="C256" s="13"/>
      <c r="D256" s="193" t="s">
        <v>382</v>
      </c>
      <c r="E256" s="199" t="s">
        <v>2210</v>
      </c>
      <c r="F256" s="200" t="s">
        <v>2211</v>
      </c>
      <c r="G256" s="13"/>
      <c r="H256" s="201">
        <v>4</v>
      </c>
      <c r="I256" s="202"/>
      <c r="J256" s="13"/>
      <c r="K256" s="13"/>
      <c r="L256" s="198"/>
      <c r="M256" s="206"/>
      <c r="N256" s="207"/>
      <c r="O256" s="207"/>
      <c r="P256" s="207"/>
      <c r="Q256" s="207"/>
      <c r="R256" s="207"/>
      <c r="S256" s="207"/>
      <c r="T256" s="208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9" t="s">
        <v>382</v>
      </c>
      <c r="AU256" s="199" t="s">
        <v>80</v>
      </c>
      <c r="AV256" s="13" t="s">
        <v>82</v>
      </c>
      <c r="AW256" s="13" t="s">
        <v>30</v>
      </c>
      <c r="AX256" s="13" t="s">
        <v>80</v>
      </c>
      <c r="AY256" s="199" t="s">
        <v>370</v>
      </c>
    </row>
    <row r="257" s="2" customFormat="1" ht="24.15" customHeight="1">
      <c r="A257" s="38"/>
      <c r="B257" s="179"/>
      <c r="C257" s="217" t="s">
        <v>644</v>
      </c>
      <c r="D257" s="217" t="s">
        <v>459</v>
      </c>
      <c r="E257" s="218" t="s">
        <v>2212</v>
      </c>
      <c r="F257" s="219" t="s">
        <v>2213</v>
      </c>
      <c r="G257" s="220" t="s">
        <v>459</v>
      </c>
      <c r="H257" s="221">
        <v>4.0599999999999996</v>
      </c>
      <c r="I257" s="222"/>
      <c r="J257" s="223">
        <f>ROUND(I257*H257,2)</f>
        <v>0</v>
      </c>
      <c r="K257" s="219" t="s">
        <v>377</v>
      </c>
      <c r="L257" s="224"/>
      <c r="M257" s="225" t="s">
        <v>1</v>
      </c>
      <c r="N257" s="226" t="s">
        <v>38</v>
      </c>
      <c r="O257" s="77"/>
      <c r="P257" s="189">
        <f>O257*H257</f>
        <v>0</v>
      </c>
      <c r="Q257" s="189">
        <v>0.020240000000000001</v>
      </c>
      <c r="R257" s="189">
        <f>Q257*H257</f>
        <v>0.082174399999999995</v>
      </c>
      <c r="S257" s="189">
        <v>0</v>
      </c>
      <c r="T257" s="190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1" t="s">
        <v>433</v>
      </c>
      <c r="AT257" s="191" t="s">
        <v>459</v>
      </c>
      <c r="AU257" s="191" t="s">
        <v>80</v>
      </c>
      <c r="AY257" s="19" t="s">
        <v>370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9" t="s">
        <v>80</v>
      </c>
      <c r="BK257" s="192">
        <f>ROUND(I257*H257,2)</f>
        <v>0</v>
      </c>
      <c r="BL257" s="19" t="s">
        <v>392</v>
      </c>
      <c r="BM257" s="191" t="s">
        <v>2214</v>
      </c>
    </row>
    <row r="258" s="2" customFormat="1">
      <c r="A258" s="38"/>
      <c r="B258" s="39"/>
      <c r="C258" s="38"/>
      <c r="D258" s="193" t="s">
        <v>380</v>
      </c>
      <c r="E258" s="38"/>
      <c r="F258" s="194" t="s">
        <v>2213</v>
      </c>
      <c r="G258" s="38"/>
      <c r="H258" s="38"/>
      <c r="I258" s="195"/>
      <c r="J258" s="38"/>
      <c r="K258" s="38"/>
      <c r="L258" s="39"/>
      <c r="M258" s="196"/>
      <c r="N258" s="197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380</v>
      </c>
      <c r="AU258" s="19" t="s">
        <v>80</v>
      </c>
    </row>
    <row r="259" s="2" customFormat="1" ht="16.5" customHeight="1">
      <c r="A259" s="38"/>
      <c r="B259" s="179"/>
      <c r="C259" s="180" t="s">
        <v>545</v>
      </c>
      <c r="D259" s="180" t="s">
        <v>373</v>
      </c>
      <c r="E259" s="181" t="s">
        <v>2215</v>
      </c>
      <c r="F259" s="182" t="s">
        <v>2216</v>
      </c>
      <c r="G259" s="183" t="s">
        <v>459</v>
      </c>
      <c r="H259" s="184">
        <v>38.020000000000003</v>
      </c>
      <c r="I259" s="185"/>
      <c r="J259" s="186">
        <f>ROUND(I259*H259,2)</f>
        <v>0</v>
      </c>
      <c r="K259" s="182" t="s">
        <v>1</v>
      </c>
      <c r="L259" s="39"/>
      <c r="M259" s="187" t="s">
        <v>1</v>
      </c>
      <c r="N259" s="188" t="s">
        <v>38</v>
      </c>
      <c r="O259" s="77"/>
      <c r="P259" s="189">
        <f>O259*H259</f>
        <v>0</v>
      </c>
      <c r="Q259" s="189">
        <v>0</v>
      </c>
      <c r="R259" s="189">
        <f>Q259*H259</f>
        <v>0</v>
      </c>
      <c r="S259" s="189">
        <v>0</v>
      </c>
      <c r="T259" s="190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91" t="s">
        <v>392</v>
      </c>
      <c r="AT259" s="191" t="s">
        <v>373</v>
      </c>
      <c r="AU259" s="191" t="s">
        <v>80</v>
      </c>
      <c r="AY259" s="19" t="s">
        <v>370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9" t="s">
        <v>80</v>
      </c>
      <c r="BK259" s="192">
        <f>ROUND(I259*H259,2)</f>
        <v>0</v>
      </c>
      <c r="BL259" s="19" t="s">
        <v>392</v>
      </c>
      <c r="BM259" s="191" t="s">
        <v>2217</v>
      </c>
    </row>
    <row r="260" s="2" customFormat="1">
      <c r="A260" s="38"/>
      <c r="B260" s="39"/>
      <c r="C260" s="38"/>
      <c r="D260" s="193" t="s">
        <v>380</v>
      </c>
      <c r="E260" s="38"/>
      <c r="F260" s="194" t="s">
        <v>2216</v>
      </c>
      <c r="G260" s="38"/>
      <c r="H260" s="38"/>
      <c r="I260" s="195"/>
      <c r="J260" s="38"/>
      <c r="K260" s="38"/>
      <c r="L260" s="39"/>
      <c r="M260" s="196"/>
      <c r="N260" s="197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380</v>
      </c>
      <c r="AU260" s="19" t="s">
        <v>80</v>
      </c>
    </row>
    <row r="261" s="13" customFormat="1">
      <c r="A261" s="13"/>
      <c r="B261" s="198"/>
      <c r="C261" s="13"/>
      <c r="D261" s="193" t="s">
        <v>382</v>
      </c>
      <c r="E261" s="199" t="s">
        <v>2218</v>
      </c>
      <c r="F261" s="200" t="s">
        <v>2219</v>
      </c>
      <c r="G261" s="13"/>
      <c r="H261" s="201">
        <v>38.020000000000003</v>
      </c>
      <c r="I261" s="202"/>
      <c r="J261" s="13"/>
      <c r="K261" s="13"/>
      <c r="L261" s="198"/>
      <c r="M261" s="206"/>
      <c r="N261" s="207"/>
      <c r="O261" s="207"/>
      <c r="P261" s="207"/>
      <c r="Q261" s="207"/>
      <c r="R261" s="207"/>
      <c r="S261" s="207"/>
      <c r="T261" s="208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9" t="s">
        <v>382</v>
      </c>
      <c r="AU261" s="199" t="s">
        <v>80</v>
      </c>
      <c r="AV261" s="13" t="s">
        <v>82</v>
      </c>
      <c r="AW261" s="13" t="s">
        <v>30</v>
      </c>
      <c r="AX261" s="13" t="s">
        <v>80</v>
      </c>
      <c r="AY261" s="199" t="s">
        <v>370</v>
      </c>
    </row>
    <row r="262" s="2" customFormat="1" ht="16.5" customHeight="1">
      <c r="A262" s="38"/>
      <c r="B262" s="179"/>
      <c r="C262" s="180" t="s">
        <v>651</v>
      </c>
      <c r="D262" s="180" t="s">
        <v>373</v>
      </c>
      <c r="E262" s="181" t="s">
        <v>2220</v>
      </c>
      <c r="F262" s="182" t="s">
        <v>2221</v>
      </c>
      <c r="G262" s="183" t="s">
        <v>459</v>
      </c>
      <c r="H262" s="184">
        <v>20.399999999999999</v>
      </c>
      <c r="I262" s="185"/>
      <c r="J262" s="186">
        <f>ROUND(I262*H262,2)</f>
        <v>0</v>
      </c>
      <c r="K262" s="182" t="s">
        <v>1</v>
      </c>
      <c r="L262" s="39"/>
      <c r="M262" s="187" t="s">
        <v>1</v>
      </c>
      <c r="N262" s="188" t="s">
        <v>38</v>
      </c>
      <c r="O262" s="77"/>
      <c r="P262" s="189">
        <f>O262*H262</f>
        <v>0</v>
      </c>
      <c r="Q262" s="189">
        <v>0</v>
      </c>
      <c r="R262" s="189">
        <f>Q262*H262</f>
        <v>0</v>
      </c>
      <c r="S262" s="189">
        <v>0</v>
      </c>
      <c r="T262" s="190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91" t="s">
        <v>392</v>
      </c>
      <c r="AT262" s="191" t="s">
        <v>373</v>
      </c>
      <c r="AU262" s="191" t="s">
        <v>80</v>
      </c>
      <c r="AY262" s="19" t="s">
        <v>370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9" t="s">
        <v>80</v>
      </c>
      <c r="BK262" s="192">
        <f>ROUND(I262*H262,2)</f>
        <v>0</v>
      </c>
      <c r="BL262" s="19" t="s">
        <v>392</v>
      </c>
      <c r="BM262" s="191" t="s">
        <v>2222</v>
      </c>
    </row>
    <row r="263" s="2" customFormat="1">
      <c r="A263" s="38"/>
      <c r="B263" s="39"/>
      <c r="C263" s="38"/>
      <c r="D263" s="193" t="s">
        <v>380</v>
      </c>
      <c r="E263" s="38"/>
      <c r="F263" s="194" t="s">
        <v>2221</v>
      </c>
      <c r="G263" s="38"/>
      <c r="H263" s="38"/>
      <c r="I263" s="195"/>
      <c r="J263" s="38"/>
      <c r="K263" s="38"/>
      <c r="L263" s="39"/>
      <c r="M263" s="196"/>
      <c r="N263" s="197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380</v>
      </c>
      <c r="AU263" s="19" t="s">
        <v>80</v>
      </c>
    </row>
    <row r="264" s="13" customFormat="1">
      <c r="A264" s="13"/>
      <c r="B264" s="198"/>
      <c r="C264" s="13"/>
      <c r="D264" s="193" t="s">
        <v>382</v>
      </c>
      <c r="E264" s="199" t="s">
        <v>2223</v>
      </c>
      <c r="F264" s="200" t="s">
        <v>2224</v>
      </c>
      <c r="G264" s="13"/>
      <c r="H264" s="201">
        <v>20.399999999999999</v>
      </c>
      <c r="I264" s="202"/>
      <c r="J264" s="13"/>
      <c r="K264" s="13"/>
      <c r="L264" s="198"/>
      <c r="M264" s="206"/>
      <c r="N264" s="207"/>
      <c r="O264" s="207"/>
      <c r="P264" s="207"/>
      <c r="Q264" s="207"/>
      <c r="R264" s="207"/>
      <c r="S264" s="207"/>
      <c r="T264" s="20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9" t="s">
        <v>382</v>
      </c>
      <c r="AU264" s="199" t="s">
        <v>80</v>
      </c>
      <c r="AV264" s="13" t="s">
        <v>82</v>
      </c>
      <c r="AW264" s="13" t="s">
        <v>30</v>
      </c>
      <c r="AX264" s="13" t="s">
        <v>80</v>
      </c>
      <c r="AY264" s="199" t="s">
        <v>370</v>
      </c>
    </row>
    <row r="265" s="2" customFormat="1" ht="16.5" customHeight="1">
      <c r="A265" s="38"/>
      <c r="B265" s="179"/>
      <c r="C265" s="180" t="s">
        <v>549</v>
      </c>
      <c r="D265" s="180" t="s">
        <v>373</v>
      </c>
      <c r="E265" s="181" t="s">
        <v>2225</v>
      </c>
      <c r="F265" s="182" t="s">
        <v>2226</v>
      </c>
      <c r="G265" s="183" t="s">
        <v>459</v>
      </c>
      <c r="H265" s="184">
        <v>44.579999999999998</v>
      </c>
      <c r="I265" s="185"/>
      <c r="J265" s="186">
        <f>ROUND(I265*H265,2)</f>
        <v>0</v>
      </c>
      <c r="K265" s="182" t="s">
        <v>1</v>
      </c>
      <c r="L265" s="39"/>
      <c r="M265" s="187" t="s">
        <v>1</v>
      </c>
      <c r="N265" s="188" t="s">
        <v>38</v>
      </c>
      <c r="O265" s="77"/>
      <c r="P265" s="189">
        <f>O265*H265</f>
        <v>0</v>
      </c>
      <c r="Q265" s="189">
        <v>0</v>
      </c>
      <c r="R265" s="189">
        <f>Q265*H265</f>
        <v>0</v>
      </c>
      <c r="S265" s="189">
        <v>0</v>
      </c>
      <c r="T265" s="190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1" t="s">
        <v>392</v>
      </c>
      <c r="AT265" s="191" t="s">
        <v>373</v>
      </c>
      <c r="AU265" s="191" t="s">
        <v>80</v>
      </c>
      <c r="AY265" s="19" t="s">
        <v>370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9" t="s">
        <v>80</v>
      </c>
      <c r="BK265" s="192">
        <f>ROUND(I265*H265,2)</f>
        <v>0</v>
      </c>
      <c r="BL265" s="19" t="s">
        <v>392</v>
      </c>
      <c r="BM265" s="191" t="s">
        <v>2227</v>
      </c>
    </row>
    <row r="266" s="2" customFormat="1">
      <c r="A266" s="38"/>
      <c r="B266" s="39"/>
      <c r="C266" s="38"/>
      <c r="D266" s="193" t="s">
        <v>380</v>
      </c>
      <c r="E266" s="38"/>
      <c r="F266" s="194" t="s">
        <v>2226</v>
      </c>
      <c r="G266" s="38"/>
      <c r="H266" s="38"/>
      <c r="I266" s="195"/>
      <c r="J266" s="38"/>
      <c r="K266" s="38"/>
      <c r="L266" s="39"/>
      <c r="M266" s="196"/>
      <c r="N266" s="197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380</v>
      </c>
      <c r="AU266" s="19" t="s">
        <v>80</v>
      </c>
    </row>
    <row r="267" s="13" customFormat="1">
      <c r="A267" s="13"/>
      <c r="B267" s="198"/>
      <c r="C267" s="13"/>
      <c r="D267" s="193" t="s">
        <v>382</v>
      </c>
      <c r="E267" s="199" t="s">
        <v>2228</v>
      </c>
      <c r="F267" s="200" t="s">
        <v>2229</v>
      </c>
      <c r="G267" s="13"/>
      <c r="H267" s="201">
        <v>44.579999999999998</v>
      </c>
      <c r="I267" s="202"/>
      <c r="J267" s="13"/>
      <c r="K267" s="13"/>
      <c r="L267" s="198"/>
      <c r="M267" s="206"/>
      <c r="N267" s="207"/>
      <c r="O267" s="207"/>
      <c r="P267" s="207"/>
      <c r="Q267" s="207"/>
      <c r="R267" s="207"/>
      <c r="S267" s="207"/>
      <c r="T267" s="208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9" t="s">
        <v>382</v>
      </c>
      <c r="AU267" s="199" t="s">
        <v>80</v>
      </c>
      <c r="AV267" s="13" t="s">
        <v>82</v>
      </c>
      <c r="AW267" s="13" t="s">
        <v>30</v>
      </c>
      <c r="AX267" s="13" t="s">
        <v>80</v>
      </c>
      <c r="AY267" s="199" t="s">
        <v>370</v>
      </c>
    </row>
    <row r="268" s="2" customFormat="1" ht="24.15" customHeight="1">
      <c r="A268" s="38"/>
      <c r="B268" s="179"/>
      <c r="C268" s="180" t="s">
        <v>658</v>
      </c>
      <c r="D268" s="180" t="s">
        <v>373</v>
      </c>
      <c r="E268" s="181" t="s">
        <v>2230</v>
      </c>
      <c r="F268" s="182" t="s">
        <v>2231</v>
      </c>
      <c r="G268" s="183" t="s">
        <v>858</v>
      </c>
      <c r="H268" s="184">
        <v>1</v>
      </c>
      <c r="I268" s="185"/>
      <c r="J268" s="186">
        <f>ROUND(I268*H268,2)</f>
        <v>0</v>
      </c>
      <c r="K268" s="182" t="s">
        <v>1</v>
      </c>
      <c r="L268" s="39"/>
      <c r="M268" s="187" t="s">
        <v>1</v>
      </c>
      <c r="N268" s="188" t="s">
        <v>38</v>
      </c>
      <c r="O268" s="77"/>
      <c r="P268" s="189">
        <f>O268*H268</f>
        <v>0</v>
      </c>
      <c r="Q268" s="189">
        <v>6.194</v>
      </c>
      <c r="R268" s="189">
        <f>Q268*H268</f>
        <v>6.194</v>
      </c>
      <c r="S268" s="189">
        <v>0</v>
      </c>
      <c r="T268" s="190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91" t="s">
        <v>392</v>
      </c>
      <c r="AT268" s="191" t="s">
        <v>373</v>
      </c>
      <c r="AU268" s="191" t="s">
        <v>80</v>
      </c>
      <c r="AY268" s="19" t="s">
        <v>370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9" t="s">
        <v>80</v>
      </c>
      <c r="BK268" s="192">
        <f>ROUND(I268*H268,2)</f>
        <v>0</v>
      </c>
      <c r="BL268" s="19" t="s">
        <v>392</v>
      </c>
      <c r="BM268" s="191" t="s">
        <v>2232</v>
      </c>
    </row>
    <row r="269" s="2" customFormat="1">
      <c r="A269" s="38"/>
      <c r="B269" s="39"/>
      <c r="C269" s="38"/>
      <c r="D269" s="193" t="s">
        <v>380</v>
      </c>
      <c r="E269" s="38"/>
      <c r="F269" s="194" t="s">
        <v>2231</v>
      </c>
      <c r="G269" s="38"/>
      <c r="H269" s="38"/>
      <c r="I269" s="195"/>
      <c r="J269" s="38"/>
      <c r="K269" s="38"/>
      <c r="L269" s="39"/>
      <c r="M269" s="196"/>
      <c r="N269" s="197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380</v>
      </c>
      <c r="AU269" s="19" t="s">
        <v>80</v>
      </c>
    </row>
    <row r="270" s="2" customFormat="1">
      <c r="A270" s="38"/>
      <c r="B270" s="39"/>
      <c r="C270" s="38"/>
      <c r="D270" s="193" t="s">
        <v>605</v>
      </c>
      <c r="E270" s="38"/>
      <c r="F270" s="231" t="s">
        <v>2233</v>
      </c>
      <c r="G270" s="38"/>
      <c r="H270" s="38"/>
      <c r="I270" s="195"/>
      <c r="J270" s="38"/>
      <c r="K270" s="38"/>
      <c r="L270" s="39"/>
      <c r="M270" s="196"/>
      <c r="N270" s="197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605</v>
      </c>
      <c r="AU270" s="19" t="s">
        <v>80</v>
      </c>
    </row>
    <row r="271" s="13" customFormat="1">
      <c r="A271" s="13"/>
      <c r="B271" s="198"/>
      <c r="C271" s="13"/>
      <c r="D271" s="193" t="s">
        <v>382</v>
      </c>
      <c r="E271" s="199" t="s">
        <v>2234</v>
      </c>
      <c r="F271" s="200" t="s">
        <v>2235</v>
      </c>
      <c r="G271" s="13"/>
      <c r="H271" s="201">
        <v>1</v>
      </c>
      <c r="I271" s="202"/>
      <c r="J271" s="13"/>
      <c r="K271" s="13"/>
      <c r="L271" s="198"/>
      <c r="M271" s="206"/>
      <c r="N271" s="207"/>
      <c r="O271" s="207"/>
      <c r="P271" s="207"/>
      <c r="Q271" s="207"/>
      <c r="R271" s="207"/>
      <c r="S271" s="207"/>
      <c r="T271" s="20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9" t="s">
        <v>382</v>
      </c>
      <c r="AU271" s="199" t="s">
        <v>80</v>
      </c>
      <c r="AV271" s="13" t="s">
        <v>82</v>
      </c>
      <c r="AW271" s="13" t="s">
        <v>30</v>
      </c>
      <c r="AX271" s="13" t="s">
        <v>80</v>
      </c>
      <c r="AY271" s="199" t="s">
        <v>370</v>
      </c>
    </row>
    <row r="272" s="2" customFormat="1" ht="24.15" customHeight="1">
      <c r="A272" s="38"/>
      <c r="B272" s="179"/>
      <c r="C272" s="180" t="s">
        <v>553</v>
      </c>
      <c r="D272" s="180" t="s">
        <v>373</v>
      </c>
      <c r="E272" s="181" t="s">
        <v>2236</v>
      </c>
      <c r="F272" s="182" t="s">
        <v>2237</v>
      </c>
      <c r="G272" s="183" t="s">
        <v>858</v>
      </c>
      <c r="H272" s="184">
        <v>2</v>
      </c>
      <c r="I272" s="185"/>
      <c r="J272" s="186">
        <f>ROUND(I272*H272,2)</f>
        <v>0</v>
      </c>
      <c r="K272" s="182" t="s">
        <v>1</v>
      </c>
      <c r="L272" s="39"/>
      <c r="M272" s="187" t="s">
        <v>1</v>
      </c>
      <c r="N272" s="188" t="s">
        <v>38</v>
      </c>
      <c r="O272" s="77"/>
      <c r="P272" s="189">
        <f>O272*H272</f>
        <v>0</v>
      </c>
      <c r="Q272" s="189">
        <v>6.7220000000000004</v>
      </c>
      <c r="R272" s="189">
        <f>Q272*H272</f>
        <v>13.444000000000001</v>
      </c>
      <c r="S272" s="189">
        <v>0</v>
      </c>
      <c r="T272" s="190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91" t="s">
        <v>392</v>
      </c>
      <c r="AT272" s="191" t="s">
        <v>373</v>
      </c>
      <c r="AU272" s="191" t="s">
        <v>80</v>
      </c>
      <c r="AY272" s="19" t="s">
        <v>370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9" t="s">
        <v>80</v>
      </c>
      <c r="BK272" s="192">
        <f>ROUND(I272*H272,2)</f>
        <v>0</v>
      </c>
      <c r="BL272" s="19" t="s">
        <v>392</v>
      </c>
      <c r="BM272" s="191" t="s">
        <v>2238</v>
      </c>
    </row>
    <row r="273" s="2" customFormat="1">
      <c r="A273" s="38"/>
      <c r="B273" s="39"/>
      <c r="C273" s="38"/>
      <c r="D273" s="193" t="s">
        <v>380</v>
      </c>
      <c r="E273" s="38"/>
      <c r="F273" s="194" t="s">
        <v>2237</v>
      </c>
      <c r="G273" s="38"/>
      <c r="H273" s="38"/>
      <c r="I273" s="195"/>
      <c r="J273" s="38"/>
      <c r="K273" s="38"/>
      <c r="L273" s="39"/>
      <c r="M273" s="196"/>
      <c r="N273" s="197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380</v>
      </c>
      <c r="AU273" s="19" t="s">
        <v>80</v>
      </c>
    </row>
    <row r="274" s="2" customFormat="1">
      <c r="A274" s="38"/>
      <c r="B274" s="39"/>
      <c r="C274" s="38"/>
      <c r="D274" s="193" t="s">
        <v>605</v>
      </c>
      <c r="E274" s="38"/>
      <c r="F274" s="231" t="s">
        <v>2233</v>
      </c>
      <c r="G274" s="38"/>
      <c r="H274" s="38"/>
      <c r="I274" s="195"/>
      <c r="J274" s="38"/>
      <c r="K274" s="38"/>
      <c r="L274" s="39"/>
      <c r="M274" s="196"/>
      <c r="N274" s="197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605</v>
      </c>
      <c r="AU274" s="19" t="s">
        <v>80</v>
      </c>
    </row>
    <row r="275" s="13" customFormat="1">
      <c r="A275" s="13"/>
      <c r="B275" s="198"/>
      <c r="C275" s="13"/>
      <c r="D275" s="193" t="s">
        <v>382</v>
      </c>
      <c r="E275" s="199" t="s">
        <v>2239</v>
      </c>
      <c r="F275" s="200" t="s">
        <v>2240</v>
      </c>
      <c r="G275" s="13"/>
      <c r="H275" s="201">
        <v>2</v>
      </c>
      <c r="I275" s="202"/>
      <c r="J275" s="13"/>
      <c r="K275" s="13"/>
      <c r="L275" s="198"/>
      <c r="M275" s="206"/>
      <c r="N275" s="207"/>
      <c r="O275" s="207"/>
      <c r="P275" s="207"/>
      <c r="Q275" s="207"/>
      <c r="R275" s="207"/>
      <c r="S275" s="207"/>
      <c r="T275" s="20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9" t="s">
        <v>382</v>
      </c>
      <c r="AU275" s="199" t="s">
        <v>80</v>
      </c>
      <c r="AV275" s="13" t="s">
        <v>82</v>
      </c>
      <c r="AW275" s="13" t="s">
        <v>30</v>
      </c>
      <c r="AX275" s="13" t="s">
        <v>80</v>
      </c>
      <c r="AY275" s="199" t="s">
        <v>370</v>
      </c>
    </row>
    <row r="276" s="2" customFormat="1" ht="24.15" customHeight="1">
      <c r="A276" s="38"/>
      <c r="B276" s="179"/>
      <c r="C276" s="180" t="s">
        <v>665</v>
      </c>
      <c r="D276" s="180" t="s">
        <v>373</v>
      </c>
      <c r="E276" s="181" t="s">
        <v>2241</v>
      </c>
      <c r="F276" s="182" t="s">
        <v>2242</v>
      </c>
      <c r="G276" s="183" t="s">
        <v>858</v>
      </c>
      <c r="H276" s="184">
        <v>1</v>
      </c>
      <c r="I276" s="185"/>
      <c r="J276" s="186">
        <f>ROUND(I276*H276,2)</f>
        <v>0</v>
      </c>
      <c r="K276" s="182" t="s">
        <v>1</v>
      </c>
      <c r="L276" s="39"/>
      <c r="M276" s="187" t="s">
        <v>1</v>
      </c>
      <c r="N276" s="188" t="s">
        <v>38</v>
      </c>
      <c r="O276" s="77"/>
      <c r="P276" s="189">
        <f>O276*H276</f>
        <v>0</v>
      </c>
      <c r="Q276" s="189">
        <v>7.7770000000000001</v>
      </c>
      <c r="R276" s="189">
        <f>Q276*H276</f>
        <v>7.7770000000000001</v>
      </c>
      <c r="S276" s="189">
        <v>0</v>
      </c>
      <c r="T276" s="190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91" t="s">
        <v>392</v>
      </c>
      <c r="AT276" s="191" t="s">
        <v>373</v>
      </c>
      <c r="AU276" s="191" t="s">
        <v>80</v>
      </c>
      <c r="AY276" s="19" t="s">
        <v>370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9" t="s">
        <v>80</v>
      </c>
      <c r="BK276" s="192">
        <f>ROUND(I276*H276,2)</f>
        <v>0</v>
      </c>
      <c r="BL276" s="19" t="s">
        <v>392</v>
      </c>
      <c r="BM276" s="191" t="s">
        <v>2243</v>
      </c>
    </row>
    <row r="277" s="2" customFormat="1">
      <c r="A277" s="38"/>
      <c r="B277" s="39"/>
      <c r="C277" s="38"/>
      <c r="D277" s="193" t="s">
        <v>380</v>
      </c>
      <c r="E277" s="38"/>
      <c r="F277" s="194" t="s">
        <v>2242</v>
      </c>
      <c r="G277" s="38"/>
      <c r="H277" s="38"/>
      <c r="I277" s="195"/>
      <c r="J277" s="38"/>
      <c r="K277" s="38"/>
      <c r="L277" s="39"/>
      <c r="M277" s="196"/>
      <c r="N277" s="197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380</v>
      </c>
      <c r="AU277" s="19" t="s">
        <v>80</v>
      </c>
    </row>
    <row r="278" s="2" customFormat="1">
      <c r="A278" s="38"/>
      <c r="B278" s="39"/>
      <c r="C278" s="38"/>
      <c r="D278" s="193" t="s">
        <v>605</v>
      </c>
      <c r="E278" s="38"/>
      <c r="F278" s="231" t="s">
        <v>2233</v>
      </c>
      <c r="G278" s="38"/>
      <c r="H278" s="38"/>
      <c r="I278" s="195"/>
      <c r="J278" s="38"/>
      <c r="K278" s="38"/>
      <c r="L278" s="39"/>
      <c r="M278" s="196"/>
      <c r="N278" s="197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605</v>
      </c>
      <c r="AU278" s="19" t="s">
        <v>80</v>
      </c>
    </row>
    <row r="279" s="13" customFormat="1">
      <c r="A279" s="13"/>
      <c r="B279" s="198"/>
      <c r="C279" s="13"/>
      <c r="D279" s="193" t="s">
        <v>382</v>
      </c>
      <c r="E279" s="199" t="s">
        <v>2244</v>
      </c>
      <c r="F279" s="200" t="s">
        <v>2245</v>
      </c>
      <c r="G279" s="13"/>
      <c r="H279" s="201">
        <v>1</v>
      </c>
      <c r="I279" s="202"/>
      <c r="J279" s="13"/>
      <c r="K279" s="13"/>
      <c r="L279" s="198"/>
      <c r="M279" s="206"/>
      <c r="N279" s="207"/>
      <c r="O279" s="207"/>
      <c r="P279" s="207"/>
      <c r="Q279" s="207"/>
      <c r="R279" s="207"/>
      <c r="S279" s="207"/>
      <c r="T279" s="208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9" t="s">
        <v>382</v>
      </c>
      <c r="AU279" s="199" t="s">
        <v>80</v>
      </c>
      <c r="AV279" s="13" t="s">
        <v>82</v>
      </c>
      <c r="AW279" s="13" t="s">
        <v>30</v>
      </c>
      <c r="AX279" s="13" t="s">
        <v>80</v>
      </c>
      <c r="AY279" s="199" t="s">
        <v>370</v>
      </c>
    </row>
    <row r="280" s="2" customFormat="1" ht="24.15" customHeight="1">
      <c r="A280" s="38"/>
      <c r="B280" s="179"/>
      <c r="C280" s="180" t="s">
        <v>557</v>
      </c>
      <c r="D280" s="180" t="s">
        <v>373</v>
      </c>
      <c r="E280" s="181" t="s">
        <v>2246</v>
      </c>
      <c r="F280" s="182" t="s">
        <v>2247</v>
      </c>
      <c r="G280" s="183" t="s">
        <v>391</v>
      </c>
      <c r="H280" s="184">
        <v>579</v>
      </c>
      <c r="I280" s="185"/>
      <c r="J280" s="186">
        <f>ROUND(I280*H280,2)</f>
        <v>0</v>
      </c>
      <c r="K280" s="182" t="s">
        <v>1</v>
      </c>
      <c r="L280" s="39"/>
      <c r="M280" s="187" t="s">
        <v>1</v>
      </c>
      <c r="N280" s="188" t="s">
        <v>38</v>
      </c>
      <c r="O280" s="77"/>
      <c r="P280" s="189">
        <f>O280*H280</f>
        <v>0</v>
      </c>
      <c r="Q280" s="189">
        <v>0</v>
      </c>
      <c r="R280" s="189">
        <f>Q280*H280</f>
        <v>0</v>
      </c>
      <c r="S280" s="189">
        <v>0</v>
      </c>
      <c r="T280" s="190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91" t="s">
        <v>392</v>
      </c>
      <c r="AT280" s="191" t="s">
        <v>373</v>
      </c>
      <c r="AU280" s="191" t="s">
        <v>80</v>
      </c>
      <c r="AY280" s="19" t="s">
        <v>370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9" t="s">
        <v>80</v>
      </c>
      <c r="BK280" s="192">
        <f>ROUND(I280*H280,2)</f>
        <v>0</v>
      </c>
      <c r="BL280" s="19" t="s">
        <v>392</v>
      </c>
      <c r="BM280" s="191" t="s">
        <v>2248</v>
      </c>
    </row>
    <row r="281" s="2" customFormat="1">
      <c r="A281" s="38"/>
      <c r="B281" s="39"/>
      <c r="C281" s="38"/>
      <c r="D281" s="193" t="s">
        <v>380</v>
      </c>
      <c r="E281" s="38"/>
      <c r="F281" s="194" t="s">
        <v>2247</v>
      </c>
      <c r="G281" s="38"/>
      <c r="H281" s="38"/>
      <c r="I281" s="195"/>
      <c r="J281" s="38"/>
      <c r="K281" s="38"/>
      <c r="L281" s="39"/>
      <c r="M281" s="196"/>
      <c r="N281" s="197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380</v>
      </c>
      <c r="AU281" s="19" t="s">
        <v>80</v>
      </c>
    </row>
    <row r="282" s="2" customFormat="1">
      <c r="A282" s="38"/>
      <c r="B282" s="39"/>
      <c r="C282" s="38"/>
      <c r="D282" s="193" t="s">
        <v>605</v>
      </c>
      <c r="E282" s="38"/>
      <c r="F282" s="231" t="s">
        <v>2249</v>
      </c>
      <c r="G282" s="38"/>
      <c r="H282" s="38"/>
      <c r="I282" s="195"/>
      <c r="J282" s="38"/>
      <c r="K282" s="38"/>
      <c r="L282" s="39"/>
      <c r="M282" s="196"/>
      <c r="N282" s="197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605</v>
      </c>
      <c r="AU282" s="19" t="s">
        <v>80</v>
      </c>
    </row>
    <row r="283" s="13" customFormat="1">
      <c r="A283" s="13"/>
      <c r="B283" s="198"/>
      <c r="C283" s="13"/>
      <c r="D283" s="193" t="s">
        <v>382</v>
      </c>
      <c r="E283" s="199" t="s">
        <v>2250</v>
      </c>
      <c r="F283" s="200" t="s">
        <v>2251</v>
      </c>
      <c r="G283" s="13"/>
      <c r="H283" s="201">
        <v>579</v>
      </c>
      <c r="I283" s="202"/>
      <c r="J283" s="13"/>
      <c r="K283" s="13"/>
      <c r="L283" s="198"/>
      <c r="M283" s="206"/>
      <c r="N283" s="207"/>
      <c r="O283" s="207"/>
      <c r="P283" s="207"/>
      <c r="Q283" s="207"/>
      <c r="R283" s="207"/>
      <c r="S283" s="207"/>
      <c r="T283" s="20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9" t="s">
        <v>382</v>
      </c>
      <c r="AU283" s="199" t="s">
        <v>80</v>
      </c>
      <c r="AV283" s="13" t="s">
        <v>82</v>
      </c>
      <c r="AW283" s="13" t="s">
        <v>30</v>
      </c>
      <c r="AX283" s="13" t="s">
        <v>73</v>
      </c>
      <c r="AY283" s="199" t="s">
        <v>370</v>
      </c>
    </row>
    <row r="284" s="13" customFormat="1">
      <c r="A284" s="13"/>
      <c r="B284" s="198"/>
      <c r="C284" s="13"/>
      <c r="D284" s="193" t="s">
        <v>382</v>
      </c>
      <c r="E284" s="199" t="s">
        <v>2252</v>
      </c>
      <c r="F284" s="200" t="s">
        <v>2253</v>
      </c>
      <c r="G284" s="13"/>
      <c r="H284" s="201">
        <v>579</v>
      </c>
      <c r="I284" s="202"/>
      <c r="J284" s="13"/>
      <c r="K284" s="13"/>
      <c r="L284" s="198"/>
      <c r="M284" s="206"/>
      <c r="N284" s="207"/>
      <c r="O284" s="207"/>
      <c r="P284" s="207"/>
      <c r="Q284" s="207"/>
      <c r="R284" s="207"/>
      <c r="S284" s="207"/>
      <c r="T284" s="20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9" t="s">
        <v>382</v>
      </c>
      <c r="AU284" s="199" t="s">
        <v>80</v>
      </c>
      <c r="AV284" s="13" t="s">
        <v>82</v>
      </c>
      <c r="AW284" s="13" t="s">
        <v>30</v>
      </c>
      <c r="AX284" s="13" t="s">
        <v>80</v>
      </c>
      <c r="AY284" s="199" t="s">
        <v>370</v>
      </c>
    </row>
    <row r="285" s="2" customFormat="1" ht="24.15" customHeight="1">
      <c r="A285" s="38"/>
      <c r="B285" s="179"/>
      <c r="C285" s="180" t="s">
        <v>672</v>
      </c>
      <c r="D285" s="180" t="s">
        <v>373</v>
      </c>
      <c r="E285" s="181" t="s">
        <v>2254</v>
      </c>
      <c r="F285" s="182" t="s">
        <v>2255</v>
      </c>
      <c r="G285" s="183" t="s">
        <v>858</v>
      </c>
      <c r="H285" s="184">
        <v>4</v>
      </c>
      <c r="I285" s="185"/>
      <c r="J285" s="186">
        <f>ROUND(I285*H285,2)</f>
        <v>0</v>
      </c>
      <c r="K285" s="182" t="s">
        <v>377</v>
      </c>
      <c r="L285" s="39"/>
      <c r="M285" s="187" t="s">
        <v>1</v>
      </c>
      <c r="N285" s="188" t="s">
        <v>38</v>
      </c>
      <c r="O285" s="77"/>
      <c r="P285" s="189">
        <f>O285*H285</f>
        <v>0</v>
      </c>
      <c r="Q285" s="189">
        <v>0.21734000000000001</v>
      </c>
      <c r="R285" s="189">
        <f>Q285*H285</f>
        <v>0.86936000000000002</v>
      </c>
      <c r="S285" s="189">
        <v>0</v>
      </c>
      <c r="T285" s="190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91" t="s">
        <v>392</v>
      </c>
      <c r="AT285" s="191" t="s">
        <v>373</v>
      </c>
      <c r="AU285" s="191" t="s">
        <v>80</v>
      </c>
      <c r="AY285" s="19" t="s">
        <v>370</v>
      </c>
      <c r="BE285" s="192">
        <f>IF(N285="základní",J285,0)</f>
        <v>0</v>
      </c>
      <c r="BF285" s="192">
        <f>IF(N285="snížená",J285,0)</f>
        <v>0</v>
      </c>
      <c r="BG285" s="192">
        <f>IF(N285="zákl. přenesená",J285,0)</f>
        <v>0</v>
      </c>
      <c r="BH285" s="192">
        <f>IF(N285="sníž. přenesená",J285,0)</f>
        <v>0</v>
      </c>
      <c r="BI285" s="192">
        <f>IF(N285="nulová",J285,0)</f>
        <v>0</v>
      </c>
      <c r="BJ285" s="19" t="s">
        <v>80</v>
      </c>
      <c r="BK285" s="192">
        <f>ROUND(I285*H285,2)</f>
        <v>0</v>
      </c>
      <c r="BL285" s="19" t="s">
        <v>392</v>
      </c>
      <c r="BM285" s="191" t="s">
        <v>2256</v>
      </c>
    </row>
    <row r="286" s="2" customFormat="1">
      <c r="A286" s="38"/>
      <c r="B286" s="39"/>
      <c r="C286" s="38"/>
      <c r="D286" s="193" t="s">
        <v>380</v>
      </c>
      <c r="E286" s="38"/>
      <c r="F286" s="194" t="s">
        <v>2255</v>
      </c>
      <c r="G286" s="38"/>
      <c r="H286" s="38"/>
      <c r="I286" s="195"/>
      <c r="J286" s="38"/>
      <c r="K286" s="38"/>
      <c r="L286" s="39"/>
      <c r="M286" s="196"/>
      <c r="N286" s="197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380</v>
      </c>
      <c r="AU286" s="19" t="s">
        <v>80</v>
      </c>
    </row>
    <row r="287" s="2" customFormat="1" ht="21.75" customHeight="1">
      <c r="A287" s="38"/>
      <c r="B287" s="179"/>
      <c r="C287" s="217" t="s">
        <v>561</v>
      </c>
      <c r="D287" s="217" t="s">
        <v>459</v>
      </c>
      <c r="E287" s="218" t="s">
        <v>2257</v>
      </c>
      <c r="F287" s="219" t="s">
        <v>2258</v>
      </c>
      <c r="G287" s="220" t="s">
        <v>858</v>
      </c>
      <c r="H287" s="221">
        <v>4</v>
      </c>
      <c r="I287" s="222"/>
      <c r="J287" s="223">
        <f>ROUND(I287*H287,2)</f>
        <v>0</v>
      </c>
      <c r="K287" s="219" t="s">
        <v>377</v>
      </c>
      <c r="L287" s="224"/>
      <c r="M287" s="225" t="s">
        <v>1</v>
      </c>
      <c r="N287" s="226" t="s">
        <v>38</v>
      </c>
      <c r="O287" s="77"/>
      <c r="P287" s="189">
        <f>O287*H287</f>
        <v>0</v>
      </c>
      <c r="Q287" s="189">
        <v>0.19600000000000001</v>
      </c>
      <c r="R287" s="189">
        <f>Q287*H287</f>
        <v>0.78400000000000003</v>
      </c>
      <c r="S287" s="189">
        <v>0</v>
      </c>
      <c r="T287" s="190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91" t="s">
        <v>433</v>
      </c>
      <c r="AT287" s="191" t="s">
        <v>459</v>
      </c>
      <c r="AU287" s="191" t="s">
        <v>80</v>
      </c>
      <c r="AY287" s="19" t="s">
        <v>370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9" t="s">
        <v>80</v>
      </c>
      <c r="BK287" s="192">
        <f>ROUND(I287*H287,2)</f>
        <v>0</v>
      </c>
      <c r="BL287" s="19" t="s">
        <v>392</v>
      </c>
      <c r="BM287" s="191" t="s">
        <v>2259</v>
      </c>
    </row>
    <row r="288" s="2" customFormat="1">
      <c r="A288" s="38"/>
      <c r="B288" s="39"/>
      <c r="C288" s="38"/>
      <c r="D288" s="193" t="s">
        <v>380</v>
      </c>
      <c r="E288" s="38"/>
      <c r="F288" s="194" t="s">
        <v>2258</v>
      </c>
      <c r="G288" s="38"/>
      <c r="H288" s="38"/>
      <c r="I288" s="195"/>
      <c r="J288" s="38"/>
      <c r="K288" s="38"/>
      <c r="L288" s="39"/>
      <c r="M288" s="196"/>
      <c r="N288" s="197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380</v>
      </c>
      <c r="AU288" s="19" t="s">
        <v>80</v>
      </c>
    </row>
    <row r="289" s="13" customFormat="1">
      <c r="A289" s="13"/>
      <c r="B289" s="198"/>
      <c r="C289" s="13"/>
      <c r="D289" s="193" t="s">
        <v>382</v>
      </c>
      <c r="E289" s="199" t="s">
        <v>2260</v>
      </c>
      <c r="F289" s="200" t="s">
        <v>2261</v>
      </c>
      <c r="G289" s="13"/>
      <c r="H289" s="201">
        <v>4</v>
      </c>
      <c r="I289" s="202"/>
      <c r="J289" s="13"/>
      <c r="K289" s="13"/>
      <c r="L289" s="198"/>
      <c r="M289" s="206"/>
      <c r="N289" s="207"/>
      <c r="O289" s="207"/>
      <c r="P289" s="207"/>
      <c r="Q289" s="207"/>
      <c r="R289" s="207"/>
      <c r="S289" s="207"/>
      <c r="T289" s="208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9" t="s">
        <v>382</v>
      </c>
      <c r="AU289" s="199" t="s">
        <v>80</v>
      </c>
      <c r="AV289" s="13" t="s">
        <v>82</v>
      </c>
      <c r="AW289" s="13" t="s">
        <v>30</v>
      </c>
      <c r="AX289" s="13" t="s">
        <v>80</v>
      </c>
      <c r="AY289" s="199" t="s">
        <v>370</v>
      </c>
    </row>
    <row r="290" s="2" customFormat="1" ht="24.15" customHeight="1">
      <c r="A290" s="38"/>
      <c r="B290" s="179"/>
      <c r="C290" s="180" t="s">
        <v>677</v>
      </c>
      <c r="D290" s="180" t="s">
        <v>373</v>
      </c>
      <c r="E290" s="181" t="s">
        <v>2262</v>
      </c>
      <c r="F290" s="182" t="s">
        <v>2263</v>
      </c>
      <c r="G290" s="183" t="s">
        <v>391</v>
      </c>
      <c r="H290" s="184">
        <v>66.409000000000006</v>
      </c>
      <c r="I290" s="185"/>
      <c r="J290" s="186">
        <f>ROUND(I290*H290,2)</f>
        <v>0</v>
      </c>
      <c r="K290" s="182" t="s">
        <v>377</v>
      </c>
      <c r="L290" s="39"/>
      <c r="M290" s="187" t="s">
        <v>1</v>
      </c>
      <c r="N290" s="188" t="s">
        <v>38</v>
      </c>
      <c r="O290" s="77"/>
      <c r="P290" s="189">
        <f>O290*H290</f>
        <v>0</v>
      </c>
      <c r="Q290" s="189">
        <v>0</v>
      </c>
      <c r="R290" s="189">
        <f>Q290*H290</f>
        <v>0</v>
      </c>
      <c r="S290" s="189">
        <v>0</v>
      </c>
      <c r="T290" s="190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91" t="s">
        <v>392</v>
      </c>
      <c r="AT290" s="191" t="s">
        <v>373</v>
      </c>
      <c r="AU290" s="191" t="s">
        <v>80</v>
      </c>
      <c r="AY290" s="19" t="s">
        <v>370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9" t="s">
        <v>80</v>
      </c>
      <c r="BK290" s="192">
        <f>ROUND(I290*H290,2)</f>
        <v>0</v>
      </c>
      <c r="BL290" s="19" t="s">
        <v>392</v>
      </c>
      <c r="BM290" s="191" t="s">
        <v>2264</v>
      </c>
    </row>
    <row r="291" s="2" customFormat="1">
      <c r="A291" s="38"/>
      <c r="B291" s="39"/>
      <c r="C291" s="38"/>
      <c r="D291" s="193" t="s">
        <v>380</v>
      </c>
      <c r="E291" s="38"/>
      <c r="F291" s="194" t="s">
        <v>2263</v>
      </c>
      <c r="G291" s="38"/>
      <c r="H291" s="38"/>
      <c r="I291" s="195"/>
      <c r="J291" s="38"/>
      <c r="K291" s="38"/>
      <c r="L291" s="39"/>
      <c r="M291" s="196"/>
      <c r="N291" s="197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380</v>
      </c>
      <c r="AU291" s="19" t="s">
        <v>80</v>
      </c>
    </row>
    <row r="292" s="13" customFormat="1">
      <c r="A292" s="13"/>
      <c r="B292" s="198"/>
      <c r="C292" s="13"/>
      <c r="D292" s="193" t="s">
        <v>382</v>
      </c>
      <c r="E292" s="199" t="s">
        <v>2265</v>
      </c>
      <c r="F292" s="200" t="s">
        <v>2266</v>
      </c>
      <c r="G292" s="13"/>
      <c r="H292" s="201">
        <v>19.021000000000001</v>
      </c>
      <c r="I292" s="202"/>
      <c r="J292" s="13"/>
      <c r="K292" s="13"/>
      <c r="L292" s="198"/>
      <c r="M292" s="206"/>
      <c r="N292" s="207"/>
      <c r="O292" s="207"/>
      <c r="P292" s="207"/>
      <c r="Q292" s="207"/>
      <c r="R292" s="207"/>
      <c r="S292" s="207"/>
      <c r="T292" s="20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9" t="s">
        <v>382</v>
      </c>
      <c r="AU292" s="199" t="s">
        <v>80</v>
      </c>
      <c r="AV292" s="13" t="s">
        <v>82</v>
      </c>
      <c r="AW292" s="13" t="s">
        <v>30</v>
      </c>
      <c r="AX292" s="13" t="s">
        <v>73</v>
      </c>
      <c r="AY292" s="199" t="s">
        <v>370</v>
      </c>
    </row>
    <row r="293" s="13" customFormat="1">
      <c r="A293" s="13"/>
      <c r="B293" s="198"/>
      <c r="C293" s="13"/>
      <c r="D293" s="193" t="s">
        <v>382</v>
      </c>
      <c r="E293" s="199" t="s">
        <v>2009</v>
      </c>
      <c r="F293" s="200" t="s">
        <v>2267</v>
      </c>
      <c r="G293" s="13"/>
      <c r="H293" s="201">
        <v>12.587</v>
      </c>
      <c r="I293" s="202"/>
      <c r="J293" s="13"/>
      <c r="K293" s="13"/>
      <c r="L293" s="198"/>
      <c r="M293" s="206"/>
      <c r="N293" s="207"/>
      <c r="O293" s="207"/>
      <c r="P293" s="207"/>
      <c r="Q293" s="207"/>
      <c r="R293" s="207"/>
      <c r="S293" s="207"/>
      <c r="T293" s="20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9" t="s">
        <v>382</v>
      </c>
      <c r="AU293" s="199" t="s">
        <v>80</v>
      </c>
      <c r="AV293" s="13" t="s">
        <v>82</v>
      </c>
      <c r="AW293" s="13" t="s">
        <v>30</v>
      </c>
      <c r="AX293" s="13" t="s">
        <v>73</v>
      </c>
      <c r="AY293" s="199" t="s">
        <v>370</v>
      </c>
    </row>
    <row r="294" s="13" customFormat="1">
      <c r="A294" s="13"/>
      <c r="B294" s="198"/>
      <c r="C294" s="13"/>
      <c r="D294" s="193" t="s">
        <v>382</v>
      </c>
      <c r="E294" s="199" t="s">
        <v>2011</v>
      </c>
      <c r="F294" s="200" t="s">
        <v>2268</v>
      </c>
      <c r="G294" s="13"/>
      <c r="H294" s="201">
        <v>34.801000000000002</v>
      </c>
      <c r="I294" s="202"/>
      <c r="J294" s="13"/>
      <c r="K294" s="13"/>
      <c r="L294" s="198"/>
      <c r="M294" s="206"/>
      <c r="N294" s="207"/>
      <c r="O294" s="207"/>
      <c r="P294" s="207"/>
      <c r="Q294" s="207"/>
      <c r="R294" s="207"/>
      <c r="S294" s="207"/>
      <c r="T294" s="20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9" t="s">
        <v>382</v>
      </c>
      <c r="AU294" s="199" t="s">
        <v>80</v>
      </c>
      <c r="AV294" s="13" t="s">
        <v>82</v>
      </c>
      <c r="AW294" s="13" t="s">
        <v>30</v>
      </c>
      <c r="AX294" s="13" t="s">
        <v>73</v>
      </c>
      <c r="AY294" s="199" t="s">
        <v>370</v>
      </c>
    </row>
    <row r="295" s="13" customFormat="1">
      <c r="A295" s="13"/>
      <c r="B295" s="198"/>
      <c r="C295" s="13"/>
      <c r="D295" s="193" t="s">
        <v>382</v>
      </c>
      <c r="E295" s="199" t="s">
        <v>2269</v>
      </c>
      <c r="F295" s="200" t="s">
        <v>2270</v>
      </c>
      <c r="G295" s="13"/>
      <c r="H295" s="201">
        <v>66.409000000000006</v>
      </c>
      <c r="I295" s="202"/>
      <c r="J295" s="13"/>
      <c r="K295" s="13"/>
      <c r="L295" s="198"/>
      <c r="M295" s="206"/>
      <c r="N295" s="207"/>
      <c r="O295" s="207"/>
      <c r="P295" s="207"/>
      <c r="Q295" s="207"/>
      <c r="R295" s="207"/>
      <c r="S295" s="207"/>
      <c r="T295" s="20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9" t="s">
        <v>382</v>
      </c>
      <c r="AU295" s="199" t="s">
        <v>80</v>
      </c>
      <c r="AV295" s="13" t="s">
        <v>82</v>
      </c>
      <c r="AW295" s="13" t="s">
        <v>30</v>
      </c>
      <c r="AX295" s="13" t="s">
        <v>80</v>
      </c>
      <c r="AY295" s="199" t="s">
        <v>370</v>
      </c>
    </row>
    <row r="296" s="2" customFormat="1" ht="21.75" customHeight="1">
      <c r="A296" s="38"/>
      <c r="B296" s="179"/>
      <c r="C296" s="180" t="s">
        <v>564</v>
      </c>
      <c r="D296" s="180" t="s">
        <v>373</v>
      </c>
      <c r="E296" s="181" t="s">
        <v>2271</v>
      </c>
      <c r="F296" s="182" t="s">
        <v>2272</v>
      </c>
      <c r="G296" s="183" t="s">
        <v>459</v>
      </c>
      <c r="H296" s="184">
        <v>103</v>
      </c>
      <c r="I296" s="185"/>
      <c r="J296" s="186">
        <f>ROUND(I296*H296,2)</f>
        <v>0</v>
      </c>
      <c r="K296" s="182" t="s">
        <v>377</v>
      </c>
      <c r="L296" s="39"/>
      <c r="M296" s="187" t="s">
        <v>1</v>
      </c>
      <c r="N296" s="188" t="s">
        <v>38</v>
      </c>
      <c r="O296" s="77"/>
      <c r="P296" s="189">
        <f>O296*H296</f>
        <v>0</v>
      </c>
      <c r="Q296" s="189">
        <v>9.0000000000000006E-05</v>
      </c>
      <c r="R296" s="189">
        <f>Q296*H296</f>
        <v>0.0092700000000000005</v>
      </c>
      <c r="S296" s="189">
        <v>0</v>
      </c>
      <c r="T296" s="190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91" t="s">
        <v>392</v>
      </c>
      <c r="AT296" s="191" t="s">
        <v>373</v>
      </c>
      <c r="AU296" s="191" t="s">
        <v>80</v>
      </c>
      <c r="AY296" s="19" t="s">
        <v>370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9" t="s">
        <v>80</v>
      </c>
      <c r="BK296" s="192">
        <f>ROUND(I296*H296,2)</f>
        <v>0</v>
      </c>
      <c r="BL296" s="19" t="s">
        <v>392</v>
      </c>
      <c r="BM296" s="191" t="s">
        <v>2273</v>
      </c>
    </row>
    <row r="297" s="2" customFormat="1">
      <c r="A297" s="38"/>
      <c r="B297" s="39"/>
      <c r="C297" s="38"/>
      <c r="D297" s="193" t="s">
        <v>380</v>
      </c>
      <c r="E297" s="38"/>
      <c r="F297" s="194" t="s">
        <v>2272</v>
      </c>
      <c r="G297" s="38"/>
      <c r="H297" s="38"/>
      <c r="I297" s="195"/>
      <c r="J297" s="38"/>
      <c r="K297" s="38"/>
      <c r="L297" s="39"/>
      <c r="M297" s="196"/>
      <c r="N297" s="197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380</v>
      </c>
      <c r="AU297" s="19" t="s">
        <v>80</v>
      </c>
    </row>
    <row r="298" s="13" customFormat="1">
      <c r="A298" s="13"/>
      <c r="B298" s="198"/>
      <c r="C298" s="13"/>
      <c r="D298" s="193" t="s">
        <v>382</v>
      </c>
      <c r="E298" s="199" t="s">
        <v>2274</v>
      </c>
      <c r="F298" s="200" t="s">
        <v>2141</v>
      </c>
      <c r="G298" s="13"/>
      <c r="H298" s="201">
        <v>103</v>
      </c>
      <c r="I298" s="202"/>
      <c r="J298" s="13"/>
      <c r="K298" s="13"/>
      <c r="L298" s="198"/>
      <c r="M298" s="206"/>
      <c r="N298" s="207"/>
      <c r="O298" s="207"/>
      <c r="P298" s="207"/>
      <c r="Q298" s="207"/>
      <c r="R298" s="207"/>
      <c r="S298" s="207"/>
      <c r="T298" s="208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9" t="s">
        <v>382</v>
      </c>
      <c r="AU298" s="199" t="s">
        <v>80</v>
      </c>
      <c r="AV298" s="13" t="s">
        <v>82</v>
      </c>
      <c r="AW298" s="13" t="s">
        <v>30</v>
      </c>
      <c r="AX298" s="13" t="s">
        <v>80</v>
      </c>
      <c r="AY298" s="199" t="s">
        <v>370</v>
      </c>
    </row>
    <row r="299" s="12" customFormat="1" ht="25.92" customHeight="1">
      <c r="A299" s="12"/>
      <c r="B299" s="166"/>
      <c r="C299" s="12"/>
      <c r="D299" s="167" t="s">
        <v>72</v>
      </c>
      <c r="E299" s="168" t="s">
        <v>566</v>
      </c>
      <c r="F299" s="168" t="s">
        <v>567</v>
      </c>
      <c r="G299" s="12"/>
      <c r="H299" s="12"/>
      <c r="I299" s="169"/>
      <c r="J299" s="170">
        <f>BK299</f>
        <v>0</v>
      </c>
      <c r="K299" s="12"/>
      <c r="L299" s="166"/>
      <c r="M299" s="171"/>
      <c r="N299" s="172"/>
      <c r="O299" s="172"/>
      <c r="P299" s="173">
        <f>SUM(P300:P301)</f>
        <v>0</v>
      </c>
      <c r="Q299" s="172"/>
      <c r="R299" s="173">
        <f>SUM(R300:R301)</f>
        <v>0</v>
      </c>
      <c r="S299" s="172"/>
      <c r="T299" s="174">
        <f>SUM(T300:T301)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167" t="s">
        <v>392</v>
      </c>
      <c r="AT299" s="175" t="s">
        <v>72</v>
      </c>
      <c r="AU299" s="175" t="s">
        <v>73</v>
      </c>
      <c r="AY299" s="167" t="s">
        <v>370</v>
      </c>
      <c r="BK299" s="176">
        <f>SUM(BK300:BK301)</f>
        <v>0</v>
      </c>
    </row>
    <row r="300" s="2" customFormat="1" ht="37.8" customHeight="1">
      <c r="A300" s="38"/>
      <c r="B300" s="179"/>
      <c r="C300" s="180" t="s">
        <v>1259</v>
      </c>
      <c r="D300" s="180" t="s">
        <v>373</v>
      </c>
      <c r="E300" s="181" t="s">
        <v>2275</v>
      </c>
      <c r="F300" s="182" t="s">
        <v>2276</v>
      </c>
      <c r="G300" s="183" t="s">
        <v>398</v>
      </c>
      <c r="H300" s="184">
        <v>55.203000000000003</v>
      </c>
      <c r="I300" s="185"/>
      <c r="J300" s="186">
        <f>ROUND(I300*H300,2)</f>
        <v>0</v>
      </c>
      <c r="K300" s="182" t="s">
        <v>377</v>
      </c>
      <c r="L300" s="39"/>
      <c r="M300" s="187" t="s">
        <v>1</v>
      </c>
      <c r="N300" s="188" t="s">
        <v>38</v>
      </c>
      <c r="O300" s="77"/>
      <c r="P300" s="189">
        <f>O300*H300</f>
        <v>0</v>
      </c>
      <c r="Q300" s="189">
        <v>0</v>
      </c>
      <c r="R300" s="189">
        <f>Q300*H300</f>
        <v>0</v>
      </c>
      <c r="S300" s="189">
        <v>0</v>
      </c>
      <c r="T300" s="190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91" t="s">
        <v>392</v>
      </c>
      <c r="AT300" s="191" t="s">
        <v>373</v>
      </c>
      <c r="AU300" s="191" t="s">
        <v>80</v>
      </c>
      <c r="AY300" s="19" t="s">
        <v>370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9" t="s">
        <v>80</v>
      </c>
      <c r="BK300" s="192">
        <f>ROUND(I300*H300,2)</f>
        <v>0</v>
      </c>
      <c r="BL300" s="19" t="s">
        <v>392</v>
      </c>
      <c r="BM300" s="191" t="s">
        <v>2277</v>
      </c>
    </row>
    <row r="301" s="2" customFormat="1">
      <c r="A301" s="38"/>
      <c r="B301" s="39"/>
      <c r="C301" s="38"/>
      <c r="D301" s="193" t="s">
        <v>380</v>
      </c>
      <c r="E301" s="38"/>
      <c r="F301" s="194" t="s">
        <v>2276</v>
      </c>
      <c r="G301" s="38"/>
      <c r="H301" s="38"/>
      <c r="I301" s="195"/>
      <c r="J301" s="38"/>
      <c r="K301" s="38"/>
      <c r="L301" s="39"/>
      <c r="M301" s="227"/>
      <c r="N301" s="228"/>
      <c r="O301" s="229"/>
      <c r="P301" s="229"/>
      <c r="Q301" s="229"/>
      <c r="R301" s="229"/>
      <c r="S301" s="229"/>
      <c r="T301" s="230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380</v>
      </c>
      <c r="AU301" s="19" t="s">
        <v>80</v>
      </c>
    </row>
    <row r="302" s="2" customFormat="1" ht="6.96" customHeight="1">
      <c r="A302" s="38"/>
      <c r="B302" s="60"/>
      <c r="C302" s="61"/>
      <c r="D302" s="61"/>
      <c r="E302" s="61"/>
      <c r="F302" s="61"/>
      <c r="G302" s="61"/>
      <c r="H302" s="61"/>
      <c r="I302" s="61"/>
      <c r="J302" s="61"/>
      <c r="K302" s="61"/>
      <c r="L302" s="39"/>
      <c r="M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</row>
  </sheetData>
  <autoFilter ref="C125:K30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180</v>
      </c>
      <c r="AZ2" s="239" t="s">
        <v>2278</v>
      </c>
      <c r="BA2" s="239" t="s">
        <v>2278</v>
      </c>
      <c r="BB2" s="239" t="s">
        <v>1</v>
      </c>
      <c r="BC2" s="239" t="s">
        <v>2279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2280</v>
      </c>
      <c r="BA3" s="239" t="s">
        <v>2280</v>
      </c>
      <c r="BB3" s="239" t="s">
        <v>1</v>
      </c>
      <c r="BC3" s="239" t="s">
        <v>2281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2282</v>
      </c>
      <c r="BA4" s="239" t="s">
        <v>2282</v>
      </c>
      <c r="BB4" s="239" t="s">
        <v>1</v>
      </c>
      <c r="BC4" s="239" t="s">
        <v>2283</v>
      </c>
      <c r="BD4" s="239" t="s">
        <v>82</v>
      </c>
    </row>
    <row r="5" s="1" customFormat="1" ht="6.96" customHeight="1">
      <c r="B5" s="22"/>
      <c r="L5" s="22"/>
      <c r="AZ5" s="239" t="s">
        <v>2284</v>
      </c>
      <c r="BA5" s="239" t="s">
        <v>2284</v>
      </c>
      <c r="BB5" s="239" t="s">
        <v>1</v>
      </c>
      <c r="BC5" s="239" t="s">
        <v>2285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2286</v>
      </c>
      <c r="BA6" s="239" t="s">
        <v>2286</v>
      </c>
      <c r="BB6" s="239" t="s">
        <v>1</v>
      </c>
      <c r="BC6" s="239" t="s">
        <v>2287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  <c r="AZ7" s="239" t="s">
        <v>2288</v>
      </c>
      <c r="BA7" s="239" t="s">
        <v>2288</v>
      </c>
      <c r="BB7" s="239" t="s">
        <v>1</v>
      </c>
      <c r="BC7" s="239" t="s">
        <v>2289</v>
      </c>
      <c r="BD7" s="239" t="s">
        <v>82</v>
      </c>
    </row>
    <row r="8" s="1" customFormat="1" ht="12" customHeight="1">
      <c r="B8" s="22"/>
      <c r="D8" s="32" t="s">
        <v>344</v>
      </c>
      <c r="L8" s="22"/>
      <c r="AZ8" s="239" t="s">
        <v>2290</v>
      </c>
      <c r="BA8" s="239" t="s">
        <v>2290</v>
      </c>
      <c r="BB8" s="239" t="s">
        <v>1</v>
      </c>
      <c r="BC8" s="239" t="s">
        <v>2291</v>
      </c>
      <c r="BD8" s="239" t="s">
        <v>82</v>
      </c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39" t="s">
        <v>2292</v>
      </c>
      <c r="BA9" s="239" t="s">
        <v>2292</v>
      </c>
      <c r="BB9" s="239" t="s">
        <v>1</v>
      </c>
      <c r="BC9" s="239" t="s">
        <v>2293</v>
      </c>
      <c r="BD9" s="239" t="s">
        <v>82</v>
      </c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39" t="s">
        <v>2294</v>
      </c>
      <c r="BA10" s="239" t="s">
        <v>2294</v>
      </c>
      <c r="BB10" s="239" t="s">
        <v>1</v>
      </c>
      <c r="BC10" s="239" t="s">
        <v>2285</v>
      </c>
      <c r="BD10" s="239" t="s">
        <v>82</v>
      </c>
    </row>
    <row r="11" s="2" customFormat="1" ht="16.5" customHeight="1">
      <c r="A11" s="38"/>
      <c r="B11" s="39"/>
      <c r="C11" s="38"/>
      <c r="D11" s="38"/>
      <c r="E11" s="67" t="s">
        <v>2295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39" t="s">
        <v>2296</v>
      </c>
      <c r="BA11" s="239" t="s">
        <v>2296</v>
      </c>
      <c r="BB11" s="239" t="s">
        <v>1</v>
      </c>
      <c r="BC11" s="239" t="s">
        <v>2297</v>
      </c>
      <c r="BD11" s="239" t="s">
        <v>82</v>
      </c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39" t="s">
        <v>2298</v>
      </c>
      <c r="BA12" s="239" t="s">
        <v>2298</v>
      </c>
      <c r="BB12" s="239" t="s">
        <v>1</v>
      </c>
      <c r="BC12" s="239" t="s">
        <v>2299</v>
      </c>
      <c r="BD12" s="239" t="s">
        <v>82</v>
      </c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39" t="s">
        <v>2300</v>
      </c>
      <c r="BA13" s="239" t="s">
        <v>2300</v>
      </c>
      <c r="BB13" s="239" t="s">
        <v>1</v>
      </c>
      <c r="BC13" s="239" t="s">
        <v>2301</v>
      </c>
      <c r="BD13" s="239" t="s">
        <v>82</v>
      </c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39" t="s">
        <v>2302</v>
      </c>
      <c r="BA14" s="239" t="s">
        <v>2302</v>
      </c>
      <c r="BB14" s="239" t="s">
        <v>1</v>
      </c>
      <c r="BC14" s="239" t="s">
        <v>2303</v>
      </c>
      <c r="BD14" s="239" t="s">
        <v>82</v>
      </c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39" t="s">
        <v>2304</v>
      </c>
      <c r="BA15" s="239" t="s">
        <v>2304</v>
      </c>
      <c r="BB15" s="239" t="s">
        <v>1</v>
      </c>
      <c r="BC15" s="239" t="s">
        <v>2305</v>
      </c>
      <c r="BD15" s="239" t="s">
        <v>82</v>
      </c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39" t="s">
        <v>2306</v>
      </c>
      <c r="BA16" s="239" t="s">
        <v>2306</v>
      </c>
      <c r="BB16" s="239" t="s">
        <v>1</v>
      </c>
      <c r="BC16" s="239" t="s">
        <v>2307</v>
      </c>
      <c r="BD16" s="239" t="s">
        <v>82</v>
      </c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39" t="s">
        <v>2308</v>
      </c>
      <c r="BA17" s="239" t="s">
        <v>2308</v>
      </c>
      <c r="BB17" s="239" t="s">
        <v>1</v>
      </c>
      <c r="BC17" s="239" t="s">
        <v>456</v>
      </c>
      <c r="BD17" s="239" t="s">
        <v>82</v>
      </c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39" t="s">
        <v>2309</v>
      </c>
      <c r="BA18" s="239" t="s">
        <v>2309</v>
      </c>
      <c r="BB18" s="239" t="s">
        <v>1</v>
      </c>
      <c r="BC18" s="239" t="s">
        <v>2310</v>
      </c>
      <c r="BD18" s="239" t="s">
        <v>82</v>
      </c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39" t="s">
        <v>2311</v>
      </c>
      <c r="BA19" s="239" t="s">
        <v>2311</v>
      </c>
      <c r="BB19" s="239" t="s">
        <v>1</v>
      </c>
      <c r="BC19" s="239" t="s">
        <v>1993</v>
      </c>
      <c r="BD19" s="239" t="s">
        <v>82</v>
      </c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39" t="s">
        <v>2312</v>
      </c>
      <c r="BA20" s="239" t="s">
        <v>2312</v>
      </c>
      <c r="BB20" s="239" t="s">
        <v>1</v>
      </c>
      <c r="BC20" s="239" t="s">
        <v>2313</v>
      </c>
      <c r="BD20" s="239" t="s">
        <v>82</v>
      </c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39" t="s">
        <v>2314</v>
      </c>
      <c r="BA21" s="239" t="s">
        <v>2314</v>
      </c>
      <c r="BB21" s="239" t="s">
        <v>1</v>
      </c>
      <c r="BC21" s="239" t="s">
        <v>2315</v>
      </c>
      <c r="BD21" s="239" t="s">
        <v>82</v>
      </c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39" t="s">
        <v>2316</v>
      </c>
      <c r="BA22" s="239" t="s">
        <v>2316</v>
      </c>
      <c r="BB22" s="239" t="s">
        <v>1</v>
      </c>
      <c r="BC22" s="239" t="s">
        <v>2317</v>
      </c>
      <c r="BD22" s="239" t="s">
        <v>82</v>
      </c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39" t="s">
        <v>2145</v>
      </c>
      <c r="BA23" s="239" t="s">
        <v>2145</v>
      </c>
      <c r="BB23" s="239" t="s">
        <v>1</v>
      </c>
      <c r="BC23" s="239" t="s">
        <v>2318</v>
      </c>
      <c r="BD23" s="239" t="s">
        <v>82</v>
      </c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39" t="s">
        <v>1986</v>
      </c>
      <c r="BA24" s="239" t="s">
        <v>1986</v>
      </c>
      <c r="BB24" s="239" t="s">
        <v>1</v>
      </c>
      <c r="BC24" s="239" t="s">
        <v>2319</v>
      </c>
      <c r="BD24" s="239" t="s">
        <v>82</v>
      </c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39" t="s">
        <v>1988</v>
      </c>
      <c r="BA25" s="239" t="s">
        <v>1988</v>
      </c>
      <c r="BB25" s="239" t="s">
        <v>1</v>
      </c>
      <c r="BC25" s="239" t="s">
        <v>2320</v>
      </c>
      <c r="BD25" s="239" t="s">
        <v>82</v>
      </c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39" t="s">
        <v>1990</v>
      </c>
      <c r="BA26" s="239" t="s">
        <v>1990</v>
      </c>
      <c r="BB26" s="239" t="s">
        <v>1</v>
      </c>
      <c r="BC26" s="239" t="s">
        <v>2321</v>
      </c>
      <c r="BD26" s="239" t="s">
        <v>82</v>
      </c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39" t="s">
        <v>1992</v>
      </c>
      <c r="BA27" s="239" t="s">
        <v>1992</v>
      </c>
      <c r="BB27" s="239" t="s">
        <v>1</v>
      </c>
      <c r="BC27" s="239" t="s">
        <v>2322</v>
      </c>
      <c r="BD27" s="239" t="s">
        <v>82</v>
      </c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39" t="s">
        <v>2161</v>
      </c>
      <c r="BA28" s="239" t="s">
        <v>2161</v>
      </c>
      <c r="BB28" s="239" t="s">
        <v>1</v>
      </c>
      <c r="BC28" s="239" t="s">
        <v>2323</v>
      </c>
      <c r="BD28" s="239" t="s">
        <v>82</v>
      </c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Z29" s="240" t="s">
        <v>2324</v>
      </c>
      <c r="BA29" s="240" t="s">
        <v>2324</v>
      </c>
      <c r="BB29" s="240" t="s">
        <v>1</v>
      </c>
      <c r="BC29" s="240" t="s">
        <v>82</v>
      </c>
      <c r="BD29" s="240" t="s">
        <v>82</v>
      </c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39" t="s">
        <v>2325</v>
      </c>
      <c r="BA30" s="239" t="s">
        <v>2325</v>
      </c>
      <c r="BB30" s="239" t="s">
        <v>1</v>
      </c>
      <c r="BC30" s="239" t="s">
        <v>82</v>
      </c>
      <c r="BD30" s="239" t="s">
        <v>82</v>
      </c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ROUND(J127,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ROUND((SUM(BE127:BE288)),  2)</f>
        <v>0</v>
      </c>
      <c r="G35" s="38"/>
      <c r="H35" s="38"/>
      <c r="I35" s="136">
        <v>0.20999999999999999</v>
      </c>
      <c r="J35" s="135">
        <f>ROUND(((SUM(BE127:BE288))*I35),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ROUND((SUM(BF127:BF288)),  2)</f>
        <v>0</v>
      </c>
      <c r="G36" s="38"/>
      <c r="H36" s="38"/>
      <c r="I36" s="136">
        <v>0.14999999999999999</v>
      </c>
      <c r="J36" s="135">
        <f>ROUND(((SUM(BF127:BF288))*I36),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ROUND((SUM(BG127:BG288)),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ROUND((SUM(BH127:BH288)),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ROUND((SUM(BI127:BI288)),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302.3 - Úprava kanalizací BVV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J127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J128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2042</v>
      </c>
      <c r="E100" s="150"/>
      <c r="F100" s="150"/>
      <c r="G100" s="150"/>
      <c r="H100" s="150"/>
      <c r="I100" s="150"/>
      <c r="J100" s="151">
        <f>J189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2043</v>
      </c>
      <c r="E101" s="150"/>
      <c r="F101" s="150"/>
      <c r="G101" s="150"/>
      <c r="H101" s="150"/>
      <c r="I101" s="150"/>
      <c r="J101" s="151">
        <f>J196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2044</v>
      </c>
      <c r="E102" s="150"/>
      <c r="F102" s="150"/>
      <c r="G102" s="150"/>
      <c r="H102" s="150"/>
      <c r="I102" s="150"/>
      <c r="J102" s="151">
        <f>J200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2045</v>
      </c>
      <c r="E103" s="150"/>
      <c r="F103" s="150"/>
      <c r="G103" s="150"/>
      <c r="H103" s="150"/>
      <c r="I103" s="150"/>
      <c r="J103" s="151">
        <f>J216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2326</v>
      </c>
      <c r="E104" s="150"/>
      <c r="F104" s="150"/>
      <c r="G104" s="150"/>
      <c r="H104" s="150"/>
      <c r="I104" s="150"/>
      <c r="J104" s="151">
        <f>J282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8"/>
      <c r="C105" s="9"/>
      <c r="D105" s="149" t="s">
        <v>2046</v>
      </c>
      <c r="E105" s="150"/>
      <c r="F105" s="150"/>
      <c r="G105" s="150"/>
      <c r="H105" s="150"/>
      <c r="I105" s="150"/>
      <c r="J105" s="151">
        <f>J286</f>
        <v>0</v>
      </c>
      <c r="K105" s="9"/>
      <c r="L105" s="148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355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29" t="str">
        <f>E7</f>
        <v>1. STAVBA - MODRÁ - Multifunkční sportovní a kulturní pavilon 1. ETAPA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344</v>
      </c>
      <c r="L116" s="22"/>
    </row>
    <row r="117" s="2" customFormat="1" ht="16.5" customHeight="1">
      <c r="A117" s="38"/>
      <c r="B117" s="39"/>
      <c r="C117" s="38"/>
      <c r="D117" s="38"/>
      <c r="E117" s="129" t="s">
        <v>1983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346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6.5" customHeight="1">
      <c r="A119" s="38"/>
      <c r="B119" s="39"/>
      <c r="C119" s="38"/>
      <c r="D119" s="38"/>
      <c r="E119" s="67" t="str">
        <f>E11</f>
        <v>IO 302.3 - Úprava kanalizací BVV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20</v>
      </c>
      <c r="D121" s="38"/>
      <c r="E121" s="38"/>
      <c r="F121" s="27" t="str">
        <f>F14</f>
        <v xml:space="preserve"> </v>
      </c>
      <c r="G121" s="38"/>
      <c r="H121" s="38"/>
      <c r="I121" s="32" t="s">
        <v>22</v>
      </c>
      <c r="J121" s="69" t="str">
        <f>IF(J14="","",J14)</f>
        <v>13. 12. 2021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24</v>
      </c>
      <c r="D123" s="38"/>
      <c r="E123" s="38"/>
      <c r="F123" s="27" t="str">
        <f>E17</f>
        <v xml:space="preserve"> </v>
      </c>
      <c r="G123" s="38"/>
      <c r="H123" s="38"/>
      <c r="I123" s="32" t="s">
        <v>29</v>
      </c>
      <c r="J123" s="36" t="str">
        <f>E23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27</v>
      </c>
      <c r="D124" s="38"/>
      <c r="E124" s="38"/>
      <c r="F124" s="27" t="str">
        <f>IF(E20="","",E20)</f>
        <v>Vyplň údaj</v>
      </c>
      <c r="G124" s="38"/>
      <c r="H124" s="38"/>
      <c r="I124" s="32" t="s">
        <v>31</v>
      </c>
      <c r="J124" s="36" t="str">
        <f>E26</f>
        <v xml:space="preserve"> 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0.32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11" customFormat="1" ht="29.28" customHeight="1">
      <c r="A126" s="156"/>
      <c r="B126" s="157"/>
      <c r="C126" s="158" t="s">
        <v>356</v>
      </c>
      <c r="D126" s="159" t="s">
        <v>58</v>
      </c>
      <c r="E126" s="159" t="s">
        <v>54</v>
      </c>
      <c r="F126" s="159" t="s">
        <v>55</v>
      </c>
      <c r="G126" s="159" t="s">
        <v>357</v>
      </c>
      <c r="H126" s="159" t="s">
        <v>358</v>
      </c>
      <c r="I126" s="159" t="s">
        <v>359</v>
      </c>
      <c r="J126" s="159" t="s">
        <v>350</v>
      </c>
      <c r="K126" s="160" t="s">
        <v>360</v>
      </c>
      <c r="L126" s="161"/>
      <c r="M126" s="86" t="s">
        <v>1</v>
      </c>
      <c r="N126" s="87" t="s">
        <v>37</v>
      </c>
      <c r="O126" s="87" t="s">
        <v>361</v>
      </c>
      <c r="P126" s="87" t="s">
        <v>362</v>
      </c>
      <c r="Q126" s="87" t="s">
        <v>363</v>
      </c>
      <c r="R126" s="87" t="s">
        <v>364</v>
      </c>
      <c r="S126" s="87" t="s">
        <v>365</v>
      </c>
      <c r="T126" s="88" t="s">
        <v>366</v>
      </c>
      <c r="U126" s="156"/>
      <c r="V126" s="156"/>
      <c r="W126" s="156"/>
      <c r="X126" s="156"/>
      <c r="Y126" s="156"/>
      <c r="Z126" s="156"/>
      <c r="AA126" s="156"/>
      <c r="AB126" s="156"/>
      <c r="AC126" s="156"/>
      <c r="AD126" s="156"/>
      <c r="AE126" s="156"/>
    </row>
    <row r="127" s="2" customFormat="1" ht="22.8" customHeight="1">
      <c r="A127" s="38"/>
      <c r="B127" s="39"/>
      <c r="C127" s="93" t="s">
        <v>367</v>
      </c>
      <c r="D127" s="38"/>
      <c r="E127" s="38"/>
      <c r="F127" s="38"/>
      <c r="G127" s="38"/>
      <c r="H127" s="38"/>
      <c r="I127" s="38"/>
      <c r="J127" s="162">
        <f>BK127</f>
        <v>0</v>
      </c>
      <c r="K127" s="38"/>
      <c r="L127" s="39"/>
      <c r="M127" s="89"/>
      <c r="N127" s="73"/>
      <c r="O127" s="90"/>
      <c r="P127" s="163">
        <f>P128+P189+P196+P200+P216+P282+P286</f>
        <v>0</v>
      </c>
      <c r="Q127" s="90"/>
      <c r="R127" s="163">
        <f>R128+R189+R196+R200+R216+R282+R286</f>
        <v>27.622159030000002</v>
      </c>
      <c r="S127" s="90"/>
      <c r="T127" s="164">
        <f>T128+T189+T196+T200+T216+T282+T286</f>
        <v>0.014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72</v>
      </c>
      <c r="AU127" s="19" t="s">
        <v>352</v>
      </c>
      <c r="BK127" s="165">
        <f>BK128+BK189+BK196+BK200+BK216+BK282+BK286</f>
        <v>0</v>
      </c>
    </row>
    <row r="128" s="12" customFormat="1" ht="25.92" customHeight="1">
      <c r="A128" s="12"/>
      <c r="B128" s="166"/>
      <c r="C128" s="12"/>
      <c r="D128" s="167" t="s">
        <v>72</v>
      </c>
      <c r="E128" s="168" t="s">
        <v>80</v>
      </c>
      <c r="F128" s="168" t="s">
        <v>414</v>
      </c>
      <c r="G128" s="12"/>
      <c r="H128" s="12"/>
      <c r="I128" s="169"/>
      <c r="J128" s="170">
        <f>BK128</f>
        <v>0</v>
      </c>
      <c r="K128" s="12"/>
      <c r="L128" s="166"/>
      <c r="M128" s="171"/>
      <c r="N128" s="172"/>
      <c r="O128" s="172"/>
      <c r="P128" s="173">
        <f>SUM(P129:P188)</f>
        <v>0</v>
      </c>
      <c r="Q128" s="172"/>
      <c r="R128" s="173">
        <f>SUM(R129:R188)</f>
        <v>0.17035446000000001</v>
      </c>
      <c r="S128" s="172"/>
      <c r="T128" s="174">
        <f>SUM(T129:T188)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7" t="s">
        <v>392</v>
      </c>
      <c r="AT128" s="175" t="s">
        <v>72</v>
      </c>
      <c r="AU128" s="175" t="s">
        <v>73</v>
      </c>
      <c r="AY128" s="167" t="s">
        <v>370</v>
      </c>
      <c r="BK128" s="176">
        <f>SUM(BK129:BK188)</f>
        <v>0</v>
      </c>
    </row>
    <row r="129" s="2" customFormat="1" ht="24.15" customHeight="1">
      <c r="A129" s="38"/>
      <c r="B129" s="179"/>
      <c r="C129" s="180" t="s">
        <v>80</v>
      </c>
      <c r="D129" s="180" t="s">
        <v>373</v>
      </c>
      <c r="E129" s="181" t="s">
        <v>2047</v>
      </c>
      <c r="F129" s="182" t="s">
        <v>2048</v>
      </c>
      <c r="G129" s="183" t="s">
        <v>2049</v>
      </c>
      <c r="H129" s="184">
        <v>50</v>
      </c>
      <c r="I129" s="185"/>
      <c r="J129" s="186">
        <f>ROUND(I129*H129,2)</f>
        <v>0</v>
      </c>
      <c r="K129" s="182" t="s">
        <v>1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3.0000000000000001E-05</v>
      </c>
      <c r="R129" s="189">
        <f>Q129*H129</f>
        <v>0.0015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80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2327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2048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80</v>
      </c>
    </row>
    <row r="131" s="13" customFormat="1">
      <c r="A131" s="13"/>
      <c r="B131" s="198"/>
      <c r="C131" s="13"/>
      <c r="D131" s="193" t="s">
        <v>382</v>
      </c>
      <c r="E131" s="199" t="s">
        <v>419</v>
      </c>
      <c r="F131" s="200" t="s">
        <v>2328</v>
      </c>
      <c r="G131" s="13"/>
      <c r="H131" s="201">
        <v>50</v>
      </c>
      <c r="I131" s="202"/>
      <c r="J131" s="13"/>
      <c r="K131" s="13"/>
      <c r="L131" s="198"/>
      <c r="M131" s="206"/>
      <c r="N131" s="207"/>
      <c r="O131" s="207"/>
      <c r="P131" s="207"/>
      <c r="Q131" s="207"/>
      <c r="R131" s="207"/>
      <c r="S131" s="207"/>
      <c r="T131" s="208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9" t="s">
        <v>382</v>
      </c>
      <c r="AU131" s="199" t="s">
        <v>80</v>
      </c>
      <c r="AV131" s="13" t="s">
        <v>82</v>
      </c>
      <c r="AW131" s="13" t="s">
        <v>30</v>
      </c>
      <c r="AX131" s="13" t="s">
        <v>80</v>
      </c>
      <c r="AY131" s="199" t="s">
        <v>370</v>
      </c>
    </row>
    <row r="132" s="2" customFormat="1" ht="49.05" customHeight="1">
      <c r="A132" s="38"/>
      <c r="B132" s="179"/>
      <c r="C132" s="180" t="s">
        <v>82</v>
      </c>
      <c r="D132" s="180" t="s">
        <v>373</v>
      </c>
      <c r="E132" s="181" t="s">
        <v>2329</v>
      </c>
      <c r="F132" s="182" t="s">
        <v>2330</v>
      </c>
      <c r="G132" s="183" t="s">
        <v>391</v>
      </c>
      <c r="H132" s="184">
        <v>208.41800000000001</v>
      </c>
      <c r="I132" s="185"/>
      <c r="J132" s="186">
        <f>ROUND(I132*H132,2)</f>
        <v>0</v>
      </c>
      <c r="K132" s="182" t="s">
        <v>1</v>
      </c>
      <c r="L132" s="39"/>
      <c r="M132" s="187" t="s">
        <v>1</v>
      </c>
      <c r="N132" s="188" t="s">
        <v>38</v>
      </c>
      <c r="O132" s="77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1" t="s">
        <v>392</v>
      </c>
      <c r="AT132" s="191" t="s">
        <v>373</v>
      </c>
      <c r="AU132" s="191" t="s">
        <v>80</v>
      </c>
      <c r="AY132" s="19" t="s">
        <v>370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392</v>
      </c>
      <c r="BM132" s="191" t="s">
        <v>2331</v>
      </c>
    </row>
    <row r="133" s="2" customFormat="1">
      <c r="A133" s="38"/>
      <c r="B133" s="39"/>
      <c r="C133" s="38"/>
      <c r="D133" s="193" t="s">
        <v>380</v>
      </c>
      <c r="E133" s="38"/>
      <c r="F133" s="194" t="s">
        <v>2332</v>
      </c>
      <c r="G133" s="38"/>
      <c r="H133" s="38"/>
      <c r="I133" s="195"/>
      <c r="J133" s="38"/>
      <c r="K133" s="38"/>
      <c r="L133" s="39"/>
      <c r="M133" s="196"/>
      <c r="N133" s="197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380</v>
      </c>
      <c r="AU133" s="19" t="s">
        <v>80</v>
      </c>
    </row>
    <row r="134" s="15" customFormat="1">
      <c r="A134" s="15"/>
      <c r="B134" s="232"/>
      <c r="C134" s="15"/>
      <c r="D134" s="193" t="s">
        <v>382</v>
      </c>
      <c r="E134" s="233" t="s">
        <v>1</v>
      </c>
      <c r="F134" s="234" t="s">
        <v>2068</v>
      </c>
      <c r="G134" s="15"/>
      <c r="H134" s="233" t="s">
        <v>1</v>
      </c>
      <c r="I134" s="235"/>
      <c r="J134" s="15"/>
      <c r="K134" s="15"/>
      <c r="L134" s="232"/>
      <c r="M134" s="236"/>
      <c r="N134" s="237"/>
      <c r="O134" s="237"/>
      <c r="P134" s="237"/>
      <c r="Q134" s="237"/>
      <c r="R134" s="237"/>
      <c r="S134" s="237"/>
      <c r="T134" s="238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33" t="s">
        <v>382</v>
      </c>
      <c r="AU134" s="233" t="s">
        <v>80</v>
      </c>
      <c r="AV134" s="15" t="s">
        <v>80</v>
      </c>
      <c r="AW134" s="15" t="s">
        <v>30</v>
      </c>
      <c r="AX134" s="15" t="s">
        <v>73</v>
      </c>
      <c r="AY134" s="233" t="s">
        <v>370</v>
      </c>
    </row>
    <row r="135" s="13" customFormat="1">
      <c r="A135" s="13"/>
      <c r="B135" s="198"/>
      <c r="C135" s="13"/>
      <c r="D135" s="193" t="s">
        <v>382</v>
      </c>
      <c r="E135" s="199" t="s">
        <v>425</v>
      </c>
      <c r="F135" s="200" t="s">
        <v>2333</v>
      </c>
      <c r="G135" s="13"/>
      <c r="H135" s="201">
        <v>48.511000000000003</v>
      </c>
      <c r="I135" s="202"/>
      <c r="J135" s="13"/>
      <c r="K135" s="13"/>
      <c r="L135" s="198"/>
      <c r="M135" s="206"/>
      <c r="N135" s="207"/>
      <c r="O135" s="207"/>
      <c r="P135" s="207"/>
      <c r="Q135" s="207"/>
      <c r="R135" s="207"/>
      <c r="S135" s="207"/>
      <c r="T135" s="20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9" t="s">
        <v>382</v>
      </c>
      <c r="AU135" s="199" t="s">
        <v>80</v>
      </c>
      <c r="AV135" s="13" t="s">
        <v>82</v>
      </c>
      <c r="AW135" s="13" t="s">
        <v>30</v>
      </c>
      <c r="AX135" s="13" t="s">
        <v>73</v>
      </c>
      <c r="AY135" s="199" t="s">
        <v>370</v>
      </c>
    </row>
    <row r="136" s="13" customFormat="1">
      <c r="A136" s="13"/>
      <c r="B136" s="198"/>
      <c r="C136" s="13"/>
      <c r="D136" s="193" t="s">
        <v>382</v>
      </c>
      <c r="E136" s="199" t="s">
        <v>2278</v>
      </c>
      <c r="F136" s="200" t="s">
        <v>2334</v>
      </c>
      <c r="G136" s="13"/>
      <c r="H136" s="201">
        <v>92.953000000000003</v>
      </c>
      <c r="I136" s="202"/>
      <c r="J136" s="13"/>
      <c r="K136" s="13"/>
      <c r="L136" s="198"/>
      <c r="M136" s="206"/>
      <c r="N136" s="207"/>
      <c r="O136" s="207"/>
      <c r="P136" s="207"/>
      <c r="Q136" s="207"/>
      <c r="R136" s="207"/>
      <c r="S136" s="207"/>
      <c r="T136" s="20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9" t="s">
        <v>382</v>
      </c>
      <c r="AU136" s="199" t="s">
        <v>80</v>
      </c>
      <c r="AV136" s="13" t="s">
        <v>82</v>
      </c>
      <c r="AW136" s="13" t="s">
        <v>30</v>
      </c>
      <c r="AX136" s="13" t="s">
        <v>73</v>
      </c>
      <c r="AY136" s="199" t="s">
        <v>370</v>
      </c>
    </row>
    <row r="137" s="15" customFormat="1">
      <c r="A137" s="15"/>
      <c r="B137" s="232"/>
      <c r="C137" s="15"/>
      <c r="D137" s="193" t="s">
        <v>382</v>
      </c>
      <c r="E137" s="233" t="s">
        <v>1</v>
      </c>
      <c r="F137" s="234" t="s">
        <v>2071</v>
      </c>
      <c r="G137" s="15"/>
      <c r="H137" s="233" t="s">
        <v>1</v>
      </c>
      <c r="I137" s="235"/>
      <c r="J137" s="15"/>
      <c r="K137" s="15"/>
      <c r="L137" s="232"/>
      <c r="M137" s="236"/>
      <c r="N137" s="237"/>
      <c r="O137" s="237"/>
      <c r="P137" s="237"/>
      <c r="Q137" s="237"/>
      <c r="R137" s="237"/>
      <c r="S137" s="237"/>
      <c r="T137" s="238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33" t="s">
        <v>382</v>
      </c>
      <c r="AU137" s="233" t="s">
        <v>80</v>
      </c>
      <c r="AV137" s="15" t="s">
        <v>80</v>
      </c>
      <c r="AW137" s="15" t="s">
        <v>30</v>
      </c>
      <c r="AX137" s="15" t="s">
        <v>73</v>
      </c>
      <c r="AY137" s="233" t="s">
        <v>370</v>
      </c>
    </row>
    <row r="138" s="13" customFormat="1">
      <c r="A138" s="13"/>
      <c r="B138" s="198"/>
      <c r="C138" s="13"/>
      <c r="D138" s="193" t="s">
        <v>382</v>
      </c>
      <c r="E138" s="199" t="s">
        <v>2280</v>
      </c>
      <c r="F138" s="200" t="s">
        <v>2335</v>
      </c>
      <c r="G138" s="13"/>
      <c r="H138" s="201">
        <v>15.682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80</v>
      </c>
      <c r="AV138" s="13" t="s">
        <v>82</v>
      </c>
      <c r="AW138" s="13" t="s">
        <v>30</v>
      </c>
      <c r="AX138" s="13" t="s">
        <v>73</v>
      </c>
      <c r="AY138" s="199" t="s">
        <v>370</v>
      </c>
    </row>
    <row r="139" s="13" customFormat="1">
      <c r="A139" s="13"/>
      <c r="B139" s="198"/>
      <c r="C139" s="13"/>
      <c r="D139" s="193" t="s">
        <v>382</v>
      </c>
      <c r="E139" s="199" t="s">
        <v>2282</v>
      </c>
      <c r="F139" s="200" t="s">
        <v>2336</v>
      </c>
      <c r="G139" s="13"/>
      <c r="H139" s="201">
        <v>32.618000000000002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80</v>
      </c>
      <c r="AV139" s="13" t="s">
        <v>82</v>
      </c>
      <c r="AW139" s="13" t="s">
        <v>30</v>
      </c>
      <c r="AX139" s="13" t="s">
        <v>73</v>
      </c>
      <c r="AY139" s="199" t="s">
        <v>370</v>
      </c>
    </row>
    <row r="140" s="13" customFormat="1">
      <c r="A140" s="13"/>
      <c r="B140" s="198"/>
      <c r="C140" s="13"/>
      <c r="D140" s="193" t="s">
        <v>382</v>
      </c>
      <c r="E140" s="199" t="s">
        <v>2284</v>
      </c>
      <c r="F140" s="200" t="s">
        <v>2337</v>
      </c>
      <c r="G140" s="13"/>
      <c r="H140" s="201">
        <v>17.239999999999998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80</v>
      </c>
      <c r="AV140" s="13" t="s">
        <v>82</v>
      </c>
      <c r="AW140" s="13" t="s">
        <v>30</v>
      </c>
      <c r="AX140" s="13" t="s">
        <v>73</v>
      </c>
      <c r="AY140" s="199" t="s">
        <v>370</v>
      </c>
    </row>
    <row r="141" s="13" customFormat="1">
      <c r="A141" s="13"/>
      <c r="B141" s="198"/>
      <c r="C141" s="13"/>
      <c r="D141" s="193" t="s">
        <v>382</v>
      </c>
      <c r="E141" s="199" t="s">
        <v>2286</v>
      </c>
      <c r="F141" s="200" t="s">
        <v>2338</v>
      </c>
      <c r="G141" s="13"/>
      <c r="H141" s="201">
        <v>1.4139999999999999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80</v>
      </c>
      <c r="AV141" s="13" t="s">
        <v>82</v>
      </c>
      <c r="AW141" s="13" t="s">
        <v>30</v>
      </c>
      <c r="AX141" s="13" t="s">
        <v>73</v>
      </c>
      <c r="AY141" s="199" t="s">
        <v>370</v>
      </c>
    </row>
    <row r="142" s="13" customFormat="1">
      <c r="A142" s="13"/>
      <c r="B142" s="198"/>
      <c r="C142" s="13"/>
      <c r="D142" s="193" t="s">
        <v>382</v>
      </c>
      <c r="E142" s="199" t="s">
        <v>2339</v>
      </c>
      <c r="F142" s="200" t="s">
        <v>2340</v>
      </c>
      <c r="G142" s="13"/>
      <c r="H142" s="201">
        <v>208.41800000000001</v>
      </c>
      <c r="I142" s="202"/>
      <c r="J142" s="13"/>
      <c r="K142" s="13"/>
      <c r="L142" s="198"/>
      <c r="M142" s="206"/>
      <c r="N142" s="207"/>
      <c r="O142" s="207"/>
      <c r="P142" s="207"/>
      <c r="Q142" s="207"/>
      <c r="R142" s="207"/>
      <c r="S142" s="207"/>
      <c r="T142" s="20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9" t="s">
        <v>382</v>
      </c>
      <c r="AU142" s="199" t="s">
        <v>80</v>
      </c>
      <c r="AV142" s="13" t="s">
        <v>82</v>
      </c>
      <c r="AW142" s="13" t="s">
        <v>30</v>
      </c>
      <c r="AX142" s="13" t="s">
        <v>80</v>
      </c>
      <c r="AY142" s="199" t="s">
        <v>370</v>
      </c>
    </row>
    <row r="143" s="2" customFormat="1" ht="37.8" customHeight="1">
      <c r="A143" s="38"/>
      <c r="B143" s="179"/>
      <c r="C143" s="180" t="s">
        <v>403</v>
      </c>
      <c r="D143" s="180" t="s">
        <v>373</v>
      </c>
      <c r="E143" s="181" t="s">
        <v>2081</v>
      </c>
      <c r="F143" s="182" t="s">
        <v>2082</v>
      </c>
      <c r="G143" s="183" t="s">
        <v>865</v>
      </c>
      <c r="H143" s="184">
        <v>286.19400000000002</v>
      </c>
      <c r="I143" s="185"/>
      <c r="J143" s="186">
        <f>ROUND(I143*H143,2)</f>
        <v>0</v>
      </c>
      <c r="K143" s="182" t="s">
        <v>1</v>
      </c>
      <c r="L143" s="39"/>
      <c r="M143" s="187" t="s">
        <v>1</v>
      </c>
      <c r="N143" s="188" t="s">
        <v>38</v>
      </c>
      <c r="O143" s="77"/>
      <c r="P143" s="189">
        <f>O143*H143</f>
        <v>0</v>
      </c>
      <c r="Q143" s="189">
        <v>0.00059000000000000003</v>
      </c>
      <c r="R143" s="189">
        <f>Q143*H143</f>
        <v>0.16885446000000001</v>
      </c>
      <c r="S143" s="189">
        <v>0</v>
      </c>
      <c r="T143" s="190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1" t="s">
        <v>392</v>
      </c>
      <c r="AT143" s="191" t="s">
        <v>373</v>
      </c>
      <c r="AU143" s="191" t="s">
        <v>80</v>
      </c>
      <c r="AY143" s="19" t="s">
        <v>370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9" t="s">
        <v>80</v>
      </c>
      <c r="BK143" s="192">
        <f>ROUND(I143*H143,2)</f>
        <v>0</v>
      </c>
      <c r="BL143" s="19" t="s">
        <v>392</v>
      </c>
      <c r="BM143" s="191" t="s">
        <v>2341</v>
      </c>
    </row>
    <row r="144" s="2" customFormat="1">
      <c r="A144" s="38"/>
      <c r="B144" s="39"/>
      <c r="C144" s="38"/>
      <c r="D144" s="193" t="s">
        <v>380</v>
      </c>
      <c r="E144" s="38"/>
      <c r="F144" s="194" t="s">
        <v>2082</v>
      </c>
      <c r="G144" s="38"/>
      <c r="H144" s="38"/>
      <c r="I144" s="195"/>
      <c r="J144" s="38"/>
      <c r="K144" s="38"/>
      <c r="L144" s="39"/>
      <c r="M144" s="196"/>
      <c r="N144" s="197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380</v>
      </c>
      <c r="AU144" s="19" t="s">
        <v>80</v>
      </c>
    </row>
    <row r="145" s="15" customFormat="1">
      <c r="A145" s="15"/>
      <c r="B145" s="232"/>
      <c r="C145" s="15"/>
      <c r="D145" s="193" t="s">
        <v>382</v>
      </c>
      <c r="E145" s="233" t="s">
        <v>1</v>
      </c>
      <c r="F145" s="234" t="s">
        <v>2068</v>
      </c>
      <c r="G145" s="15"/>
      <c r="H145" s="233" t="s">
        <v>1</v>
      </c>
      <c r="I145" s="235"/>
      <c r="J145" s="15"/>
      <c r="K145" s="15"/>
      <c r="L145" s="232"/>
      <c r="M145" s="236"/>
      <c r="N145" s="237"/>
      <c r="O145" s="237"/>
      <c r="P145" s="237"/>
      <c r="Q145" s="237"/>
      <c r="R145" s="237"/>
      <c r="S145" s="237"/>
      <c r="T145" s="238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33" t="s">
        <v>382</v>
      </c>
      <c r="AU145" s="233" t="s">
        <v>80</v>
      </c>
      <c r="AV145" s="15" t="s">
        <v>80</v>
      </c>
      <c r="AW145" s="15" t="s">
        <v>30</v>
      </c>
      <c r="AX145" s="15" t="s">
        <v>73</v>
      </c>
      <c r="AY145" s="233" t="s">
        <v>370</v>
      </c>
    </row>
    <row r="146" s="13" customFormat="1">
      <c r="A146" s="13"/>
      <c r="B146" s="198"/>
      <c r="C146" s="13"/>
      <c r="D146" s="193" t="s">
        <v>382</v>
      </c>
      <c r="E146" s="199" t="s">
        <v>431</v>
      </c>
      <c r="F146" s="200" t="s">
        <v>2342</v>
      </c>
      <c r="G146" s="13"/>
      <c r="H146" s="201">
        <v>83.640000000000001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80</v>
      </c>
      <c r="AV146" s="13" t="s">
        <v>82</v>
      </c>
      <c r="AW146" s="13" t="s">
        <v>30</v>
      </c>
      <c r="AX146" s="13" t="s">
        <v>73</v>
      </c>
      <c r="AY146" s="199" t="s">
        <v>370</v>
      </c>
    </row>
    <row r="147" s="13" customFormat="1">
      <c r="A147" s="13"/>
      <c r="B147" s="198"/>
      <c r="C147" s="13"/>
      <c r="D147" s="193" t="s">
        <v>382</v>
      </c>
      <c r="E147" s="199" t="s">
        <v>2288</v>
      </c>
      <c r="F147" s="200" t="s">
        <v>2343</v>
      </c>
      <c r="G147" s="13"/>
      <c r="H147" s="201">
        <v>148.72399999999999</v>
      </c>
      <c r="I147" s="202"/>
      <c r="J147" s="13"/>
      <c r="K147" s="13"/>
      <c r="L147" s="198"/>
      <c r="M147" s="206"/>
      <c r="N147" s="207"/>
      <c r="O147" s="207"/>
      <c r="P147" s="207"/>
      <c r="Q147" s="207"/>
      <c r="R147" s="207"/>
      <c r="S147" s="207"/>
      <c r="T147" s="20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9" t="s">
        <v>382</v>
      </c>
      <c r="AU147" s="199" t="s">
        <v>80</v>
      </c>
      <c r="AV147" s="13" t="s">
        <v>82</v>
      </c>
      <c r="AW147" s="13" t="s">
        <v>30</v>
      </c>
      <c r="AX147" s="13" t="s">
        <v>73</v>
      </c>
      <c r="AY147" s="199" t="s">
        <v>370</v>
      </c>
    </row>
    <row r="148" s="15" customFormat="1">
      <c r="A148" s="15"/>
      <c r="B148" s="232"/>
      <c r="C148" s="15"/>
      <c r="D148" s="193" t="s">
        <v>382</v>
      </c>
      <c r="E148" s="233" t="s">
        <v>1</v>
      </c>
      <c r="F148" s="234" t="s">
        <v>2071</v>
      </c>
      <c r="G148" s="15"/>
      <c r="H148" s="233" t="s">
        <v>1</v>
      </c>
      <c r="I148" s="235"/>
      <c r="J148" s="15"/>
      <c r="K148" s="15"/>
      <c r="L148" s="232"/>
      <c r="M148" s="236"/>
      <c r="N148" s="237"/>
      <c r="O148" s="237"/>
      <c r="P148" s="237"/>
      <c r="Q148" s="237"/>
      <c r="R148" s="237"/>
      <c r="S148" s="237"/>
      <c r="T148" s="238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33" t="s">
        <v>382</v>
      </c>
      <c r="AU148" s="233" t="s">
        <v>80</v>
      </c>
      <c r="AV148" s="15" t="s">
        <v>80</v>
      </c>
      <c r="AW148" s="15" t="s">
        <v>30</v>
      </c>
      <c r="AX148" s="15" t="s">
        <v>73</v>
      </c>
      <c r="AY148" s="233" t="s">
        <v>370</v>
      </c>
    </row>
    <row r="149" s="13" customFormat="1">
      <c r="A149" s="13"/>
      <c r="B149" s="198"/>
      <c r="C149" s="13"/>
      <c r="D149" s="193" t="s">
        <v>382</v>
      </c>
      <c r="E149" s="199" t="s">
        <v>2290</v>
      </c>
      <c r="F149" s="200" t="s">
        <v>2344</v>
      </c>
      <c r="G149" s="13"/>
      <c r="H149" s="201">
        <v>11.880000000000001</v>
      </c>
      <c r="I149" s="202"/>
      <c r="J149" s="13"/>
      <c r="K149" s="13"/>
      <c r="L149" s="198"/>
      <c r="M149" s="206"/>
      <c r="N149" s="207"/>
      <c r="O149" s="207"/>
      <c r="P149" s="207"/>
      <c r="Q149" s="207"/>
      <c r="R149" s="207"/>
      <c r="S149" s="207"/>
      <c r="T149" s="20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9" t="s">
        <v>382</v>
      </c>
      <c r="AU149" s="199" t="s">
        <v>80</v>
      </c>
      <c r="AV149" s="13" t="s">
        <v>82</v>
      </c>
      <c r="AW149" s="13" t="s">
        <v>30</v>
      </c>
      <c r="AX149" s="13" t="s">
        <v>73</v>
      </c>
      <c r="AY149" s="199" t="s">
        <v>370</v>
      </c>
    </row>
    <row r="150" s="13" customFormat="1">
      <c r="A150" s="13"/>
      <c r="B150" s="198"/>
      <c r="C150" s="13"/>
      <c r="D150" s="193" t="s">
        <v>382</v>
      </c>
      <c r="E150" s="199" t="s">
        <v>2292</v>
      </c>
      <c r="F150" s="200" t="s">
        <v>2345</v>
      </c>
      <c r="G150" s="13"/>
      <c r="H150" s="201">
        <v>24.710000000000001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80</v>
      </c>
      <c r="AV150" s="13" t="s">
        <v>82</v>
      </c>
      <c r="AW150" s="13" t="s">
        <v>30</v>
      </c>
      <c r="AX150" s="13" t="s">
        <v>73</v>
      </c>
      <c r="AY150" s="199" t="s">
        <v>370</v>
      </c>
    </row>
    <row r="151" s="13" customFormat="1">
      <c r="A151" s="13"/>
      <c r="B151" s="198"/>
      <c r="C151" s="13"/>
      <c r="D151" s="193" t="s">
        <v>382</v>
      </c>
      <c r="E151" s="199" t="s">
        <v>2294</v>
      </c>
      <c r="F151" s="200" t="s">
        <v>2346</v>
      </c>
      <c r="G151" s="13"/>
      <c r="H151" s="201">
        <v>17.239999999999998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80</v>
      </c>
      <c r="AV151" s="13" t="s">
        <v>82</v>
      </c>
      <c r="AW151" s="13" t="s">
        <v>30</v>
      </c>
      <c r="AX151" s="13" t="s">
        <v>73</v>
      </c>
      <c r="AY151" s="199" t="s">
        <v>370</v>
      </c>
    </row>
    <row r="152" s="13" customFormat="1">
      <c r="A152" s="13"/>
      <c r="B152" s="198"/>
      <c r="C152" s="13"/>
      <c r="D152" s="193" t="s">
        <v>382</v>
      </c>
      <c r="E152" s="199" t="s">
        <v>2347</v>
      </c>
      <c r="F152" s="200" t="s">
        <v>2348</v>
      </c>
      <c r="G152" s="13"/>
      <c r="H152" s="201">
        <v>286.19400000000002</v>
      </c>
      <c r="I152" s="202"/>
      <c r="J152" s="13"/>
      <c r="K152" s="13"/>
      <c r="L152" s="198"/>
      <c r="M152" s="206"/>
      <c r="N152" s="207"/>
      <c r="O152" s="207"/>
      <c r="P152" s="207"/>
      <c r="Q152" s="207"/>
      <c r="R152" s="207"/>
      <c r="S152" s="207"/>
      <c r="T152" s="208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9" t="s">
        <v>382</v>
      </c>
      <c r="AU152" s="199" t="s">
        <v>80</v>
      </c>
      <c r="AV152" s="13" t="s">
        <v>82</v>
      </c>
      <c r="AW152" s="13" t="s">
        <v>30</v>
      </c>
      <c r="AX152" s="13" t="s">
        <v>80</v>
      </c>
      <c r="AY152" s="199" t="s">
        <v>370</v>
      </c>
    </row>
    <row r="153" s="2" customFormat="1" ht="37.8" customHeight="1">
      <c r="A153" s="38"/>
      <c r="B153" s="179"/>
      <c r="C153" s="180" t="s">
        <v>392</v>
      </c>
      <c r="D153" s="180" t="s">
        <v>373</v>
      </c>
      <c r="E153" s="181" t="s">
        <v>2090</v>
      </c>
      <c r="F153" s="182" t="s">
        <v>2091</v>
      </c>
      <c r="G153" s="183" t="s">
        <v>865</v>
      </c>
      <c r="H153" s="184">
        <v>286.19400000000002</v>
      </c>
      <c r="I153" s="185"/>
      <c r="J153" s="186">
        <f>ROUND(I153*H153,2)</f>
        <v>0</v>
      </c>
      <c r="K153" s="182" t="s">
        <v>1</v>
      </c>
      <c r="L153" s="39"/>
      <c r="M153" s="187" t="s">
        <v>1</v>
      </c>
      <c r="N153" s="188" t="s">
        <v>38</v>
      </c>
      <c r="O153" s="77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1" t="s">
        <v>392</v>
      </c>
      <c r="AT153" s="191" t="s">
        <v>373</v>
      </c>
      <c r="AU153" s="191" t="s">
        <v>80</v>
      </c>
      <c r="AY153" s="19" t="s">
        <v>370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9" t="s">
        <v>80</v>
      </c>
      <c r="BK153" s="192">
        <f>ROUND(I153*H153,2)</f>
        <v>0</v>
      </c>
      <c r="BL153" s="19" t="s">
        <v>392</v>
      </c>
      <c r="BM153" s="191" t="s">
        <v>2349</v>
      </c>
    </row>
    <row r="154" s="2" customFormat="1">
      <c r="A154" s="38"/>
      <c r="B154" s="39"/>
      <c r="C154" s="38"/>
      <c r="D154" s="193" t="s">
        <v>380</v>
      </c>
      <c r="E154" s="38"/>
      <c r="F154" s="194" t="s">
        <v>2091</v>
      </c>
      <c r="G154" s="38"/>
      <c r="H154" s="38"/>
      <c r="I154" s="195"/>
      <c r="J154" s="38"/>
      <c r="K154" s="38"/>
      <c r="L154" s="39"/>
      <c r="M154" s="196"/>
      <c r="N154" s="197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380</v>
      </c>
      <c r="AU154" s="19" t="s">
        <v>80</v>
      </c>
    </row>
    <row r="155" s="2" customFormat="1" ht="49.05" customHeight="1">
      <c r="A155" s="38"/>
      <c r="B155" s="179"/>
      <c r="C155" s="180" t="s">
        <v>369</v>
      </c>
      <c r="D155" s="180" t="s">
        <v>373</v>
      </c>
      <c r="E155" s="181" t="s">
        <v>2093</v>
      </c>
      <c r="F155" s="182" t="s">
        <v>2094</v>
      </c>
      <c r="G155" s="183" t="s">
        <v>391</v>
      </c>
      <c r="H155" s="184">
        <v>181.411</v>
      </c>
      <c r="I155" s="185"/>
      <c r="J155" s="186">
        <f>ROUND(I155*H155,2)</f>
        <v>0</v>
      </c>
      <c r="K155" s="182" t="s">
        <v>1</v>
      </c>
      <c r="L155" s="39"/>
      <c r="M155" s="187" t="s">
        <v>1</v>
      </c>
      <c r="N155" s="188" t="s">
        <v>38</v>
      </c>
      <c r="O155" s="77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1" t="s">
        <v>392</v>
      </c>
      <c r="AT155" s="191" t="s">
        <v>373</v>
      </c>
      <c r="AU155" s="191" t="s">
        <v>80</v>
      </c>
      <c r="AY155" s="19" t="s">
        <v>370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80</v>
      </c>
      <c r="BK155" s="192">
        <f>ROUND(I155*H155,2)</f>
        <v>0</v>
      </c>
      <c r="BL155" s="19" t="s">
        <v>392</v>
      </c>
      <c r="BM155" s="191" t="s">
        <v>2350</v>
      </c>
    </row>
    <row r="156" s="2" customFormat="1">
      <c r="A156" s="38"/>
      <c r="B156" s="39"/>
      <c r="C156" s="38"/>
      <c r="D156" s="193" t="s">
        <v>380</v>
      </c>
      <c r="E156" s="38"/>
      <c r="F156" s="194" t="s">
        <v>2096</v>
      </c>
      <c r="G156" s="38"/>
      <c r="H156" s="38"/>
      <c r="I156" s="195"/>
      <c r="J156" s="38"/>
      <c r="K156" s="38"/>
      <c r="L156" s="39"/>
      <c r="M156" s="196"/>
      <c r="N156" s="197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380</v>
      </c>
      <c r="AU156" s="19" t="s">
        <v>80</v>
      </c>
    </row>
    <row r="157" s="13" customFormat="1">
      <c r="A157" s="13"/>
      <c r="B157" s="198"/>
      <c r="C157" s="13"/>
      <c r="D157" s="193" t="s">
        <v>382</v>
      </c>
      <c r="E157" s="199" t="s">
        <v>443</v>
      </c>
      <c r="F157" s="200" t="s">
        <v>2351</v>
      </c>
      <c r="G157" s="13"/>
      <c r="H157" s="201">
        <v>181.411</v>
      </c>
      <c r="I157" s="202"/>
      <c r="J157" s="13"/>
      <c r="K157" s="13"/>
      <c r="L157" s="198"/>
      <c r="M157" s="206"/>
      <c r="N157" s="207"/>
      <c r="O157" s="207"/>
      <c r="P157" s="207"/>
      <c r="Q157" s="207"/>
      <c r="R157" s="207"/>
      <c r="S157" s="207"/>
      <c r="T157" s="20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9" t="s">
        <v>382</v>
      </c>
      <c r="AU157" s="199" t="s">
        <v>80</v>
      </c>
      <c r="AV157" s="13" t="s">
        <v>82</v>
      </c>
      <c r="AW157" s="13" t="s">
        <v>30</v>
      </c>
      <c r="AX157" s="13" t="s">
        <v>80</v>
      </c>
      <c r="AY157" s="199" t="s">
        <v>370</v>
      </c>
    </row>
    <row r="158" s="2" customFormat="1" ht="49.05" customHeight="1">
      <c r="A158" s="38"/>
      <c r="B158" s="179"/>
      <c r="C158" s="180" t="s">
        <v>421</v>
      </c>
      <c r="D158" s="180" t="s">
        <v>373</v>
      </c>
      <c r="E158" s="181" t="s">
        <v>900</v>
      </c>
      <c r="F158" s="182" t="s">
        <v>2094</v>
      </c>
      <c r="G158" s="183" t="s">
        <v>391</v>
      </c>
      <c r="H158" s="184">
        <v>208.41800000000001</v>
      </c>
      <c r="I158" s="185"/>
      <c r="J158" s="186">
        <f>ROUND(I158*H158,2)</f>
        <v>0</v>
      </c>
      <c r="K158" s="182" t="s">
        <v>1</v>
      </c>
      <c r="L158" s="39"/>
      <c r="M158" s="187" t="s">
        <v>1</v>
      </c>
      <c r="N158" s="188" t="s">
        <v>38</v>
      </c>
      <c r="O158" s="77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1" t="s">
        <v>392</v>
      </c>
      <c r="AT158" s="191" t="s">
        <v>373</v>
      </c>
      <c r="AU158" s="191" t="s">
        <v>80</v>
      </c>
      <c r="AY158" s="19" t="s">
        <v>370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392</v>
      </c>
      <c r="BM158" s="191" t="s">
        <v>2352</v>
      </c>
    </row>
    <row r="159" s="2" customFormat="1">
      <c r="A159" s="38"/>
      <c r="B159" s="39"/>
      <c r="C159" s="38"/>
      <c r="D159" s="193" t="s">
        <v>380</v>
      </c>
      <c r="E159" s="38"/>
      <c r="F159" s="194" t="s">
        <v>903</v>
      </c>
      <c r="G159" s="38"/>
      <c r="H159" s="38"/>
      <c r="I159" s="195"/>
      <c r="J159" s="38"/>
      <c r="K159" s="38"/>
      <c r="L159" s="39"/>
      <c r="M159" s="196"/>
      <c r="N159" s="197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380</v>
      </c>
      <c r="AU159" s="19" t="s">
        <v>80</v>
      </c>
    </row>
    <row r="160" s="13" customFormat="1">
      <c r="A160" s="13"/>
      <c r="B160" s="198"/>
      <c r="C160" s="13"/>
      <c r="D160" s="193" t="s">
        <v>382</v>
      </c>
      <c r="E160" s="199" t="s">
        <v>461</v>
      </c>
      <c r="F160" s="200" t="s">
        <v>2353</v>
      </c>
      <c r="G160" s="13"/>
      <c r="H160" s="201">
        <v>208.41800000000001</v>
      </c>
      <c r="I160" s="202"/>
      <c r="J160" s="13"/>
      <c r="K160" s="13"/>
      <c r="L160" s="198"/>
      <c r="M160" s="206"/>
      <c r="N160" s="207"/>
      <c r="O160" s="207"/>
      <c r="P160" s="207"/>
      <c r="Q160" s="207"/>
      <c r="R160" s="207"/>
      <c r="S160" s="207"/>
      <c r="T160" s="20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9" t="s">
        <v>382</v>
      </c>
      <c r="AU160" s="199" t="s">
        <v>80</v>
      </c>
      <c r="AV160" s="13" t="s">
        <v>82</v>
      </c>
      <c r="AW160" s="13" t="s">
        <v>30</v>
      </c>
      <c r="AX160" s="13" t="s">
        <v>80</v>
      </c>
      <c r="AY160" s="199" t="s">
        <v>370</v>
      </c>
    </row>
    <row r="161" s="2" customFormat="1" ht="44.25" customHeight="1">
      <c r="A161" s="38"/>
      <c r="B161" s="179"/>
      <c r="C161" s="180" t="s">
        <v>427</v>
      </c>
      <c r="D161" s="180" t="s">
        <v>373</v>
      </c>
      <c r="E161" s="181" t="s">
        <v>2100</v>
      </c>
      <c r="F161" s="182" t="s">
        <v>2101</v>
      </c>
      <c r="G161" s="183" t="s">
        <v>391</v>
      </c>
      <c r="H161" s="184">
        <v>181.411</v>
      </c>
      <c r="I161" s="185"/>
      <c r="J161" s="186">
        <f>ROUND(I161*H161,2)</f>
        <v>0</v>
      </c>
      <c r="K161" s="182" t="s">
        <v>1</v>
      </c>
      <c r="L161" s="39"/>
      <c r="M161" s="187" t="s">
        <v>1</v>
      </c>
      <c r="N161" s="188" t="s">
        <v>38</v>
      </c>
      <c r="O161" s="77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1" t="s">
        <v>392</v>
      </c>
      <c r="AT161" s="191" t="s">
        <v>373</v>
      </c>
      <c r="AU161" s="191" t="s">
        <v>80</v>
      </c>
      <c r="AY161" s="19" t="s">
        <v>370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392</v>
      </c>
      <c r="BM161" s="191" t="s">
        <v>2354</v>
      </c>
    </row>
    <row r="162" s="2" customFormat="1">
      <c r="A162" s="38"/>
      <c r="B162" s="39"/>
      <c r="C162" s="38"/>
      <c r="D162" s="193" t="s">
        <v>380</v>
      </c>
      <c r="E162" s="38"/>
      <c r="F162" s="194" t="s">
        <v>2101</v>
      </c>
      <c r="G162" s="38"/>
      <c r="H162" s="38"/>
      <c r="I162" s="195"/>
      <c r="J162" s="38"/>
      <c r="K162" s="38"/>
      <c r="L162" s="39"/>
      <c r="M162" s="196"/>
      <c r="N162" s="197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380</v>
      </c>
      <c r="AU162" s="19" t="s">
        <v>80</v>
      </c>
    </row>
    <row r="163" s="13" customFormat="1">
      <c r="A163" s="13"/>
      <c r="B163" s="198"/>
      <c r="C163" s="13"/>
      <c r="D163" s="193" t="s">
        <v>382</v>
      </c>
      <c r="E163" s="199" t="s">
        <v>437</v>
      </c>
      <c r="F163" s="200" t="s">
        <v>2351</v>
      </c>
      <c r="G163" s="13"/>
      <c r="H163" s="201">
        <v>181.411</v>
      </c>
      <c r="I163" s="202"/>
      <c r="J163" s="13"/>
      <c r="K163" s="13"/>
      <c r="L163" s="198"/>
      <c r="M163" s="206"/>
      <c r="N163" s="207"/>
      <c r="O163" s="207"/>
      <c r="P163" s="207"/>
      <c r="Q163" s="207"/>
      <c r="R163" s="207"/>
      <c r="S163" s="207"/>
      <c r="T163" s="20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9" t="s">
        <v>382</v>
      </c>
      <c r="AU163" s="199" t="s">
        <v>80</v>
      </c>
      <c r="AV163" s="13" t="s">
        <v>82</v>
      </c>
      <c r="AW163" s="13" t="s">
        <v>30</v>
      </c>
      <c r="AX163" s="13" t="s">
        <v>80</v>
      </c>
      <c r="AY163" s="199" t="s">
        <v>370</v>
      </c>
    </row>
    <row r="164" s="2" customFormat="1" ht="44.25" customHeight="1">
      <c r="A164" s="38"/>
      <c r="B164" s="179"/>
      <c r="C164" s="180" t="s">
        <v>433</v>
      </c>
      <c r="D164" s="180" t="s">
        <v>373</v>
      </c>
      <c r="E164" s="181" t="s">
        <v>2103</v>
      </c>
      <c r="F164" s="182" t="s">
        <v>2104</v>
      </c>
      <c r="G164" s="183" t="s">
        <v>398</v>
      </c>
      <c r="H164" s="184">
        <v>348.05799999999999</v>
      </c>
      <c r="I164" s="185"/>
      <c r="J164" s="186">
        <f>ROUND(I164*H164,2)</f>
        <v>0</v>
      </c>
      <c r="K164" s="182" t="s">
        <v>1</v>
      </c>
      <c r="L164" s="39"/>
      <c r="M164" s="187" t="s">
        <v>1</v>
      </c>
      <c r="N164" s="188" t="s">
        <v>38</v>
      </c>
      <c r="O164" s="77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1" t="s">
        <v>392</v>
      </c>
      <c r="AT164" s="191" t="s">
        <v>373</v>
      </c>
      <c r="AU164" s="191" t="s">
        <v>80</v>
      </c>
      <c r="AY164" s="19" t="s">
        <v>370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392</v>
      </c>
      <c r="BM164" s="191" t="s">
        <v>2355</v>
      </c>
    </row>
    <row r="165" s="2" customFormat="1">
      <c r="A165" s="38"/>
      <c r="B165" s="39"/>
      <c r="C165" s="38"/>
      <c r="D165" s="193" t="s">
        <v>380</v>
      </c>
      <c r="E165" s="38"/>
      <c r="F165" s="194" t="s">
        <v>2104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380</v>
      </c>
      <c r="AU165" s="19" t="s">
        <v>80</v>
      </c>
    </row>
    <row r="166" s="13" customFormat="1">
      <c r="A166" s="13"/>
      <c r="B166" s="198"/>
      <c r="C166" s="13"/>
      <c r="D166" s="193" t="s">
        <v>382</v>
      </c>
      <c r="E166" s="199" t="s">
        <v>473</v>
      </c>
      <c r="F166" s="200" t="s">
        <v>2356</v>
      </c>
      <c r="G166" s="13"/>
      <c r="H166" s="201">
        <v>348.05799999999999</v>
      </c>
      <c r="I166" s="202"/>
      <c r="J166" s="13"/>
      <c r="K166" s="13"/>
      <c r="L166" s="198"/>
      <c r="M166" s="206"/>
      <c r="N166" s="207"/>
      <c r="O166" s="207"/>
      <c r="P166" s="207"/>
      <c r="Q166" s="207"/>
      <c r="R166" s="207"/>
      <c r="S166" s="207"/>
      <c r="T166" s="20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9" t="s">
        <v>382</v>
      </c>
      <c r="AU166" s="199" t="s">
        <v>80</v>
      </c>
      <c r="AV166" s="13" t="s">
        <v>82</v>
      </c>
      <c r="AW166" s="13" t="s">
        <v>30</v>
      </c>
      <c r="AX166" s="13" t="s">
        <v>80</v>
      </c>
      <c r="AY166" s="199" t="s">
        <v>370</v>
      </c>
    </row>
    <row r="167" s="2" customFormat="1" ht="44.25" customHeight="1">
      <c r="A167" s="38"/>
      <c r="B167" s="179"/>
      <c r="C167" s="180" t="s">
        <v>439</v>
      </c>
      <c r="D167" s="180" t="s">
        <v>373</v>
      </c>
      <c r="E167" s="181" t="s">
        <v>917</v>
      </c>
      <c r="F167" s="182" t="s">
        <v>920</v>
      </c>
      <c r="G167" s="183" t="s">
        <v>391</v>
      </c>
      <c r="H167" s="184">
        <v>146.971</v>
      </c>
      <c r="I167" s="185"/>
      <c r="J167" s="186">
        <f>ROUND(I167*H167,2)</f>
        <v>0</v>
      </c>
      <c r="K167" s="182" t="s">
        <v>1</v>
      </c>
      <c r="L167" s="39"/>
      <c r="M167" s="187" t="s">
        <v>1</v>
      </c>
      <c r="N167" s="188" t="s">
        <v>38</v>
      </c>
      <c r="O167" s="77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1" t="s">
        <v>392</v>
      </c>
      <c r="AT167" s="191" t="s">
        <v>373</v>
      </c>
      <c r="AU167" s="191" t="s">
        <v>80</v>
      </c>
      <c r="AY167" s="19" t="s">
        <v>370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80</v>
      </c>
      <c r="BK167" s="192">
        <f>ROUND(I167*H167,2)</f>
        <v>0</v>
      </c>
      <c r="BL167" s="19" t="s">
        <v>392</v>
      </c>
      <c r="BM167" s="191" t="s">
        <v>2357</v>
      </c>
    </row>
    <row r="168" s="2" customFormat="1">
      <c r="A168" s="38"/>
      <c r="B168" s="39"/>
      <c r="C168" s="38"/>
      <c r="D168" s="193" t="s">
        <v>380</v>
      </c>
      <c r="E168" s="38"/>
      <c r="F168" s="194" t="s">
        <v>920</v>
      </c>
      <c r="G168" s="38"/>
      <c r="H168" s="38"/>
      <c r="I168" s="195"/>
      <c r="J168" s="38"/>
      <c r="K168" s="38"/>
      <c r="L168" s="39"/>
      <c r="M168" s="196"/>
      <c r="N168" s="197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380</v>
      </c>
      <c r="AU168" s="19" t="s">
        <v>80</v>
      </c>
    </row>
    <row r="169" s="13" customFormat="1">
      <c r="A169" s="13"/>
      <c r="B169" s="198"/>
      <c r="C169" s="13"/>
      <c r="D169" s="193" t="s">
        <v>382</v>
      </c>
      <c r="E169" s="199" t="s">
        <v>449</v>
      </c>
      <c r="F169" s="200" t="s">
        <v>2353</v>
      </c>
      <c r="G169" s="13"/>
      <c r="H169" s="201">
        <v>208.41800000000001</v>
      </c>
      <c r="I169" s="202"/>
      <c r="J169" s="13"/>
      <c r="K169" s="13"/>
      <c r="L169" s="198"/>
      <c r="M169" s="206"/>
      <c r="N169" s="207"/>
      <c r="O169" s="207"/>
      <c r="P169" s="207"/>
      <c r="Q169" s="207"/>
      <c r="R169" s="207"/>
      <c r="S169" s="207"/>
      <c r="T169" s="20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9" t="s">
        <v>382</v>
      </c>
      <c r="AU169" s="199" t="s">
        <v>80</v>
      </c>
      <c r="AV169" s="13" t="s">
        <v>82</v>
      </c>
      <c r="AW169" s="13" t="s">
        <v>30</v>
      </c>
      <c r="AX169" s="13" t="s">
        <v>73</v>
      </c>
      <c r="AY169" s="199" t="s">
        <v>370</v>
      </c>
    </row>
    <row r="170" s="15" customFormat="1">
      <c r="A170" s="15"/>
      <c r="B170" s="232"/>
      <c r="C170" s="15"/>
      <c r="D170" s="193" t="s">
        <v>382</v>
      </c>
      <c r="E170" s="233" t="s">
        <v>1</v>
      </c>
      <c r="F170" s="234" t="s">
        <v>2108</v>
      </c>
      <c r="G170" s="15"/>
      <c r="H170" s="233" t="s">
        <v>1</v>
      </c>
      <c r="I170" s="235"/>
      <c r="J170" s="15"/>
      <c r="K170" s="15"/>
      <c r="L170" s="232"/>
      <c r="M170" s="236"/>
      <c r="N170" s="237"/>
      <c r="O170" s="237"/>
      <c r="P170" s="237"/>
      <c r="Q170" s="237"/>
      <c r="R170" s="237"/>
      <c r="S170" s="237"/>
      <c r="T170" s="238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33" t="s">
        <v>382</v>
      </c>
      <c r="AU170" s="233" t="s">
        <v>80</v>
      </c>
      <c r="AV170" s="15" t="s">
        <v>80</v>
      </c>
      <c r="AW170" s="15" t="s">
        <v>30</v>
      </c>
      <c r="AX170" s="15" t="s">
        <v>73</v>
      </c>
      <c r="AY170" s="233" t="s">
        <v>370</v>
      </c>
    </row>
    <row r="171" s="13" customFormat="1">
      <c r="A171" s="13"/>
      <c r="B171" s="198"/>
      <c r="C171" s="13"/>
      <c r="D171" s="193" t="s">
        <v>382</v>
      </c>
      <c r="E171" s="199" t="s">
        <v>2296</v>
      </c>
      <c r="F171" s="200" t="s">
        <v>2358</v>
      </c>
      <c r="G171" s="13"/>
      <c r="H171" s="201">
        <v>-15.98</v>
      </c>
      <c r="I171" s="202"/>
      <c r="J171" s="13"/>
      <c r="K171" s="13"/>
      <c r="L171" s="198"/>
      <c r="M171" s="206"/>
      <c r="N171" s="207"/>
      <c r="O171" s="207"/>
      <c r="P171" s="207"/>
      <c r="Q171" s="207"/>
      <c r="R171" s="207"/>
      <c r="S171" s="207"/>
      <c r="T171" s="20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9" t="s">
        <v>382</v>
      </c>
      <c r="AU171" s="199" t="s">
        <v>80</v>
      </c>
      <c r="AV171" s="13" t="s">
        <v>82</v>
      </c>
      <c r="AW171" s="13" t="s">
        <v>30</v>
      </c>
      <c r="AX171" s="13" t="s">
        <v>73</v>
      </c>
      <c r="AY171" s="199" t="s">
        <v>370</v>
      </c>
    </row>
    <row r="172" s="13" customFormat="1">
      <c r="A172" s="13"/>
      <c r="B172" s="198"/>
      <c r="C172" s="13"/>
      <c r="D172" s="193" t="s">
        <v>382</v>
      </c>
      <c r="E172" s="199" t="s">
        <v>2298</v>
      </c>
      <c r="F172" s="200" t="s">
        <v>2359</v>
      </c>
      <c r="G172" s="13"/>
      <c r="H172" s="201">
        <v>-27.788</v>
      </c>
      <c r="I172" s="202"/>
      <c r="J172" s="13"/>
      <c r="K172" s="13"/>
      <c r="L172" s="198"/>
      <c r="M172" s="206"/>
      <c r="N172" s="207"/>
      <c r="O172" s="207"/>
      <c r="P172" s="207"/>
      <c r="Q172" s="207"/>
      <c r="R172" s="207"/>
      <c r="S172" s="207"/>
      <c r="T172" s="20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9" t="s">
        <v>382</v>
      </c>
      <c r="AU172" s="199" t="s">
        <v>80</v>
      </c>
      <c r="AV172" s="13" t="s">
        <v>82</v>
      </c>
      <c r="AW172" s="13" t="s">
        <v>30</v>
      </c>
      <c r="AX172" s="13" t="s">
        <v>73</v>
      </c>
      <c r="AY172" s="199" t="s">
        <v>370</v>
      </c>
    </row>
    <row r="173" s="15" customFormat="1">
      <c r="A173" s="15"/>
      <c r="B173" s="232"/>
      <c r="C173" s="15"/>
      <c r="D173" s="193" t="s">
        <v>382</v>
      </c>
      <c r="E173" s="233" t="s">
        <v>1</v>
      </c>
      <c r="F173" s="234" t="s">
        <v>2071</v>
      </c>
      <c r="G173" s="15"/>
      <c r="H173" s="233" t="s">
        <v>1</v>
      </c>
      <c r="I173" s="235"/>
      <c r="J173" s="15"/>
      <c r="K173" s="15"/>
      <c r="L173" s="232"/>
      <c r="M173" s="236"/>
      <c r="N173" s="237"/>
      <c r="O173" s="237"/>
      <c r="P173" s="237"/>
      <c r="Q173" s="237"/>
      <c r="R173" s="237"/>
      <c r="S173" s="237"/>
      <c r="T173" s="238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33" t="s">
        <v>382</v>
      </c>
      <c r="AU173" s="233" t="s">
        <v>80</v>
      </c>
      <c r="AV173" s="15" t="s">
        <v>80</v>
      </c>
      <c r="AW173" s="15" t="s">
        <v>30</v>
      </c>
      <c r="AX173" s="15" t="s">
        <v>73</v>
      </c>
      <c r="AY173" s="233" t="s">
        <v>370</v>
      </c>
    </row>
    <row r="174" s="13" customFormat="1">
      <c r="A174" s="13"/>
      <c r="B174" s="198"/>
      <c r="C174" s="13"/>
      <c r="D174" s="193" t="s">
        <v>382</v>
      </c>
      <c r="E174" s="199" t="s">
        <v>2300</v>
      </c>
      <c r="F174" s="200" t="s">
        <v>2360</v>
      </c>
      <c r="G174" s="13"/>
      <c r="H174" s="201">
        <v>-4.806</v>
      </c>
      <c r="I174" s="202"/>
      <c r="J174" s="13"/>
      <c r="K174" s="13"/>
      <c r="L174" s="198"/>
      <c r="M174" s="206"/>
      <c r="N174" s="207"/>
      <c r="O174" s="207"/>
      <c r="P174" s="207"/>
      <c r="Q174" s="207"/>
      <c r="R174" s="207"/>
      <c r="S174" s="207"/>
      <c r="T174" s="20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9" t="s">
        <v>382</v>
      </c>
      <c r="AU174" s="199" t="s">
        <v>80</v>
      </c>
      <c r="AV174" s="13" t="s">
        <v>82</v>
      </c>
      <c r="AW174" s="13" t="s">
        <v>30</v>
      </c>
      <c r="AX174" s="13" t="s">
        <v>73</v>
      </c>
      <c r="AY174" s="199" t="s">
        <v>370</v>
      </c>
    </row>
    <row r="175" s="13" customFormat="1">
      <c r="A175" s="13"/>
      <c r="B175" s="198"/>
      <c r="C175" s="13"/>
      <c r="D175" s="193" t="s">
        <v>382</v>
      </c>
      <c r="E175" s="199" t="s">
        <v>2302</v>
      </c>
      <c r="F175" s="200" t="s">
        <v>2361</v>
      </c>
      <c r="G175" s="13"/>
      <c r="H175" s="201">
        <v>-9.9819999999999993</v>
      </c>
      <c r="I175" s="202"/>
      <c r="J175" s="13"/>
      <c r="K175" s="13"/>
      <c r="L175" s="198"/>
      <c r="M175" s="206"/>
      <c r="N175" s="207"/>
      <c r="O175" s="207"/>
      <c r="P175" s="207"/>
      <c r="Q175" s="207"/>
      <c r="R175" s="207"/>
      <c r="S175" s="207"/>
      <c r="T175" s="20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9" t="s">
        <v>382</v>
      </c>
      <c r="AU175" s="199" t="s">
        <v>80</v>
      </c>
      <c r="AV175" s="13" t="s">
        <v>82</v>
      </c>
      <c r="AW175" s="13" t="s">
        <v>30</v>
      </c>
      <c r="AX175" s="13" t="s">
        <v>73</v>
      </c>
      <c r="AY175" s="199" t="s">
        <v>370</v>
      </c>
    </row>
    <row r="176" s="13" customFormat="1">
      <c r="A176" s="13"/>
      <c r="B176" s="198"/>
      <c r="C176" s="13"/>
      <c r="D176" s="193" t="s">
        <v>382</v>
      </c>
      <c r="E176" s="199" t="s">
        <v>2304</v>
      </c>
      <c r="F176" s="200" t="s">
        <v>2362</v>
      </c>
      <c r="G176" s="13"/>
      <c r="H176" s="201">
        <v>-2.891</v>
      </c>
      <c r="I176" s="202"/>
      <c r="J176" s="13"/>
      <c r="K176" s="13"/>
      <c r="L176" s="198"/>
      <c r="M176" s="206"/>
      <c r="N176" s="207"/>
      <c r="O176" s="207"/>
      <c r="P176" s="207"/>
      <c r="Q176" s="207"/>
      <c r="R176" s="207"/>
      <c r="S176" s="207"/>
      <c r="T176" s="20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9" t="s">
        <v>382</v>
      </c>
      <c r="AU176" s="199" t="s">
        <v>80</v>
      </c>
      <c r="AV176" s="13" t="s">
        <v>82</v>
      </c>
      <c r="AW176" s="13" t="s">
        <v>30</v>
      </c>
      <c r="AX176" s="13" t="s">
        <v>73</v>
      </c>
      <c r="AY176" s="199" t="s">
        <v>370</v>
      </c>
    </row>
    <row r="177" s="13" customFormat="1">
      <c r="A177" s="13"/>
      <c r="B177" s="198"/>
      <c r="C177" s="13"/>
      <c r="D177" s="193" t="s">
        <v>382</v>
      </c>
      <c r="E177" s="199" t="s">
        <v>2363</v>
      </c>
      <c r="F177" s="200" t="s">
        <v>2364</v>
      </c>
      <c r="G177" s="13"/>
      <c r="H177" s="201">
        <v>146.971</v>
      </c>
      <c r="I177" s="202"/>
      <c r="J177" s="13"/>
      <c r="K177" s="13"/>
      <c r="L177" s="198"/>
      <c r="M177" s="206"/>
      <c r="N177" s="207"/>
      <c r="O177" s="207"/>
      <c r="P177" s="207"/>
      <c r="Q177" s="207"/>
      <c r="R177" s="207"/>
      <c r="S177" s="207"/>
      <c r="T177" s="20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9" t="s">
        <v>382</v>
      </c>
      <c r="AU177" s="199" t="s">
        <v>80</v>
      </c>
      <c r="AV177" s="13" t="s">
        <v>82</v>
      </c>
      <c r="AW177" s="13" t="s">
        <v>30</v>
      </c>
      <c r="AX177" s="13" t="s">
        <v>80</v>
      </c>
      <c r="AY177" s="199" t="s">
        <v>370</v>
      </c>
    </row>
    <row r="178" s="2" customFormat="1" ht="16.5" customHeight="1">
      <c r="A178" s="38"/>
      <c r="B178" s="179"/>
      <c r="C178" s="217" t="s">
        <v>445</v>
      </c>
      <c r="D178" s="217" t="s">
        <v>459</v>
      </c>
      <c r="E178" s="218" t="s">
        <v>2116</v>
      </c>
      <c r="F178" s="219" t="s">
        <v>2117</v>
      </c>
      <c r="G178" s="220" t="s">
        <v>398</v>
      </c>
      <c r="H178" s="221">
        <v>293.94200000000001</v>
      </c>
      <c r="I178" s="222"/>
      <c r="J178" s="223">
        <f>ROUND(I178*H178,2)</f>
        <v>0</v>
      </c>
      <c r="K178" s="219" t="s">
        <v>1</v>
      </c>
      <c r="L178" s="224"/>
      <c r="M178" s="225" t="s">
        <v>1</v>
      </c>
      <c r="N178" s="226" t="s">
        <v>38</v>
      </c>
      <c r="O178" s="77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1" t="s">
        <v>433</v>
      </c>
      <c r="AT178" s="191" t="s">
        <v>459</v>
      </c>
      <c r="AU178" s="191" t="s">
        <v>80</v>
      </c>
      <c r="AY178" s="19" t="s">
        <v>370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9" t="s">
        <v>80</v>
      </c>
      <c r="BK178" s="192">
        <f>ROUND(I178*H178,2)</f>
        <v>0</v>
      </c>
      <c r="BL178" s="19" t="s">
        <v>392</v>
      </c>
      <c r="BM178" s="191" t="s">
        <v>2365</v>
      </c>
    </row>
    <row r="179" s="2" customFormat="1">
      <c r="A179" s="38"/>
      <c r="B179" s="39"/>
      <c r="C179" s="38"/>
      <c r="D179" s="193" t="s">
        <v>380</v>
      </c>
      <c r="E179" s="38"/>
      <c r="F179" s="194" t="s">
        <v>2117</v>
      </c>
      <c r="G179" s="38"/>
      <c r="H179" s="38"/>
      <c r="I179" s="195"/>
      <c r="J179" s="38"/>
      <c r="K179" s="38"/>
      <c r="L179" s="39"/>
      <c r="M179" s="196"/>
      <c r="N179" s="197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380</v>
      </c>
      <c r="AU179" s="19" t="s">
        <v>80</v>
      </c>
    </row>
    <row r="180" s="13" customFormat="1">
      <c r="A180" s="13"/>
      <c r="B180" s="198"/>
      <c r="C180" s="13"/>
      <c r="D180" s="193" t="s">
        <v>382</v>
      </c>
      <c r="E180" s="199" t="s">
        <v>467</v>
      </c>
      <c r="F180" s="200" t="s">
        <v>2366</v>
      </c>
      <c r="G180" s="13"/>
      <c r="H180" s="201">
        <v>293.94200000000001</v>
      </c>
      <c r="I180" s="202"/>
      <c r="J180" s="13"/>
      <c r="K180" s="13"/>
      <c r="L180" s="198"/>
      <c r="M180" s="206"/>
      <c r="N180" s="207"/>
      <c r="O180" s="207"/>
      <c r="P180" s="207"/>
      <c r="Q180" s="207"/>
      <c r="R180" s="207"/>
      <c r="S180" s="207"/>
      <c r="T180" s="20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9" t="s">
        <v>382</v>
      </c>
      <c r="AU180" s="199" t="s">
        <v>80</v>
      </c>
      <c r="AV180" s="13" t="s">
        <v>82</v>
      </c>
      <c r="AW180" s="13" t="s">
        <v>30</v>
      </c>
      <c r="AX180" s="13" t="s">
        <v>80</v>
      </c>
      <c r="AY180" s="199" t="s">
        <v>370</v>
      </c>
    </row>
    <row r="181" s="2" customFormat="1" ht="49.05" customHeight="1">
      <c r="A181" s="38"/>
      <c r="B181" s="179"/>
      <c r="C181" s="180" t="s">
        <v>451</v>
      </c>
      <c r="D181" s="180" t="s">
        <v>373</v>
      </c>
      <c r="E181" s="181" t="s">
        <v>1150</v>
      </c>
      <c r="F181" s="182" t="s">
        <v>2120</v>
      </c>
      <c r="G181" s="183" t="s">
        <v>391</v>
      </c>
      <c r="H181" s="184">
        <v>34.439999999999998</v>
      </c>
      <c r="I181" s="185"/>
      <c r="J181" s="186">
        <f>ROUND(I181*H181,2)</f>
        <v>0</v>
      </c>
      <c r="K181" s="182" t="s">
        <v>1</v>
      </c>
      <c r="L181" s="39"/>
      <c r="M181" s="187" t="s">
        <v>1</v>
      </c>
      <c r="N181" s="188" t="s">
        <v>38</v>
      </c>
      <c r="O181" s="77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1" t="s">
        <v>392</v>
      </c>
      <c r="AT181" s="191" t="s">
        <v>373</v>
      </c>
      <c r="AU181" s="191" t="s">
        <v>80</v>
      </c>
      <c r="AY181" s="19" t="s">
        <v>370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9" t="s">
        <v>80</v>
      </c>
      <c r="BK181" s="192">
        <f>ROUND(I181*H181,2)</f>
        <v>0</v>
      </c>
      <c r="BL181" s="19" t="s">
        <v>392</v>
      </c>
      <c r="BM181" s="191" t="s">
        <v>2367</v>
      </c>
    </row>
    <row r="182" s="2" customFormat="1">
      <c r="A182" s="38"/>
      <c r="B182" s="39"/>
      <c r="C182" s="38"/>
      <c r="D182" s="193" t="s">
        <v>380</v>
      </c>
      <c r="E182" s="38"/>
      <c r="F182" s="194" t="s">
        <v>1153</v>
      </c>
      <c r="G182" s="38"/>
      <c r="H182" s="38"/>
      <c r="I182" s="195"/>
      <c r="J182" s="38"/>
      <c r="K182" s="38"/>
      <c r="L182" s="39"/>
      <c r="M182" s="196"/>
      <c r="N182" s="197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380</v>
      </c>
      <c r="AU182" s="19" t="s">
        <v>80</v>
      </c>
    </row>
    <row r="183" s="13" customFormat="1">
      <c r="A183" s="13"/>
      <c r="B183" s="198"/>
      <c r="C183" s="13"/>
      <c r="D183" s="193" t="s">
        <v>382</v>
      </c>
      <c r="E183" s="199" t="s">
        <v>479</v>
      </c>
      <c r="F183" s="200" t="s">
        <v>2368</v>
      </c>
      <c r="G183" s="13"/>
      <c r="H183" s="201">
        <v>12.619999999999999</v>
      </c>
      <c r="I183" s="202"/>
      <c r="J183" s="13"/>
      <c r="K183" s="13"/>
      <c r="L183" s="198"/>
      <c r="M183" s="206"/>
      <c r="N183" s="207"/>
      <c r="O183" s="207"/>
      <c r="P183" s="207"/>
      <c r="Q183" s="207"/>
      <c r="R183" s="207"/>
      <c r="S183" s="207"/>
      <c r="T183" s="20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9" t="s">
        <v>382</v>
      </c>
      <c r="AU183" s="199" t="s">
        <v>80</v>
      </c>
      <c r="AV183" s="13" t="s">
        <v>82</v>
      </c>
      <c r="AW183" s="13" t="s">
        <v>30</v>
      </c>
      <c r="AX183" s="13" t="s">
        <v>73</v>
      </c>
      <c r="AY183" s="199" t="s">
        <v>370</v>
      </c>
    </row>
    <row r="184" s="13" customFormat="1">
      <c r="A184" s="13"/>
      <c r="B184" s="198"/>
      <c r="C184" s="13"/>
      <c r="D184" s="193" t="s">
        <v>382</v>
      </c>
      <c r="E184" s="199" t="s">
        <v>2306</v>
      </c>
      <c r="F184" s="200" t="s">
        <v>2369</v>
      </c>
      <c r="G184" s="13"/>
      <c r="H184" s="201">
        <v>21.82</v>
      </c>
      <c r="I184" s="202"/>
      <c r="J184" s="13"/>
      <c r="K184" s="13"/>
      <c r="L184" s="198"/>
      <c r="M184" s="206"/>
      <c r="N184" s="207"/>
      <c r="O184" s="207"/>
      <c r="P184" s="207"/>
      <c r="Q184" s="207"/>
      <c r="R184" s="207"/>
      <c r="S184" s="207"/>
      <c r="T184" s="20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9" t="s">
        <v>382</v>
      </c>
      <c r="AU184" s="199" t="s">
        <v>80</v>
      </c>
      <c r="AV184" s="13" t="s">
        <v>82</v>
      </c>
      <c r="AW184" s="13" t="s">
        <v>30</v>
      </c>
      <c r="AX184" s="13" t="s">
        <v>73</v>
      </c>
      <c r="AY184" s="199" t="s">
        <v>370</v>
      </c>
    </row>
    <row r="185" s="13" customFormat="1">
      <c r="A185" s="13"/>
      <c r="B185" s="198"/>
      <c r="C185" s="13"/>
      <c r="D185" s="193" t="s">
        <v>382</v>
      </c>
      <c r="E185" s="199" t="s">
        <v>2370</v>
      </c>
      <c r="F185" s="200" t="s">
        <v>2371</v>
      </c>
      <c r="G185" s="13"/>
      <c r="H185" s="201">
        <v>34.439999999999998</v>
      </c>
      <c r="I185" s="202"/>
      <c r="J185" s="13"/>
      <c r="K185" s="13"/>
      <c r="L185" s="198"/>
      <c r="M185" s="206"/>
      <c r="N185" s="207"/>
      <c r="O185" s="207"/>
      <c r="P185" s="207"/>
      <c r="Q185" s="207"/>
      <c r="R185" s="207"/>
      <c r="S185" s="207"/>
      <c r="T185" s="20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9" t="s">
        <v>382</v>
      </c>
      <c r="AU185" s="199" t="s">
        <v>80</v>
      </c>
      <c r="AV185" s="13" t="s">
        <v>82</v>
      </c>
      <c r="AW185" s="13" t="s">
        <v>30</v>
      </c>
      <c r="AX185" s="13" t="s">
        <v>80</v>
      </c>
      <c r="AY185" s="199" t="s">
        <v>370</v>
      </c>
    </row>
    <row r="186" s="2" customFormat="1" ht="16.5" customHeight="1">
      <c r="A186" s="38"/>
      <c r="B186" s="179"/>
      <c r="C186" s="217" t="s">
        <v>456</v>
      </c>
      <c r="D186" s="217" t="s">
        <v>459</v>
      </c>
      <c r="E186" s="218" t="s">
        <v>2372</v>
      </c>
      <c r="F186" s="219" t="s">
        <v>2373</v>
      </c>
      <c r="G186" s="220" t="s">
        <v>398</v>
      </c>
      <c r="H186" s="221">
        <v>68.879999999999995</v>
      </c>
      <c r="I186" s="222"/>
      <c r="J186" s="223">
        <f>ROUND(I186*H186,2)</f>
        <v>0</v>
      </c>
      <c r="K186" s="219" t="s">
        <v>377</v>
      </c>
      <c r="L186" s="224"/>
      <c r="M186" s="225" t="s">
        <v>1</v>
      </c>
      <c r="N186" s="226" t="s">
        <v>38</v>
      </c>
      <c r="O186" s="77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1" t="s">
        <v>433</v>
      </c>
      <c r="AT186" s="191" t="s">
        <v>459</v>
      </c>
      <c r="AU186" s="191" t="s">
        <v>80</v>
      </c>
      <c r="AY186" s="19" t="s">
        <v>370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9" t="s">
        <v>80</v>
      </c>
      <c r="BK186" s="192">
        <f>ROUND(I186*H186,2)</f>
        <v>0</v>
      </c>
      <c r="BL186" s="19" t="s">
        <v>392</v>
      </c>
      <c r="BM186" s="191" t="s">
        <v>2374</v>
      </c>
    </row>
    <row r="187" s="2" customFormat="1">
      <c r="A187" s="38"/>
      <c r="B187" s="39"/>
      <c r="C187" s="38"/>
      <c r="D187" s="193" t="s">
        <v>380</v>
      </c>
      <c r="E187" s="38"/>
      <c r="F187" s="194" t="s">
        <v>2373</v>
      </c>
      <c r="G187" s="38"/>
      <c r="H187" s="38"/>
      <c r="I187" s="195"/>
      <c r="J187" s="38"/>
      <c r="K187" s="38"/>
      <c r="L187" s="39"/>
      <c r="M187" s="196"/>
      <c r="N187" s="197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380</v>
      </c>
      <c r="AU187" s="19" t="s">
        <v>80</v>
      </c>
    </row>
    <row r="188" s="13" customFormat="1">
      <c r="A188" s="13"/>
      <c r="B188" s="198"/>
      <c r="C188" s="13"/>
      <c r="D188" s="193" t="s">
        <v>382</v>
      </c>
      <c r="E188" s="199" t="s">
        <v>395</v>
      </c>
      <c r="F188" s="200" t="s">
        <v>2375</v>
      </c>
      <c r="G188" s="13"/>
      <c r="H188" s="201">
        <v>68.879999999999995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80</v>
      </c>
      <c r="AV188" s="13" t="s">
        <v>82</v>
      </c>
      <c r="AW188" s="13" t="s">
        <v>30</v>
      </c>
      <c r="AX188" s="13" t="s">
        <v>80</v>
      </c>
      <c r="AY188" s="199" t="s">
        <v>370</v>
      </c>
    </row>
    <row r="189" s="12" customFormat="1" ht="25.92" customHeight="1">
      <c r="A189" s="12"/>
      <c r="B189" s="166"/>
      <c r="C189" s="12"/>
      <c r="D189" s="167" t="s">
        <v>72</v>
      </c>
      <c r="E189" s="168" t="s">
        <v>82</v>
      </c>
      <c r="F189" s="168" t="s">
        <v>707</v>
      </c>
      <c r="G189" s="12"/>
      <c r="H189" s="12"/>
      <c r="I189" s="169"/>
      <c r="J189" s="170">
        <f>BK189</f>
        <v>0</v>
      </c>
      <c r="K189" s="12"/>
      <c r="L189" s="166"/>
      <c r="M189" s="171"/>
      <c r="N189" s="172"/>
      <c r="O189" s="172"/>
      <c r="P189" s="173">
        <f>SUM(P190:P195)</f>
        <v>0</v>
      </c>
      <c r="Q189" s="172"/>
      <c r="R189" s="173">
        <f>SUM(R190:R195)</f>
        <v>7.6144680000000013</v>
      </c>
      <c r="S189" s="172"/>
      <c r="T189" s="174">
        <f>SUM(T190:T195)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67" t="s">
        <v>392</v>
      </c>
      <c r="AT189" s="175" t="s">
        <v>72</v>
      </c>
      <c r="AU189" s="175" t="s">
        <v>73</v>
      </c>
      <c r="AY189" s="167" t="s">
        <v>370</v>
      </c>
      <c r="BK189" s="176">
        <f>SUM(BK190:BK195)</f>
        <v>0</v>
      </c>
    </row>
    <row r="190" s="2" customFormat="1" ht="49.05" customHeight="1">
      <c r="A190" s="38"/>
      <c r="B190" s="179"/>
      <c r="C190" s="180" t="s">
        <v>463</v>
      </c>
      <c r="D190" s="180" t="s">
        <v>373</v>
      </c>
      <c r="E190" s="181" t="s">
        <v>2131</v>
      </c>
      <c r="F190" s="182" t="s">
        <v>2132</v>
      </c>
      <c r="G190" s="183" t="s">
        <v>459</v>
      </c>
      <c r="H190" s="184">
        <v>37.200000000000003</v>
      </c>
      <c r="I190" s="185"/>
      <c r="J190" s="186">
        <f>ROUND(I190*H190,2)</f>
        <v>0</v>
      </c>
      <c r="K190" s="182" t="s">
        <v>1</v>
      </c>
      <c r="L190" s="39"/>
      <c r="M190" s="187" t="s">
        <v>1</v>
      </c>
      <c r="N190" s="188" t="s">
        <v>38</v>
      </c>
      <c r="O190" s="77"/>
      <c r="P190" s="189">
        <f>O190*H190</f>
        <v>0</v>
      </c>
      <c r="Q190" s="189">
        <v>0.20469000000000001</v>
      </c>
      <c r="R190" s="189">
        <f>Q190*H190</f>
        <v>7.6144680000000013</v>
      </c>
      <c r="S190" s="189">
        <v>0</v>
      </c>
      <c r="T190" s="190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1" t="s">
        <v>392</v>
      </c>
      <c r="AT190" s="191" t="s">
        <v>373</v>
      </c>
      <c r="AU190" s="191" t="s">
        <v>80</v>
      </c>
      <c r="AY190" s="19" t="s">
        <v>370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9" t="s">
        <v>80</v>
      </c>
      <c r="BK190" s="192">
        <f>ROUND(I190*H190,2)</f>
        <v>0</v>
      </c>
      <c r="BL190" s="19" t="s">
        <v>392</v>
      </c>
      <c r="BM190" s="191" t="s">
        <v>2376</v>
      </c>
    </row>
    <row r="191" s="2" customFormat="1">
      <c r="A191" s="38"/>
      <c r="B191" s="39"/>
      <c r="C191" s="38"/>
      <c r="D191" s="193" t="s">
        <v>380</v>
      </c>
      <c r="E191" s="38"/>
      <c r="F191" s="194" t="s">
        <v>2134</v>
      </c>
      <c r="G191" s="38"/>
      <c r="H191" s="38"/>
      <c r="I191" s="195"/>
      <c r="J191" s="38"/>
      <c r="K191" s="38"/>
      <c r="L191" s="39"/>
      <c r="M191" s="196"/>
      <c r="N191" s="197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380</v>
      </c>
      <c r="AU191" s="19" t="s">
        <v>80</v>
      </c>
    </row>
    <row r="192" s="15" customFormat="1">
      <c r="A192" s="15"/>
      <c r="B192" s="232"/>
      <c r="C192" s="15"/>
      <c r="D192" s="193" t="s">
        <v>382</v>
      </c>
      <c r="E192" s="233" t="s">
        <v>1</v>
      </c>
      <c r="F192" s="234" t="s">
        <v>2071</v>
      </c>
      <c r="G192" s="15"/>
      <c r="H192" s="233" t="s">
        <v>1</v>
      </c>
      <c r="I192" s="235"/>
      <c r="J192" s="15"/>
      <c r="K192" s="15"/>
      <c r="L192" s="232"/>
      <c r="M192" s="236"/>
      <c r="N192" s="237"/>
      <c r="O192" s="237"/>
      <c r="P192" s="237"/>
      <c r="Q192" s="237"/>
      <c r="R192" s="237"/>
      <c r="S192" s="237"/>
      <c r="T192" s="238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33" t="s">
        <v>382</v>
      </c>
      <c r="AU192" s="233" t="s">
        <v>80</v>
      </c>
      <c r="AV192" s="15" t="s">
        <v>80</v>
      </c>
      <c r="AW192" s="15" t="s">
        <v>30</v>
      </c>
      <c r="AX192" s="15" t="s">
        <v>73</v>
      </c>
      <c r="AY192" s="233" t="s">
        <v>370</v>
      </c>
    </row>
    <row r="193" s="13" customFormat="1">
      <c r="A193" s="13"/>
      <c r="B193" s="198"/>
      <c r="C193" s="13"/>
      <c r="D193" s="193" t="s">
        <v>382</v>
      </c>
      <c r="E193" s="199" t="s">
        <v>401</v>
      </c>
      <c r="F193" s="200" t="s">
        <v>2377</v>
      </c>
      <c r="G193" s="13"/>
      <c r="H193" s="201">
        <v>25.199999999999999</v>
      </c>
      <c r="I193" s="202"/>
      <c r="J193" s="13"/>
      <c r="K193" s="13"/>
      <c r="L193" s="198"/>
      <c r="M193" s="206"/>
      <c r="N193" s="207"/>
      <c r="O193" s="207"/>
      <c r="P193" s="207"/>
      <c r="Q193" s="207"/>
      <c r="R193" s="207"/>
      <c r="S193" s="207"/>
      <c r="T193" s="20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9" t="s">
        <v>382</v>
      </c>
      <c r="AU193" s="199" t="s">
        <v>80</v>
      </c>
      <c r="AV193" s="13" t="s">
        <v>82</v>
      </c>
      <c r="AW193" s="13" t="s">
        <v>30</v>
      </c>
      <c r="AX193" s="13" t="s">
        <v>73</v>
      </c>
      <c r="AY193" s="199" t="s">
        <v>370</v>
      </c>
    </row>
    <row r="194" s="13" customFormat="1">
      <c r="A194" s="13"/>
      <c r="B194" s="198"/>
      <c r="C194" s="13"/>
      <c r="D194" s="193" t="s">
        <v>382</v>
      </c>
      <c r="E194" s="199" t="s">
        <v>2308</v>
      </c>
      <c r="F194" s="200" t="s">
        <v>2378</v>
      </c>
      <c r="G194" s="13"/>
      <c r="H194" s="201">
        <v>12</v>
      </c>
      <c r="I194" s="202"/>
      <c r="J194" s="13"/>
      <c r="K194" s="13"/>
      <c r="L194" s="198"/>
      <c r="M194" s="206"/>
      <c r="N194" s="207"/>
      <c r="O194" s="207"/>
      <c r="P194" s="207"/>
      <c r="Q194" s="207"/>
      <c r="R194" s="207"/>
      <c r="S194" s="207"/>
      <c r="T194" s="20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9" t="s">
        <v>382</v>
      </c>
      <c r="AU194" s="199" t="s">
        <v>80</v>
      </c>
      <c r="AV194" s="13" t="s">
        <v>82</v>
      </c>
      <c r="AW194" s="13" t="s">
        <v>30</v>
      </c>
      <c r="AX194" s="13" t="s">
        <v>73</v>
      </c>
      <c r="AY194" s="199" t="s">
        <v>370</v>
      </c>
    </row>
    <row r="195" s="13" customFormat="1">
      <c r="A195" s="13"/>
      <c r="B195" s="198"/>
      <c r="C195" s="13"/>
      <c r="D195" s="193" t="s">
        <v>382</v>
      </c>
      <c r="E195" s="199" t="s">
        <v>2379</v>
      </c>
      <c r="F195" s="200" t="s">
        <v>2380</v>
      </c>
      <c r="G195" s="13"/>
      <c r="H195" s="201">
        <v>37.200000000000003</v>
      </c>
      <c r="I195" s="202"/>
      <c r="J195" s="13"/>
      <c r="K195" s="13"/>
      <c r="L195" s="198"/>
      <c r="M195" s="206"/>
      <c r="N195" s="207"/>
      <c r="O195" s="207"/>
      <c r="P195" s="207"/>
      <c r="Q195" s="207"/>
      <c r="R195" s="207"/>
      <c r="S195" s="207"/>
      <c r="T195" s="20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9" t="s">
        <v>382</v>
      </c>
      <c r="AU195" s="199" t="s">
        <v>80</v>
      </c>
      <c r="AV195" s="13" t="s">
        <v>82</v>
      </c>
      <c r="AW195" s="13" t="s">
        <v>30</v>
      </c>
      <c r="AX195" s="13" t="s">
        <v>80</v>
      </c>
      <c r="AY195" s="199" t="s">
        <v>370</v>
      </c>
    </row>
    <row r="196" s="12" customFormat="1" ht="25.92" customHeight="1">
      <c r="A196" s="12"/>
      <c r="B196" s="166"/>
      <c r="C196" s="12"/>
      <c r="D196" s="167" t="s">
        <v>72</v>
      </c>
      <c r="E196" s="168" t="s">
        <v>403</v>
      </c>
      <c r="F196" s="168" t="s">
        <v>747</v>
      </c>
      <c r="G196" s="12"/>
      <c r="H196" s="12"/>
      <c r="I196" s="169"/>
      <c r="J196" s="170">
        <f>BK196</f>
        <v>0</v>
      </c>
      <c r="K196" s="12"/>
      <c r="L196" s="166"/>
      <c r="M196" s="171"/>
      <c r="N196" s="172"/>
      <c r="O196" s="172"/>
      <c r="P196" s="173">
        <f>SUM(P197:P199)</f>
        <v>0</v>
      </c>
      <c r="Q196" s="172"/>
      <c r="R196" s="173">
        <f>SUM(R197:R199)</f>
        <v>0</v>
      </c>
      <c r="S196" s="172"/>
      <c r="T196" s="174">
        <f>SUM(T197:T199)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167" t="s">
        <v>392</v>
      </c>
      <c r="AT196" s="175" t="s">
        <v>72</v>
      </c>
      <c r="AU196" s="175" t="s">
        <v>73</v>
      </c>
      <c r="AY196" s="167" t="s">
        <v>370</v>
      </c>
      <c r="BK196" s="176">
        <f>SUM(BK197:BK199)</f>
        <v>0</v>
      </c>
    </row>
    <row r="197" s="2" customFormat="1" ht="24.15" customHeight="1">
      <c r="A197" s="38"/>
      <c r="B197" s="179"/>
      <c r="C197" s="180" t="s">
        <v>469</v>
      </c>
      <c r="D197" s="180" t="s">
        <v>373</v>
      </c>
      <c r="E197" s="181" t="s">
        <v>2137</v>
      </c>
      <c r="F197" s="182" t="s">
        <v>2138</v>
      </c>
      <c r="G197" s="183" t="s">
        <v>459</v>
      </c>
      <c r="H197" s="184">
        <v>36.700000000000003</v>
      </c>
      <c r="I197" s="185"/>
      <c r="J197" s="186">
        <f>ROUND(I197*H197,2)</f>
        <v>0</v>
      </c>
      <c r="K197" s="182" t="s">
        <v>1</v>
      </c>
      <c r="L197" s="39"/>
      <c r="M197" s="187" t="s">
        <v>1</v>
      </c>
      <c r="N197" s="188" t="s">
        <v>38</v>
      </c>
      <c r="O197" s="77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1" t="s">
        <v>392</v>
      </c>
      <c r="AT197" s="191" t="s">
        <v>373</v>
      </c>
      <c r="AU197" s="191" t="s">
        <v>80</v>
      </c>
      <c r="AY197" s="19" t="s">
        <v>370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9" t="s">
        <v>80</v>
      </c>
      <c r="BK197" s="192">
        <f>ROUND(I197*H197,2)</f>
        <v>0</v>
      </c>
      <c r="BL197" s="19" t="s">
        <v>392</v>
      </c>
      <c r="BM197" s="191" t="s">
        <v>2381</v>
      </c>
    </row>
    <row r="198" s="2" customFormat="1">
      <c r="A198" s="38"/>
      <c r="B198" s="39"/>
      <c r="C198" s="38"/>
      <c r="D198" s="193" t="s">
        <v>380</v>
      </c>
      <c r="E198" s="38"/>
      <c r="F198" s="194" t="s">
        <v>2138</v>
      </c>
      <c r="G198" s="38"/>
      <c r="H198" s="38"/>
      <c r="I198" s="195"/>
      <c r="J198" s="38"/>
      <c r="K198" s="38"/>
      <c r="L198" s="39"/>
      <c r="M198" s="196"/>
      <c r="N198" s="197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380</v>
      </c>
      <c r="AU198" s="19" t="s">
        <v>80</v>
      </c>
    </row>
    <row r="199" s="13" customFormat="1">
      <c r="A199" s="13"/>
      <c r="B199" s="198"/>
      <c r="C199" s="13"/>
      <c r="D199" s="193" t="s">
        <v>382</v>
      </c>
      <c r="E199" s="199" t="s">
        <v>407</v>
      </c>
      <c r="F199" s="200" t="s">
        <v>2382</v>
      </c>
      <c r="G199" s="13"/>
      <c r="H199" s="201">
        <v>36.700000000000003</v>
      </c>
      <c r="I199" s="202"/>
      <c r="J199" s="13"/>
      <c r="K199" s="13"/>
      <c r="L199" s="198"/>
      <c r="M199" s="206"/>
      <c r="N199" s="207"/>
      <c r="O199" s="207"/>
      <c r="P199" s="207"/>
      <c r="Q199" s="207"/>
      <c r="R199" s="207"/>
      <c r="S199" s="207"/>
      <c r="T199" s="20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9" t="s">
        <v>382</v>
      </c>
      <c r="AU199" s="199" t="s">
        <v>80</v>
      </c>
      <c r="AV199" s="13" t="s">
        <v>82</v>
      </c>
      <c r="AW199" s="13" t="s">
        <v>30</v>
      </c>
      <c r="AX199" s="13" t="s">
        <v>80</v>
      </c>
      <c r="AY199" s="199" t="s">
        <v>370</v>
      </c>
    </row>
    <row r="200" s="12" customFormat="1" ht="25.92" customHeight="1">
      <c r="A200" s="12"/>
      <c r="B200" s="166"/>
      <c r="C200" s="12"/>
      <c r="D200" s="167" t="s">
        <v>72</v>
      </c>
      <c r="E200" s="168" t="s">
        <v>392</v>
      </c>
      <c r="F200" s="168" t="s">
        <v>993</v>
      </c>
      <c r="G200" s="12"/>
      <c r="H200" s="12"/>
      <c r="I200" s="169"/>
      <c r="J200" s="170">
        <f>BK200</f>
        <v>0</v>
      </c>
      <c r="K200" s="12"/>
      <c r="L200" s="166"/>
      <c r="M200" s="171"/>
      <c r="N200" s="172"/>
      <c r="O200" s="172"/>
      <c r="P200" s="173">
        <f>SUM(P201:P215)</f>
        <v>0</v>
      </c>
      <c r="Q200" s="172"/>
      <c r="R200" s="173">
        <f>SUM(R201:R215)</f>
        <v>0</v>
      </c>
      <c r="S200" s="172"/>
      <c r="T200" s="174">
        <f>SUM(T201:T215)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167" t="s">
        <v>392</v>
      </c>
      <c r="AT200" s="175" t="s">
        <v>72</v>
      </c>
      <c r="AU200" s="175" t="s">
        <v>73</v>
      </c>
      <c r="AY200" s="167" t="s">
        <v>370</v>
      </c>
      <c r="BK200" s="176">
        <f>SUM(BK201:BK215)</f>
        <v>0</v>
      </c>
    </row>
    <row r="201" s="2" customFormat="1" ht="33" customHeight="1">
      <c r="A201" s="38"/>
      <c r="B201" s="179"/>
      <c r="C201" s="180" t="s">
        <v>8</v>
      </c>
      <c r="D201" s="180" t="s">
        <v>373</v>
      </c>
      <c r="E201" s="181" t="s">
        <v>2142</v>
      </c>
      <c r="F201" s="182" t="s">
        <v>2143</v>
      </c>
      <c r="G201" s="183" t="s">
        <v>391</v>
      </c>
      <c r="H201" s="184">
        <v>14.765000000000001</v>
      </c>
      <c r="I201" s="185"/>
      <c r="J201" s="186">
        <f>ROUND(I201*H201,2)</f>
        <v>0</v>
      </c>
      <c r="K201" s="182" t="s">
        <v>1</v>
      </c>
      <c r="L201" s="39"/>
      <c r="M201" s="187" t="s">
        <v>1</v>
      </c>
      <c r="N201" s="188" t="s">
        <v>38</v>
      </c>
      <c r="O201" s="77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1" t="s">
        <v>392</v>
      </c>
      <c r="AT201" s="191" t="s">
        <v>373</v>
      </c>
      <c r="AU201" s="191" t="s">
        <v>80</v>
      </c>
      <c r="AY201" s="19" t="s">
        <v>370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9" t="s">
        <v>80</v>
      </c>
      <c r="BK201" s="192">
        <f>ROUND(I201*H201,2)</f>
        <v>0</v>
      </c>
      <c r="BL201" s="19" t="s">
        <v>392</v>
      </c>
      <c r="BM201" s="191" t="s">
        <v>2383</v>
      </c>
    </row>
    <row r="202" s="2" customFormat="1">
      <c r="A202" s="38"/>
      <c r="B202" s="39"/>
      <c r="C202" s="38"/>
      <c r="D202" s="193" t="s">
        <v>380</v>
      </c>
      <c r="E202" s="38"/>
      <c r="F202" s="194" t="s">
        <v>2143</v>
      </c>
      <c r="G202" s="38"/>
      <c r="H202" s="38"/>
      <c r="I202" s="195"/>
      <c r="J202" s="38"/>
      <c r="K202" s="38"/>
      <c r="L202" s="39"/>
      <c r="M202" s="196"/>
      <c r="N202" s="197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380</v>
      </c>
      <c r="AU202" s="19" t="s">
        <v>80</v>
      </c>
    </row>
    <row r="203" s="13" customFormat="1">
      <c r="A203" s="13"/>
      <c r="B203" s="198"/>
      <c r="C203" s="13"/>
      <c r="D203" s="193" t="s">
        <v>382</v>
      </c>
      <c r="E203" s="199" t="s">
        <v>412</v>
      </c>
      <c r="F203" s="200" t="s">
        <v>2384</v>
      </c>
      <c r="G203" s="13"/>
      <c r="H203" s="201">
        <v>2.8540000000000001</v>
      </c>
      <c r="I203" s="202"/>
      <c r="J203" s="13"/>
      <c r="K203" s="13"/>
      <c r="L203" s="198"/>
      <c r="M203" s="206"/>
      <c r="N203" s="207"/>
      <c r="O203" s="207"/>
      <c r="P203" s="207"/>
      <c r="Q203" s="207"/>
      <c r="R203" s="207"/>
      <c r="S203" s="207"/>
      <c r="T203" s="20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9" t="s">
        <v>382</v>
      </c>
      <c r="AU203" s="199" t="s">
        <v>80</v>
      </c>
      <c r="AV203" s="13" t="s">
        <v>82</v>
      </c>
      <c r="AW203" s="13" t="s">
        <v>30</v>
      </c>
      <c r="AX203" s="13" t="s">
        <v>73</v>
      </c>
      <c r="AY203" s="199" t="s">
        <v>370</v>
      </c>
    </row>
    <row r="204" s="13" customFormat="1">
      <c r="A204" s="13"/>
      <c r="B204" s="198"/>
      <c r="C204" s="13"/>
      <c r="D204" s="193" t="s">
        <v>382</v>
      </c>
      <c r="E204" s="199" t="s">
        <v>2309</v>
      </c>
      <c r="F204" s="200" t="s">
        <v>2385</v>
      </c>
      <c r="G204" s="13"/>
      <c r="H204" s="201">
        <v>4.2750000000000004</v>
      </c>
      <c r="I204" s="202"/>
      <c r="J204" s="13"/>
      <c r="K204" s="13"/>
      <c r="L204" s="198"/>
      <c r="M204" s="206"/>
      <c r="N204" s="207"/>
      <c r="O204" s="207"/>
      <c r="P204" s="207"/>
      <c r="Q204" s="207"/>
      <c r="R204" s="207"/>
      <c r="S204" s="207"/>
      <c r="T204" s="20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9" t="s">
        <v>382</v>
      </c>
      <c r="AU204" s="199" t="s">
        <v>80</v>
      </c>
      <c r="AV204" s="13" t="s">
        <v>82</v>
      </c>
      <c r="AW204" s="13" t="s">
        <v>30</v>
      </c>
      <c r="AX204" s="13" t="s">
        <v>73</v>
      </c>
      <c r="AY204" s="199" t="s">
        <v>370</v>
      </c>
    </row>
    <row r="205" s="15" customFormat="1">
      <c r="A205" s="15"/>
      <c r="B205" s="232"/>
      <c r="C205" s="15"/>
      <c r="D205" s="193" t="s">
        <v>382</v>
      </c>
      <c r="E205" s="233" t="s">
        <v>1</v>
      </c>
      <c r="F205" s="234" t="s">
        <v>2071</v>
      </c>
      <c r="G205" s="15"/>
      <c r="H205" s="233" t="s">
        <v>1</v>
      </c>
      <c r="I205" s="235"/>
      <c r="J205" s="15"/>
      <c r="K205" s="15"/>
      <c r="L205" s="232"/>
      <c r="M205" s="236"/>
      <c r="N205" s="237"/>
      <c r="O205" s="237"/>
      <c r="P205" s="237"/>
      <c r="Q205" s="237"/>
      <c r="R205" s="237"/>
      <c r="S205" s="237"/>
      <c r="T205" s="238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33" t="s">
        <v>382</v>
      </c>
      <c r="AU205" s="233" t="s">
        <v>80</v>
      </c>
      <c r="AV205" s="15" t="s">
        <v>80</v>
      </c>
      <c r="AW205" s="15" t="s">
        <v>30</v>
      </c>
      <c r="AX205" s="15" t="s">
        <v>73</v>
      </c>
      <c r="AY205" s="233" t="s">
        <v>370</v>
      </c>
    </row>
    <row r="206" s="13" customFormat="1">
      <c r="A206" s="13"/>
      <c r="B206" s="198"/>
      <c r="C206" s="13"/>
      <c r="D206" s="193" t="s">
        <v>382</v>
      </c>
      <c r="E206" s="199" t="s">
        <v>2311</v>
      </c>
      <c r="F206" s="200" t="s">
        <v>2386</v>
      </c>
      <c r="G206" s="13"/>
      <c r="H206" s="201">
        <v>1.0449999999999999</v>
      </c>
      <c r="I206" s="202"/>
      <c r="J206" s="13"/>
      <c r="K206" s="13"/>
      <c r="L206" s="198"/>
      <c r="M206" s="206"/>
      <c r="N206" s="207"/>
      <c r="O206" s="207"/>
      <c r="P206" s="207"/>
      <c r="Q206" s="207"/>
      <c r="R206" s="207"/>
      <c r="S206" s="207"/>
      <c r="T206" s="20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9" t="s">
        <v>382</v>
      </c>
      <c r="AU206" s="199" t="s">
        <v>80</v>
      </c>
      <c r="AV206" s="13" t="s">
        <v>82</v>
      </c>
      <c r="AW206" s="13" t="s">
        <v>30</v>
      </c>
      <c r="AX206" s="13" t="s">
        <v>73</v>
      </c>
      <c r="AY206" s="199" t="s">
        <v>370</v>
      </c>
    </row>
    <row r="207" s="13" customFormat="1">
      <c r="A207" s="13"/>
      <c r="B207" s="198"/>
      <c r="C207" s="13"/>
      <c r="D207" s="193" t="s">
        <v>382</v>
      </c>
      <c r="E207" s="199" t="s">
        <v>2312</v>
      </c>
      <c r="F207" s="200" t="s">
        <v>2387</v>
      </c>
      <c r="G207" s="13"/>
      <c r="H207" s="201">
        <v>2.0910000000000002</v>
      </c>
      <c r="I207" s="202"/>
      <c r="J207" s="13"/>
      <c r="K207" s="13"/>
      <c r="L207" s="198"/>
      <c r="M207" s="206"/>
      <c r="N207" s="207"/>
      <c r="O207" s="207"/>
      <c r="P207" s="207"/>
      <c r="Q207" s="207"/>
      <c r="R207" s="207"/>
      <c r="S207" s="207"/>
      <c r="T207" s="20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9" t="s">
        <v>382</v>
      </c>
      <c r="AU207" s="199" t="s">
        <v>80</v>
      </c>
      <c r="AV207" s="13" t="s">
        <v>82</v>
      </c>
      <c r="AW207" s="13" t="s">
        <v>30</v>
      </c>
      <c r="AX207" s="13" t="s">
        <v>73</v>
      </c>
      <c r="AY207" s="199" t="s">
        <v>370</v>
      </c>
    </row>
    <row r="208" s="13" customFormat="1">
      <c r="A208" s="13"/>
      <c r="B208" s="198"/>
      <c r="C208" s="13"/>
      <c r="D208" s="193" t="s">
        <v>382</v>
      </c>
      <c r="E208" s="199" t="s">
        <v>2314</v>
      </c>
      <c r="F208" s="200" t="s">
        <v>2388</v>
      </c>
      <c r="G208" s="13"/>
      <c r="H208" s="201">
        <v>4.5</v>
      </c>
      <c r="I208" s="202"/>
      <c r="J208" s="13"/>
      <c r="K208" s="13"/>
      <c r="L208" s="198"/>
      <c r="M208" s="206"/>
      <c r="N208" s="207"/>
      <c r="O208" s="207"/>
      <c r="P208" s="207"/>
      <c r="Q208" s="207"/>
      <c r="R208" s="207"/>
      <c r="S208" s="207"/>
      <c r="T208" s="20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9" t="s">
        <v>382</v>
      </c>
      <c r="AU208" s="199" t="s">
        <v>80</v>
      </c>
      <c r="AV208" s="13" t="s">
        <v>82</v>
      </c>
      <c r="AW208" s="13" t="s">
        <v>30</v>
      </c>
      <c r="AX208" s="13" t="s">
        <v>73</v>
      </c>
      <c r="AY208" s="199" t="s">
        <v>370</v>
      </c>
    </row>
    <row r="209" s="13" customFormat="1">
      <c r="A209" s="13"/>
      <c r="B209" s="198"/>
      <c r="C209" s="13"/>
      <c r="D209" s="193" t="s">
        <v>382</v>
      </c>
      <c r="E209" s="199" t="s">
        <v>2389</v>
      </c>
      <c r="F209" s="200" t="s">
        <v>2390</v>
      </c>
      <c r="G209" s="13"/>
      <c r="H209" s="201">
        <v>14.765000000000001</v>
      </c>
      <c r="I209" s="202"/>
      <c r="J209" s="13"/>
      <c r="K209" s="13"/>
      <c r="L209" s="198"/>
      <c r="M209" s="206"/>
      <c r="N209" s="207"/>
      <c r="O209" s="207"/>
      <c r="P209" s="207"/>
      <c r="Q209" s="207"/>
      <c r="R209" s="207"/>
      <c r="S209" s="207"/>
      <c r="T209" s="20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9" t="s">
        <v>382</v>
      </c>
      <c r="AU209" s="199" t="s">
        <v>80</v>
      </c>
      <c r="AV209" s="13" t="s">
        <v>82</v>
      </c>
      <c r="AW209" s="13" t="s">
        <v>30</v>
      </c>
      <c r="AX209" s="13" t="s">
        <v>80</v>
      </c>
      <c r="AY209" s="199" t="s">
        <v>370</v>
      </c>
    </row>
    <row r="210" s="2" customFormat="1" ht="37.8" customHeight="1">
      <c r="A210" s="38"/>
      <c r="B210" s="179"/>
      <c r="C210" s="180" t="s">
        <v>516</v>
      </c>
      <c r="D210" s="180" t="s">
        <v>373</v>
      </c>
      <c r="E210" s="181" t="s">
        <v>2169</v>
      </c>
      <c r="F210" s="182" t="s">
        <v>2170</v>
      </c>
      <c r="G210" s="183" t="s">
        <v>391</v>
      </c>
      <c r="H210" s="184">
        <v>0.67500000000000004</v>
      </c>
      <c r="I210" s="185"/>
      <c r="J210" s="186">
        <f>ROUND(I210*H210,2)</f>
        <v>0</v>
      </c>
      <c r="K210" s="182" t="s">
        <v>1</v>
      </c>
      <c r="L210" s="39"/>
      <c r="M210" s="187" t="s">
        <v>1</v>
      </c>
      <c r="N210" s="188" t="s">
        <v>38</v>
      </c>
      <c r="O210" s="77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1" t="s">
        <v>392</v>
      </c>
      <c r="AT210" s="191" t="s">
        <v>373</v>
      </c>
      <c r="AU210" s="191" t="s">
        <v>80</v>
      </c>
      <c r="AY210" s="19" t="s">
        <v>370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9" t="s">
        <v>80</v>
      </c>
      <c r="BK210" s="192">
        <f>ROUND(I210*H210,2)</f>
        <v>0</v>
      </c>
      <c r="BL210" s="19" t="s">
        <v>392</v>
      </c>
      <c r="BM210" s="191" t="s">
        <v>2391</v>
      </c>
    </row>
    <row r="211" s="2" customFormat="1">
      <c r="A211" s="38"/>
      <c r="B211" s="39"/>
      <c r="C211" s="38"/>
      <c r="D211" s="193" t="s">
        <v>380</v>
      </c>
      <c r="E211" s="38"/>
      <c r="F211" s="194" t="s">
        <v>2170</v>
      </c>
      <c r="G211" s="38"/>
      <c r="H211" s="38"/>
      <c r="I211" s="195"/>
      <c r="J211" s="38"/>
      <c r="K211" s="38"/>
      <c r="L211" s="39"/>
      <c r="M211" s="196"/>
      <c r="N211" s="197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380</v>
      </c>
      <c r="AU211" s="19" t="s">
        <v>80</v>
      </c>
    </row>
    <row r="212" s="15" customFormat="1">
      <c r="A212" s="15"/>
      <c r="B212" s="232"/>
      <c r="C212" s="15"/>
      <c r="D212" s="193" t="s">
        <v>382</v>
      </c>
      <c r="E212" s="233" t="s">
        <v>1</v>
      </c>
      <c r="F212" s="234" t="s">
        <v>2071</v>
      </c>
      <c r="G212" s="15"/>
      <c r="H212" s="233" t="s">
        <v>1</v>
      </c>
      <c r="I212" s="235"/>
      <c r="J212" s="15"/>
      <c r="K212" s="15"/>
      <c r="L212" s="232"/>
      <c r="M212" s="236"/>
      <c r="N212" s="237"/>
      <c r="O212" s="237"/>
      <c r="P212" s="237"/>
      <c r="Q212" s="237"/>
      <c r="R212" s="237"/>
      <c r="S212" s="237"/>
      <c r="T212" s="238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33" t="s">
        <v>382</v>
      </c>
      <c r="AU212" s="233" t="s">
        <v>80</v>
      </c>
      <c r="AV212" s="15" t="s">
        <v>80</v>
      </c>
      <c r="AW212" s="15" t="s">
        <v>30</v>
      </c>
      <c r="AX212" s="15" t="s">
        <v>73</v>
      </c>
      <c r="AY212" s="233" t="s">
        <v>370</v>
      </c>
    </row>
    <row r="213" s="13" customFormat="1">
      <c r="A213" s="13"/>
      <c r="B213" s="198"/>
      <c r="C213" s="13"/>
      <c r="D213" s="193" t="s">
        <v>382</v>
      </c>
      <c r="E213" s="199" t="s">
        <v>2135</v>
      </c>
      <c r="F213" s="200" t="s">
        <v>2392</v>
      </c>
      <c r="G213" s="13"/>
      <c r="H213" s="201">
        <v>0.22500000000000001</v>
      </c>
      <c r="I213" s="202"/>
      <c r="J213" s="13"/>
      <c r="K213" s="13"/>
      <c r="L213" s="198"/>
      <c r="M213" s="206"/>
      <c r="N213" s="207"/>
      <c r="O213" s="207"/>
      <c r="P213" s="207"/>
      <c r="Q213" s="207"/>
      <c r="R213" s="207"/>
      <c r="S213" s="207"/>
      <c r="T213" s="20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9" t="s">
        <v>382</v>
      </c>
      <c r="AU213" s="199" t="s">
        <v>80</v>
      </c>
      <c r="AV213" s="13" t="s">
        <v>82</v>
      </c>
      <c r="AW213" s="13" t="s">
        <v>30</v>
      </c>
      <c r="AX213" s="13" t="s">
        <v>73</v>
      </c>
      <c r="AY213" s="199" t="s">
        <v>370</v>
      </c>
    </row>
    <row r="214" s="13" customFormat="1">
      <c r="A214" s="13"/>
      <c r="B214" s="198"/>
      <c r="C214" s="13"/>
      <c r="D214" s="193" t="s">
        <v>382</v>
      </c>
      <c r="E214" s="199" t="s">
        <v>2316</v>
      </c>
      <c r="F214" s="200" t="s">
        <v>2393</v>
      </c>
      <c r="G214" s="13"/>
      <c r="H214" s="201">
        <v>0.45000000000000001</v>
      </c>
      <c r="I214" s="202"/>
      <c r="J214" s="13"/>
      <c r="K214" s="13"/>
      <c r="L214" s="198"/>
      <c r="M214" s="206"/>
      <c r="N214" s="207"/>
      <c r="O214" s="207"/>
      <c r="P214" s="207"/>
      <c r="Q214" s="207"/>
      <c r="R214" s="207"/>
      <c r="S214" s="207"/>
      <c r="T214" s="20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9" t="s">
        <v>382</v>
      </c>
      <c r="AU214" s="199" t="s">
        <v>80</v>
      </c>
      <c r="AV214" s="13" t="s">
        <v>82</v>
      </c>
      <c r="AW214" s="13" t="s">
        <v>30</v>
      </c>
      <c r="AX214" s="13" t="s">
        <v>73</v>
      </c>
      <c r="AY214" s="199" t="s">
        <v>370</v>
      </c>
    </row>
    <row r="215" s="13" customFormat="1">
      <c r="A215" s="13"/>
      <c r="B215" s="198"/>
      <c r="C215" s="13"/>
      <c r="D215" s="193" t="s">
        <v>382</v>
      </c>
      <c r="E215" s="199" t="s">
        <v>2394</v>
      </c>
      <c r="F215" s="200" t="s">
        <v>2395</v>
      </c>
      <c r="G215" s="13"/>
      <c r="H215" s="201">
        <v>0.67500000000000004</v>
      </c>
      <c r="I215" s="202"/>
      <c r="J215" s="13"/>
      <c r="K215" s="13"/>
      <c r="L215" s="198"/>
      <c r="M215" s="206"/>
      <c r="N215" s="207"/>
      <c r="O215" s="207"/>
      <c r="P215" s="207"/>
      <c r="Q215" s="207"/>
      <c r="R215" s="207"/>
      <c r="S215" s="207"/>
      <c r="T215" s="20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9" t="s">
        <v>382</v>
      </c>
      <c r="AU215" s="199" t="s">
        <v>80</v>
      </c>
      <c r="AV215" s="13" t="s">
        <v>82</v>
      </c>
      <c r="AW215" s="13" t="s">
        <v>30</v>
      </c>
      <c r="AX215" s="13" t="s">
        <v>80</v>
      </c>
      <c r="AY215" s="199" t="s">
        <v>370</v>
      </c>
    </row>
    <row r="216" s="12" customFormat="1" ht="25.92" customHeight="1">
      <c r="A216" s="12"/>
      <c r="B216" s="166"/>
      <c r="C216" s="12"/>
      <c r="D216" s="167" t="s">
        <v>72</v>
      </c>
      <c r="E216" s="168" t="s">
        <v>433</v>
      </c>
      <c r="F216" s="168" t="s">
        <v>821</v>
      </c>
      <c r="G216" s="12"/>
      <c r="H216" s="12"/>
      <c r="I216" s="169"/>
      <c r="J216" s="170">
        <f>BK216</f>
        <v>0</v>
      </c>
      <c r="K216" s="12"/>
      <c r="L216" s="166"/>
      <c r="M216" s="171"/>
      <c r="N216" s="172"/>
      <c r="O216" s="172"/>
      <c r="P216" s="173">
        <f>SUM(P217:P281)</f>
        <v>0</v>
      </c>
      <c r="Q216" s="172"/>
      <c r="R216" s="173">
        <f>SUM(R217:R281)</f>
        <v>19.836116570000002</v>
      </c>
      <c r="S216" s="172"/>
      <c r="T216" s="174">
        <f>SUM(T217:T281)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167" t="s">
        <v>392</v>
      </c>
      <c r="AT216" s="175" t="s">
        <v>72</v>
      </c>
      <c r="AU216" s="175" t="s">
        <v>73</v>
      </c>
      <c r="AY216" s="167" t="s">
        <v>370</v>
      </c>
      <c r="BK216" s="176">
        <f>SUM(BK217:BK281)</f>
        <v>0</v>
      </c>
    </row>
    <row r="217" s="2" customFormat="1" ht="33" customHeight="1">
      <c r="A217" s="38"/>
      <c r="B217" s="179"/>
      <c r="C217" s="180" t="s">
        <v>550</v>
      </c>
      <c r="D217" s="180" t="s">
        <v>373</v>
      </c>
      <c r="E217" s="181" t="s">
        <v>2396</v>
      </c>
      <c r="F217" s="182" t="s">
        <v>2397</v>
      </c>
      <c r="G217" s="183" t="s">
        <v>459</v>
      </c>
      <c r="H217" s="184">
        <v>24.600000000000001</v>
      </c>
      <c r="I217" s="185"/>
      <c r="J217" s="186">
        <f>ROUND(I217*H217,2)</f>
        <v>0</v>
      </c>
      <c r="K217" s="182" t="s">
        <v>377</v>
      </c>
      <c r="L217" s="39"/>
      <c r="M217" s="187" t="s">
        <v>1</v>
      </c>
      <c r="N217" s="188" t="s">
        <v>38</v>
      </c>
      <c r="O217" s="77"/>
      <c r="P217" s="189">
        <f>O217*H217</f>
        <v>0</v>
      </c>
      <c r="Q217" s="189">
        <v>1.0000000000000001E-05</v>
      </c>
      <c r="R217" s="189">
        <f>Q217*H217</f>
        <v>0.00024600000000000002</v>
      </c>
      <c r="S217" s="189">
        <v>0</v>
      </c>
      <c r="T217" s="190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1" t="s">
        <v>392</v>
      </c>
      <c r="AT217" s="191" t="s">
        <v>373</v>
      </c>
      <c r="AU217" s="191" t="s">
        <v>80</v>
      </c>
      <c r="AY217" s="19" t="s">
        <v>370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9" t="s">
        <v>80</v>
      </c>
      <c r="BK217" s="192">
        <f>ROUND(I217*H217,2)</f>
        <v>0</v>
      </c>
      <c r="BL217" s="19" t="s">
        <v>392</v>
      </c>
      <c r="BM217" s="191" t="s">
        <v>2398</v>
      </c>
    </row>
    <row r="218" s="2" customFormat="1">
      <c r="A218" s="38"/>
      <c r="B218" s="39"/>
      <c r="C218" s="38"/>
      <c r="D218" s="193" t="s">
        <v>380</v>
      </c>
      <c r="E218" s="38"/>
      <c r="F218" s="194" t="s">
        <v>2397</v>
      </c>
      <c r="G218" s="38"/>
      <c r="H218" s="38"/>
      <c r="I218" s="195"/>
      <c r="J218" s="38"/>
      <c r="K218" s="38"/>
      <c r="L218" s="39"/>
      <c r="M218" s="196"/>
      <c r="N218" s="197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380</v>
      </c>
      <c r="AU218" s="19" t="s">
        <v>80</v>
      </c>
    </row>
    <row r="219" s="2" customFormat="1" ht="24.15" customHeight="1">
      <c r="A219" s="38"/>
      <c r="B219" s="179"/>
      <c r="C219" s="217" t="s">
        <v>520</v>
      </c>
      <c r="D219" s="217" t="s">
        <v>459</v>
      </c>
      <c r="E219" s="218" t="s">
        <v>2399</v>
      </c>
      <c r="F219" s="219" t="s">
        <v>2400</v>
      </c>
      <c r="G219" s="220" t="s">
        <v>459</v>
      </c>
      <c r="H219" s="221">
        <v>24.969000000000001</v>
      </c>
      <c r="I219" s="222"/>
      <c r="J219" s="223">
        <f>ROUND(I219*H219,2)</f>
        <v>0</v>
      </c>
      <c r="K219" s="219" t="s">
        <v>377</v>
      </c>
      <c r="L219" s="224"/>
      <c r="M219" s="225" t="s">
        <v>1</v>
      </c>
      <c r="N219" s="226" t="s">
        <v>38</v>
      </c>
      <c r="O219" s="77"/>
      <c r="P219" s="189">
        <f>O219*H219</f>
        <v>0</v>
      </c>
      <c r="Q219" s="189">
        <v>0.00365</v>
      </c>
      <c r="R219" s="189">
        <f>Q219*H219</f>
        <v>0.091136850000000005</v>
      </c>
      <c r="S219" s="189">
        <v>0</v>
      </c>
      <c r="T219" s="190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91" t="s">
        <v>433</v>
      </c>
      <c r="AT219" s="191" t="s">
        <v>459</v>
      </c>
      <c r="AU219" s="191" t="s">
        <v>80</v>
      </c>
      <c r="AY219" s="19" t="s">
        <v>370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9" t="s">
        <v>80</v>
      </c>
      <c r="BK219" s="192">
        <f>ROUND(I219*H219,2)</f>
        <v>0</v>
      </c>
      <c r="BL219" s="19" t="s">
        <v>392</v>
      </c>
      <c r="BM219" s="191" t="s">
        <v>2401</v>
      </c>
    </row>
    <row r="220" s="2" customFormat="1">
      <c r="A220" s="38"/>
      <c r="B220" s="39"/>
      <c r="C220" s="38"/>
      <c r="D220" s="193" t="s">
        <v>380</v>
      </c>
      <c r="E220" s="38"/>
      <c r="F220" s="194" t="s">
        <v>2400</v>
      </c>
      <c r="G220" s="38"/>
      <c r="H220" s="38"/>
      <c r="I220" s="195"/>
      <c r="J220" s="38"/>
      <c r="K220" s="38"/>
      <c r="L220" s="39"/>
      <c r="M220" s="196"/>
      <c r="N220" s="197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380</v>
      </c>
      <c r="AU220" s="19" t="s">
        <v>80</v>
      </c>
    </row>
    <row r="221" s="13" customFormat="1">
      <c r="A221" s="13"/>
      <c r="B221" s="198"/>
      <c r="C221" s="13"/>
      <c r="D221" s="193" t="s">
        <v>382</v>
      </c>
      <c r="E221" s="199" t="s">
        <v>2145</v>
      </c>
      <c r="F221" s="200" t="s">
        <v>2402</v>
      </c>
      <c r="G221" s="13"/>
      <c r="H221" s="201">
        <v>6.7000000000000002</v>
      </c>
      <c r="I221" s="202"/>
      <c r="J221" s="13"/>
      <c r="K221" s="13"/>
      <c r="L221" s="198"/>
      <c r="M221" s="206"/>
      <c r="N221" s="207"/>
      <c r="O221" s="207"/>
      <c r="P221" s="207"/>
      <c r="Q221" s="207"/>
      <c r="R221" s="207"/>
      <c r="S221" s="207"/>
      <c r="T221" s="20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9" t="s">
        <v>382</v>
      </c>
      <c r="AU221" s="199" t="s">
        <v>80</v>
      </c>
      <c r="AV221" s="13" t="s">
        <v>82</v>
      </c>
      <c r="AW221" s="13" t="s">
        <v>30</v>
      </c>
      <c r="AX221" s="13" t="s">
        <v>73</v>
      </c>
      <c r="AY221" s="199" t="s">
        <v>370</v>
      </c>
    </row>
    <row r="222" s="13" customFormat="1">
      <c r="A222" s="13"/>
      <c r="B222" s="198"/>
      <c r="C222" s="13"/>
      <c r="D222" s="193" t="s">
        <v>382</v>
      </c>
      <c r="E222" s="199" t="s">
        <v>1986</v>
      </c>
      <c r="F222" s="200" t="s">
        <v>2403</v>
      </c>
      <c r="G222" s="13"/>
      <c r="H222" s="201">
        <v>6.9000000000000004</v>
      </c>
      <c r="I222" s="202"/>
      <c r="J222" s="13"/>
      <c r="K222" s="13"/>
      <c r="L222" s="198"/>
      <c r="M222" s="206"/>
      <c r="N222" s="207"/>
      <c r="O222" s="207"/>
      <c r="P222" s="207"/>
      <c r="Q222" s="207"/>
      <c r="R222" s="207"/>
      <c r="S222" s="207"/>
      <c r="T222" s="20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9" t="s">
        <v>382</v>
      </c>
      <c r="AU222" s="199" t="s">
        <v>80</v>
      </c>
      <c r="AV222" s="13" t="s">
        <v>82</v>
      </c>
      <c r="AW222" s="13" t="s">
        <v>30</v>
      </c>
      <c r="AX222" s="13" t="s">
        <v>73</v>
      </c>
      <c r="AY222" s="199" t="s">
        <v>370</v>
      </c>
    </row>
    <row r="223" s="13" customFormat="1">
      <c r="A223" s="13"/>
      <c r="B223" s="198"/>
      <c r="C223" s="13"/>
      <c r="D223" s="193" t="s">
        <v>382</v>
      </c>
      <c r="E223" s="199" t="s">
        <v>1988</v>
      </c>
      <c r="F223" s="200" t="s">
        <v>2404</v>
      </c>
      <c r="G223" s="13"/>
      <c r="H223" s="201">
        <v>2.7000000000000002</v>
      </c>
      <c r="I223" s="202"/>
      <c r="J223" s="13"/>
      <c r="K223" s="13"/>
      <c r="L223" s="198"/>
      <c r="M223" s="206"/>
      <c r="N223" s="207"/>
      <c r="O223" s="207"/>
      <c r="P223" s="207"/>
      <c r="Q223" s="207"/>
      <c r="R223" s="207"/>
      <c r="S223" s="207"/>
      <c r="T223" s="20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9" t="s">
        <v>382</v>
      </c>
      <c r="AU223" s="199" t="s">
        <v>80</v>
      </c>
      <c r="AV223" s="13" t="s">
        <v>82</v>
      </c>
      <c r="AW223" s="13" t="s">
        <v>30</v>
      </c>
      <c r="AX223" s="13" t="s">
        <v>73</v>
      </c>
      <c r="AY223" s="199" t="s">
        <v>370</v>
      </c>
    </row>
    <row r="224" s="13" customFormat="1">
      <c r="A224" s="13"/>
      <c r="B224" s="198"/>
      <c r="C224" s="13"/>
      <c r="D224" s="193" t="s">
        <v>382</v>
      </c>
      <c r="E224" s="199" t="s">
        <v>1990</v>
      </c>
      <c r="F224" s="200" t="s">
        <v>2405</v>
      </c>
      <c r="G224" s="13"/>
      <c r="H224" s="201">
        <v>8.3000000000000007</v>
      </c>
      <c r="I224" s="202"/>
      <c r="J224" s="13"/>
      <c r="K224" s="13"/>
      <c r="L224" s="198"/>
      <c r="M224" s="206"/>
      <c r="N224" s="207"/>
      <c r="O224" s="207"/>
      <c r="P224" s="207"/>
      <c r="Q224" s="207"/>
      <c r="R224" s="207"/>
      <c r="S224" s="207"/>
      <c r="T224" s="20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9" t="s">
        <v>382</v>
      </c>
      <c r="AU224" s="199" t="s">
        <v>80</v>
      </c>
      <c r="AV224" s="13" t="s">
        <v>82</v>
      </c>
      <c r="AW224" s="13" t="s">
        <v>30</v>
      </c>
      <c r="AX224" s="13" t="s">
        <v>73</v>
      </c>
      <c r="AY224" s="199" t="s">
        <v>370</v>
      </c>
    </row>
    <row r="225" s="13" customFormat="1">
      <c r="A225" s="13"/>
      <c r="B225" s="198"/>
      <c r="C225" s="13"/>
      <c r="D225" s="193" t="s">
        <v>382</v>
      </c>
      <c r="E225" s="199" t="s">
        <v>1992</v>
      </c>
      <c r="F225" s="200" t="s">
        <v>2406</v>
      </c>
      <c r="G225" s="13"/>
      <c r="H225" s="201">
        <v>24.600000000000001</v>
      </c>
      <c r="I225" s="202"/>
      <c r="J225" s="13"/>
      <c r="K225" s="13"/>
      <c r="L225" s="198"/>
      <c r="M225" s="206"/>
      <c r="N225" s="207"/>
      <c r="O225" s="207"/>
      <c r="P225" s="207"/>
      <c r="Q225" s="207"/>
      <c r="R225" s="207"/>
      <c r="S225" s="207"/>
      <c r="T225" s="208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9" t="s">
        <v>382</v>
      </c>
      <c r="AU225" s="199" t="s">
        <v>80</v>
      </c>
      <c r="AV225" s="13" t="s">
        <v>82</v>
      </c>
      <c r="AW225" s="13" t="s">
        <v>30</v>
      </c>
      <c r="AX225" s="13" t="s">
        <v>73</v>
      </c>
      <c r="AY225" s="199" t="s">
        <v>370</v>
      </c>
    </row>
    <row r="226" s="13" customFormat="1">
      <c r="A226" s="13"/>
      <c r="B226" s="198"/>
      <c r="C226" s="13"/>
      <c r="D226" s="193" t="s">
        <v>382</v>
      </c>
      <c r="E226" s="199" t="s">
        <v>2151</v>
      </c>
      <c r="F226" s="200" t="s">
        <v>2407</v>
      </c>
      <c r="G226" s="13"/>
      <c r="H226" s="201">
        <v>24.969000000000001</v>
      </c>
      <c r="I226" s="202"/>
      <c r="J226" s="13"/>
      <c r="K226" s="13"/>
      <c r="L226" s="198"/>
      <c r="M226" s="206"/>
      <c r="N226" s="207"/>
      <c r="O226" s="207"/>
      <c r="P226" s="207"/>
      <c r="Q226" s="207"/>
      <c r="R226" s="207"/>
      <c r="S226" s="207"/>
      <c r="T226" s="20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9" t="s">
        <v>382</v>
      </c>
      <c r="AU226" s="199" t="s">
        <v>80</v>
      </c>
      <c r="AV226" s="13" t="s">
        <v>82</v>
      </c>
      <c r="AW226" s="13" t="s">
        <v>30</v>
      </c>
      <c r="AX226" s="13" t="s">
        <v>80</v>
      </c>
      <c r="AY226" s="199" t="s">
        <v>370</v>
      </c>
    </row>
    <row r="227" s="2" customFormat="1" ht="33" customHeight="1">
      <c r="A227" s="38"/>
      <c r="B227" s="179"/>
      <c r="C227" s="180" t="s">
        <v>558</v>
      </c>
      <c r="D227" s="180" t="s">
        <v>373</v>
      </c>
      <c r="E227" s="181" t="s">
        <v>2408</v>
      </c>
      <c r="F227" s="182" t="s">
        <v>2409</v>
      </c>
      <c r="G227" s="183" t="s">
        <v>459</v>
      </c>
      <c r="H227" s="184">
        <v>34.5</v>
      </c>
      <c r="I227" s="185"/>
      <c r="J227" s="186">
        <f>ROUND(I227*H227,2)</f>
        <v>0</v>
      </c>
      <c r="K227" s="182" t="s">
        <v>377</v>
      </c>
      <c r="L227" s="39"/>
      <c r="M227" s="187" t="s">
        <v>1</v>
      </c>
      <c r="N227" s="188" t="s">
        <v>38</v>
      </c>
      <c r="O227" s="77"/>
      <c r="P227" s="189">
        <f>O227*H227</f>
        <v>0</v>
      </c>
      <c r="Q227" s="189">
        <v>2.0000000000000002E-05</v>
      </c>
      <c r="R227" s="189">
        <f>Q227*H227</f>
        <v>0.00069000000000000008</v>
      </c>
      <c r="S227" s="189">
        <v>0</v>
      </c>
      <c r="T227" s="190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1" t="s">
        <v>392</v>
      </c>
      <c r="AT227" s="191" t="s">
        <v>373</v>
      </c>
      <c r="AU227" s="191" t="s">
        <v>80</v>
      </c>
      <c r="AY227" s="19" t="s">
        <v>370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9" t="s">
        <v>80</v>
      </c>
      <c r="BK227" s="192">
        <f>ROUND(I227*H227,2)</f>
        <v>0</v>
      </c>
      <c r="BL227" s="19" t="s">
        <v>392</v>
      </c>
      <c r="BM227" s="191" t="s">
        <v>2410</v>
      </c>
    </row>
    <row r="228" s="2" customFormat="1">
      <c r="A228" s="38"/>
      <c r="B228" s="39"/>
      <c r="C228" s="38"/>
      <c r="D228" s="193" t="s">
        <v>380</v>
      </c>
      <c r="E228" s="38"/>
      <c r="F228" s="194" t="s">
        <v>2409</v>
      </c>
      <c r="G228" s="38"/>
      <c r="H228" s="38"/>
      <c r="I228" s="195"/>
      <c r="J228" s="38"/>
      <c r="K228" s="38"/>
      <c r="L228" s="39"/>
      <c r="M228" s="196"/>
      <c r="N228" s="197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380</v>
      </c>
      <c r="AU228" s="19" t="s">
        <v>80</v>
      </c>
    </row>
    <row r="229" s="2" customFormat="1" ht="24.15" customHeight="1">
      <c r="A229" s="38"/>
      <c r="B229" s="179"/>
      <c r="C229" s="217" t="s">
        <v>524</v>
      </c>
      <c r="D229" s="217" t="s">
        <v>459</v>
      </c>
      <c r="E229" s="218" t="s">
        <v>2411</v>
      </c>
      <c r="F229" s="219" t="s">
        <v>2412</v>
      </c>
      <c r="G229" s="220" t="s">
        <v>459</v>
      </c>
      <c r="H229" s="221">
        <v>35.018000000000001</v>
      </c>
      <c r="I229" s="222"/>
      <c r="J229" s="223">
        <f>ROUND(I229*H229,2)</f>
        <v>0</v>
      </c>
      <c r="K229" s="219" t="s">
        <v>377</v>
      </c>
      <c r="L229" s="224"/>
      <c r="M229" s="225" t="s">
        <v>1</v>
      </c>
      <c r="N229" s="226" t="s">
        <v>38</v>
      </c>
      <c r="O229" s="77"/>
      <c r="P229" s="189">
        <f>O229*H229</f>
        <v>0</v>
      </c>
      <c r="Q229" s="189">
        <v>0.0080400000000000003</v>
      </c>
      <c r="R229" s="189">
        <f>Q229*H229</f>
        <v>0.28154472000000003</v>
      </c>
      <c r="S229" s="189">
        <v>0</v>
      </c>
      <c r="T229" s="190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1" t="s">
        <v>433</v>
      </c>
      <c r="AT229" s="191" t="s">
        <v>459</v>
      </c>
      <c r="AU229" s="191" t="s">
        <v>80</v>
      </c>
      <c r="AY229" s="19" t="s">
        <v>370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392</v>
      </c>
      <c r="BM229" s="191" t="s">
        <v>2413</v>
      </c>
    </row>
    <row r="230" s="2" customFormat="1">
      <c r="A230" s="38"/>
      <c r="B230" s="39"/>
      <c r="C230" s="38"/>
      <c r="D230" s="193" t="s">
        <v>380</v>
      </c>
      <c r="E230" s="38"/>
      <c r="F230" s="194" t="s">
        <v>2412</v>
      </c>
      <c r="G230" s="38"/>
      <c r="H230" s="38"/>
      <c r="I230" s="195"/>
      <c r="J230" s="38"/>
      <c r="K230" s="38"/>
      <c r="L230" s="39"/>
      <c r="M230" s="196"/>
      <c r="N230" s="197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380</v>
      </c>
      <c r="AU230" s="19" t="s">
        <v>80</v>
      </c>
    </row>
    <row r="231" s="13" customFormat="1">
      <c r="A231" s="13"/>
      <c r="B231" s="198"/>
      <c r="C231" s="13"/>
      <c r="D231" s="193" t="s">
        <v>382</v>
      </c>
      <c r="E231" s="199" t="s">
        <v>2161</v>
      </c>
      <c r="F231" s="200" t="s">
        <v>2414</v>
      </c>
      <c r="G231" s="13"/>
      <c r="H231" s="201">
        <v>34.5</v>
      </c>
      <c r="I231" s="202"/>
      <c r="J231" s="13"/>
      <c r="K231" s="13"/>
      <c r="L231" s="198"/>
      <c r="M231" s="206"/>
      <c r="N231" s="207"/>
      <c r="O231" s="207"/>
      <c r="P231" s="207"/>
      <c r="Q231" s="207"/>
      <c r="R231" s="207"/>
      <c r="S231" s="207"/>
      <c r="T231" s="208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9" t="s">
        <v>382</v>
      </c>
      <c r="AU231" s="199" t="s">
        <v>80</v>
      </c>
      <c r="AV231" s="13" t="s">
        <v>82</v>
      </c>
      <c r="AW231" s="13" t="s">
        <v>30</v>
      </c>
      <c r="AX231" s="13" t="s">
        <v>73</v>
      </c>
      <c r="AY231" s="199" t="s">
        <v>370</v>
      </c>
    </row>
    <row r="232" s="13" customFormat="1">
      <c r="A232" s="13"/>
      <c r="B232" s="198"/>
      <c r="C232" s="13"/>
      <c r="D232" s="193" t="s">
        <v>382</v>
      </c>
      <c r="E232" s="199" t="s">
        <v>2163</v>
      </c>
      <c r="F232" s="200" t="s">
        <v>2415</v>
      </c>
      <c r="G232" s="13"/>
      <c r="H232" s="201">
        <v>35.018000000000001</v>
      </c>
      <c r="I232" s="202"/>
      <c r="J232" s="13"/>
      <c r="K232" s="13"/>
      <c r="L232" s="198"/>
      <c r="M232" s="206"/>
      <c r="N232" s="207"/>
      <c r="O232" s="207"/>
      <c r="P232" s="207"/>
      <c r="Q232" s="207"/>
      <c r="R232" s="207"/>
      <c r="S232" s="207"/>
      <c r="T232" s="20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9" t="s">
        <v>382</v>
      </c>
      <c r="AU232" s="199" t="s">
        <v>80</v>
      </c>
      <c r="AV232" s="13" t="s">
        <v>82</v>
      </c>
      <c r="AW232" s="13" t="s">
        <v>30</v>
      </c>
      <c r="AX232" s="13" t="s">
        <v>80</v>
      </c>
      <c r="AY232" s="199" t="s">
        <v>370</v>
      </c>
    </row>
    <row r="233" s="2" customFormat="1" ht="33" customHeight="1">
      <c r="A233" s="38"/>
      <c r="B233" s="179"/>
      <c r="C233" s="180" t="s">
        <v>7</v>
      </c>
      <c r="D233" s="180" t="s">
        <v>373</v>
      </c>
      <c r="E233" s="181" t="s">
        <v>2207</v>
      </c>
      <c r="F233" s="182" t="s">
        <v>2208</v>
      </c>
      <c r="G233" s="183" t="s">
        <v>459</v>
      </c>
      <c r="H233" s="184">
        <v>5</v>
      </c>
      <c r="I233" s="185"/>
      <c r="J233" s="186">
        <f>ROUND(I233*H233,2)</f>
        <v>0</v>
      </c>
      <c r="K233" s="182" t="s">
        <v>1</v>
      </c>
      <c r="L233" s="39"/>
      <c r="M233" s="187" t="s">
        <v>1</v>
      </c>
      <c r="N233" s="188" t="s">
        <v>38</v>
      </c>
      <c r="O233" s="77"/>
      <c r="P233" s="189">
        <f>O233*H233</f>
        <v>0</v>
      </c>
      <c r="Q233" s="189">
        <v>4.0000000000000003E-05</v>
      </c>
      <c r="R233" s="189">
        <f>Q233*H233</f>
        <v>0.00020000000000000001</v>
      </c>
      <c r="S233" s="189">
        <v>0</v>
      </c>
      <c r="T233" s="190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1" t="s">
        <v>392</v>
      </c>
      <c r="AT233" s="191" t="s">
        <v>373</v>
      </c>
      <c r="AU233" s="191" t="s">
        <v>80</v>
      </c>
      <c r="AY233" s="19" t="s">
        <v>370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9" t="s">
        <v>80</v>
      </c>
      <c r="BK233" s="192">
        <f>ROUND(I233*H233,2)</f>
        <v>0</v>
      </c>
      <c r="BL233" s="19" t="s">
        <v>392</v>
      </c>
      <c r="BM233" s="191" t="s">
        <v>2416</v>
      </c>
    </row>
    <row r="234" s="2" customFormat="1">
      <c r="A234" s="38"/>
      <c r="B234" s="39"/>
      <c r="C234" s="38"/>
      <c r="D234" s="193" t="s">
        <v>380</v>
      </c>
      <c r="E234" s="38"/>
      <c r="F234" s="194" t="s">
        <v>2208</v>
      </c>
      <c r="G234" s="38"/>
      <c r="H234" s="38"/>
      <c r="I234" s="195"/>
      <c r="J234" s="38"/>
      <c r="K234" s="38"/>
      <c r="L234" s="39"/>
      <c r="M234" s="196"/>
      <c r="N234" s="197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380</v>
      </c>
      <c r="AU234" s="19" t="s">
        <v>80</v>
      </c>
    </row>
    <row r="235" s="13" customFormat="1">
      <c r="A235" s="13"/>
      <c r="B235" s="198"/>
      <c r="C235" s="13"/>
      <c r="D235" s="193" t="s">
        <v>382</v>
      </c>
      <c r="E235" s="199" t="s">
        <v>2172</v>
      </c>
      <c r="F235" s="200" t="s">
        <v>2417</v>
      </c>
      <c r="G235" s="13"/>
      <c r="H235" s="201">
        <v>5</v>
      </c>
      <c r="I235" s="202"/>
      <c r="J235" s="13"/>
      <c r="K235" s="13"/>
      <c r="L235" s="198"/>
      <c r="M235" s="206"/>
      <c r="N235" s="207"/>
      <c r="O235" s="207"/>
      <c r="P235" s="207"/>
      <c r="Q235" s="207"/>
      <c r="R235" s="207"/>
      <c r="S235" s="207"/>
      <c r="T235" s="208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9" t="s">
        <v>382</v>
      </c>
      <c r="AU235" s="199" t="s">
        <v>80</v>
      </c>
      <c r="AV235" s="13" t="s">
        <v>82</v>
      </c>
      <c r="AW235" s="13" t="s">
        <v>30</v>
      </c>
      <c r="AX235" s="13" t="s">
        <v>80</v>
      </c>
      <c r="AY235" s="199" t="s">
        <v>370</v>
      </c>
    </row>
    <row r="236" s="2" customFormat="1" ht="24.15" customHeight="1">
      <c r="A236" s="38"/>
      <c r="B236" s="179"/>
      <c r="C236" s="217" t="s">
        <v>527</v>
      </c>
      <c r="D236" s="217" t="s">
        <v>459</v>
      </c>
      <c r="E236" s="218" t="s">
        <v>2212</v>
      </c>
      <c r="F236" s="219" t="s">
        <v>2213</v>
      </c>
      <c r="G236" s="220" t="s">
        <v>459</v>
      </c>
      <c r="H236" s="221">
        <v>5</v>
      </c>
      <c r="I236" s="222"/>
      <c r="J236" s="223">
        <f>ROUND(I236*H236,2)</f>
        <v>0</v>
      </c>
      <c r="K236" s="219" t="s">
        <v>1</v>
      </c>
      <c r="L236" s="224"/>
      <c r="M236" s="225" t="s">
        <v>1</v>
      </c>
      <c r="N236" s="226" t="s">
        <v>38</v>
      </c>
      <c r="O236" s="77"/>
      <c r="P236" s="189">
        <f>O236*H236</f>
        <v>0</v>
      </c>
      <c r="Q236" s="189">
        <v>0.020240000000000001</v>
      </c>
      <c r="R236" s="189">
        <f>Q236*H236</f>
        <v>0.10120000000000001</v>
      </c>
      <c r="S236" s="189">
        <v>0</v>
      </c>
      <c r="T236" s="190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1" t="s">
        <v>433</v>
      </c>
      <c r="AT236" s="191" t="s">
        <v>459</v>
      </c>
      <c r="AU236" s="191" t="s">
        <v>80</v>
      </c>
      <c r="AY236" s="19" t="s">
        <v>370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80</v>
      </c>
      <c r="BK236" s="192">
        <f>ROUND(I236*H236,2)</f>
        <v>0</v>
      </c>
      <c r="BL236" s="19" t="s">
        <v>392</v>
      </c>
      <c r="BM236" s="191" t="s">
        <v>2418</v>
      </c>
    </row>
    <row r="237" s="2" customFormat="1">
      <c r="A237" s="38"/>
      <c r="B237" s="39"/>
      <c r="C237" s="38"/>
      <c r="D237" s="193" t="s">
        <v>380</v>
      </c>
      <c r="E237" s="38"/>
      <c r="F237" s="194" t="s">
        <v>2213</v>
      </c>
      <c r="G237" s="38"/>
      <c r="H237" s="38"/>
      <c r="I237" s="195"/>
      <c r="J237" s="38"/>
      <c r="K237" s="38"/>
      <c r="L237" s="39"/>
      <c r="M237" s="196"/>
      <c r="N237" s="197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380</v>
      </c>
      <c r="AU237" s="19" t="s">
        <v>80</v>
      </c>
    </row>
    <row r="238" s="2" customFormat="1" ht="37.8" customHeight="1">
      <c r="A238" s="38"/>
      <c r="B238" s="179"/>
      <c r="C238" s="180" t="s">
        <v>622</v>
      </c>
      <c r="D238" s="180" t="s">
        <v>373</v>
      </c>
      <c r="E238" s="181" t="s">
        <v>2419</v>
      </c>
      <c r="F238" s="182" t="s">
        <v>2420</v>
      </c>
      <c r="G238" s="183" t="s">
        <v>858</v>
      </c>
      <c r="H238" s="184">
        <v>7</v>
      </c>
      <c r="I238" s="185"/>
      <c r="J238" s="186">
        <f>ROUND(I238*H238,2)</f>
        <v>0</v>
      </c>
      <c r="K238" s="182" t="s">
        <v>377</v>
      </c>
      <c r="L238" s="39"/>
      <c r="M238" s="187" t="s">
        <v>1</v>
      </c>
      <c r="N238" s="188" t="s">
        <v>38</v>
      </c>
      <c r="O238" s="77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1" t="s">
        <v>392</v>
      </c>
      <c r="AT238" s="191" t="s">
        <v>373</v>
      </c>
      <c r="AU238" s="191" t="s">
        <v>80</v>
      </c>
      <c r="AY238" s="19" t="s">
        <v>370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9" t="s">
        <v>80</v>
      </c>
      <c r="BK238" s="192">
        <f>ROUND(I238*H238,2)</f>
        <v>0</v>
      </c>
      <c r="BL238" s="19" t="s">
        <v>392</v>
      </c>
      <c r="BM238" s="191" t="s">
        <v>2421</v>
      </c>
    </row>
    <row r="239" s="2" customFormat="1">
      <c r="A239" s="38"/>
      <c r="B239" s="39"/>
      <c r="C239" s="38"/>
      <c r="D239" s="193" t="s">
        <v>380</v>
      </c>
      <c r="E239" s="38"/>
      <c r="F239" s="194" t="s">
        <v>2420</v>
      </c>
      <c r="G239" s="38"/>
      <c r="H239" s="38"/>
      <c r="I239" s="195"/>
      <c r="J239" s="38"/>
      <c r="K239" s="38"/>
      <c r="L239" s="39"/>
      <c r="M239" s="196"/>
      <c r="N239" s="197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380</v>
      </c>
      <c r="AU239" s="19" t="s">
        <v>80</v>
      </c>
    </row>
    <row r="240" s="2" customFormat="1" ht="16.5" customHeight="1">
      <c r="A240" s="38"/>
      <c r="B240" s="179"/>
      <c r="C240" s="217" t="s">
        <v>532</v>
      </c>
      <c r="D240" s="217" t="s">
        <v>459</v>
      </c>
      <c r="E240" s="218" t="s">
        <v>2422</v>
      </c>
      <c r="F240" s="219" t="s">
        <v>2423</v>
      </c>
      <c r="G240" s="220" t="s">
        <v>858</v>
      </c>
      <c r="H240" s="221">
        <v>7</v>
      </c>
      <c r="I240" s="222"/>
      <c r="J240" s="223">
        <f>ROUND(I240*H240,2)</f>
        <v>0</v>
      </c>
      <c r="K240" s="219" t="s">
        <v>377</v>
      </c>
      <c r="L240" s="224"/>
      <c r="M240" s="225" t="s">
        <v>1</v>
      </c>
      <c r="N240" s="226" t="s">
        <v>38</v>
      </c>
      <c r="O240" s="77"/>
      <c r="P240" s="189">
        <f>O240*H240</f>
        <v>0</v>
      </c>
      <c r="Q240" s="189">
        <v>0.00069999999999999999</v>
      </c>
      <c r="R240" s="189">
        <f>Q240*H240</f>
        <v>0.0048999999999999998</v>
      </c>
      <c r="S240" s="189">
        <v>0</v>
      </c>
      <c r="T240" s="190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91" t="s">
        <v>433</v>
      </c>
      <c r="AT240" s="191" t="s">
        <v>459</v>
      </c>
      <c r="AU240" s="191" t="s">
        <v>80</v>
      </c>
      <c r="AY240" s="19" t="s">
        <v>370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9" t="s">
        <v>80</v>
      </c>
      <c r="BK240" s="192">
        <f>ROUND(I240*H240,2)</f>
        <v>0</v>
      </c>
      <c r="BL240" s="19" t="s">
        <v>392</v>
      </c>
      <c r="BM240" s="191" t="s">
        <v>2424</v>
      </c>
    </row>
    <row r="241" s="2" customFormat="1">
      <c r="A241" s="38"/>
      <c r="B241" s="39"/>
      <c r="C241" s="38"/>
      <c r="D241" s="193" t="s">
        <v>380</v>
      </c>
      <c r="E241" s="38"/>
      <c r="F241" s="194" t="s">
        <v>2423</v>
      </c>
      <c r="G241" s="38"/>
      <c r="H241" s="38"/>
      <c r="I241" s="195"/>
      <c r="J241" s="38"/>
      <c r="K241" s="38"/>
      <c r="L241" s="39"/>
      <c r="M241" s="196"/>
      <c r="N241" s="197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380</v>
      </c>
      <c r="AU241" s="19" t="s">
        <v>80</v>
      </c>
    </row>
    <row r="242" s="13" customFormat="1">
      <c r="A242" s="13"/>
      <c r="B242" s="198"/>
      <c r="C242" s="13"/>
      <c r="D242" s="193" t="s">
        <v>382</v>
      </c>
      <c r="E242" s="199" t="s">
        <v>2425</v>
      </c>
      <c r="F242" s="200" t="s">
        <v>2426</v>
      </c>
      <c r="G242" s="13"/>
      <c r="H242" s="201">
        <v>7</v>
      </c>
      <c r="I242" s="202"/>
      <c r="J242" s="13"/>
      <c r="K242" s="13"/>
      <c r="L242" s="198"/>
      <c r="M242" s="206"/>
      <c r="N242" s="207"/>
      <c r="O242" s="207"/>
      <c r="P242" s="207"/>
      <c r="Q242" s="207"/>
      <c r="R242" s="207"/>
      <c r="S242" s="207"/>
      <c r="T242" s="20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9" t="s">
        <v>382</v>
      </c>
      <c r="AU242" s="199" t="s">
        <v>80</v>
      </c>
      <c r="AV242" s="13" t="s">
        <v>82</v>
      </c>
      <c r="AW242" s="13" t="s">
        <v>30</v>
      </c>
      <c r="AX242" s="13" t="s">
        <v>80</v>
      </c>
      <c r="AY242" s="199" t="s">
        <v>370</v>
      </c>
    </row>
    <row r="243" s="2" customFormat="1" ht="37.8" customHeight="1">
      <c r="A243" s="38"/>
      <c r="B243" s="179"/>
      <c r="C243" s="180" t="s">
        <v>632</v>
      </c>
      <c r="D243" s="180" t="s">
        <v>373</v>
      </c>
      <c r="E243" s="181" t="s">
        <v>2427</v>
      </c>
      <c r="F243" s="182" t="s">
        <v>2428</v>
      </c>
      <c r="G243" s="183" t="s">
        <v>858</v>
      </c>
      <c r="H243" s="184">
        <v>3</v>
      </c>
      <c r="I243" s="185"/>
      <c r="J243" s="186">
        <f>ROUND(I243*H243,2)</f>
        <v>0</v>
      </c>
      <c r="K243" s="182" t="s">
        <v>377</v>
      </c>
      <c r="L243" s="39"/>
      <c r="M243" s="187" t="s">
        <v>1</v>
      </c>
      <c r="N243" s="188" t="s">
        <v>38</v>
      </c>
      <c r="O243" s="77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1" t="s">
        <v>392</v>
      </c>
      <c r="AT243" s="191" t="s">
        <v>373</v>
      </c>
      <c r="AU243" s="191" t="s">
        <v>80</v>
      </c>
      <c r="AY243" s="19" t="s">
        <v>370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80</v>
      </c>
      <c r="BK243" s="192">
        <f>ROUND(I243*H243,2)</f>
        <v>0</v>
      </c>
      <c r="BL243" s="19" t="s">
        <v>392</v>
      </c>
      <c r="BM243" s="191" t="s">
        <v>2429</v>
      </c>
    </row>
    <row r="244" s="2" customFormat="1">
      <c r="A244" s="38"/>
      <c r="B244" s="39"/>
      <c r="C244" s="38"/>
      <c r="D244" s="193" t="s">
        <v>380</v>
      </c>
      <c r="E244" s="38"/>
      <c r="F244" s="194" t="s">
        <v>2428</v>
      </c>
      <c r="G244" s="38"/>
      <c r="H244" s="38"/>
      <c r="I244" s="195"/>
      <c r="J244" s="38"/>
      <c r="K244" s="38"/>
      <c r="L244" s="39"/>
      <c r="M244" s="196"/>
      <c r="N244" s="197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380</v>
      </c>
      <c r="AU244" s="19" t="s">
        <v>80</v>
      </c>
    </row>
    <row r="245" s="2" customFormat="1" ht="16.5" customHeight="1">
      <c r="A245" s="38"/>
      <c r="B245" s="179"/>
      <c r="C245" s="217" t="s">
        <v>536</v>
      </c>
      <c r="D245" s="217" t="s">
        <v>459</v>
      </c>
      <c r="E245" s="218" t="s">
        <v>2430</v>
      </c>
      <c r="F245" s="219" t="s">
        <v>2431</v>
      </c>
      <c r="G245" s="220" t="s">
        <v>858</v>
      </c>
      <c r="H245" s="221">
        <v>3</v>
      </c>
      <c r="I245" s="222"/>
      <c r="J245" s="223">
        <f>ROUND(I245*H245,2)</f>
        <v>0</v>
      </c>
      <c r="K245" s="219" t="s">
        <v>377</v>
      </c>
      <c r="L245" s="224"/>
      <c r="M245" s="225" t="s">
        <v>1</v>
      </c>
      <c r="N245" s="226" t="s">
        <v>38</v>
      </c>
      <c r="O245" s="77"/>
      <c r="P245" s="189">
        <f>O245*H245</f>
        <v>0</v>
      </c>
      <c r="Q245" s="189">
        <v>0.0018</v>
      </c>
      <c r="R245" s="189">
        <f>Q245*H245</f>
        <v>0.0054000000000000003</v>
      </c>
      <c r="S245" s="189">
        <v>0</v>
      </c>
      <c r="T245" s="190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1" t="s">
        <v>433</v>
      </c>
      <c r="AT245" s="191" t="s">
        <v>459</v>
      </c>
      <c r="AU245" s="191" t="s">
        <v>80</v>
      </c>
      <c r="AY245" s="19" t="s">
        <v>370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9" t="s">
        <v>80</v>
      </c>
      <c r="BK245" s="192">
        <f>ROUND(I245*H245,2)</f>
        <v>0</v>
      </c>
      <c r="BL245" s="19" t="s">
        <v>392</v>
      </c>
      <c r="BM245" s="191" t="s">
        <v>2432</v>
      </c>
    </row>
    <row r="246" s="2" customFormat="1">
      <c r="A246" s="38"/>
      <c r="B246" s="39"/>
      <c r="C246" s="38"/>
      <c r="D246" s="193" t="s">
        <v>380</v>
      </c>
      <c r="E246" s="38"/>
      <c r="F246" s="194" t="s">
        <v>2431</v>
      </c>
      <c r="G246" s="38"/>
      <c r="H246" s="38"/>
      <c r="I246" s="195"/>
      <c r="J246" s="38"/>
      <c r="K246" s="38"/>
      <c r="L246" s="39"/>
      <c r="M246" s="196"/>
      <c r="N246" s="197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380</v>
      </c>
      <c r="AU246" s="19" t="s">
        <v>80</v>
      </c>
    </row>
    <row r="247" s="13" customFormat="1">
      <c r="A247" s="13"/>
      <c r="B247" s="198"/>
      <c r="C247" s="13"/>
      <c r="D247" s="193" t="s">
        <v>382</v>
      </c>
      <c r="E247" s="199" t="s">
        <v>2433</v>
      </c>
      <c r="F247" s="200" t="s">
        <v>2434</v>
      </c>
      <c r="G247" s="13"/>
      <c r="H247" s="201">
        <v>3</v>
      </c>
      <c r="I247" s="202"/>
      <c r="J247" s="13"/>
      <c r="K247" s="13"/>
      <c r="L247" s="198"/>
      <c r="M247" s="206"/>
      <c r="N247" s="207"/>
      <c r="O247" s="207"/>
      <c r="P247" s="207"/>
      <c r="Q247" s="207"/>
      <c r="R247" s="207"/>
      <c r="S247" s="207"/>
      <c r="T247" s="208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9" t="s">
        <v>382</v>
      </c>
      <c r="AU247" s="199" t="s">
        <v>80</v>
      </c>
      <c r="AV247" s="13" t="s">
        <v>82</v>
      </c>
      <c r="AW247" s="13" t="s">
        <v>30</v>
      </c>
      <c r="AX247" s="13" t="s">
        <v>80</v>
      </c>
      <c r="AY247" s="199" t="s">
        <v>370</v>
      </c>
    </row>
    <row r="248" s="2" customFormat="1" ht="16.5" customHeight="1">
      <c r="A248" s="38"/>
      <c r="B248" s="179"/>
      <c r="C248" s="180" t="s">
        <v>637</v>
      </c>
      <c r="D248" s="180" t="s">
        <v>373</v>
      </c>
      <c r="E248" s="181" t="s">
        <v>2435</v>
      </c>
      <c r="F248" s="182" t="s">
        <v>2436</v>
      </c>
      <c r="G248" s="183" t="s">
        <v>459</v>
      </c>
      <c r="H248" s="184">
        <v>24.600000000000001</v>
      </c>
      <c r="I248" s="185"/>
      <c r="J248" s="186">
        <f>ROUND(I248*H248,2)</f>
        <v>0</v>
      </c>
      <c r="K248" s="182" t="s">
        <v>1</v>
      </c>
      <c r="L248" s="39"/>
      <c r="M248" s="187" t="s">
        <v>1</v>
      </c>
      <c r="N248" s="188" t="s">
        <v>38</v>
      </c>
      <c r="O248" s="77"/>
      <c r="P248" s="189">
        <f>O248*H248</f>
        <v>0</v>
      </c>
      <c r="Q248" s="189">
        <v>0</v>
      </c>
      <c r="R248" s="189">
        <f>Q248*H248</f>
        <v>0</v>
      </c>
      <c r="S248" s="189">
        <v>0</v>
      </c>
      <c r="T248" s="190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1" t="s">
        <v>392</v>
      </c>
      <c r="AT248" s="191" t="s">
        <v>373</v>
      </c>
      <c r="AU248" s="191" t="s">
        <v>80</v>
      </c>
      <c r="AY248" s="19" t="s">
        <v>370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9" t="s">
        <v>80</v>
      </c>
      <c r="BK248" s="192">
        <f>ROUND(I248*H248,2)</f>
        <v>0</v>
      </c>
      <c r="BL248" s="19" t="s">
        <v>392</v>
      </c>
      <c r="BM248" s="191" t="s">
        <v>2437</v>
      </c>
    </row>
    <row r="249" s="2" customFormat="1">
      <c r="A249" s="38"/>
      <c r="B249" s="39"/>
      <c r="C249" s="38"/>
      <c r="D249" s="193" t="s">
        <v>380</v>
      </c>
      <c r="E249" s="38"/>
      <c r="F249" s="194" t="s">
        <v>2436</v>
      </c>
      <c r="G249" s="38"/>
      <c r="H249" s="38"/>
      <c r="I249" s="195"/>
      <c r="J249" s="38"/>
      <c r="K249" s="38"/>
      <c r="L249" s="39"/>
      <c r="M249" s="196"/>
      <c r="N249" s="197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380</v>
      </c>
      <c r="AU249" s="19" t="s">
        <v>80</v>
      </c>
    </row>
    <row r="250" s="13" customFormat="1">
      <c r="A250" s="13"/>
      <c r="B250" s="198"/>
      <c r="C250" s="13"/>
      <c r="D250" s="193" t="s">
        <v>382</v>
      </c>
      <c r="E250" s="199" t="s">
        <v>2007</v>
      </c>
      <c r="F250" s="200" t="s">
        <v>2438</v>
      </c>
      <c r="G250" s="13"/>
      <c r="H250" s="201">
        <v>24.600000000000001</v>
      </c>
      <c r="I250" s="202"/>
      <c r="J250" s="13"/>
      <c r="K250" s="13"/>
      <c r="L250" s="198"/>
      <c r="M250" s="206"/>
      <c r="N250" s="207"/>
      <c r="O250" s="207"/>
      <c r="P250" s="207"/>
      <c r="Q250" s="207"/>
      <c r="R250" s="207"/>
      <c r="S250" s="207"/>
      <c r="T250" s="208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9" t="s">
        <v>382</v>
      </c>
      <c r="AU250" s="199" t="s">
        <v>80</v>
      </c>
      <c r="AV250" s="13" t="s">
        <v>82</v>
      </c>
      <c r="AW250" s="13" t="s">
        <v>30</v>
      </c>
      <c r="AX250" s="13" t="s">
        <v>80</v>
      </c>
      <c r="AY250" s="199" t="s">
        <v>370</v>
      </c>
    </row>
    <row r="251" s="2" customFormat="1" ht="16.5" customHeight="1">
      <c r="A251" s="38"/>
      <c r="B251" s="179"/>
      <c r="C251" s="180" t="s">
        <v>542</v>
      </c>
      <c r="D251" s="180" t="s">
        <v>373</v>
      </c>
      <c r="E251" s="181" t="s">
        <v>2439</v>
      </c>
      <c r="F251" s="182" t="s">
        <v>2440</v>
      </c>
      <c r="G251" s="183" t="s">
        <v>459</v>
      </c>
      <c r="H251" s="184">
        <v>34.5</v>
      </c>
      <c r="I251" s="185"/>
      <c r="J251" s="186">
        <f>ROUND(I251*H251,2)</f>
        <v>0</v>
      </c>
      <c r="K251" s="182" t="s">
        <v>1</v>
      </c>
      <c r="L251" s="39"/>
      <c r="M251" s="187" t="s">
        <v>1</v>
      </c>
      <c r="N251" s="188" t="s">
        <v>38</v>
      </c>
      <c r="O251" s="77"/>
      <c r="P251" s="189">
        <f>O251*H251</f>
        <v>0</v>
      </c>
      <c r="Q251" s="189">
        <v>0</v>
      </c>
      <c r="R251" s="189">
        <f>Q251*H251</f>
        <v>0</v>
      </c>
      <c r="S251" s="189">
        <v>0</v>
      </c>
      <c r="T251" s="190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1" t="s">
        <v>392</v>
      </c>
      <c r="AT251" s="191" t="s">
        <v>373</v>
      </c>
      <c r="AU251" s="191" t="s">
        <v>80</v>
      </c>
      <c r="AY251" s="19" t="s">
        <v>370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9" t="s">
        <v>80</v>
      </c>
      <c r="BK251" s="192">
        <f>ROUND(I251*H251,2)</f>
        <v>0</v>
      </c>
      <c r="BL251" s="19" t="s">
        <v>392</v>
      </c>
      <c r="BM251" s="191" t="s">
        <v>2441</v>
      </c>
    </row>
    <row r="252" s="2" customFormat="1">
      <c r="A252" s="38"/>
      <c r="B252" s="39"/>
      <c r="C252" s="38"/>
      <c r="D252" s="193" t="s">
        <v>380</v>
      </c>
      <c r="E252" s="38"/>
      <c r="F252" s="194" t="s">
        <v>2440</v>
      </c>
      <c r="G252" s="38"/>
      <c r="H252" s="38"/>
      <c r="I252" s="195"/>
      <c r="J252" s="38"/>
      <c r="K252" s="38"/>
      <c r="L252" s="39"/>
      <c r="M252" s="196"/>
      <c r="N252" s="197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380</v>
      </c>
      <c r="AU252" s="19" t="s">
        <v>80</v>
      </c>
    </row>
    <row r="253" s="13" customFormat="1">
      <c r="A253" s="13"/>
      <c r="B253" s="198"/>
      <c r="C253" s="13"/>
      <c r="D253" s="193" t="s">
        <v>382</v>
      </c>
      <c r="E253" s="199" t="s">
        <v>2210</v>
      </c>
      <c r="F253" s="200" t="s">
        <v>2442</v>
      </c>
      <c r="G253" s="13"/>
      <c r="H253" s="201">
        <v>34.5</v>
      </c>
      <c r="I253" s="202"/>
      <c r="J253" s="13"/>
      <c r="K253" s="13"/>
      <c r="L253" s="198"/>
      <c r="M253" s="206"/>
      <c r="N253" s="207"/>
      <c r="O253" s="207"/>
      <c r="P253" s="207"/>
      <c r="Q253" s="207"/>
      <c r="R253" s="207"/>
      <c r="S253" s="207"/>
      <c r="T253" s="208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99" t="s">
        <v>382</v>
      </c>
      <c r="AU253" s="199" t="s">
        <v>80</v>
      </c>
      <c r="AV253" s="13" t="s">
        <v>82</v>
      </c>
      <c r="AW253" s="13" t="s">
        <v>30</v>
      </c>
      <c r="AX253" s="13" t="s">
        <v>80</v>
      </c>
      <c r="AY253" s="199" t="s">
        <v>370</v>
      </c>
    </row>
    <row r="254" s="2" customFormat="1" ht="24.15" customHeight="1">
      <c r="A254" s="38"/>
      <c r="B254" s="179"/>
      <c r="C254" s="180" t="s">
        <v>644</v>
      </c>
      <c r="D254" s="180" t="s">
        <v>373</v>
      </c>
      <c r="E254" s="181" t="s">
        <v>2443</v>
      </c>
      <c r="F254" s="182" t="s">
        <v>2444</v>
      </c>
      <c r="G254" s="183" t="s">
        <v>858</v>
      </c>
      <c r="H254" s="184">
        <v>3</v>
      </c>
      <c r="I254" s="185"/>
      <c r="J254" s="186">
        <f>ROUND(I254*H254,2)</f>
        <v>0</v>
      </c>
      <c r="K254" s="182" t="s">
        <v>1</v>
      </c>
      <c r="L254" s="39"/>
      <c r="M254" s="187" t="s">
        <v>1</v>
      </c>
      <c r="N254" s="188" t="s">
        <v>38</v>
      </c>
      <c r="O254" s="77"/>
      <c r="P254" s="189">
        <f>O254*H254</f>
        <v>0</v>
      </c>
      <c r="Q254" s="189">
        <v>5.6660000000000004</v>
      </c>
      <c r="R254" s="189">
        <f>Q254*H254</f>
        <v>16.998000000000001</v>
      </c>
      <c r="S254" s="189">
        <v>0</v>
      </c>
      <c r="T254" s="190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91" t="s">
        <v>392</v>
      </c>
      <c r="AT254" s="191" t="s">
        <v>373</v>
      </c>
      <c r="AU254" s="191" t="s">
        <v>80</v>
      </c>
      <c r="AY254" s="19" t="s">
        <v>370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9" t="s">
        <v>80</v>
      </c>
      <c r="BK254" s="192">
        <f>ROUND(I254*H254,2)</f>
        <v>0</v>
      </c>
      <c r="BL254" s="19" t="s">
        <v>392</v>
      </c>
      <c r="BM254" s="191" t="s">
        <v>2445</v>
      </c>
    </row>
    <row r="255" s="2" customFormat="1">
      <c r="A255" s="38"/>
      <c r="B255" s="39"/>
      <c r="C255" s="38"/>
      <c r="D255" s="193" t="s">
        <v>380</v>
      </c>
      <c r="E255" s="38"/>
      <c r="F255" s="194" t="s">
        <v>2444</v>
      </c>
      <c r="G255" s="38"/>
      <c r="H255" s="38"/>
      <c r="I255" s="195"/>
      <c r="J255" s="38"/>
      <c r="K255" s="38"/>
      <c r="L255" s="39"/>
      <c r="M255" s="196"/>
      <c r="N255" s="197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380</v>
      </c>
      <c r="AU255" s="19" t="s">
        <v>80</v>
      </c>
    </row>
    <row r="256" s="2" customFormat="1">
      <c r="A256" s="38"/>
      <c r="B256" s="39"/>
      <c r="C256" s="38"/>
      <c r="D256" s="193" t="s">
        <v>605</v>
      </c>
      <c r="E256" s="38"/>
      <c r="F256" s="231" t="s">
        <v>2446</v>
      </c>
      <c r="G256" s="38"/>
      <c r="H256" s="38"/>
      <c r="I256" s="195"/>
      <c r="J256" s="38"/>
      <c r="K256" s="38"/>
      <c r="L256" s="39"/>
      <c r="M256" s="196"/>
      <c r="N256" s="197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605</v>
      </c>
      <c r="AU256" s="19" t="s">
        <v>80</v>
      </c>
    </row>
    <row r="257" s="13" customFormat="1">
      <c r="A257" s="13"/>
      <c r="B257" s="198"/>
      <c r="C257" s="13"/>
      <c r="D257" s="193" t="s">
        <v>382</v>
      </c>
      <c r="E257" s="199" t="s">
        <v>2447</v>
      </c>
      <c r="F257" s="200" t="s">
        <v>2448</v>
      </c>
      <c r="G257" s="13"/>
      <c r="H257" s="201">
        <v>1</v>
      </c>
      <c r="I257" s="202"/>
      <c r="J257" s="13"/>
      <c r="K257" s="13"/>
      <c r="L257" s="198"/>
      <c r="M257" s="206"/>
      <c r="N257" s="207"/>
      <c r="O257" s="207"/>
      <c r="P257" s="207"/>
      <c r="Q257" s="207"/>
      <c r="R257" s="207"/>
      <c r="S257" s="207"/>
      <c r="T257" s="208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9" t="s">
        <v>382</v>
      </c>
      <c r="AU257" s="199" t="s">
        <v>80</v>
      </c>
      <c r="AV257" s="13" t="s">
        <v>82</v>
      </c>
      <c r="AW257" s="13" t="s">
        <v>30</v>
      </c>
      <c r="AX257" s="13" t="s">
        <v>73</v>
      </c>
      <c r="AY257" s="199" t="s">
        <v>370</v>
      </c>
    </row>
    <row r="258" s="13" customFormat="1">
      <c r="A258" s="13"/>
      <c r="B258" s="198"/>
      <c r="C258" s="13"/>
      <c r="D258" s="193" t="s">
        <v>382</v>
      </c>
      <c r="E258" s="199" t="s">
        <v>2324</v>
      </c>
      <c r="F258" s="200" t="s">
        <v>2449</v>
      </c>
      <c r="G258" s="13"/>
      <c r="H258" s="201">
        <v>2</v>
      </c>
      <c r="I258" s="202"/>
      <c r="J258" s="13"/>
      <c r="K258" s="13"/>
      <c r="L258" s="198"/>
      <c r="M258" s="206"/>
      <c r="N258" s="207"/>
      <c r="O258" s="207"/>
      <c r="P258" s="207"/>
      <c r="Q258" s="207"/>
      <c r="R258" s="207"/>
      <c r="S258" s="207"/>
      <c r="T258" s="20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9" t="s">
        <v>382</v>
      </c>
      <c r="AU258" s="199" t="s">
        <v>80</v>
      </c>
      <c r="AV258" s="13" t="s">
        <v>82</v>
      </c>
      <c r="AW258" s="13" t="s">
        <v>30</v>
      </c>
      <c r="AX258" s="13" t="s">
        <v>73</v>
      </c>
      <c r="AY258" s="199" t="s">
        <v>370</v>
      </c>
    </row>
    <row r="259" s="13" customFormat="1">
      <c r="A259" s="13"/>
      <c r="B259" s="198"/>
      <c r="C259" s="13"/>
      <c r="D259" s="193" t="s">
        <v>382</v>
      </c>
      <c r="E259" s="199" t="s">
        <v>2450</v>
      </c>
      <c r="F259" s="200" t="s">
        <v>2451</v>
      </c>
      <c r="G259" s="13"/>
      <c r="H259" s="201">
        <v>3</v>
      </c>
      <c r="I259" s="202"/>
      <c r="J259" s="13"/>
      <c r="K259" s="13"/>
      <c r="L259" s="198"/>
      <c r="M259" s="206"/>
      <c r="N259" s="207"/>
      <c r="O259" s="207"/>
      <c r="P259" s="207"/>
      <c r="Q259" s="207"/>
      <c r="R259" s="207"/>
      <c r="S259" s="207"/>
      <c r="T259" s="20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9" t="s">
        <v>382</v>
      </c>
      <c r="AU259" s="199" t="s">
        <v>80</v>
      </c>
      <c r="AV259" s="13" t="s">
        <v>82</v>
      </c>
      <c r="AW259" s="13" t="s">
        <v>30</v>
      </c>
      <c r="AX259" s="13" t="s">
        <v>80</v>
      </c>
      <c r="AY259" s="199" t="s">
        <v>370</v>
      </c>
    </row>
    <row r="260" s="2" customFormat="1" ht="44.25" customHeight="1">
      <c r="A260" s="38"/>
      <c r="B260" s="179"/>
      <c r="C260" s="180" t="s">
        <v>545</v>
      </c>
      <c r="D260" s="180" t="s">
        <v>373</v>
      </c>
      <c r="E260" s="181" t="s">
        <v>2452</v>
      </c>
      <c r="F260" s="182" t="s">
        <v>2453</v>
      </c>
      <c r="G260" s="183" t="s">
        <v>858</v>
      </c>
      <c r="H260" s="184">
        <v>2</v>
      </c>
      <c r="I260" s="185"/>
      <c r="J260" s="186">
        <f>ROUND(I260*H260,2)</f>
        <v>0</v>
      </c>
      <c r="K260" s="182" t="s">
        <v>377</v>
      </c>
      <c r="L260" s="39"/>
      <c r="M260" s="187" t="s">
        <v>1</v>
      </c>
      <c r="N260" s="188" t="s">
        <v>38</v>
      </c>
      <c r="O260" s="77"/>
      <c r="P260" s="189">
        <f>O260*H260</f>
        <v>0</v>
      </c>
      <c r="Q260" s="189">
        <v>0.10833</v>
      </c>
      <c r="R260" s="189">
        <f>Q260*H260</f>
        <v>0.21665999999999999</v>
      </c>
      <c r="S260" s="189">
        <v>0</v>
      </c>
      <c r="T260" s="190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91" t="s">
        <v>392</v>
      </c>
      <c r="AT260" s="191" t="s">
        <v>373</v>
      </c>
      <c r="AU260" s="191" t="s">
        <v>80</v>
      </c>
      <c r="AY260" s="19" t="s">
        <v>370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9" t="s">
        <v>80</v>
      </c>
      <c r="BK260" s="192">
        <f>ROUND(I260*H260,2)</f>
        <v>0</v>
      </c>
      <c r="BL260" s="19" t="s">
        <v>392</v>
      </c>
      <c r="BM260" s="191" t="s">
        <v>2454</v>
      </c>
    </row>
    <row r="261" s="2" customFormat="1">
      <c r="A261" s="38"/>
      <c r="B261" s="39"/>
      <c r="C261" s="38"/>
      <c r="D261" s="193" t="s">
        <v>380</v>
      </c>
      <c r="E261" s="38"/>
      <c r="F261" s="194" t="s">
        <v>2453</v>
      </c>
      <c r="G261" s="38"/>
      <c r="H261" s="38"/>
      <c r="I261" s="195"/>
      <c r="J261" s="38"/>
      <c r="K261" s="38"/>
      <c r="L261" s="39"/>
      <c r="M261" s="196"/>
      <c r="N261" s="197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380</v>
      </c>
      <c r="AU261" s="19" t="s">
        <v>80</v>
      </c>
    </row>
    <row r="262" s="13" customFormat="1">
      <c r="A262" s="13"/>
      <c r="B262" s="198"/>
      <c r="C262" s="13"/>
      <c r="D262" s="193" t="s">
        <v>382</v>
      </c>
      <c r="E262" s="199" t="s">
        <v>2218</v>
      </c>
      <c r="F262" s="200" t="s">
        <v>2455</v>
      </c>
      <c r="G262" s="13"/>
      <c r="H262" s="201">
        <v>2</v>
      </c>
      <c r="I262" s="202"/>
      <c r="J262" s="13"/>
      <c r="K262" s="13"/>
      <c r="L262" s="198"/>
      <c r="M262" s="206"/>
      <c r="N262" s="207"/>
      <c r="O262" s="207"/>
      <c r="P262" s="207"/>
      <c r="Q262" s="207"/>
      <c r="R262" s="207"/>
      <c r="S262" s="207"/>
      <c r="T262" s="20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9" t="s">
        <v>382</v>
      </c>
      <c r="AU262" s="199" t="s">
        <v>80</v>
      </c>
      <c r="AV262" s="13" t="s">
        <v>82</v>
      </c>
      <c r="AW262" s="13" t="s">
        <v>30</v>
      </c>
      <c r="AX262" s="13" t="s">
        <v>80</v>
      </c>
      <c r="AY262" s="199" t="s">
        <v>370</v>
      </c>
    </row>
    <row r="263" s="2" customFormat="1" ht="37.8" customHeight="1">
      <c r="A263" s="38"/>
      <c r="B263" s="179"/>
      <c r="C263" s="180" t="s">
        <v>651</v>
      </c>
      <c r="D263" s="180" t="s">
        <v>373</v>
      </c>
      <c r="E263" s="181" t="s">
        <v>2456</v>
      </c>
      <c r="F263" s="182" t="s">
        <v>2457</v>
      </c>
      <c r="G263" s="183" t="s">
        <v>858</v>
      </c>
      <c r="H263" s="184">
        <v>2</v>
      </c>
      <c r="I263" s="185"/>
      <c r="J263" s="186">
        <f>ROUND(I263*H263,2)</f>
        <v>0</v>
      </c>
      <c r="K263" s="182" t="s">
        <v>377</v>
      </c>
      <c r="L263" s="39"/>
      <c r="M263" s="187" t="s">
        <v>1</v>
      </c>
      <c r="N263" s="188" t="s">
        <v>38</v>
      </c>
      <c r="O263" s="77"/>
      <c r="P263" s="189">
        <f>O263*H263</f>
        <v>0</v>
      </c>
      <c r="Q263" s="189">
        <v>0.024240000000000001</v>
      </c>
      <c r="R263" s="189">
        <f>Q263*H263</f>
        <v>0.048480000000000002</v>
      </c>
      <c r="S263" s="189">
        <v>0</v>
      </c>
      <c r="T263" s="190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1" t="s">
        <v>392</v>
      </c>
      <c r="AT263" s="191" t="s">
        <v>373</v>
      </c>
      <c r="AU263" s="191" t="s">
        <v>80</v>
      </c>
      <c r="AY263" s="19" t="s">
        <v>370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9" t="s">
        <v>80</v>
      </c>
      <c r="BK263" s="192">
        <f>ROUND(I263*H263,2)</f>
        <v>0</v>
      </c>
      <c r="BL263" s="19" t="s">
        <v>392</v>
      </c>
      <c r="BM263" s="191" t="s">
        <v>2458</v>
      </c>
    </row>
    <row r="264" s="2" customFormat="1">
      <c r="A264" s="38"/>
      <c r="B264" s="39"/>
      <c r="C264" s="38"/>
      <c r="D264" s="193" t="s">
        <v>380</v>
      </c>
      <c r="E264" s="38"/>
      <c r="F264" s="194" t="s">
        <v>2457</v>
      </c>
      <c r="G264" s="38"/>
      <c r="H264" s="38"/>
      <c r="I264" s="195"/>
      <c r="J264" s="38"/>
      <c r="K264" s="38"/>
      <c r="L264" s="39"/>
      <c r="M264" s="196"/>
      <c r="N264" s="197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380</v>
      </c>
      <c r="AU264" s="19" t="s">
        <v>80</v>
      </c>
    </row>
    <row r="265" s="13" customFormat="1">
      <c r="A265" s="13"/>
      <c r="B265" s="198"/>
      <c r="C265" s="13"/>
      <c r="D265" s="193" t="s">
        <v>382</v>
      </c>
      <c r="E265" s="199" t="s">
        <v>2223</v>
      </c>
      <c r="F265" s="200" t="s">
        <v>2455</v>
      </c>
      <c r="G265" s="13"/>
      <c r="H265" s="201">
        <v>2</v>
      </c>
      <c r="I265" s="202"/>
      <c r="J265" s="13"/>
      <c r="K265" s="13"/>
      <c r="L265" s="198"/>
      <c r="M265" s="206"/>
      <c r="N265" s="207"/>
      <c r="O265" s="207"/>
      <c r="P265" s="207"/>
      <c r="Q265" s="207"/>
      <c r="R265" s="207"/>
      <c r="S265" s="207"/>
      <c r="T265" s="208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9" t="s">
        <v>382</v>
      </c>
      <c r="AU265" s="199" t="s">
        <v>80</v>
      </c>
      <c r="AV265" s="13" t="s">
        <v>82</v>
      </c>
      <c r="AW265" s="13" t="s">
        <v>30</v>
      </c>
      <c r="AX265" s="13" t="s">
        <v>80</v>
      </c>
      <c r="AY265" s="199" t="s">
        <v>370</v>
      </c>
    </row>
    <row r="266" s="2" customFormat="1" ht="37.8" customHeight="1">
      <c r="A266" s="38"/>
      <c r="B266" s="179"/>
      <c r="C266" s="180" t="s">
        <v>549</v>
      </c>
      <c r="D266" s="180" t="s">
        <v>373</v>
      </c>
      <c r="E266" s="181" t="s">
        <v>2459</v>
      </c>
      <c r="F266" s="182" t="s">
        <v>2460</v>
      </c>
      <c r="G266" s="183" t="s">
        <v>858</v>
      </c>
      <c r="H266" s="184">
        <v>2</v>
      </c>
      <c r="I266" s="185"/>
      <c r="J266" s="186">
        <f>ROUND(I266*H266,2)</f>
        <v>0</v>
      </c>
      <c r="K266" s="182" t="s">
        <v>377</v>
      </c>
      <c r="L266" s="39"/>
      <c r="M266" s="187" t="s">
        <v>1</v>
      </c>
      <c r="N266" s="188" t="s">
        <v>38</v>
      </c>
      <c r="O266" s="77"/>
      <c r="P266" s="189">
        <f>O266*H266</f>
        <v>0</v>
      </c>
      <c r="Q266" s="189">
        <v>0</v>
      </c>
      <c r="R266" s="189">
        <f>Q266*H266</f>
        <v>0</v>
      </c>
      <c r="S266" s="189">
        <v>0</v>
      </c>
      <c r="T266" s="190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91" t="s">
        <v>392</v>
      </c>
      <c r="AT266" s="191" t="s">
        <v>373</v>
      </c>
      <c r="AU266" s="191" t="s">
        <v>80</v>
      </c>
      <c r="AY266" s="19" t="s">
        <v>370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9" t="s">
        <v>80</v>
      </c>
      <c r="BK266" s="192">
        <f>ROUND(I266*H266,2)</f>
        <v>0</v>
      </c>
      <c r="BL266" s="19" t="s">
        <v>392</v>
      </c>
      <c r="BM266" s="191" t="s">
        <v>2461</v>
      </c>
    </row>
    <row r="267" s="2" customFormat="1">
      <c r="A267" s="38"/>
      <c r="B267" s="39"/>
      <c r="C267" s="38"/>
      <c r="D267" s="193" t="s">
        <v>380</v>
      </c>
      <c r="E267" s="38"/>
      <c r="F267" s="194" t="s">
        <v>2460</v>
      </c>
      <c r="G267" s="38"/>
      <c r="H267" s="38"/>
      <c r="I267" s="195"/>
      <c r="J267" s="38"/>
      <c r="K267" s="38"/>
      <c r="L267" s="39"/>
      <c r="M267" s="196"/>
      <c r="N267" s="197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380</v>
      </c>
      <c r="AU267" s="19" t="s">
        <v>80</v>
      </c>
    </row>
    <row r="268" s="13" customFormat="1">
      <c r="A268" s="13"/>
      <c r="B268" s="198"/>
      <c r="C268" s="13"/>
      <c r="D268" s="193" t="s">
        <v>382</v>
      </c>
      <c r="E268" s="199" t="s">
        <v>2228</v>
      </c>
      <c r="F268" s="200" t="s">
        <v>2455</v>
      </c>
      <c r="G268" s="13"/>
      <c r="H268" s="201">
        <v>2</v>
      </c>
      <c r="I268" s="202"/>
      <c r="J268" s="13"/>
      <c r="K268" s="13"/>
      <c r="L268" s="198"/>
      <c r="M268" s="206"/>
      <c r="N268" s="207"/>
      <c r="O268" s="207"/>
      <c r="P268" s="207"/>
      <c r="Q268" s="207"/>
      <c r="R268" s="207"/>
      <c r="S268" s="207"/>
      <c r="T268" s="20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9" t="s">
        <v>382</v>
      </c>
      <c r="AU268" s="199" t="s">
        <v>80</v>
      </c>
      <c r="AV268" s="13" t="s">
        <v>82</v>
      </c>
      <c r="AW268" s="13" t="s">
        <v>30</v>
      </c>
      <c r="AX268" s="13" t="s">
        <v>80</v>
      </c>
      <c r="AY268" s="199" t="s">
        <v>370</v>
      </c>
    </row>
    <row r="269" s="2" customFormat="1" ht="37.8" customHeight="1">
      <c r="A269" s="38"/>
      <c r="B269" s="179"/>
      <c r="C269" s="180" t="s">
        <v>658</v>
      </c>
      <c r="D269" s="180" t="s">
        <v>373</v>
      </c>
      <c r="E269" s="181" t="s">
        <v>2462</v>
      </c>
      <c r="F269" s="182" t="s">
        <v>2463</v>
      </c>
      <c r="G269" s="183" t="s">
        <v>858</v>
      </c>
      <c r="H269" s="184">
        <v>2</v>
      </c>
      <c r="I269" s="185"/>
      <c r="J269" s="186">
        <f>ROUND(I269*H269,2)</f>
        <v>0</v>
      </c>
      <c r="K269" s="182" t="s">
        <v>377</v>
      </c>
      <c r="L269" s="39"/>
      <c r="M269" s="187" t="s">
        <v>1</v>
      </c>
      <c r="N269" s="188" t="s">
        <v>38</v>
      </c>
      <c r="O269" s="77"/>
      <c r="P269" s="189">
        <f>O269*H269</f>
        <v>0</v>
      </c>
      <c r="Q269" s="189">
        <v>0.42115999999999998</v>
      </c>
      <c r="R269" s="189">
        <f>Q269*H269</f>
        <v>0.84231999999999996</v>
      </c>
      <c r="S269" s="189">
        <v>0</v>
      </c>
      <c r="T269" s="190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1" t="s">
        <v>392</v>
      </c>
      <c r="AT269" s="191" t="s">
        <v>373</v>
      </c>
      <c r="AU269" s="191" t="s">
        <v>80</v>
      </c>
      <c r="AY269" s="19" t="s">
        <v>370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9" t="s">
        <v>80</v>
      </c>
      <c r="BK269" s="192">
        <f>ROUND(I269*H269,2)</f>
        <v>0</v>
      </c>
      <c r="BL269" s="19" t="s">
        <v>392</v>
      </c>
      <c r="BM269" s="191" t="s">
        <v>2464</v>
      </c>
    </row>
    <row r="270" s="2" customFormat="1">
      <c r="A270" s="38"/>
      <c r="B270" s="39"/>
      <c r="C270" s="38"/>
      <c r="D270" s="193" t="s">
        <v>380</v>
      </c>
      <c r="E270" s="38"/>
      <c r="F270" s="194" t="s">
        <v>2463</v>
      </c>
      <c r="G270" s="38"/>
      <c r="H270" s="38"/>
      <c r="I270" s="195"/>
      <c r="J270" s="38"/>
      <c r="K270" s="38"/>
      <c r="L270" s="39"/>
      <c r="M270" s="196"/>
      <c r="N270" s="197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380</v>
      </c>
      <c r="AU270" s="19" t="s">
        <v>80</v>
      </c>
    </row>
    <row r="271" s="13" customFormat="1">
      <c r="A271" s="13"/>
      <c r="B271" s="198"/>
      <c r="C271" s="13"/>
      <c r="D271" s="193" t="s">
        <v>382</v>
      </c>
      <c r="E271" s="199" t="s">
        <v>2234</v>
      </c>
      <c r="F271" s="200" t="s">
        <v>2465</v>
      </c>
      <c r="G271" s="13"/>
      <c r="H271" s="201">
        <v>2</v>
      </c>
      <c r="I271" s="202"/>
      <c r="J271" s="13"/>
      <c r="K271" s="13"/>
      <c r="L271" s="198"/>
      <c r="M271" s="206"/>
      <c r="N271" s="207"/>
      <c r="O271" s="207"/>
      <c r="P271" s="207"/>
      <c r="Q271" s="207"/>
      <c r="R271" s="207"/>
      <c r="S271" s="207"/>
      <c r="T271" s="20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9" t="s">
        <v>382</v>
      </c>
      <c r="AU271" s="199" t="s">
        <v>80</v>
      </c>
      <c r="AV271" s="13" t="s">
        <v>82</v>
      </c>
      <c r="AW271" s="13" t="s">
        <v>30</v>
      </c>
      <c r="AX271" s="13" t="s">
        <v>80</v>
      </c>
      <c r="AY271" s="199" t="s">
        <v>370</v>
      </c>
    </row>
    <row r="272" s="2" customFormat="1" ht="24.15" customHeight="1">
      <c r="A272" s="38"/>
      <c r="B272" s="179"/>
      <c r="C272" s="180" t="s">
        <v>553</v>
      </c>
      <c r="D272" s="180" t="s">
        <v>373</v>
      </c>
      <c r="E272" s="181" t="s">
        <v>2254</v>
      </c>
      <c r="F272" s="182" t="s">
        <v>2255</v>
      </c>
      <c r="G272" s="183" t="s">
        <v>858</v>
      </c>
      <c r="H272" s="184">
        <v>3</v>
      </c>
      <c r="I272" s="185"/>
      <c r="J272" s="186">
        <f>ROUND(I272*H272,2)</f>
        <v>0</v>
      </c>
      <c r="K272" s="182" t="s">
        <v>1</v>
      </c>
      <c r="L272" s="39"/>
      <c r="M272" s="187" t="s">
        <v>1</v>
      </c>
      <c r="N272" s="188" t="s">
        <v>38</v>
      </c>
      <c r="O272" s="77"/>
      <c r="P272" s="189">
        <f>O272*H272</f>
        <v>0</v>
      </c>
      <c r="Q272" s="189">
        <v>0.21734000000000001</v>
      </c>
      <c r="R272" s="189">
        <f>Q272*H272</f>
        <v>0.65202000000000004</v>
      </c>
      <c r="S272" s="189">
        <v>0</v>
      </c>
      <c r="T272" s="190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91" t="s">
        <v>392</v>
      </c>
      <c r="AT272" s="191" t="s">
        <v>373</v>
      </c>
      <c r="AU272" s="191" t="s">
        <v>80</v>
      </c>
      <c r="AY272" s="19" t="s">
        <v>370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9" t="s">
        <v>80</v>
      </c>
      <c r="BK272" s="192">
        <f>ROUND(I272*H272,2)</f>
        <v>0</v>
      </c>
      <c r="BL272" s="19" t="s">
        <v>392</v>
      </c>
      <c r="BM272" s="191" t="s">
        <v>2466</v>
      </c>
    </row>
    <row r="273" s="2" customFormat="1">
      <c r="A273" s="38"/>
      <c r="B273" s="39"/>
      <c r="C273" s="38"/>
      <c r="D273" s="193" t="s">
        <v>380</v>
      </c>
      <c r="E273" s="38"/>
      <c r="F273" s="194" t="s">
        <v>2255</v>
      </c>
      <c r="G273" s="38"/>
      <c r="H273" s="38"/>
      <c r="I273" s="195"/>
      <c r="J273" s="38"/>
      <c r="K273" s="38"/>
      <c r="L273" s="39"/>
      <c r="M273" s="196"/>
      <c r="N273" s="197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380</v>
      </c>
      <c r="AU273" s="19" t="s">
        <v>80</v>
      </c>
    </row>
    <row r="274" s="2" customFormat="1" ht="21.75" customHeight="1">
      <c r="A274" s="38"/>
      <c r="B274" s="179"/>
      <c r="C274" s="217" t="s">
        <v>665</v>
      </c>
      <c r="D274" s="217" t="s">
        <v>459</v>
      </c>
      <c r="E274" s="218" t="s">
        <v>2257</v>
      </c>
      <c r="F274" s="219" t="s">
        <v>2258</v>
      </c>
      <c r="G274" s="220" t="s">
        <v>858</v>
      </c>
      <c r="H274" s="221">
        <v>3</v>
      </c>
      <c r="I274" s="222"/>
      <c r="J274" s="223">
        <f>ROUND(I274*H274,2)</f>
        <v>0</v>
      </c>
      <c r="K274" s="219" t="s">
        <v>1</v>
      </c>
      <c r="L274" s="224"/>
      <c r="M274" s="225" t="s">
        <v>1</v>
      </c>
      <c r="N274" s="226" t="s">
        <v>38</v>
      </c>
      <c r="O274" s="77"/>
      <c r="P274" s="189">
        <f>O274*H274</f>
        <v>0</v>
      </c>
      <c r="Q274" s="189">
        <v>0.19600000000000001</v>
      </c>
      <c r="R274" s="189">
        <f>Q274*H274</f>
        <v>0.58800000000000008</v>
      </c>
      <c r="S274" s="189">
        <v>0</v>
      </c>
      <c r="T274" s="190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91" t="s">
        <v>433</v>
      </c>
      <c r="AT274" s="191" t="s">
        <v>459</v>
      </c>
      <c r="AU274" s="191" t="s">
        <v>80</v>
      </c>
      <c r="AY274" s="19" t="s">
        <v>370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9" t="s">
        <v>80</v>
      </c>
      <c r="BK274" s="192">
        <f>ROUND(I274*H274,2)</f>
        <v>0</v>
      </c>
      <c r="BL274" s="19" t="s">
        <v>392</v>
      </c>
      <c r="BM274" s="191" t="s">
        <v>2467</v>
      </c>
    </row>
    <row r="275" s="2" customFormat="1">
      <c r="A275" s="38"/>
      <c r="B275" s="39"/>
      <c r="C275" s="38"/>
      <c r="D275" s="193" t="s">
        <v>380</v>
      </c>
      <c r="E275" s="38"/>
      <c r="F275" s="194" t="s">
        <v>2258</v>
      </c>
      <c r="G275" s="38"/>
      <c r="H275" s="38"/>
      <c r="I275" s="195"/>
      <c r="J275" s="38"/>
      <c r="K275" s="38"/>
      <c r="L275" s="39"/>
      <c r="M275" s="196"/>
      <c r="N275" s="197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380</v>
      </c>
      <c r="AU275" s="19" t="s">
        <v>80</v>
      </c>
    </row>
    <row r="276" s="13" customFormat="1">
      <c r="A276" s="13"/>
      <c r="B276" s="198"/>
      <c r="C276" s="13"/>
      <c r="D276" s="193" t="s">
        <v>382</v>
      </c>
      <c r="E276" s="199" t="s">
        <v>2244</v>
      </c>
      <c r="F276" s="200" t="s">
        <v>2448</v>
      </c>
      <c r="G276" s="13"/>
      <c r="H276" s="201">
        <v>1</v>
      </c>
      <c r="I276" s="202"/>
      <c r="J276" s="13"/>
      <c r="K276" s="13"/>
      <c r="L276" s="198"/>
      <c r="M276" s="206"/>
      <c r="N276" s="207"/>
      <c r="O276" s="207"/>
      <c r="P276" s="207"/>
      <c r="Q276" s="207"/>
      <c r="R276" s="207"/>
      <c r="S276" s="207"/>
      <c r="T276" s="20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9" t="s">
        <v>382</v>
      </c>
      <c r="AU276" s="199" t="s">
        <v>80</v>
      </c>
      <c r="AV276" s="13" t="s">
        <v>82</v>
      </c>
      <c r="AW276" s="13" t="s">
        <v>30</v>
      </c>
      <c r="AX276" s="13" t="s">
        <v>73</v>
      </c>
      <c r="AY276" s="199" t="s">
        <v>370</v>
      </c>
    </row>
    <row r="277" s="13" customFormat="1">
      <c r="A277" s="13"/>
      <c r="B277" s="198"/>
      <c r="C277" s="13"/>
      <c r="D277" s="193" t="s">
        <v>382</v>
      </c>
      <c r="E277" s="199" t="s">
        <v>2325</v>
      </c>
      <c r="F277" s="200" t="s">
        <v>2449</v>
      </c>
      <c r="G277" s="13"/>
      <c r="H277" s="201">
        <v>2</v>
      </c>
      <c r="I277" s="202"/>
      <c r="J277" s="13"/>
      <c r="K277" s="13"/>
      <c r="L277" s="198"/>
      <c r="M277" s="206"/>
      <c r="N277" s="207"/>
      <c r="O277" s="207"/>
      <c r="P277" s="207"/>
      <c r="Q277" s="207"/>
      <c r="R277" s="207"/>
      <c r="S277" s="207"/>
      <c r="T277" s="20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199" t="s">
        <v>382</v>
      </c>
      <c r="AU277" s="199" t="s">
        <v>80</v>
      </c>
      <c r="AV277" s="13" t="s">
        <v>82</v>
      </c>
      <c r="AW277" s="13" t="s">
        <v>30</v>
      </c>
      <c r="AX277" s="13" t="s">
        <v>73</v>
      </c>
      <c r="AY277" s="199" t="s">
        <v>370</v>
      </c>
    </row>
    <row r="278" s="13" customFormat="1">
      <c r="A278" s="13"/>
      <c r="B278" s="198"/>
      <c r="C278" s="13"/>
      <c r="D278" s="193" t="s">
        <v>382</v>
      </c>
      <c r="E278" s="199" t="s">
        <v>2468</v>
      </c>
      <c r="F278" s="200" t="s">
        <v>2469</v>
      </c>
      <c r="G278" s="13"/>
      <c r="H278" s="201">
        <v>3</v>
      </c>
      <c r="I278" s="202"/>
      <c r="J278" s="13"/>
      <c r="K278" s="13"/>
      <c r="L278" s="198"/>
      <c r="M278" s="206"/>
      <c r="N278" s="207"/>
      <c r="O278" s="207"/>
      <c r="P278" s="207"/>
      <c r="Q278" s="207"/>
      <c r="R278" s="207"/>
      <c r="S278" s="207"/>
      <c r="T278" s="208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9" t="s">
        <v>382</v>
      </c>
      <c r="AU278" s="199" t="s">
        <v>80</v>
      </c>
      <c r="AV278" s="13" t="s">
        <v>82</v>
      </c>
      <c r="AW278" s="13" t="s">
        <v>30</v>
      </c>
      <c r="AX278" s="13" t="s">
        <v>80</v>
      </c>
      <c r="AY278" s="199" t="s">
        <v>370</v>
      </c>
    </row>
    <row r="279" s="2" customFormat="1" ht="21.75" customHeight="1">
      <c r="A279" s="38"/>
      <c r="B279" s="179"/>
      <c r="C279" s="180" t="s">
        <v>557</v>
      </c>
      <c r="D279" s="180" t="s">
        <v>373</v>
      </c>
      <c r="E279" s="181" t="s">
        <v>2271</v>
      </c>
      <c r="F279" s="182" t="s">
        <v>2272</v>
      </c>
      <c r="G279" s="183" t="s">
        <v>459</v>
      </c>
      <c r="H279" s="184">
        <v>59.100000000000001</v>
      </c>
      <c r="I279" s="185"/>
      <c r="J279" s="186">
        <f>ROUND(I279*H279,2)</f>
        <v>0</v>
      </c>
      <c r="K279" s="182" t="s">
        <v>1</v>
      </c>
      <c r="L279" s="39"/>
      <c r="M279" s="187" t="s">
        <v>1</v>
      </c>
      <c r="N279" s="188" t="s">
        <v>38</v>
      </c>
      <c r="O279" s="77"/>
      <c r="P279" s="189">
        <f>O279*H279</f>
        <v>0</v>
      </c>
      <c r="Q279" s="189">
        <v>9.0000000000000006E-05</v>
      </c>
      <c r="R279" s="189">
        <f>Q279*H279</f>
        <v>0.0053190000000000008</v>
      </c>
      <c r="S279" s="189">
        <v>0</v>
      </c>
      <c r="T279" s="190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91" t="s">
        <v>392</v>
      </c>
      <c r="AT279" s="191" t="s">
        <v>373</v>
      </c>
      <c r="AU279" s="191" t="s">
        <v>80</v>
      </c>
      <c r="AY279" s="19" t="s">
        <v>370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9" t="s">
        <v>80</v>
      </c>
      <c r="BK279" s="192">
        <f>ROUND(I279*H279,2)</f>
        <v>0</v>
      </c>
      <c r="BL279" s="19" t="s">
        <v>392</v>
      </c>
      <c r="BM279" s="191" t="s">
        <v>2470</v>
      </c>
    </row>
    <row r="280" s="2" customFormat="1">
      <c r="A280" s="38"/>
      <c r="B280" s="39"/>
      <c r="C280" s="38"/>
      <c r="D280" s="193" t="s">
        <v>380</v>
      </c>
      <c r="E280" s="38"/>
      <c r="F280" s="194" t="s">
        <v>2272</v>
      </c>
      <c r="G280" s="38"/>
      <c r="H280" s="38"/>
      <c r="I280" s="195"/>
      <c r="J280" s="38"/>
      <c r="K280" s="38"/>
      <c r="L280" s="39"/>
      <c r="M280" s="196"/>
      <c r="N280" s="197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380</v>
      </c>
      <c r="AU280" s="19" t="s">
        <v>80</v>
      </c>
    </row>
    <row r="281" s="13" customFormat="1">
      <c r="A281" s="13"/>
      <c r="B281" s="198"/>
      <c r="C281" s="13"/>
      <c r="D281" s="193" t="s">
        <v>382</v>
      </c>
      <c r="E281" s="199" t="s">
        <v>2250</v>
      </c>
      <c r="F281" s="200" t="s">
        <v>2471</v>
      </c>
      <c r="G281" s="13"/>
      <c r="H281" s="201">
        <v>59.100000000000001</v>
      </c>
      <c r="I281" s="202"/>
      <c r="J281" s="13"/>
      <c r="K281" s="13"/>
      <c r="L281" s="198"/>
      <c r="M281" s="206"/>
      <c r="N281" s="207"/>
      <c r="O281" s="207"/>
      <c r="P281" s="207"/>
      <c r="Q281" s="207"/>
      <c r="R281" s="207"/>
      <c r="S281" s="207"/>
      <c r="T281" s="20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9" t="s">
        <v>382</v>
      </c>
      <c r="AU281" s="199" t="s">
        <v>80</v>
      </c>
      <c r="AV281" s="13" t="s">
        <v>82</v>
      </c>
      <c r="AW281" s="13" t="s">
        <v>30</v>
      </c>
      <c r="AX281" s="13" t="s">
        <v>80</v>
      </c>
      <c r="AY281" s="199" t="s">
        <v>370</v>
      </c>
    </row>
    <row r="282" s="12" customFormat="1" ht="25.92" customHeight="1">
      <c r="A282" s="12"/>
      <c r="B282" s="166"/>
      <c r="C282" s="12"/>
      <c r="D282" s="167" t="s">
        <v>72</v>
      </c>
      <c r="E282" s="168" t="s">
        <v>439</v>
      </c>
      <c r="F282" s="168" t="s">
        <v>538</v>
      </c>
      <c r="G282" s="12"/>
      <c r="H282" s="12"/>
      <c r="I282" s="169"/>
      <c r="J282" s="170">
        <f>BK282</f>
        <v>0</v>
      </c>
      <c r="K282" s="12"/>
      <c r="L282" s="166"/>
      <c r="M282" s="171"/>
      <c r="N282" s="172"/>
      <c r="O282" s="172"/>
      <c r="P282" s="173">
        <f>SUM(P283:P285)</f>
        <v>0</v>
      </c>
      <c r="Q282" s="172"/>
      <c r="R282" s="173">
        <f>SUM(R283:R285)</f>
        <v>0.00122</v>
      </c>
      <c r="S282" s="172"/>
      <c r="T282" s="174">
        <f>SUM(T283:T285)</f>
        <v>0.014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167" t="s">
        <v>392</v>
      </c>
      <c r="AT282" s="175" t="s">
        <v>72</v>
      </c>
      <c r="AU282" s="175" t="s">
        <v>73</v>
      </c>
      <c r="AY282" s="167" t="s">
        <v>370</v>
      </c>
      <c r="BK282" s="176">
        <f>SUM(BK283:BK285)</f>
        <v>0</v>
      </c>
    </row>
    <row r="283" s="2" customFormat="1" ht="16.5" customHeight="1">
      <c r="A283" s="38"/>
      <c r="B283" s="179"/>
      <c r="C283" s="180" t="s">
        <v>672</v>
      </c>
      <c r="D283" s="180" t="s">
        <v>373</v>
      </c>
      <c r="E283" s="181" t="s">
        <v>2472</v>
      </c>
      <c r="F283" s="182" t="s">
        <v>2473</v>
      </c>
      <c r="G283" s="183" t="s">
        <v>858</v>
      </c>
      <c r="H283" s="184">
        <v>1</v>
      </c>
      <c r="I283" s="185"/>
      <c r="J283" s="186">
        <f>ROUND(I283*H283,2)</f>
        <v>0</v>
      </c>
      <c r="K283" s="182" t="s">
        <v>1</v>
      </c>
      <c r="L283" s="39"/>
      <c r="M283" s="187" t="s">
        <v>1</v>
      </c>
      <c r="N283" s="188" t="s">
        <v>38</v>
      </c>
      <c r="O283" s="77"/>
      <c r="P283" s="189">
        <f>O283*H283</f>
        <v>0</v>
      </c>
      <c r="Q283" s="189">
        <v>0.00122</v>
      </c>
      <c r="R283" s="189">
        <f>Q283*H283</f>
        <v>0.00122</v>
      </c>
      <c r="S283" s="189">
        <v>0.014</v>
      </c>
      <c r="T283" s="190">
        <f>S283*H283</f>
        <v>0.014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91" t="s">
        <v>392</v>
      </c>
      <c r="AT283" s="191" t="s">
        <v>373</v>
      </c>
      <c r="AU283" s="191" t="s">
        <v>80</v>
      </c>
      <c r="AY283" s="19" t="s">
        <v>370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9" t="s">
        <v>80</v>
      </c>
      <c r="BK283" s="192">
        <f>ROUND(I283*H283,2)</f>
        <v>0</v>
      </c>
      <c r="BL283" s="19" t="s">
        <v>392</v>
      </c>
      <c r="BM283" s="191" t="s">
        <v>2474</v>
      </c>
    </row>
    <row r="284" s="2" customFormat="1">
      <c r="A284" s="38"/>
      <c r="B284" s="39"/>
      <c r="C284" s="38"/>
      <c r="D284" s="193" t="s">
        <v>380</v>
      </c>
      <c r="E284" s="38"/>
      <c r="F284" s="194" t="s">
        <v>2473</v>
      </c>
      <c r="G284" s="38"/>
      <c r="H284" s="38"/>
      <c r="I284" s="195"/>
      <c r="J284" s="38"/>
      <c r="K284" s="38"/>
      <c r="L284" s="39"/>
      <c r="M284" s="196"/>
      <c r="N284" s="197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380</v>
      </c>
      <c r="AU284" s="19" t="s">
        <v>80</v>
      </c>
    </row>
    <row r="285" s="13" customFormat="1">
      <c r="A285" s="13"/>
      <c r="B285" s="198"/>
      <c r="C285" s="13"/>
      <c r="D285" s="193" t="s">
        <v>382</v>
      </c>
      <c r="E285" s="199" t="s">
        <v>2475</v>
      </c>
      <c r="F285" s="200" t="s">
        <v>80</v>
      </c>
      <c r="G285" s="13"/>
      <c r="H285" s="201">
        <v>1</v>
      </c>
      <c r="I285" s="202"/>
      <c r="J285" s="13"/>
      <c r="K285" s="13"/>
      <c r="L285" s="198"/>
      <c r="M285" s="206"/>
      <c r="N285" s="207"/>
      <c r="O285" s="207"/>
      <c r="P285" s="207"/>
      <c r="Q285" s="207"/>
      <c r="R285" s="207"/>
      <c r="S285" s="207"/>
      <c r="T285" s="20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9" t="s">
        <v>382</v>
      </c>
      <c r="AU285" s="199" t="s">
        <v>80</v>
      </c>
      <c r="AV285" s="13" t="s">
        <v>82</v>
      </c>
      <c r="AW285" s="13" t="s">
        <v>30</v>
      </c>
      <c r="AX285" s="13" t="s">
        <v>80</v>
      </c>
      <c r="AY285" s="199" t="s">
        <v>370</v>
      </c>
    </row>
    <row r="286" s="12" customFormat="1" ht="25.92" customHeight="1">
      <c r="A286" s="12"/>
      <c r="B286" s="166"/>
      <c r="C286" s="12"/>
      <c r="D286" s="167" t="s">
        <v>72</v>
      </c>
      <c r="E286" s="168" t="s">
        <v>566</v>
      </c>
      <c r="F286" s="168" t="s">
        <v>567</v>
      </c>
      <c r="G286" s="12"/>
      <c r="H286" s="12"/>
      <c r="I286" s="169"/>
      <c r="J286" s="170">
        <f>BK286</f>
        <v>0</v>
      </c>
      <c r="K286" s="12"/>
      <c r="L286" s="166"/>
      <c r="M286" s="171"/>
      <c r="N286" s="172"/>
      <c r="O286" s="172"/>
      <c r="P286" s="173">
        <f>SUM(P287:P288)</f>
        <v>0</v>
      </c>
      <c r="Q286" s="172"/>
      <c r="R286" s="173">
        <f>SUM(R287:R288)</f>
        <v>0</v>
      </c>
      <c r="S286" s="172"/>
      <c r="T286" s="174">
        <f>SUM(T287:T288)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167" t="s">
        <v>392</v>
      </c>
      <c r="AT286" s="175" t="s">
        <v>72</v>
      </c>
      <c r="AU286" s="175" t="s">
        <v>73</v>
      </c>
      <c r="AY286" s="167" t="s">
        <v>370</v>
      </c>
      <c r="BK286" s="176">
        <f>SUM(BK287:BK288)</f>
        <v>0</v>
      </c>
    </row>
    <row r="287" s="2" customFormat="1" ht="49.05" customHeight="1">
      <c r="A287" s="38"/>
      <c r="B287" s="179"/>
      <c r="C287" s="180" t="s">
        <v>561</v>
      </c>
      <c r="D287" s="180" t="s">
        <v>373</v>
      </c>
      <c r="E287" s="181" t="s">
        <v>2476</v>
      </c>
      <c r="F287" s="182" t="s">
        <v>2477</v>
      </c>
      <c r="G287" s="183" t="s">
        <v>398</v>
      </c>
      <c r="H287" s="184">
        <v>27.622</v>
      </c>
      <c r="I287" s="185"/>
      <c r="J287" s="186">
        <f>ROUND(I287*H287,2)</f>
        <v>0</v>
      </c>
      <c r="K287" s="182" t="s">
        <v>377</v>
      </c>
      <c r="L287" s="39"/>
      <c r="M287" s="187" t="s">
        <v>1</v>
      </c>
      <c r="N287" s="188" t="s">
        <v>38</v>
      </c>
      <c r="O287" s="77"/>
      <c r="P287" s="189">
        <f>O287*H287</f>
        <v>0</v>
      </c>
      <c r="Q287" s="189">
        <v>0</v>
      </c>
      <c r="R287" s="189">
        <f>Q287*H287</f>
        <v>0</v>
      </c>
      <c r="S287" s="189">
        <v>0</v>
      </c>
      <c r="T287" s="190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91" t="s">
        <v>392</v>
      </c>
      <c r="AT287" s="191" t="s">
        <v>373</v>
      </c>
      <c r="AU287" s="191" t="s">
        <v>80</v>
      </c>
      <c r="AY287" s="19" t="s">
        <v>370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9" t="s">
        <v>80</v>
      </c>
      <c r="BK287" s="192">
        <f>ROUND(I287*H287,2)</f>
        <v>0</v>
      </c>
      <c r="BL287" s="19" t="s">
        <v>392</v>
      </c>
      <c r="BM287" s="191" t="s">
        <v>2478</v>
      </c>
    </row>
    <row r="288" s="2" customFormat="1">
      <c r="A288" s="38"/>
      <c r="B288" s="39"/>
      <c r="C288" s="38"/>
      <c r="D288" s="193" t="s">
        <v>380</v>
      </c>
      <c r="E288" s="38"/>
      <c r="F288" s="194" t="s">
        <v>2479</v>
      </c>
      <c r="G288" s="38"/>
      <c r="H288" s="38"/>
      <c r="I288" s="195"/>
      <c r="J288" s="38"/>
      <c r="K288" s="38"/>
      <c r="L288" s="39"/>
      <c r="M288" s="227"/>
      <c r="N288" s="228"/>
      <c r="O288" s="229"/>
      <c r="P288" s="229"/>
      <c r="Q288" s="229"/>
      <c r="R288" s="229"/>
      <c r="S288" s="229"/>
      <c r="T288" s="230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380</v>
      </c>
      <c r="AU288" s="19" t="s">
        <v>80</v>
      </c>
    </row>
    <row r="289" s="2" customFormat="1" ht="6.96" customHeight="1">
      <c r="A289" s="38"/>
      <c r="B289" s="60"/>
      <c r="C289" s="61"/>
      <c r="D289" s="61"/>
      <c r="E289" s="61"/>
      <c r="F289" s="61"/>
      <c r="G289" s="61"/>
      <c r="H289" s="61"/>
      <c r="I289" s="61"/>
      <c r="J289" s="61"/>
      <c r="K289" s="61"/>
      <c r="L289" s="39"/>
      <c r="M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</row>
  </sheetData>
  <autoFilter ref="C126:K28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183</v>
      </c>
      <c r="AZ2" s="239" t="s">
        <v>2041</v>
      </c>
      <c r="BA2" s="239" t="s">
        <v>2041</v>
      </c>
      <c r="BB2" s="239" t="s">
        <v>1</v>
      </c>
      <c r="BC2" s="239" t="s">
        <v>2157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2053</v>
      </c>
      <c r="BA3" s="239" t="s">
        <v>2053</v>
      </c>
      <c r="BB3" s="239" t="s">
        <v>1</v>
      </c>
      <c r="BC3" s="239" t="s">
        <v>91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2288</v>
      </c>
      <c r="BA4" s="239" t="s">
        <v>2288</v>
      </c>
      <c r="BB4" s="239" t="s">
        <v>1</v>
      </c>
      <c r="BC4" s="239" t="s">
        <v>2480</v>
      </c>
      <c r="BD4" s="239" t="s">
        <v>82</v>
      </c>
    </row>
    <row r="5" s="1" customFormat="1" ht="6.96" customHeight="1">
      <c r="B5" s="22"/>
      <c r="L5" s="22"/>
      <c r="AZ5" s="239" t="s">
        <v>2290</v>
      </c>
      <c r="BA5" s="239" t="s">
        <v>2290</v>
      </c>
      <c r="BB5" s="239" t="s">
        <v>1</v>
      </c>
      <c r="BC5" s="239" t="s">
        <v>2481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2292</v>
      </c>
      <c r="BA6" s="239" t="s">
        <v>2292</v>
      </c>
      <c r="BB6" s="239" t="s">
        <v>1</v>
      </c>
      <c r="BC6" s="239" t="s">
        <v>2482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  <c r="AZ7" s="239" t="s">
        <v>2294</v>
      </c>
      <c r="BA7" s="239" t="s">
        <v>2294</v>
      </c>
      <c r="BB7" s="239" t="s">
        <v>1</v>
      </c>
      <c r="BC7" s="239" t="s">
        <v>2483</v>
      </c>
      <c r="BD7" s="239" t="s">
        <v>82</v>
      </c>
    </row>
    <row r="8" s="1" customFormat="1" ht="12" customHeight="1">
      <c r="B8" s="22"/>
      <c r="D8" s="32" t="s">
        <v>344</v>
      </c>
      <c r="L8" s="22"/>
      <c r="AZ8" s="239" t="s">
        <v>2347</v>
      </c>
      <c r="BA8" s="239" t="s">
        <v>2347</v>
      </c>
      <c r="BB8" s="239" t="s">
        <v>1</v>
      </c>
      <c r="BC8" s="239" t="s">
        <v>2484</v>
      </c>
      <c r="BD8" s="239" t="s">
        <v>82</v>
      </c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39" t="s">
        <v>2485</v>
      </c>
      <c r="BA9" s="239" t="s">
        <v>2485</v>
      </c>
      <c r="BB9" s="239" t="s">
        <v>1</v>
      </c>
      <c r="BC9" s="239" t="s">
        <v>2486</v>
      </c>
      <c r="BD9" s="239" t="s">
        <v>82</v>
      </c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39" t="s">
        <v>2487</v>
      </c>
      <c r="BA10" s="239" t="s">
        <v>2487</v>
      </c>
      <c r="BB10" s="239" t="s">
        <v>1</v>
      </c>
      <c r="BC10" s="239" t="s">
        <v>2488</v>
      </c>
      <c r="BD10" s="239" t="s">
        <v>82</v>
      </c>
    </row>
    <row r="11" s="2" customFormat="1" ht="16.5" customHeight="1">
      <c r="A11" s="38"/>
      <c r="B11" s="39"/>
      <c r="C11" s="38"/>
      <c r="D11" s="38"/>
      <c r="E11" s="67" t="s">
        <v>2489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39" t="s">
        <v>2021</v>
      </c>
      <c r="BA11" s="239" t="s">
        <v>2021</v>
      </c>
      <c r="BB11" s="239" t="s">
        <v>1</v>
      </c>
      <c r="BC11" s="239" t="s">
        <v>2490</v>
      </c>
      <c r="BD11" s="239" t="s">
        <v>82</v>
      </c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39" t="s">
        <v>2023</v>
      </c>
      <c r="BA12" s="239" t="s">
        <v>2023</v>
      </c>
      <c r="BB12" s="239" t="s">
        <v>1</v>
      </c>
      <c r="BC12" s="239" t="s">
        <v>2491</v>
      </c>
      <c r="BD12" s="239" t="s">
        <v>82</v>
      </c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39" t="s">
        <v>2025</v>
      </c>
      <c r="BA13" s="239" t="s">
        <v>2025</v>
      </c>
      <c r="BB13" s="239" t="s">
        <v>1</v>
      </c>
      <c r="BC13" s="239" t="s">
        <v>2492</v>
      </c>
      <c r="BD13" s="239" t="s">
        <v>82</v>
      </c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39" t="s">
        <v>2088</v>
      </c>
      <c r="BA14" s="239" t="s">
        <v>2088</v>
      </c>
      <c r="BB14" s="239" t="s">
        <v>1</v>
      </c>
      <c r="BC14" s="239" t="s">
        <v>2493</v>
      </c>
      <c r="BD14" s="239" t="s">
        <v>82</v>
      </c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39" t="s">
        <v>2494</v>
      </c>
      <c r="BA15" s="239" t="s">
        <v>2494</v>
      </c>
      <c r="BB15" s="239" t="s">
        <v>1</v>
      </c>
      <c r="BC15" s="239" t="s">
        <v>2495</v>
      </c>
      <c r="BD15" s="239" t="s">
        <v>82</v>
      </c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39" t="s">
        <v>2496</v>
      </c>
      <c r="BA16" s="239" t="s">
        <v>2496</v>
      </c>
      <c r="BB16" s="239" t="s">
        <v>1</v>
      </c>
      <c r="BC16" s="239" t="s">
        <v>2497</v>
      </c>
      <c r="BD16" s="239" t="s">
        <v>82</v>
      </c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39" t="s">
        <v>2308</v>
      </c>
      <c r="BA17" s="239" t="s">
        <v>2308</v>
      </c>
      <c r="BB17" s="239" t="s">
        <v>1</v>
      </c>
      <c r="BC17" s="239" t="s">
        <v>2498</v>
      </c>
      <c r="BD17" s="239" t="s">
        <v>82</v>
      </c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39" t="s">
        <v>2379</v>
      </c>
      <c r="BA18" s="239" t="s">
        <v>2379</v>
      </c>
      <c r="BB18" s="239" t="s">
        <v>1</v>
      </c>
      <c r="BC18" s="239" t="s">
        <v>2499</v>
      </c>
      <c r="BD18" s="239" t="s">
        <v>82</v>
      </c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39" t="s">
        <v>2500</v>
      </c>
      <c r="BA19" s="239" t="s">
        <v>2500</v>
      </c>
      <c r="BB19" s="239" t="s">
        <v>1</v>
      </c>
      <c r="BC19" s="239" t="s">
        <v>2501</v>
      </c>
      <c r="BD19" s="239" t="s">
        <v>82</v>
      </c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39" t="s">
        <v>2502</v>
      </c>
      <c r="BA20" s="239" t="s">
        <v>2502</v>
      </c>
      <c r="BB20" s="239" t="s">
        <v>1</v>
      </c>
      <c r="BC20" s="239" t="s">
        <v>2503</v>
      </c>
      <c r="BD20" s="239" t="s">
        <v>82</v>
      </c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39" t="s">
        <v>2504</v>
      </c>
      <c r="BA21" s="239" t="s">
        <v>2504</v>
      </c>
      <c r="BB21" s="239" t="s">
        <v>1</v>
      </c>
      <c r="BC21" s="239" t="s">
        <v>2505</v>
      </c>
      <c r="BD21" s="239" t="s">
        <v>82</v>
      </c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39" t="s">
        <v>2506</v>
      </c>
      <c r="BA22" s="239" t="s">
        <v>2506</v>
      </c>
      <c r="BB22" s="239" t="s">
        <v>1</v>
      </c>
      <c r="BC22" s="239" t="s">
        <v>2507</v>
      </c>
      <c r="BD22" s="239" t="s">
        <v>82</v>
      </c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39" t="s">
        <v>2309</v>
      </c>
      <c r="BA23" s="239" t="s">
        <v>2309</v>
      </c>
      <c r="BB23" s="239" t="s">
        <v>1</v>
      </c>
      <c r="BC23" s="239" t="s">
        <v>2508</v>
      </c>
      <c r="BD23" s="239" t="s">
        <v>82</v>
      </c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39" t="s">
        <v>2311</v>
      </c>
      <c r="BA24" s="239" t="s">
        <v>2311</v>
      </c>
      <c r="BB24" s="239" t="s">
        <v>1</v>
      </c>
      <c r="BC24" s="239" t="s">
        <v>2509</v>
      </c>
      <c r="BD24" s="239" t="s">
        <v>82</v>
      </c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39" t="s">
        <v>1986</v>
      </c>
      <c r="BA25" s="239" t="s">
        <v>1986</v>
      </c>
      <c r="BB25" s="239" t="s">
        <v>1</v>
      </c>
      <c r="BC25" s="239" t="s">
        <v>2510</v>
      </c>
      <c r="BD25" s="239" t="s">
        <v>82</v>
      </c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39" t="s">
        <v>1988</v>
      </c>
      <c r="BA26" s="239" t="s">
        <v>1988</v>
      </c>
      <c r="BB26" s="239" t="s">
        <v>1</v>
      </c>
      <c r="BC26" s="239" t="s">
        <v>2511</v>
      </c>
      <c r="BD26" s="239" t="s">
        <v>82</v>
      </c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39" t="s">
        <v>2512</v>
      </c>
      <c r="BA27" s="239" t="s">
        <v>2512</v>
      </c>
      <c r="BB27" s="239" t="s">
        <v>1</v>
      </c>
      <c r="BC27" s="239" t="s">
        <v>2513</v>
      </c>
      <c r="BD27" s="239" t="s">
        <v>82</v>
      </c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39" t="s">
        <v>2514</v>
      </c>
      <c r="BA28" s="239" t="s">
        <v>2514</v>
      </c>
      <c r="BB28" s="239" t="s">
        <v>1</v>
      </c>
      <c r="BC28" s="239" t="s">
        <v>2515</v>
      </c>
      <c r="BD28" s="239" t="s">
        <v>82</v>
      </c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Z29" s="240" t="s">
        <v>2516</v>
      </c>
      <c r="BA29" s="240" t="s">
        <v>2516</v>
      </c>
      <c r="BB29" s="240" t="s">
        <v>1</v>
      </c>
      <c r="BC29" s="240" t="s">
        <v>2517</v>
      </c>
      <c r="BD29" s="240" t="s">
        <v>82</v>
      </c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39" t="s">
        <v>2518</v>
      </c>
      <c r="BA30" s="239" t="s">
        <v>2518</v>
      </c>
      <c r="BB30" s="239" t="s">
        <v>1</v>
      </c>
      <c r="BC30" s="239" t="s">
        <v>2519</v>
      </c>
      <c r="BD30" s="239" t="s">
        <v>82</v>
      </c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Z31" s="239" t="s">
        <v>2520</v>
      </c>
      <c r="BA31" s="239" t="s">
        <v>2520</v>
      </c>
      <c r="BB31" s="239" t="s">
        <v>1</v>
      </c>
      <c r="BC31" s="239" t="s">
        <v>2001</v>
      </c>
      <c r="BD31" s="239" t="s">
        <v>82</v>
      </c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ROUND(J126,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39" t="s">
        <v>2521</v>
      </c>
      <c r="BA32" s="239" t="s">
        <v>2521</v>
      </c>
      <c r="BB32" s="239" t="s">
        <v>1</v>
      </c>
      <c r="BC32" s="239" t="s">
        <v>2522</v>
      </c>
      <c r="BD32" s="239" t="s">
        <v>82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39" t="s">
        <v>2523</v>
      </c>
      <c r="BA33" s="239" t="s">
        <v>2523</v>
      </c>
      <c r="BB33" s="239" t="s">
        <v>1</v>
      </c>
      <c r="BC33" s="239" t="s">
        <v>2524</v>
      </c>
      <c r="BD33" s="239" t="s">
        <v>82</v>
      </c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39" t="s">
        <v>2525</v>
      </c>
      <c r="BA34" s="239" t="s">
        <v>2525</v>
      </c>
      <c r="BB34" s="239" t="s">
        <v>1</v>
      </c>
      <c r="BC34" s="239" t="s">
        <v>2526</v>
      </c>
      <c r="BD34" s="239" t="s">
        <v>82</v>
      </c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ROUND((SUM(BE126:BE333)),  2)</f>
        <v>0</v>
      </c>
      <c r="G35" s="38"/>
      <c r="H35" s="38"/>
      <c r="I35" s="136">
        <v>0.20999999999999999</v>
      </c>
      <c r="J35" s="135">
        <f>ROUND(((SUM(BE126:BE333))*I35),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39" t="s">
        <v>2527</v>
      </c>
      <c r="BA35" s="239" t="s">
        <v>2527</v>
      </c>
      <c r="BB35" s="239" t="s">
        <v>1</v>
      </c>
      <c r="BC35" s="239" t="s">
        <v>2528</v>
      </c>
      <c r="BD35" s="239" t="s">
        <v>82</v>
      </c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ROUND((SUM(BF126:BF333)),  2)</f>
        <v>0</v>
      </c>
      <c r="G36" s="38"/>
      <c r="H36" s="38"/>
      <c r="I36" s="136">
        <v>0.14999999999999999</v>
      </c>
      <c r="J36" s="135">
        <f>ROUND(((SUM(BF126:BF333))*I36),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39" t="s">
        <v>2529</v>
      </c>
      <c r="BA36" s="239" t="s">
        <v>2529</v>
      </c>
      <c r="BB36" s="239" t="s">
        <v>1</v>
      </c>
      <c r="BC36" s="239" t="s">
        <v>2530</v>
      </c>
      <c r="BD36" s="239" t="s">
        <v>82</v>
      </c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ROUND((SUM(BG126:BG333)),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39" t="s">
        <v>2531</v>
      </c>
      <c r="BA37" s="239" t="s">
        <v>2531</v>
      </c>
      <c r="BB37" s="239" t="s">
        <v>1</v>
      </c>
      <c r="BC37" s="239" t="s">
        <v>2532</v>
      </c>
      <c r="BD37" s="239" t="s">
        <v>82</v>
      </c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ROUND((SUM(BH126:BH333)),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39" t="s">
        <v>2533</v>
      </c>
      <c r="BA38" s="239" t="s">
        <v>2533</v>
      </c>
      <c r="BB38" s="239" t="s">
        <v>1</v>
      </c>
      <c r="BC38" s="239" t="s">
        <v>2534</v>
      </c>
      <c r="BD38" s="239" t="s">
        <v>82</v>
      </c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ROUND((SUM(BI126:BI333)),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39" t="s">
        <v>2535</v>
      </c>
      <c r="BA39" s="239" t="s">
        <v>2535</v>
      </c>
      <c r="BB39" s="239" t="s">
        <v>1</v>
      </c>
      <c r="BC39" s="239" t="s">
        <v>2536</v>
      </c>
      <c r="BD39" s="239" t="s">
        <v>82</v>
      </c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39" t="s">
        <v>2210</v>
      </c>
      <c r="BA40" s="239" t="s">
        <v>2210</v>
      </c>
      <c r="BB40" s="239" t="s">
        <v>1</v>
      </c>
      <c r="BC40" s="239" t="s">
        <v>2537</v>
      </c>
      <c r="BD40" s="239" t="s">
        <v>82</v>
      </c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39" t="s">
        <v>2325</v>
      </c>
      <c r="BA41" s="239" t="s">
        <v>2325</v>
      </c>
      <c r="BB41" s="239" t="s">
        <v>1</v>
      </c>
      <c r="BC41" s="239" t="s">
        <v>80</v>
      </c>
      <c r="BD41" s="239" t="s">
        <v>82</v>
      </c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39" t="s">
        <v>2252</v>
      </c>
      <c r="BA42" s="239" t="s">
        <v>2252</v>
      </c>
      <c r="BB42" s="239" t="s">
        <v>1</v>
      </c>
      <c r="BC42" s="239" t="s">
        <v>80</v>
      </c>
      <c r="BD42" s="239" t="s">
        <v>82</v>
      </c>
    </row>
    <row r="43" s="1" customFormat="1" ht="14.4" customHeight="1">
      <c r="B43" s="22"/>
      <c r="L43" s="22"/>
      <c r="AZ43" s="239" t="s">
        <v>2538</v>
      </c>
      <c r="BA43" s="239" t="s">
        <v>2538</v>
      </c>
      <c r="BB43" s="239" t="s">
        <v>1</v>
      </c>
      <c r="BC43" s="239" t="s">
        <v>82</v>
      </c>
      <c r="BD43" s="239" t="s">
        <v>82</v>
      </c>
    </row>
    <row r="44" s="1" customFormat="1" ht="14.4" customHeight="1">
      <c r="B44" s="22"/>
      <c r="L44" s="22"/>
      <c r="AZ44" s="239" t="s">
        <v>2539</v>
      </c>
      <c r="BA44" s="239" t="s">
        <v>2539</v>
      </c>
      <c r="BB44" s="239" t="s">
        <v>1</v>
      </c>
      <c r="BC44" s="239" t="s">
        <v>392</v>
      </c>
      <c r="BD44" s="239" t="s">
        <v>82</v>
      </c>
    </row>
    <row r="45" s="1" customFormat="1" ht="14.4" customHeight="1">
      <c r="B45" s="22"/>
      <c r="L45" s="22"/>
      <c r="AZ45" s="239" t="s">
        <v>2540</v>
      </c>
      <c r="BA45" s="239" t="s">
        <v>2540</v>
      </c>
      <c r="BB45" s="239" t="s">
        <v>1</v>
      </c>
      <c r="BC45" s="239" t="s">
        <v>369</v>
      </c>
      <c r="BD45" s="239" t="s">
        <v>82</v>
      </c>
    </row>
    <row r="46" s="1" customFormat="1" ht="14.4" customHeight="1">
      <c r="B46" s="22"/>
      <c r="L46" s="22"/>
      <c r="AZ46" s="239" t="s">
        <v>2541</v>
      </c>
      <c r="BA46" s="239" t="s">
        <v>2541</v>
      </c>
      <c r="BB46" s="239" t="s">
        <v>1</v>
      </c>
      <c r="BC46" s="239" t="s">
        <v>2542</v>
      </c>
      <c r="BD46" s="239" t="s">
        <v>82</v>
      </c>
    </row>
    <row r="47" s="1" customFormat="1" ht="14.4" customHeight="1">
      <c r="B47" s="22"/>
      <c r="L47" s="22"/>
      <c r="AZ47" s="239" t="s">
        <v>2543</v>
      </c>
      <c r="BA47" s="239" t="s">
        <v>2543</v>
      </c>
      <c r="BB47" s="239" t="s">
        <v>1</v>
      </c>
      <c r="BC47" s="239" t="s">
        <v>2544</v>
      </c>
      <c r="BD47" s="239" t="s">
        <v>82</v>
      </c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312 - Splašková kanalizace - přípojky - hala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J126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J127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2042</v>
      </c>
      <c r="E100" s="150"/>
      <c r="F100" s="150"/>
      <c r="G100" s="150"/>
      <c r="H100" s="150"/>
      <c r="I100" s="150"/>
      <c r="J100" s="151">
        <f>J210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2043</v>
      </c>
      <c r="E101" s="150"/>
      <c r="F101" s="150"/>
      <c r="G101" s="150"/>
      <c r="H101" s="150"/>
      <c r="I101" s="150"/>
      <c r="J101" s="151">
        <f>J215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2044</v>
      </c>
      <c r="E102" s="150"/>
      <c r="F102" s="150"/>
      <c r="G102" s="150"/>
      <c r="H102" s="150"/>
      <c r="I102" s="150"/>
      <c r="J102" s="151">
        <f>J222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2045</v>
      </c>
      <c r="E103" s="150"/>
      <c r="F103" s="150"/>
      <c r="G103" s="150"/>
      <c r="H103" s="150"/>
      <c r="I103" s="150"/>
      <c r="J103" s="151">
        <f>J250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2046</v>
      </c>
      <c r="E104" s="150"/>
      <c r="F104" s="150"/>
      <c r="G104" s="150"/>
      <c r="H104" s="150"/>
      <c r="I104" s="150"/>
      <c r="J104" s="151">
        <f>J331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355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29" t="str">
        <f>E7</f>
        <v>1. STAVBA - MODRÁ - Multifunkční sportovní a kulturní pavilon 1. ETAPA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344</v>
      </c>
      <c r="L115" s="22"/>
    </row>
    <row r="116" s="2" customFormat="1" ht="16.5" customHeight="1">
      <c r="A116" s="38"/>
      <c r="B116" s="39"/>
      <c r="C116" s="38"/>
      <c r="D116" s="38"/>
      <c r="E116" s="129" t="s">
        <v>1983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346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E11</f>
        <v>IO 312 - Splašková kanalizace - přípojky - hala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F14</f>
        <v xml:space="preserve"> </v>
      </c>
      <c r="G120" s="38"/>
      <c r="H120" s="38"/>
      <c r="I120" s="32" t="s">
        <v>22</v>
      </c>
      <c r="J120" s="69" t="str">
        <f>IF(J14="","",J14)</f>
        <v>13. 12. 2021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24</v>
      </c>
      <c r="D122" s="38"/>
      <c r="E122" s="38"/>
      <c r="F122" s="27" t="str">
        <f>E17</f>
        <v xml:space="preserve"> </v>
      </c>
      <c r="G122" s="38"/>
      <c r="H122" s="38"/>
      <c r="I122" s="32" t="s">
        <v>29</v>
      </c>
      <c r="J122" s="36" t="str">
        <f>E23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27</v>
      </c>
      <c r="D123" s="38"/>
      <c r="E123" s="38"/>
      <c r="F123" s="27" t="str">
        <f>IF(E20="","",E20)</f>
        <v>Vyplň údaj</v>
      </c>
      <c r="G123" s="38"/>
      <c r="H123" s="38"/>
      <c r="I123" s="32" t="s">
        <v>31</v>
      </c>
      <c r="J123" s="36" t="str">
        <f>E26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6"/>
      <c r="B125" s="157"/>
      <c r="C125" s="158" t="s">
        <v>356</v>
      </c>
      <c r="D125" s="159" t="s">
        <v>58</v>
      </c>
      <c r="E125" s="159" t="s">
        <v>54</v>
      </c>
      <c r="F125" s="159" t="s">
        <v>55</v>
      </c>
      <c r="G125" s="159" t="s">
        <v>357</v>
      </c>
      <c r="H125" s="159" t="s">
        <v>358</v>
      </c>
      <c r="I125" s="159" t="s">
        <v>359</v>
      </c>
      <c r="J125" s="159" t="s">
        <v>350</v>
      </c>
      <c r="K125" s="160" t="s">
        <v>360</v>
      </c>
      <c r="L125" s="161"/>
      <c r="M125" s="86" t="s">
        <v>1</v>
      </c>
      <c r="N125" s="87" t="s">
        <v>37</v>
      </c>
      <c r="O125" s="87" t="s">
        <v>361</v>
      </c>
      <c r="P125" s="87" t="s">
        <v>362</v>
      </c>
      <c r="Q125" s="87" t="s">
        <v>363</v>
      </c>
      <c r="R125" s="87" t="s">
        <v>364</v>
      </c>
      <c r="S125" s="87" t="s">
        <v>365</v>
      </c>
      <c r="T125" s="88" t="s">
        <v>366</v>
      </c>
      <c r="U125" s="156"/>
      <c r="V125" s="156"/>
      <c r="W125" s="156"/>
      <c r="X125" s="156"/>
      <c r="Y125" s="156"/>
      <c r="Z125" s="156"/>
      <c r="AA125" s="156"/>
      <c r="AB125" s="156"/>
      <c r="AC125" s="156"/>
      <c r="AD125" s="156"/>
      <c r="AE125" s="156"/>
    </row>
    <row r="126" s="2" customFormat="1" ht="22.8" customHeight="1">
      <c r="A126" s="38"/>
      <c r="B126" s="39"/>
      <c r="C126" s="93" t="s">
        <v>367</v>
      </c>
      <c r="D126" s="38"/>
      <c r="E126" s="38"/>
      <c r="F126" s="38"/>
      <c r="G126" s="38"/>
      <c r="H126" s="38"/>
      <c r="I126" s="38"/>
      <c r="J126" s="162">
        <f>BK126</f>
        <v>0</v>
      </c>
      <c r="K126" s="38"/>
      <c r="L126" s="39"/>
      <c r="M126" s="89"/>
      <c r="N126" s="73"/>
      <c r="O126" s="90"/>
      <c r="P126" s="163">
        <f>P127+P210+P215+P222+P250+P331</f>
        <v>0</v>
      </c>
      <c r="Q126" s="90"/>
      <c r="R126" s="163">
        <f>R127+R210+R215+R222+R250+R331</f>
        <v>129.00243470999999</v>
      </c>
      <c r="S126" s="90"/>
      <c r="T126" s="164">
        <f>T127+T210+T215+T222+T250+T331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72</v>
      </c>
      <c r="AU126" s="19" t="s">
        <v>352</v>
      </c>
      <c r="BK126" s="165">
        <f>BK127+BK210+BK215+BK222+BK250+BK331</f>
        <v>0</v>
      </c>
    </row>
    <row r="127" s="12" customFormat="1" ht="25.92" customHeight="1">
      <c r="A127" s="12"/>
      <c r="B127" s="166"/>
      <c r="C127" s="12"/>
      <c r="D127" s="167" t="s">
        <v>72</v>
      </c>
      <c r="E127" s="168" t="s">
        <v>80</v>
      </c>
      <c r="F127" s="168" t="s">
        <v>414</v>
      </c>
      <c r="G127" s="12"/>
      <c r="H127" s="12"/>
      <c r="I127" s="169"/>
      <c r="J127" s="170">
        <f>BK127</f>
        <v>0</v>
      </c>
      <c r="K127" s="12"/>
      <c r="L127" s="166"/>
      <c r="M127" s="171"/>
      <c r="N127" s="172"/>
      <c r="O127" s="172"/>
      <c r="P127" s="173">
        <f>SUM(P128:P209)</f>
        <v>0</v>
      </c>
      <c r="Q127" s="172"/>
      <c r="R127" s="173">
        <f>SUM(R128:R209)</f>
        <v>1.9282092100000001</v>
      </c>
      <c r="S127" s="172"/>
      <c r="T127" s="174">
        <f>SUM(T128:T209)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7" t="s">
        <v>392</v>
      </c>
      <c r="AT127" s="175" t="s">
        <v>72</v>
      </c>
      <c r="AU127" s="175" t="s">
        <v>73</v>
      </c>
      <c r="AY127" s="167" t="s">
        <v>370</v>
      </c>
      <c r="BK127" s="176">
        <f>SUM(BK128:BK209)</f>
        <v>0</v>
      </c>
    </row>
    <row r="128" s="2" customFormat="1" ht="24.15" customHeight="1">
      <c r="A128" s="38"/>
      <c r="B128" s="179"/>
      <c r="C128" s="180" t="s">
        <v>80</v>
      </c>
      <c r="D128" s="180" t="s">
        <v>373</v>
      </c>
      <c r="E128" s="181" t="s">
        <v>2047</v>
      </c>
      <c r="F128" s="182" t="s">
        <v>2048</v>
      </c>
      <c r="G128" s="183" t="s">
        <v>2049</v>
      </c>
      <c r="H128" s="184">
        <v>200</v>
      </c>
      <c r="I128" s="185"/>
      <c r="J128" s="186">
        <f>ROUND(I128*H128,2)</f>
        <v>0</v>
      </c>
      <c r="K128" s="182" t="s">
        <v>377</v>
      </c>
      <c r="L128" s="39"/>
      <c r="M128" s="187" t="s">
        <v>1</v>
      </c>
      <c r="N128" s="188" t="s">
        <v>38</v>
      </c>
      <c r="O128" s="77"/>
      <c r="P128" s="189">
        <f>O128*H128</f>
        <v>0</v>
      </c>
      <c r="Q128" s="189">
        <v>3.0000000000000001E-05</v>
      </c>
      <c r="R128" s="189">
        <f>Q128*H128</f>
        <v>0.0060000000000000001</v>
      </c>
      <c r="S128" s="189">
        <v>0</v>
      </c>
      <c r="T128" s="19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1" t="s">
        <v>392</v>
      </c>
      <c r="AT128" s="191" t="s">
        <v>373</v>
      </c>
      <c r="AU128" s="191" t="s">
        <v>80</v>
      </c>
      <c r="AY128" s="19" t="s">
        <v>370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392</v>
      </c>
      <c r="BM128" s="191" t="s">
        <v>2545</v>
      </c>
    </row>
    <row r="129" s="2" customFormat="1">
      <c r="A129" s="38"/>
      <c r="B129" s="39"/>
      <c r="C129" s="38"/>
      <c r="D129" s="193" t="s">
        <v>380</v>
      </c>
      <c r="E129" s="38"/>
      <c r="F129" s="194" t="s">
        <v>2048</v>
      </c>
      <c r="G129" s="38"/>
      <c r="H129" s="38"/>
      <c r="I129" s="195"/>
      <c r="J129" s="38"/>
      <c r="K129" s="38"/>
      <c r="L129" s="39"/>
      <c r="M129" s="196"/>
      <c r="N129" s="197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380</v>
      </c>
      <c r="AU129" s="19" t="s">
        <v>80</v>
      </c>
    </row>
    <row r="130" s="13" customFormat="1">
      <c r="A130" s="13"/>
      <c r="B130" s="198"/>
      <c r="C130" s="13"/>
      <c r="D130" s="193" t="s">
        <v>382</v>
      </c>
      <c r="E130" s="199" t="s">
        <v>419</v>
      </c>
      <c r="F130" s="200" t="s">
        <v>2546</v>
      </c>
      <c r="G130" s="13"/>
      <c r="H130" s="201">
        <v>20</v>
      </c>
      <c r="I130" s="202"/>
      <c r="J130" s="13"/>
      <c r="K130" s="13"/>
      <c r="L130" s="198"/>
      <c r="M130" s="206"/>
      <c r="N130" s="207"/>
      <c r="O130" s="207"/>
      <c r="P130" s="207"/>
      <c r="Q130" s="207"/>
      <c r="R130" s="207"/>
      <c r="S130" s="207"/>
      <c r="T130" s="208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9" t="s">
        <v>382</v>
      </c>
      <c r="AU130" s="199" t="s">
        <v>80</v>
      </c>
      <c r="AV130" s="13" t="s">
        <v>82</v>
      </c>
      <c r="AW130" s="13" t="s">
        <v>30</v>
      </c>
      <c r="AX130" s="13" t="s">
        <v>73</v>
      </c>
      <c r="AY130" s="199" t="s">
        <v>370</v>
      </c>
    </row>
    <row r="131" s="13" customFormat="1">
      <c r="A131" s="13"/>
      <c r="B131" s="198"/>
      <c r="C131" s="13"/>
      <c r="D131" s="193" t="s">
        <v>382</v>
      </c>
      <c r="E131" s="199" t="s">
        <v>2041</v>
      </c>
      <c r="F131" s="200" t="s">
        <v>2547</v>
      </c>
      <c r="G131" s="13"/>
      <c r="H131" s="201">
        <v>80</v>
      </c>
      <c r="I131" s="202"/>
      <c r="J131" s="13"/>
      <c r="K131" s="13"/>
      <c r="L131" s="198"/>
      <c r="M131" s="206"/>
      <c r="N131" s="207"/>
      <c r="O131" s="207"/>
      <c r="P131" s="207"/>
      <c r="Q131" s="207"/>
      <c r="R131" s="207"/>
      <c r="S131" s="207"/>
      <c r="T131" s="208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9" t="s">
        <v>382</v>
      </c>
      <c r="AU131" s="199" t="s">
        <v>80</v>
      </c>
      <c r="AV131" s="13" t="s">
        <v>82</v>
      </c>
      <c r="AW131" s="13" t="s">
        <v>30</v>
      </c>
      <c r="AX131" s="13" t="s">
        <v>73</v>
      </c>
      <c r="AY131" s="199" t="s">
        <v>370</v>
      </c>
    </row>
    <row r="132" s="13" customFormat="1">
      <c r="A132" s="13"/>
      <c r="B132" s="198"/>
      <c r="C132" s="13"/>
      <c r="D132" s="193" t="s">
        <v>382</v>
      </c>
      <c r="E132" s="199" t="s">
        <v>2053</v>
      </c>
      <c r="F132" s="200" t="s">
        <v>2548</v>
      </c>
      <c r="G132" s="13"/>
      <c r="H132" s="201">
        <v>100</v>
      </c>
      <c r="I132" s="202"/>
      <c r="J132" s="13"/>
      <c r="K132" s="13"/>
      <c r="L132" s="198"/>
      <c r="M132" s="206"/>
      <c r="N132" s="207"/>
      <c r="O132" s="207"/>
      <c r="P132" s="207"/>
      <c r="Q132" s="207"/>
      <c r="R132" s="207"/>
      <c r="S132" s="207"/>
      <c r="T132" s="20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9" t="s">
        <v>382</v>
      </c>
      <c r="AU132" s="199" t="s">
        <v>80</v>
      </c>
      <c r="AV132" s="13" t="s">
        <v>82</v>
      </c>
      <c r="AW132" s="13" t="s">
        <v>30</v>
      </c>
      <c r="AX132" s="13" t="s">
        <v>73</v>
      </c>
      <c r="AY132" s="199" t="s">
        <v>370</v>
      </c>
    </row>
    <row r="133" s="13" customFormat="1">
      <c r="A133" s="13"/>
      <c r="B133" s="198"/>
      <c r="C133" s="13"/>
      <c r="D133" s="193" t="s">
        <v>382</v>
      </c>
      <c r="E133" s="199" t="s">
        <v>2549</v>
      </c>
      <c r="F133" s="200" t="s">
        <v>2550</v>
      </c>
      <c r="G133" s="13"/>
      <c r="H133" s="201">
        <v>200</v>
      </c>
      <c r="I133" s="202"/>
      <c r="J133" s="13"/>
      <c r="K133" s="13"/>
      <c r="L133" s="198"/>
      <c r="M133" s="206"/>
      <c r="N133" s="207"/>
      <c r="O133" s="207"/>
      <c r="P133" s="207"/>
      <c r="Q133" s="207"/>
      <c r="R133" s="207"/>
      <c r="S133" s="207"/>
      <c r="T133" s="20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9" t="s">
        <v>382</v>
      </c>
      <c r="AU133" s="199" t="s">
        <v>80</v>
      </c>
      <c r="AV133" s="13" t="s">
        <v>82</v>
      </c>
      <c r="AW133" s="13" t="s">
        <v>30</v>
      </c>
      <c r="AX133" s="13" t="s">
        <v>80</v>
      </c>
      <c r="AY133" s="199" t="s">
        <v>370</v>
      </c>
    </row>
    <row r="134" s="2" customFormat="1" ht="44.25" customHeight="1">
      <c r="A134" s="38"/>
      <c r="B134" s="179"/>
      <c r="C134" s="180" t="s">
        <v>82</v>
      </c>
      <c r="D134" s="180" t="s">
        <v>373</v>
      </c>
      <c r="E134" s="181" t="s">
        <v>2060</v>
      </c>
      <c r="F134" s="182" t="s">
        <v>2056</v>
      </c>
      <c r="G134" s="183" t="s">
        <v>459</v>
      </c>
      <c r="H134" s="184">
        <v>6.2000000000000002</v>
      </c>
      <c r="I134" s="185"/>
      <c r="J134" s="186">
        <f>ROUND(I134*H134,2)</f>
        <v>0</v>
      </c>
      <c r="K134" s="182" t="s">
        <v>377</v>
      </c>
      <c r="L134" s="39"/>
      <c r="M134" s="187" t="s">
        <v>1</v>
      </c>
      <c r="N134" s="188" t="s">
        <v>38</v>
      </c>
      <c r="O134" s="77"/>
      <c r="P134" s="189">
        <f>O134*H134</f>
        <v>0</v>
      </c>
      <c r="Q134" s="189">
        <v>0.036900000000000002</v>
      </c>
      <c r="R134" s="189">
        <f>Q134*H134</f>
        <v>0.22878000000000001</v>
      </c>
      <c r="S134" s="189">
        <v>0</v>
      </c>
      <c r="T134" s="19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1" t="s">
        <v>392</v>
      </c>
      <c r="AT134" s="191" t="s">
        <v>373</v>
      </c>
      <c r="AU134" s="191" t="s">
        <v>80</v>
      </c>
      <c r="AY134" s="19" t="s">
        <v>370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392</v>
      </c>
      <c r="BM134" s="191" t="s">
        <v>2551</v>
      </c>
    </row>
    <row r="135" s="2" customFormat="1">
      <c r="A135" s="38"/>
      <c r="B135" s="39"/>
      <c r="C135" s="38"/>
      <c r="D135" s="193" t="s">
        <v>380</v>
      </c>
      <c r="E135" s="38"/>
      <c r="F135" s="194" t="s">
        <v>2062</v>
      </c>
      <c r="G135" s="38"/>
      <c r="H135" s="38"/>
      <c r="I135" s="195"/>
      <c r="J135" s="38"/>
      <c r="K135" s="38"/>
      <c r="L135" s="39"/>
      <c r="M135" s="196"/>
      <c r="N135" s="197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380</v>
      </c>
      <c r="AU135" s="19" t="s">
        <v>80</v>
      </c>
    </row>
    <row r="136" s="13" customFormat="1">
      <c r="A136" s="13"/>
      <c r="B136" s="198"/>
      <c r="C136" s="13"/>
      <c r="D136" s="193" t="s">
        <v>382</v>
      </c>
      <c r="E136" s="199" t="s">
        <v>425</v>
      </c>
      <c r="F136" s="200" t="s">
        <v>2552</v>
      </c>
      <c r="G136" s="13"/>
      <c r="H136" s="201">
        <v>6.2000000000000002</v>
      </c>
      <c r="I136" s="202"/>
      <c r="J136" s="13"/>
      <c r="K136" s="13"/>
      <c r="L136" s="198"/>
      <c r="M136" s="206"/>
      <c r="N136" s="207"/>
      <c r="O136" s="207"/>
      <c r="P136" s="207"/>
      <c r="Q136" s="207"/>
      <c r="R136" s="207"/>
      <c r="S136" s="207"/>
      <c r="T136" s="20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9" t="s">
        <v>382</v>
      </c>
      <c r="AU136" s="199" t="s">
        <v>80</v>
      </c>
      <c r="AV136" s="13" t="s">
        <v>82</v>
      </c>
      <c r="AW136" s="13" t="s">
        <v>30</v>
      </c>
      <c r="AX136" s="13" t="s">
        <v>80</v>
      </c>
      <c r="AY136" s="199" t="s">
        <v>370</v>
      </c>
    </row>
    <row r="137" s="2" customFormat="1" ht="49.05" customHeight="1">
      <c r="A137" s="38"/>
      <c r="B137" s="179"/>
      <c r="C137" s="180" t="s">
        <v>403</v>
      </c>
      <c r="D137" s="180" t="s">
        <v>373</v>
      </c>
      <c r="E137" s="181" t="s">
        <v>2553</v>
      </c>
      <c r="F137" s="182" t="s">
        <v>2554</v>
      </c>
      <c r="G137" s="183" t="s">
        <v>391</v>
      </c>
      <c r="H137" s="184">
        <v>1099.819</v>
      </c>
      <c r="I137" s="185"/>
      <c r="J137" s="186">
        <f>ROUND(I137*H137,2)</f>
        <v>0</v>
      </c>
      <c r="K137" s="182" t="s">
        <v>377</v>
      </c>
      <c r="L137" s="39"/>
      <c r="M137" s="187" t="s">
        <v>1</v>
      </c>
      <c r="N137" s="188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392</v>
      </c>
      <c r="AT137" s="191" t="s">
        <v>373</v>
      </c>
      <c r="AU137" s="191" t="s">
        <v>80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392</v>
      </c>
      <c r="BM137" s="191" t="s">
        <v>2555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2556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80</v>
      </c>
    </row>
    <row r="139" s="15" customFormat="1">
      <c r="A139" s="15"/>
      <c r="B139" s="232"/>
      <c r="C139" s="15"/>
      <c r="D139" s="193" t="s">
        <v>382</v>
      </c>
      <c r="E139" s="233" t="s">
        <v>1</v>
      </c>
      <c r="F139" s="234" t="s">
        <v>2068</v>
      </c>
      <c r="G139" s="15"/>
      <c r="H139" s="233" t="s">
        <v>1</v>
      </c>
      <c r="I139" s="235"/>
      <c r="J139" s="15"/>
      <c r="K139" s="15"/>
      <c r="L139" s="232"/>
      <c r="M139" s="236"/>
      <c r="N139" s="237"/>
      <c r="O139" s="237"/>
      <c r="P139" s="237"/>
      <c r="Q139" s="237"/>
      <c r="R139" s="237"/>
      <c r="S139" s="237"/>
      <c r="T139" s="238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33" t="s">
        <v>382</v>
      </c>
      <c r="AU139" s="233" t="s">
        <v>80</v>
      </c>
      <c r="AV139" s="15" t="s">
        <v>80</v>
      </c>
      <c r="AW139" s="15" t="s">
        <v>30</v>
      </c>
      <c r="AX139" s="15" t="s">
        <v>73</v>
      </c>
      <c r="AY139" s="233" t="s">
        <v>370</v>
      </c>
    </row>
    <row r="140" s="13" customFormat="1">
      <c r="A140" s="13"/>
      <c r="B140" s="198"/>
      <c r="C140" s="13"/>
      <c r="D140" s="193" t="s">
        <v>382</v>
      </c>
      <c r="E140" s="199" t="s">
        <v>431</v>
      </c>
      <c r="F140" s="200" t="s">
        <v>2557</v>
      </c>
      <c r="G140" s="13"/>
      <c r="H140" s="201">
        <v>47.740000000000002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80</v>
      </c>
      <c r="AV140" s="13" t="s">
        <v>82</v>
      </c>
      <c r="AW140" s="13" t="s">
        <v>30</v>
      </c>
      <c r="AX140" s="13" t="s">
        <v>73</v>
      </c>
      <c r="AY140" s="199" t="s">
        <v>370</v>
      </c>
    </row>
    <row r="141" s="13" customFormat="1">
      <c r="A141" s="13"/>
      <c r="B141" s="198"/>
      <c r="C141" s="13"/>
      <c r="D141" s="193" t="s">
        <v>382</v>
      </c>
      <c r="E141" s="199" t="s">
        <v>2288</v>
      </c>
      <c r="F141" s="200" t="s">
        <v>2558</v>
      </c>
      <c r="G141" s="13"/>
      <c r="H141" s="201">
        <v>89.980000000000004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80</v>
      </c>
      <c r="AV141" s="13" t="s">
        <v>82</v>
      </c>
      <c r="AW141" s="13" t="s">
        <v>30</v>
      </c>
      <c r="AX141" s="13" t="s">
        <v>73</v>
      </c>
      <c r="AY141" s="199" t="s">
        <v>370</v>
      </c>
    </row>
    <row r="142" s="13" customFormat="1">
      <c r="A142" s="13"/>
      <c r="B142" s="198"/>
      <c r="C142" s="13"/>
      <c r="D142" s="193" t="s">
        <v>382</v>
      </c>
      <c r="E142" s="199" t="s">
        <v>2290</v>
      </c>
      <c r="F142" s="200" t="s">
        <v>2559</v>
      </c>
      <c r="G142" s="13"/>
      <c r="H142" s="201">
        <v>680.24000000000001</v>
      </c>
      <c r="I142" s="202"/>
      <c r="J142" s="13"/>
      <c r="K142" s="13"/>
      <c r="L142" s="198"/>
      <c r="M142" s="206"/>
      <c r="N142" s="207"/>
      <c r="O142" s="207"/>
      <c r="P142" s="207"/>
      <c r="Q142" s="207"/>
      <c r="R142" s="207"/>
      <c r="S142" s="207"/>
      <c r="T142" s="20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9" t="s">
        <v>382</v>
      </c>
      <c r="AU142" s="199" t="s">
        <v>80</v>
      </c>
      <c r="AV142" s="13" t="s">
        <v>82</v>
      </c>
      <c r="AW142" s="13" t="s">
        <v>30</v>
      </c>
      <c r="AX142" s="13" t="s">
        <v>73</v>
      </c>
      <c r="AY142" s="199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2292</v>
      </c>
      <c r="F143" s="200" t="s">
        <v>2560</v>
      </c>
      <c r="G143" s="13"/>
      <c r="H143" s="201">
        <v>1106.06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80</v>
      </c>
      <c r="AV143" s="13" t="s">
        <v>82</v>
      </c>
      <c r="AW143" s="13" t="s">
        <v>30</v>
      </c>
      <c r="AX143" s="13" t="s">
        <v>73</v>
      </c>
      <c r="AY143" s="199" t="s">
        <v>370</v>
      </c>
    </row>
    <row r="144" s="15" customFormat="1">
      <c r="A144" s="15"/>
      <c r="B144" s="232"/>
      <c r="C144" s="15"/>
      <c r="D144" s="193" t="s">
        <v>382</v>
      </c>
      <c r="E144" s="233" t="s">
        <v>1</v>
      </c>
      <c r="F144" s="234" t="s">
        <v>2071</v>
      </c>
      <c r="G144" s="15"/>
      <c r="H144" s="233" t="s">
        <v>1</v>
      </c>
      <c r="I144" s="235"/>
      <c r="J144" s="15"/>
      <c r="K144" s="15"/>
      <c r="L144" s="232"/>
      <c r="M144" s="236"/>
      <c r="N144" s="237"/>
      <c r="O144" s="237"/>
      <c r="P144" s="237"/>
      <c r="Q144" s="237"/>
      <c r="R144" s="237"/>
      <c r="S144" s="237"/>
      <c r="T144" s="238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33" t="s">
        <v>382</v>
      </c>
      <c r="AU144" s="233" t="s">
        <v>80</v>
      </c>
      <c r="AV144" s="15" t="s">
        <v>80</v>
      </c>
      <c r="AW144" s="15" t="s">
        <v>30</v>
      </c>
      <c r="AX144" s="15" t="s">
        <v>73</v>
      </c>
      <c r="AY144" s="233" t="s">
        <v>370</v>
      </c>
    </row>
    <row r="145" s="13" customFormat="1">
      <c r="A145" s="13"/>
      <c r="B145" s="198"/>
      <c r="C145" s="13"/>
      <c r="D145" s="193" t="s">
        <v>382</v>
      </c>
      <c r="E145" s="199" t="s">
        <v>2294</v>
      </c>
      <c r="F145" s="200" t="s">
        <v>2561</v>
      </c>
      <c r="G145" s="13"/>
      <c r="H145" s="201">
        <v>29.550999999999998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80</v>
      </c>
      <c r="AV145" s="13" t="s">
        <v>82</v>
      </c>
      <c r="AW145" s="13" t="s">
        <v>30</v>
      </c>
      <c r="AX145" s="13" t="s">
        <v>73</v>
      </c>
      <c r="AY145" s="199" t="s">
        <v>370</v>
      </c>
    </row>
    <row r="146" s="13" customFormat="1">
      <c r="A146" s="13"/>
      <c r="B146" s="198"/>
      <c r="C146" s="13"/>
      <c r="D146" s="193" t="s">
        <v>382</v>
      </c>
      <c r="E146" s="199" t="s">
        <v>2347</v>
      </c>
      <c r="F146" s="200" t="s">
        <v>2562</v>
      </c>
      <c r="G146" s="13"/>
      <c r="H146" s="201">
        <v>95.762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80</v>
      </c>
      <c r="AV146" s="13" t="s">
        <v>82</v>
      </c>
      <c r="AW146" s="13" t="s">
        <v>30</v>
      </c>
      <c r="AX146" s="13" t="s">
        <v>73</v>
      </c>
      <c r="AY146" s="199" t="s">
        <v>370</v>
      </c>
    </row>
    <row r="147" s="13" customFormat="1">
      <c r="A147" s="13"/>
      <c r="B147" s="198"/>
      <c r="C147" s="13"/>
      <c r="D147" s="193" t="s">
        <v>382</v>
      </c>
      <c r="E147" s="199" t="s">
        <v>2485</v>
      </c>
      <c r="F147" s="200" t="s">
        <v>2563</v>
      </c>
      <c r="G147" s="13"/>
      <c r="H147" s="201">
        <v>147.477</v>
      </c>
      <c r="I147" s="202"/>
      <c r="J147" s="13"/>
      <c r="K147" s="13"/>
      <c r="L147" s="198"/>
      <c r="M147" s="206"/>
      <c r="N147" s="207"/>
      <c r="O147" s="207"/>
      <c r="P147" s="207"/>
      <c r="Q147" s="207"/>
      <c r="R147" s="207"/>
      <c r="S147" s="207"/>
      <c r="T147" s="20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9" t="s">
        <v>382</v>
      </c>
      <c r="AU147" s="199" t="s">
        <v>80</v>
      </c>
      <c r="AV147" s="13" t="s">
        <v>82</v>
      </c>
      <c r="AW147" s="13" t="s">
        <v>30</v>
      </c>
      <c r="AX147" s="13" t="s">
        <v>73</v>
      </c>
      <c r="AY147" s="199" t="s">
        <v>370</v>
      </c>
    </row>
    <row r="148" s="13" customFormat="1">
      <c r="A148" s="13"/>
      <c r="B148" s="198"/>
      <c r="C148" s="13"/>
      <c r="D148" s="193" t="s">
        <v>382</v>
      </c>
      <c r="E148" s="199" t="s">
        <v>2487</v>
      </c>
      <c r="F148" s="200" t="s">
        <v>2564</v>
      </c>
      <c r="G148" s="13"/>
      <c r="H148" s="201">
        <v>2.827</v>
      </c>
      <c r="I148" s="202"/>
      <c r="J148" s="13"/>
      <c r="K148" s="13"/>
      <c r="L148" s="198"/>
      <c r="M148" s="206"/>
      <c r="N148" s="207"/>
      <c r="O148" s="207"/>
      <c r="P148" s="207"/>
      <c r="Q148" s="207"/>
      <c r="R148" s="207"/>
      <c r="S148" s="207"/>
      <c r="T148" s="20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9" t="s">
        <v>382</v>
      </c>
      <c r="AU148" s="199" t="s">
        <v>80</v>
      </c>
      <c r="AV148" s="13" t="s">
        <v>82</v>
      </c>
      <c r="AW148" s="13" t="s">
        <v>30</v>
      </c>
      <c r="AX148" s="13" t="s">
        <v>73</v>
      </c>
      <c r="AY148" s="199" t="s">
        <v>370</v>
      </c>
    </row>
    <row r="149" s="13" customFormat="1">
      <c r="A149" s="13"/>
      <c r="B149" s="198"/>
      <c r="C149" s="13"/>
      <c r="D149" s="193" t="s">
        <v>382</v>
      </c>
      <c r="E149" s="199" t="s">
        <v>2565</v>
      </c>
      <c r="F149" s="200" t="s">
        <v>2566</v>
      </c>
      <c r="G149" s="13"/>
      <c r="H149" s="201">
        <v>2199.6370000000002</v>
      </c>
      <c r="I149" s="202"/>
      <c r="J149" s="13"/>
      <c r="K149" s="13"/>
      <c r="L149" s="198"/>
      <c r="M149" s="206"/>
      <c r="N149" s="207"/>
      <c r="O149" s="207"/>
      <c r="P149" s="207"/>
      <c r="Q149" s="207"/>
      <c r="R149" s="207"/>
      <c r="S149" s="207"/>
      <c r="T149" s="20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9" t="s">
        <v>382</v>
      </c>
      <c r="AU149" s="199" t="s">
        <v>80</v>
      </c>
      <c r="AV149" s="13" t="s">
        <v>82</v>
      </c>
      <c r="AW149" s="13" t="s">
        <v>30</v>
      </c>
      <c r="AX149" s="13" t="s">
        <v>73</v>
      </c>
      <c r="AY149" s="199" t="s">
        <v>370</v>
      </c>
    </row>
    <row r="150" s="13" customFormat="1">
      <c r="A150" s="13"/>
      <c r="B150" s="198"/>
      <c r="C150" s="13"/>
      <c r="D150" s="193" t="s">
        <v>382</v>
      </c>
      <c r="E150" s="199" t="s">
        <v>2567</v>
      </c>
      <c r="F150" s="200" t="s">
        <v>2568</v>
      </c>
      <c r="G150" s="13"/>
      <c r="H150" s="201">
        <v>1099.819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80</v>
      </c>
      <c r="AV150" s="13" t="s">
        <v>82</v>
      </c>
      <c r="AW150" s="13" t="s">
        <v>30</v>
      </c>
      <c r="AX150" s="13" t="s">
        <v>80</v>
      </c>
      <c r="AY150" s="199" t="s">
        <v>370</v>
      </c>
    </row>
    <row r="151" s="2" customFormat="1" ht="44.25" customHeight="1">
      <c r="A151" s="38"/>
      <c r="B151" s="179"/>
      <c r="C151" s="180" t="s">
        <v>392</v>
      </c>
      <c r="D151" s="180" t="s">
        <v>373</v>
      </c>
      <c r="E151" s="181" t="s">
        <v>2569</v>
      </c>
      <c r="F151" s="182" t="s">
        <v>2570</v>
      </c>
      <c r="G151" s="183" t="s">
        <v>391</v>
      </c>
      <c r="H151" s="184">
        <v>1099.819</v>
      </c>
      <c r="I151" s="185"/>
      <c r="J151" s="186">
        <f>ROUND(I151*H151,2)</f>
        <v>0</v>
      </c>
      <c r="K151" s="182" t="s">
        <v>377</v>
      </c>
      <c r="L151" s="39"/>
      <c r="M151" s="187" t="s">
        <v>1</v>
      </c>
      <c r="N151" s="188" t="s">
        <v>38</v>
      </c>
      <c r="O151" s="77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1" t="s">
        <v>392</v>
      </c>
      <c r="AT151" s="191" t="s">
        <v>373</v>
      </c>
      <c r="AU151" s="191" t="s">
        <v>80</v>
      </c>
      <c r="AY151" s="19" t="s">
        <v>370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392</v>
      </c>
      <c r="BM151" s="191" t="s">
        <v>2571</v>
      </c>
    </row>
    <row r="152" s="2" customFormat="1">
      <c r="A152" s="38"/>
      <c r="B152" s="39"/>
      <c r="C152" s="38"/>
      <c r="D152" s="193" t="s">
        <v>380</v>
      </c>
      <c r="E152" s="38"/>
      <c r="F152" s="194" t="s">
        <v>2572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380</v>
      </c>
      <c r="AU152" s="19" t="s">
        <v>80</v>
      </c>
    </row>
    <row r="153" s="13" customFormat="1">
      <c r="A153" s="13"/>
      <c r="B153" s="198"/>
      <c r="C153" s="13"/>
      <c r="D153" s="193" t="s">
        <v>382</v>
      </c>
      <c r="E153" s="199" t="s">
        <v>455</v>
      </c>
      <c r="F153" s="200" t="s">
        <v>2573</v>
      </c>
      <c r="G153" s="13"/>
      <c r="H153" s="201">
        <v>1099.819</v>
      </c>
      <c r="I153" s="202"/>
      <c r="J153" s="13"/>
      <c r="K153" s="13"/>
      <c r="L153" s="198"/>
      <c r="M153" s="206"/>
      <c r="N153" s="207"/>
      <c r="O153" s="207"/>
      <c r="P153" s="207"/>
      <c r="Q153" s="207"/>
      <c r="R153" s="207"/>
      <c r="S153" s="207"/>
      <c r="T153" s="20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9" t="s">
        <v>382</v>
      </c>
      <c r="AU153" s="199" t="s">
        <v>80</v>
      </c>
      <c r="AV153" s="13" t="s">
        <v>82</v>
      </c>
      <c r="AW153" s="13" t="s">
        <v>30</v>
      </c>
      <c r="AX153" s="13" t="s">
        <v>80</v>
      </c>
      <c r="AY153" s="199" t="s">
        <v>370</v>
      </c>
    </row>
    <row r="154" s="2" customFormat="1" ht="37.8" customHeight="1">
      <c r="A154" s="38"/>
      <c r="B154" s="179"/>
      <c r="C154" s="180" t="s">
        <v>369</v>
      </c>
      <c r="D154" s="180" t="s">
        <v>373</v>
      </c>
      <c r="E154" s="181" t="s">
        <v>2077</v>
      </c>
      <c r="F154" s="182" t="s">
        <v>2078</v>
      </c>
      <c r="G154" s="183" t="s">
        <v>391</v>
      </c>
      <c r="H154" s="184">
        <v>13.949999999999999</v>
      </c>
      <c r="I154" s="185"/>
      <c r="J154" s="186">
        <f>ROUND(I154*H154,2)</f>
        <v>0</v>
      </c>
      <c r="K154" s="182" t="s">
        <v>377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80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2574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2078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80</v>
      </c>
    </row>
    <row r="156" s="13" customFormat="1">
      <c r="A156" s="13"/>
      <c r="B156" s="198"/>
      <c r="C156" s="13"/>
      <c r="D156" s="193" t="s">
        <v>382</v>
      </c>
      <c r="E156" s="199" t="s">
        <v>443</v>
      </c>
      <c r="F156" s="200" t="s">
        <v>2575</v>
      </c>
      <c r="G156" s="13"/>
      <c r="H156" s="201">
        <v>13.949999999999999</v>
      </c>
      <c r="I156" s="202"/>
      <c r="J156" s="13"/>
      <c r="K156" s="13"/>
      <c r="L156" s="198"/>
      <c r="M156" s="206"/>
      <c r="N156" s="207"/>
      <c r="O156" s="207"/>
      <c r="P156" s="207"/>
      <c r="Q156" s="207"/>
      <c r="R156" s="207"/>
      <c r="S156" s="207"/>
      <c r="T156" s="20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9" t="s">
        <v>382</v>
      </c>
      <c r="AU156" s="199" t="s">
        <v>80</v>
      </c>
      <c r="AV156" s="13" t="s">
        <v>82</v>
      </c>
      <c r="AW156" s="13" t="s">
        <v>30</v>
      </c>
      <c r="AX156" s="13" t="s">
        <v>80</v>
      </c>
      <c r="AY156" s="199" t="s">
        <v>370</v>
      </c>
    </row>
    <row r="157" s="2" customFormat="1" ht="37.8" customHeight="1">
      <c r="A157" s="38"/>
      <c r="B157" s="179"/>
      <c r="C157" s="180" t="s">
        <v>421</v>
      </c>
      <c r="D157" s="180" t="s">
        <v>373</v>
      </c>
      <c r="E157" s="181" t="s">
        <v>2081</v>
      </c>
      <c r="F157" s="182" t="s">
        <v>2082</v>
      </c>
      <c r="G157" s="183" t="s">
        <v>865</v>
      </c>
      <c r="H157" s="184">
        <v>2870.2190000000001</v>
      </c>
      <c r="I157" s="185"/>
      <c r="J157" s="186">
        <f>ROUND(I157*H157,2)</f>
        <v>0</v>
      </c>
      <c r="K157" s="182" t="s">
        <v>1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0.00059000000000000003</v>
      </c>
      <c r="R157" s="189">
        <f>Q157*H157</f>
        <v>1.6934292100000001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80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2576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2082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80</v>
      </c>
    </row>
    <row r="159" s="15" customFormat="1">
      <c r="A159" s="15"/>
      <c r="B159" s="232"/>
      <c r="C159" s="15"/>
      <c r="D159" s="193" t="s">
        <v>382</v>
      </c>
      <c r="E159" s="233" t="s">
        <v>1</v>
      </c>
      <c r="F159" s="234" t="s">
        <v>2068</v>
      </c>
      <c r="G159" s="15"/>
      <c r="H159" s="233" t="s">
        <v>1</v>
      </c>
      <c r="I159" s="235"/>
      <c r="J159" s="15"/>
      <c r="K159" s="15"/>
      <c r="L159" s="232"/>
      <c r="M159" s="236"/>
      <c r="N159" s="237"/>
      <c r="O159" s="237"/>
      <c r="P159" s="237"/>
      <c r="Q159" s="237"/>
      <c r="R159" s="237"/>
      <c r="S159" s="237"/>
      <c r="T159" s="238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33" t="s">
        <v>382</v>
      </c>
      <c r="AU159" s="233" t="s">
        <v>80</v>
      </c>
      <c r="AV159" s="15" t="s">
        <v>80</v>
      </c>
      <c r="AW159" s="15" t="s">
        <v>30</v>
      </c>
      <c r="AX159" s="15" t="s">
        <v>73</v>
      </c>
      <c r="AY159" s="233" t="s">
        <v>370</v>
      </c>
    </row>
    <row r="160" s="13" customFormat="1">
      <c r="A160" s="13"/>
      <c r="B160" s="198"/>
      <c r="C160" s="13"/>
      <c r="D160" s="193" t="s">
        <v>382</v>
      </c>
      <c r="E160" s="199" t="s">
        <v>461</v>
      </c>
      <c r="F160" s="200" t="s">
        <v>2577</v>
      </c>
      <c r="G160" s="13"/>
      <c r="H160" s="201">
        <v>69.239999999999995</v>
      </c>
      <c r="I160" s="202"/>
      <c r="J160" s="13"/>
      <c r="K160" s="13"/>
      <c r="L160" s="198"/>
      <c r="M160" s="206"/>
      <c r="N160" s="207"/>
      <c r="O160" s="207"/>
      <c r="P160" s="207"/>
      <c r="Q160" s="207"/>
      <c r="R160" s="207"/>
      <c r="S160" s="207"/>
      <c r="T160" s="20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9" t="s">
        <v>382</v>
      </c>
      <c r="AU160" s="199" t="s">
        <v>80</v>
      </c>
      <c r="AV160" s="13" t="s">
        <v>82</v>
      </c>
      <c r="AW160" s="13" t="s">
        <v>30</v>
      </c>
      <c r="AX160" s="13" t="s">
        <v>73</v>
      </c>
      <c r="AY160" s="199" t="s">
        <v>370</v>
      </c>
    </row>
    <row r="161" s="13" customFormat="1">
      <c r="A161" s="13"/>
      <c r="B161" s="198"/>
      <c r="C161" s="13"/>
      <c r="D161" s="193" t="s">
        <v>382</v>
      </c>
      <c r="E161" s="199" t="s">
        <v>2021</v>
      </c>
      <c r="F161" s="200" t="s">
        <v>2578</v>
      </c>
      <c r="G161" s="13"/>
      <c r="H161" s="201">
        <v>113.47</v>
      </c>
      <c r="I161" s="202"/>
      <c r="J161" s="13"/>
      <c r="K161" s="13"/>
      <c r="L161" s="198"/>
      <c r="M161" s="206"/>
      <c r="N161" s="207"/>
      <c r="O161" s="207"/>
      <c r="P161" s="207"/>
      <c r="Q161" s="207"/>
      <c r="R161" s="207"/>
      <c r="S161" s="207"/>
      <c r="T161" s="20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9" t="s">
        <v>382</v>
      </c>
      <c r="AU161" s="199" t="s">
        <v>80</v>
      </c>
      <c r="AV161" s="13" t="s">
        <v>82</v>
      </c>
      <c r="AW161" s="13" t="s">
        <v>30</v>
      </c>
      <c r="AX161" s="13" t="s">
        <v>73</v>
      </c>
      <c r="AY161" s="199" t="s">
        <v>370</v>
      </c>
    </row>
    <row r="162" s="13" customFormat="1">
      <c r="A162" s="13"/>
      <c r="B162" s="198"/>
      <c r="C162" s="13"/>
      <c r="D162" s="193" t="s">
        <v>382</v>
      </c>
      <c r="E162" s="199" t="s">
        <v>2023</v>
      </c>
      <c r="F162" s="200" t="s">
        <v>2579</v>
      </c>
      <c r="G162" s="13"/>
      <c r="H162" s="201">
        <v>960.49000000000001</v>
      </c>
      <c r="I162" s="202"/>
      <c r="J162" s="13"/>
      <c r="K162" s="13"/>
      <c r="L162" s="198"/>
      <c r="M162" s="206"/>
      <c r="N162" s="207"/>
      <c r="O162" s="207"/>
      <c r="P162" s="207"/>
      <c r="Q162" s="207"/>
      <c r="R162" s="207"/>
      <c r="S162" s="207"/>
      <c r="T162" s="20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9" t="s">
        <v>382</v>
      </c>
      <c r="AU162" s="199" t="s">
        <v>80</v>
      </c>
      <c r="AV162" s="13" t="s">
        <v>82</v>
      </c>
      <c r="AW162" s="13" t="s">
        <v>30</v>
      </c>
      <c r="AX162" s="13" t="s">
        <v>73</v>
      </c>
      <c r="AY162" s="199" t="s">
        <v>370</v>
      </c>
    </row>
    <row r="163" s="13" customFormat="1">
      <c r="A163" s="13"/>
      <c r="B163" s="198"/>
      <c r="C163" s="13"/>
      <c r="D163" s="193" t="s">
        <v>382</v>
      </c>
      <c r="E163" s="199" t="s">
        <v>2025</v>
      </c>
      <c r="F163" s="200" t="s">
        <v>2580</v>
      </c>
      <c r="G163" s="13"/>
      <c r="H163" s="201">
        <v>1520.3599999999999</v>
      </c>
      <c r="I163" s="202"/>
      <c r="J163" s="13"/>
      <c r="K163" s="13"/>
      <c r="L163" s="198"/>
      <c r="M163" s="206"/>
      <c r="N163" s="207"/>
      <c r="O163" s="207"/>
      <c r="P163" s="207"/>
      <c r="Q163" s="207"/>
      <c r="R163" s="207"/>
      <c r="S163" s="207"/>
      <c r="T163" s="20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9" t="s">
        <v>382</v>
      </c>
      <c r="AU163" s="199" t="s">
        <v>80</v>
      </c>
      <c r="AV163" s="13" t="s">
        <v>82</v>
      </c>
      <c r="AW163" s="13" t="s">
        <v>30</v>
      </c>
      <c r="AX163" s="13" t="s">
        <v>73</v>
      </c>
      <c r="AY163" s="199" t="s">
        <v>370</v>
      </c>
    </row>
    <row r="164" s="15" customFormat="1">
      <c r="A164" s="15"/>
      <c r="B164" s="232"/>
      <c r="C164" s="15"/>
      <c r="D164" s="193" t="s">
        <v>382</v>
      </c>
      <c r="E164" s="233" t="s">
        <v>1</v>
      </c>
      <c r="F164" s="234" t="s">
        <v>2071</v>
      </c>
      <c r="G164" s="15"/>
      <c r="H164" s="233" t="s">
        <v>1</v>
      </c>
      <c r="I164" s="235"/>
      <c r="J164" s="15"/>
      <c r="K164" s="15"/>
      <c r="L164" s="232"/>
      <c r="M164" s="236"/>
      <c r="N164" s="237"/>
      <c r="O164" s="237"/>
      <c r="P164" s="237"/>
      <c r="Q164" s="237"/>
      <c r="R164" s="237"/>
      <c r="S164" s="237"/>
      <c r="T164" s="238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33" t="s">
        <v>382</v>
      </c>
      <c r="AU164" s="233" t="s">
        <v>80</v>
      </c>
      <c r="AV164" s="15" t="s">
        <v>80</v>
      </c>
      <c r="AW164" s="15" t="s">
        <v>30</v>
      </c>
      <c r="AX164" s="15" t="s">
        <v>73</v>
      </c>
      <c r="AY164" s="233" t="s">
        <v>370</v>
      </c>
    </row>
    <row r="165" s="13" customFormat="1">
      <c r="A165" s="13"/>
      <c r="B165" s="198"/>
      <c r="C165" s="13"/>
      <c r="D165" s="193" t="s">
        <v>382</v>
      </c>
      <c r="E165" s="199" t="s">
        <v>2088</v>
      </c>
      <c r="F165" s="200" t="s">
        <v>2581</v>
      </c>
      <c r="G165" s="13"/>
      <c r="H165" s="201">
        <v>22.387</v>
      </c>
      <c r="I165" s="202"/>
      <c r="J165" s="13"/>
      <c r="K165" s="13"/>
      <c r="L165" s="198"/>
      <c r="M165" s="206"/>
      <c r="N165" s="207"/>
      <c r="O165" s="207"/>
      <c r="P165" s="207"/>
      <c r="Q165" s="207"/>
      <c r="R165" s="207"/>
      <c r="S165" s="207"/>
      <c r="T165" s="20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9" t="s">
        <v>382</v>
      </c>
      <c r="AU165" s="199" t="s">
        <v>80</v>
      </c>
      <c r="AV165" s="13" t="s">
        <v>82</v>
      </c>
      <c r="AW165" s="13" t="s">
        <v>30</v>
      </c>
      <c r="AX165" s="13" t="s">
        <v>73</v>
      </c>
      <c r="AY165" s="199" t="s">
        <v>370</v>
      </c>
    </row>
    <row r="166" s="13" customFormat="1">
      <c r="A166" s="13"/>
      <c r="B166" s="198"/>
      <c r="C166" s="13"/>
      <c r="D166" s="193" t="s">
        <v>382</v>
      </c>
      <c r="E166" s="199" t="s">
        <v>2494</v>
      </c>
      <c r="F166" s="200" t="s">
        <v>2582</v>
      </c>
      <c r="G166" s="13"/>
      <c r="H166" s="201">
        <v>72.546999999999997</v>
      </c>
      <c r="I166" s="202"/>
      <c r="J166" s="13"/>
      <c r="K166" s="13"/>
      <c r="L166" s="198"/>
      <c r="M166" s="206"/>
      <c r="N166" s="207"/>
      <c r="O166" s="207"/>
      <c r="P166" s="207"/>
      <c r="Q166" s="207"/>
      <c r="R166" s="207"/>
      <c r="S166" s="207"/>
      <c r="T166" s="20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9" t="s">
        <v>382</v>
      </c>
      <c r="AU166" s="199" t="s">
        <v>80</v>
      </c>
      <c r="AV166" s="13" t="s">
        <v>82</v>
      </c>
      <c r="AW166" s="13" t="s">
        <v>30</v>
      </c>
      <c r="AX166" s="13" t="s">
        <v>73</v>
      </c>
      <c r="AY166" s="199" t="s">
        <v>370</v>
      </c>
    </row>
    <row r="167" s="13" customFormat="1">
      <c r="A167" s="13"/>
      <c r="B167" s="198"/>
      <c r="C167" s="13"/>
      <c r="D167" s="193" t="s">
        <v>382</v>
      </c>
      <c r="E167" s="199" t="s">
        <v>2496</v>
      </c>
      <c r="F167" s="200" t="s">
        <v>2583</v>
      </c>
      <c r="G167" s="13"/>
      <c r="H167" s="201">
        <v>111.72499999999999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80</v>
      </c>
      <c r="AV167" s="13" t="s">
        <v>82</v>
      </c>
      <c r="AW167" s="13" t="s">
        <v>30</v>
      </c>
      <c r="AX167" s="13" t="s">
        <v>73</v>
      </c>
      <c r="AY167" s="199" t="s">
        <v>370</v>
      </c>
    </row>
    <row r="168" s="13" customFormat="1">
      <c r="A168" s="13"/>
      <c r="B168" s="198"/>
      <c r="C168" s="13"/>
      <c r="D168" s="193" t="s">
        <v>382</v>
      </c>
      <c r="E168" s="199" t="s">
        <v>2584</v>
      </c>
      <c r="F168" s="200" t="s">
        <v>2585</v>
      </c>
      <c r="G168" s="13"/>
      <c r="H168" s="201">
        <v>2870.2190000000001</v>
      </c>
      <c r="I168" s="202"/>
      <c r="J168" s="13"/>
      <c r="K168" s="13"/>
      <c r="L168" s="198"/>
      <c r="M168" s="206"/>
      <c r="N168" s="207"/>
      <c r="O168" s="207"/>
      <c r="P168" s="207"/>
      <c r="Q168" s="207"/>
      <c r="R168" s="207"/>
      <c r="S168" s="207"/>
      <c r="T168" s="20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9" t="s">
        <v>382</v>
      </c>
      <c r="AU168" s="199" t="s">
        <v>80</v>
      </c>
      <c r="AV168" s="13" t="s">
        <v>82</v>
      </c>
      <c r="AW168" s="13" t="s">
        <v>30</v>
      </c>
      <c r="AX168" s="13" t="s">
        <v>80</v>
      </c>
      <c r="AY168" s="199" t="s">
        <v>370</v>
      </c>
    </row>
    <row r="169" s="2" customFormat="1" ht="37.8" customHeight="1">
      <c r="A169" s="38"/>
      <c r="B169" s="179"/>
      <c r="C169" s="180" t="s">
        <v>427</v>
      </c>
      <c r="D169" s="180" t="s">
        <v>373</v>
      </c>
      <c r="E169" s="181" t="s">
        <v>2090</v>
      </c>
      <c r="F169" s="182" t="s">
        <v>2091</v>
      </c>
      <c r="G169" s="183" t="s">
        <v>865</v>
      </c>
      <c r="H169" s="184">
        <v>2870.2190000000001</v>
      </c>
      <c r="I169" s="185"/>
      <c r="J169" s="186">
        <f>ROUND(I169*H169,2)</f>
        <v>0</v>
      </c>
      <c r="K169" s="182" t="s">
        <v>377</v>
      </c>
      <c r="L169" s="39"/>
      <c r="M169" s="187" t="s">
        <v>1</v>
      </c>
      <c r="N169" s="188" t="s">
        <v>38</v>
      </c>
      <c r="O169" s="77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1" t="s">
        <v>392</v>
      </c>
      <c r="AT169" s="191" t="s">
        <v>373</v>
      </c>
      <c r="AU169" s="191" t="s">
        <v>80</v>
      </c>
      <c r="AY169" s="19" t="s">
        <v>370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392</v>
      </c>
      <c r="BM169" s="191" t="s">
        <v>2586</v>
      </c>
    </row>
    <row r="170" s="2" customFormat="1">
      <c r="A170" s="38"/>
      <c r="B170" s="39"/>
      <c r="C170" s="38"/>
      <c r="D170" s="193" t="s">
        <v>380</v>
      </c>
      <c r="E170" s="38"/>
      <c r="F170" s="194" t="s">
        <v>2091</v>
      </c>
      <c r="G170" s="38"/>
      <c r="H170" s="38"/>
      <c r="I170" s="195"/>
      <c r="J170" s="38"/>
      <c r="K170" s="38"/>
      <c r="L170" s="39"/>
      <c r="M170" s="196"/>
      <c r="N170" s="197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380</v>
      </c>
      <c r="AU170" s="19" t="s">
        <v>80</v>
      </c>
    </row>
    <row r="171" s="2" customFormat="1" ht="49.05" customHeight="1">
      <c r="A171" s="38"/>
      <c r="B171" s="179"/>
      <c r="C171" s="180" t="s">
        <v>433</v>
      </c>
      <c r="D171" s="180" t="s">
        <v>373</v>
      </c>
      <c r="E171" s="181" t="s">
        <v>2093</v>
      </c>
      <c r="F171" s="182" t="s">
        <v>2094</v>
      </c>
      <c r="G171" s="183" t="s">
        <v>391</v>
      </c>
      <c r="H171" s="184">
        <v>1896.906</v>
      </c>
      <c r="I171" s="185"/>
      <c r="J171" s="186">
        <f>ROUND(I171*H171,2)</f>
        <v>0</v>
      </c>
      <c r="K171" s="182" t="s">
        <v>377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80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2587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2096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80</v>
      </c>
    </row>
    <row r="173" s="13" customFormat="1">
      <c r="A173" s="13"/>
      <c r="B173" s="198"/>
      <c r="C173" s="13"/>
      <c r="D173" s="193" t="s">
        <v>382</v>
      </c>
      <c r="E173" s="199" t="s">
        <v>473</v>
      </c>
      <c r="F173" s="200" t="s">
        <v>2588</v>
      </c>
      <c r="G173" s="13"/>
      <c r="H173" s="201">
        <v>1896.906</v>
      </c>
      <c r="I173" s="202"/>
      <c r="J173" s="13"/>
      <c r="K173" s="13"/>
      <c r="L173" s="198"/>
      <c r="M173" s="206"/>
      <c r="N173" s="207"/>
      <c r="O173" s="207"/>
      <c r="P173" s="207"/>
      <c r="Q173" s="207"/>
      <c r="R173" s="207"/>
      <c r="S173" s="207"/>
      <c r="T173" s="20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9" t="s">
        <v>382</v>
      </c>
      <c r="AU173" s="199" t="s">
        <v>80</v>
      </c>
      <c r="AV173" s="13" t="s">
        <v>82</v>
      </c>
      <c r="AW173" s="13" t="s">
        <v>30</v>
      </c>
      <c r="AX173" s="13" t="s">
        <v>80</v>
      </c>
      <c r="AY173" s="199" t="s">
        <v>370</v>
      </c>
    </row>
    <row r="174" s="2" customFormat="1" ht="49.05" customHeight="1">
      <c r="A174" s="38"/>
      <c r="B174" s="179"/>
      <c r="C174" s="180" t="s">
        <v>439</v>
      </c>
      <c r="D174" s="180" t="s">
        <v>373</v>
      </c>
      <c r="E174" s="181" t="s">
        <v>900</v>
      </c>
      <c r="F174" s="182" t="s">
        <v>2094</v>
      </c>
      <c r="G174" s="183" t="s">
        <v>391</v>
      </c>
      <c r="H174" s="184">
        <v>1099.819</v>
      </c>
      <c r="I174" s="185"/>
      <c r="J174" s="186">
        <f>ROUND(I174*H174,2)</f>
        <v>0</v>
      </c>
      <c r="K174" s="182" t="s">
        <v>377</v>
      </c>
      <c r="L174" s="39"/>
      <c r="M174" s="187" t="s">
        <v>1</v>
      </c>
      <c r="N174" s="188" t="s">
        <v>38</v>
      </c>
      <c r="O174" s="77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1" t="s">
        <v>392</v>
      </c>
      <c r="AT174" s="191" t="s">
        <v>373</v>
      </c>
      <c r="AU174" s="191" t="s">
        <v>80</v>
      </c>
      <c r="AY174" s="19" t="s">
        <v>370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80</v>
      </c>
      <c r="BK174" s="192">
        <f>ROUND(I174*H174,2)</f>
        <v>0</v>
      </c>
      <c r="BL174" s="19" t="s">
        <v>392</v>
      </c>
      <c r="BM174" s="191" t="s">
        <v>2589</v>
      </c>
    </row>
    <row r="175" s="2" customFormat="1">
      <c r="A175" s="38"/>
      <c r="B175" s="39"/>
      <c r="C175" s="38"/>
      <c r="D175" s="193" t="s">
        <v>380</v>
      </c>
      <c r="E175" s="38"/>
      <c r="F175" s="194" t="s">
        <v>903</v>
      </c>
      <c r="G175" s="38"/>
      <c r="H175" s="38"/>
      <c r="I175" s="195"/>
      <c r="J175" s="38"/>
      <c r="K175" s="38"/>
      <c r="L175" s="39"/>
      <c r="M175" s="196"/>
      <c r="N175" s="197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380</v>
      </c>
      <c r="AU175" s="19" t="s">
        <v>80</v>
      </c>
    </row>
    <row r="176" s="13" customFormat="1">
      <c r="A176" s="13"/>
      <c r="B176" s="198"/>
      <c r="C176" s="13"/>
      <c r="D176" s="193" t="s">
        <v>382</v>
      </c>
      <c r="E176" s="199" t="s">
        <v>449</v>
      </c>
      <c r="F176" s="200" t="s">
        <v>2573</v>
      </c>
      <c r="G176" s="13"/>
      <c r="H176" s="201">
        <v>1099.819</v>
      </c>
      <c r="I176" s="202"/>
      <c r="J176" s="13"/>
      <c r="K176" s="13"/>
      <c r="L176" s="198"/>
      <c r="M176" s="206"/>
      <c r="N176" s="207"/>
      <c r="O176" s="207"/>
      <c r="P176" s="207"/>
      <c r="Q176" s="207"/>
      <c r="R176" s="207"/>
      <c r="S176" s="207"/>
      <c r="T176" s="20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9" t="s">
        <v>382</v>
      </c>
      <c r="AU176" s="199" t="s">
        <v>80</v>
      </c>
      <c r="AV176" s="13" t="s">
        <v>82</v>
      </c>
      <c r="AW176" s="13" t="s">
        <v>30</v>
      </c>
      <c r="AX176" s="13" t="s">
        <v>80</v>
      </c>
      <c r="AY176" s="199" t="s">
        <v>370</v>
      </c>
    </row>
    <row r="177" s="2" customFormat="1" ht="49.05" customHeight="1">
      <c r="A177" s="38"/>
      <c r="B177" s="179"/>
      <c r="C177" s="180" t="s">
        <v>445</v>
      </c>
      <c r="D177" s="180" t="s">
        <v>373</v>
      </c>
      <c r="E177" s="181" t="s">
        <v>2590</v>
      </c>
      <c r="F177" s="182" t="s">
        <v>2094</v>
      </c>
      <c r="G177" s="183" t="s">
        <v>391</v>
      </c>
      <c r="H177" s="184">
        <v>1099.819</v>
      </c>
      <c r="I177" s="185"/>
      <c r="J177" s="186">
        <f>ROUND(I177*H177,2)</f>
        <v>0</v>
      </c>
      <c r="K177" s="182" t="s">
        <v>377</v>
      </c>
      <c r="L177" s="39"/>
      <c r="M177" s="187" t="s">
        <v>1</v>
      </c>
      <c r="N177" s="188" t="s">
        <v>38</v>
      </c>
      <c r="O177" s="77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392</v>
      </c>
      <c r="AT177" s="191" t="s">
        <v>373</v>
      </c>
      <c r="AU177" s="191" t="s">
        <v>80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2591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2592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80</v>
      </c>
    </row>
    <row r="179" s="13" customFormat="1">
      <c r="A179" s="13"/>
      <c r="B179" s="198"/>
      <c r="C179" s="13"/>
      <c r="D179" s="193" t="s">
        <v>382</v>
      </c>
      <c r="E179" s="199" t="s">
        <v>467</v>
      </c>
      <c r="F179" s="200" t="s">
        <v>2573</v>
      </c>
      <c r="G179" s="13"/>
      <c r="H179" s="201">
        <v>1099.819</v>
      </c>
      <c r="I179" s="202"/>
      <c r="J179" s="13"/>
      <c r="K179" s="13"/>
      <c r="L179" s="198"/>
      <c r="M179" s="206"/>
      <c r="N179" s="207"/>
      <c r="O179" s="207"/>
      <c r="P179" s="207"/>
      <c r="Q179" s="207"/>
      <c r="R179" s="207"/>
      <c r="S179" s="207"/>
      <c r="T179" s="20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9" t="s">
        <v>382</v>
      </c>
      <c r="AU179" s="199" t="s">
        <v>80</v>
      </c>
      <c r="AV179" s="13" t="s">
        <v>82</v>
      </c>
      <c r="AW179" s="13" t="s">
        <v>30</v>
      </c>
      <c r="AX179" s="13" t="s">
        <v>80</v>
      </c>
      <c r="AY179" s="199" t="s">
        <v>370</v>
      </c>
    </row>
    <row r="180" s="2" customFormat="1" ht="44.25" customHeight="1">
      <c r="A180" s="38"/>
      <c r="B180" s="179"/>
      <c r="C180" s="180" t="s">
        <v>451</v>
      </c>
      <c r="D180" s="180" t="s">
        <v>373</v>
      </c>
      <c r="E180" s="181" t="s">
        <v>2100</v>
      </c>
      <c r="F180" s="182" t="s">
        <v>2101</v>
      </c>
      <c r="G180" s="183" t="s">
        <v>391</v>
      </c>
      <c r="H180" s="184">
        <v>1896.906</v>
      </c>
      <c r="I180" s="185"/>
      <c r="J180" s="186">
        <f>ROUND(I180*H180,2)</f>
        <v>0</v>
      </c>
      <c r="K180" s="182" t="s">
        <v>377</v>
      </c>
      <c r="L180" s="39"/>
      <c r="M180" s="187" t="s">
        <v>1</v>
      </c>
      <c r="N180" s="188" t="s">
        <v>38</v>
      </c>
      <c r="O180" s="77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1" t="s">
        <v>392</v>
      </c>
      <c r="AT180" s="191" t="s">
        <v>373</v>
      </c>
      <c r="AU180" s="191" t="s">
        <v>80</v>
      </c>
      <c r="AY180" s="19" t="s">
        <v>370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80</v>
      </c>
      <c r="BK180" s="192">
        <f>ROUND(I180*H180,2)</f>
        <v>0</v>
      </c>
      <c r="BL180" s="19" t="s">
        <v>392</v>
      </c>
      <c r="BM180" s="191" t="s">
        <v>2593</v>
      </c>
    </row>
    <row r="181" s="2" customFormat="1">
      <c r="A181" s="38"/>
      <c r="B181" s="39"/>
      <c r="C181" s="38"/>
      <c r="D181" s="193" t="s">
        <v>380</v>
      </c>
      <c r="E181" s="38"/>
      <c r="F181" s="194" t="s">
        <v>2101</v>
      </c>
      <c r="G181" s="38"/>
      <c r="H181" s="38"/>
      <c r="I181" s="195"/>
      <c r="J181" s="38"/>
      <c r="K181" s="38"/>
      <c r="L181" s="39"/>
      <c r="M181" s="196"/>
      <c r="N181" s="197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380</v>
      </c>
      <c r="AU181" s="19" t="s">
        <v>80</v>
      </c>
    </row>
    <row r="182" s="13" customFormat="1">
      <c r="A182" s="13"/>
      <c r="B182" s="198"/>
      <c r="C182" s="13"/>
      <c r="D182" s="193" t="s">
        <v>382</v>
      </c>
      <c r="E182" s="199" t="s">
        <v>479</v>
      </c>
      <c r="F182" s="200" t="s">
        <v>2588</v>
      </c>
      <c r="G182" s="13"/>
      <c r="H182" s="201">
        <v>1896.906</v>
      </c>
      <c r="I182" s="202"/>
      <c r="J182" s="13"/>
      <c r="K182" s="13"/>
      <c r="L182" s="198"/>
      <c r="M182" s="206"/>
      <c r="N182" s="207"/>
      <c r="O182" s="207"/>
      <c r="P182" s="207"/>
      <c r="Q182" s="207"/>
      <c r="R182" s="207"/>
      <c r="S182" s="207"/>
      <c r="T182" s="20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9" t="s">
        <v>382</v>
      </c>
      <c r="AU182" s="199" t="s">
        <v>80</v>
      </c>
      <c r="AV182" s="13" t="s">
        <v>82</v>
      </c>
      <c r="AW182" s="13" t="s">
        <v>30</v>
      </c>
      <c r="AX182" s="13" t="s">
        <v>80</v>
      </c>
      <c r="AY182" s="199" t="s">
        <v>370</v>
      </c>
    </row>
    <row r="183" s="2" customFormat="1" ht="44.25" customHeight="1">
      <c r="A183" s="38"/>
      <c r="B183" s="179"/>
      <c r="C183" s="180" t="s">
        <v>456</v>
      </c>
      <c r="D183" s="180" t="s">
        <v>373</v>
      </c>
      <c r="E183" s="181" t="s">
        <v>2103</v>
      </c>
      <c r="F183" s="182" t="s">
        <v>2104</v>
      </c>
      <c r="G183" s="183" t="s">
        <v>398</v>
      </c>
      <c r="H183" s="184">
        <v>3673.3939999999998</v>
      </c>
      <c r="I183" s="185"/>
      <c r="J183" s="186">
        <f>ROUND(I183*H183,2)</f>
        <v>0</v>
      </c>
      <c r="K183" s="182" t="s">
        <v>1</v>
      </c>
      <c r="L183" s="39"/>
      <c r="M183" s="187" t="s">
        <v>1</v>
      </c>
      <c r="N183" s="188" t="s">
        <v>38</v>
      </c>
      <c r="O183" s="77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1" t="s">
        <v>392</v>
      </c>
      <c r="AT183" s="191" t="s">
        <v>373</v>
      </c>
      <c r="AU183" s="191" t="s">
        <v>80</v>
      </c>
      <c r="AY183" s="19" t="s">
        <v>370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9" t="s">
        <v>80</v>
      </c>
      <c r="BK183" s="192">
        <f>ROUND(I183*H183,2)</f>
        <v>0</v>
      </c>
      <c r="BL183" s="19" t="s">
        <v>392</v>
      </c>
      <c r="BM183" s="191" t="s">
        <v>2594</v>
      </c>
    </row>
    <row r="184" s="2" customFormat="1">
      <c r="A184" s="38"/>
      <c r="B184" s="39"/>
      <c r="C184" s="38"/>
      <c r="D184" s="193" t="s">
        <v>380</v>
      </c>
      <c r="E184" s="38"/>
      <c r="F184" s="194" t="s">
        <v>2104</v>
      </c>
      <c r="G184" s="38"/>
      <c r="H184" s="38"/>
      <c r="I184" s="195"/>
      <c r="J184" s="38"/>
      <c r="K184" s="38"/>
      <c r="L184" s="39"/>
      <c r="M184" s="196"/>
      <c r="N184" s="197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380</v>
      </c>
      <c r="AU184" s="19" t="s">
        <v>80</v>
      </c>
    </row>
    <row r="185" s="13" customFormat="1">
      <c r="A185" s="13"/>
      <c r="B185" s="198"/>
      <c r="C185" s="13"/>
      <c r="D185" s="193" t="s">
        <v>382</v>
      </c>
      <c r="E185" s="199" t="s">
        <v>395</v>
      </c>
      <c r="F185" s="200" t="s">
        <v>2595</v>
      </c>
      <c r="G185" s="13"/>
      <c r="H185" s="201">
        <v>3673.3939999999998</v>
      </c>
      <c r="I185" s="202"/>
      <c r="J185" s="13"/>
      <c r="K185" s="13"/>
      <c r="L185" s="198"/>
      <c r="M185" s="206"/>
      <c r="N185" s="207"/>
      <c r="O185" s="207"/>
      <c r="P185" s="207"/>
      <c r="Q185" s="207"/>
      <c r="R185" s="207"/>
      <c r="S185" s="207"/>
      <c r="T185" s="20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9" t="s">
        <v>382</v>
      </c>
      <c r="AU185" s="199" t="s">
        <v>80</v>
      </c>
      <c r="AV185" s="13" t="s">
        <v>82</v>
      </c>
      <c r="AW185" s="13" t="s">
        <v>30</v>
      </c>
      <c r="AX185" s="13" t="s">
        <v>80</v>
      </c>
      <c r="AY185" s="199" t="s">
        <v>370</v>
      </c>
    </row>
    <row r="186" s="2" customFormat="1" ht="44.25" customHeight="1">
      <c r="A186" s="38"/>
      <c r="B186" s="179"/>
      <c r="C186" s="180" t="s">
        <v>463</v>
      </c>
      <c r="D186" s="180" t="s">
        <v>373</v>
      </c>
      <c r="E186" s="181" t="s">
        <v>917</v>
      </c>
      <c r="F186" s="182" t="s">
        <v>920</v>
      </c>
      <c r="G186" s="183" t="s">
        <v>391</v>
      </c>
      <c r="H186" s="184">
        <v>1672.607</v>
      </c>
      <c r="I186" s="185"/>
      <c r="J186" s="186">
        <f>ROUND(I186*H186,2)</f>
        <v>0</v>
      </c>
      <c r="K186" s="182" t="s">
        <v>377</v>
      </c>
      <c r="L186" s="39"/>
      <c r="M186" s="187" t="s">
        <v>1</v>
      </c>
      <c r="N186" s="188" t="s">
        <v>38</v>
      </c>
      <c r="O186" s="77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1" t="s">
        <v>392</v>
      </c>
      <c r="AT186" s="191" t="s">
        <v>373</v>
      </c>
      <c r="AU186" s="191" t="s">
        <v>80</v>
      </c>
      <c r="AY186" s="19" t="s">
        <v>370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9" t="s">
        <v>80</v>
      </c>
      <c r="BK186" s="192">
        <f>ROUND(I186*H186,2)</f>
        <v>0</v>
      </c>
      <c r="BL186" s="19" t="s">
        <v>392</v>
      </c>
      <c r="BM186" s="191" t="s">
        <v>2596</v>
      </c>
    </row>
    <row r="187" s="2" customFormat="1">
      <c r="A187" s="38"/>
      <c r="B187" s="39"/>
      <c r="C187" s="38"/>
      <c r="D187" s="193" t="s">
        <v>380</v>
      </c>
      <c r="E187" s="38"/>
      <c r="F187" s="194" t="s">
        <v>920</v>
      </c>
      <c r="G187" s="38"/>
      <c r="H187" s="38"/>
      <c r="I187" s="195"/>
      <c r="J187" s="38"/>
      <c r="K187" s="38"/>
      <c r="L187" s="39"/>
      <c r="M187" s="196"/>
      <c r="N187" s="197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380</v>
      </c>
      <c r="AU187" s="19" t="s">
        <v>80</v>
      </c>
    </row>
    <row r="188" s="13" customFormat="1">
      <c r="A188" s="13"/>
      <c r="B188" s="198"/>
      <c r="C188" s="13"/>
      <c r="D188" s="193" t="s">
        <v>382</v>
      </c>
      <c r="E188" s="199" t="s">
        <v>401</v>
      </c>
      <c r="F188" s="200" t="s">
        <v>2597</v>
      </c>
      <c r="G188" s="13"/>
      <c r="H188" s="201">
        <v>2199.6370000000002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80</v>
      </c>
      <c r="AV188" s="13" t="s">
        <v>82</v>
      </c>
      <c r="AW188" s="13" t="s">
        <v>30</v>
      </c>
      <c r="AX188" s="13" t="s">
        <v>73</v>
      </c>
      <c r="AY188" s="199" t="s">
        <v>370</v>
      </c>
    </row>
    <row r="189" s="15" customFormat="1">
      <c r="A189" s="15"/>
      <c r="B189" s="232"/>
      <c r="C189" s="15"/>
      <c r="D189" s="193" t="s">
        <v>382</v>
      </c>
      <c r="E189" s="233" t="s">
        <v>1</v>
      </c>
      <c r="F189" s="234" t="s">
        <v>2108</v>
      </c>
      <c r="G189" s="15"/>
      <c r="H189" s="233" t="s">
        <v>1</v>
      </c>
      <c r="I189" s="235"/>
      <c r="J189" s="15"/>
      <c r="K189" s="15"/>
      <c r="L189" s="232"/>
      <c r="M189" s="236"/>
      <c r="N189" s="237"/>
      <c r="O189" s="237"/>
      <c r="P189" s="237"/>
      <c r="Q189" s="237"/>
      <c r="R189" s="237"/>
      <c r="S189" s="237"/>
      <c r="T189" s="238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33" t="s">
        <v>382</v>
      </c>
      <c r="AU189" s="233" t="s">
        <v>80</v>
      </c>
      <c r="AV189" s="15" t="s">
        <v>80</v>
      </c>
      <c r="AW189" s="15" t="s">
        <v>30</v>
      </c>
      <c r="AX189" s="15" t="s">
        <v>73</v>
      </c>
      <c r="AY189" s="233" t="s">
        <v>370</v>
      </c>
    </row>
    <row r="190" s="13" customFormat="1">
      <c r="A190" s="13"/>
      <c r="B190" s="198"/>
      <c r="C190" s="13"/>
      <c r="D190" s="193" t="s">
        <v>382</v>
      </c>
      <c r="E190" s="199" t="s">
        <v>2308</v>
      </c>
      <c r="F190" s="200" t="s">
        <v>2598</v>
      </c>
      <c r="G190" s="13"/>
      <c r="H190" s="201">
        <v>-75.516000000000005</v>
      </c>
      <c r="I190" s="202"/>
      <c r="J190" s="13"/>
      <c r="K190" s="13"/>
      <c r="L190" s="198"/>
      <c r="M190" s="206"/>
      <c r="N190" s="207"/>
      <c r="O190" s="207"/>
      <c r="P190" s="207"/>
      <c r="Q190" s="207"/>
      <c r="R190" s="207"/>
      <c r="S190" s="207"/>
      <c r="T190" s="20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9" t="s">
        <v>382</v>
      </c>
      <c r="AU190" s="199" t="s">
        <v>80</v>
      </c>
      <c r="AV190" s="13" t="s">
        <v>82</v>
      </c>
      <c r="AW190" s="13" t="s">
        <v>30</v>
      </c>
      <c r="AX190" s="13" t="s">
        <v>73</v>
      </c>
      <c r="AY190" s="199" t="s">
        <v>370</v>
      </c>
    </row>
    <row r="191" s="13" customFormat="1">
      <c r="A191" s="13"/>
      <c r="B191" s="198"/>
      <c r="C191" s="13"/>
      <c r="D191" s="193" t="s">
        <v>382</v>
      </c>
      <c r="E191" s="199" t="s">
        <v>2379</v>
      </c>
      <c r="F191" s="200" t="s">
        <v>2599</v>
      </c>
      <c r="G191" s="13"/>
      <c r="H191" s="201">
        <v>-371.01299999999998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80</v>
      </c>
      <c r="AV191" s="13" t="s">
        <v>82</v>
      </c>
      <c r="AW191" s="13" t="s">
        <v>30</v>
      </c>
      <c r="AX191" s="13" t="s">
        <v>73</v>
      </c>
      <c r="AY191" s="199" t="s">
        <v>370</v>
      </c>
    </row>
    <row r="192" s="13" customFormat="1">
      <c r="A192" s="13"/>
      <c r="B192" s="198"/>
      <c r="C192" s="13"/>
      <c r="D192" s="193" t="s">
        <v>382</v>
      </c>
      <c r="E192" s="199" t="s">
        <v>2500</v>
      </c>
      <c r="F192" s="200" t="s">
        <v>2600</v>
      </c>
      <c r="G192" s="13"/>
      <c r="H192" s="201">
        <v>-22.591000000000001</v>
      </c>
      <c r="I192" s="202"/>
      <c r="J192" s="13"/>
      <c r="K192" s="13"/>
      <c r="L192" s="198"/>
      <c r="M192" s="206"/>
      <c r="N192" s="207"/>
      <c r="O192" s="207"/>
      <c r="P192" s="207"/>
      <c r="Q192" s="207"/>
      <c r="R192" s="207"/>
      <c r="S192" s="207"/>
      <c r="T192" s="20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9" t="s">
        <v>382</v>
      </c>
      <c r="AU192" s="199" t="s">
        <v>80</v>
      </c>
      <c r="AV192" s="13" t="s">
        <v>82</v>
      </c>
      <c r="AW192" s="13" t="s">
        <v>30</v>
      </c>
      <c r="AX192" s="13" t="s">
        <v>73</v>
      </c>
      <c r="AY192" s="199" t="s">
        <v>370</v>
      </c>
    </row>
    <row r="193" s="15" customFormat="1">
      <c r="A193" s="15"/>
      <c r="B193" s="232"/>
      <c r="C193" s="15"/>
      <c r="D193" s="193" t="s">
        <v>382</v>
      </c>
      <c r="E193" s="233" t="s">
        <v>1</v>
      </c>
      <c r="F193" s="234" t="s">
        <v>2071</v>
      </c>
      <c r="G193" s="15"/>
      <c r="H193" s="233" t="s">
        <v>1</v>
      </c>
      <c r="I193" s="235"/>
      <c r="J193" s="15"/>
      <c r="K193" s="15"/>
      <c r="L193" s="232"/>
      <c r="M193" s="236"/>
      <c r="N193" s="237"/>
      <c r="O193" s="237"/>
      <c r="P193" s="237"/>
      <c r="Q193" s="237"/>
      <c r="R193" s="237"/>
      <c r="S193" s="237"/>
      <c r="T193" s="238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33" t="s">
        <v>382</v>
      </c>
      <c r="AU193" s="233" t="s">
        <v>80</v>
      </c>
      <c r="AV193" s="15" t="s">
        <v>80</v>
      </c>
      <c r="AW193" s="15" t="s">
        <v>30</v>
      </c>
      <c r="AX193" s="15" t="s">
        <v>73</v>
      </c>
      <c r="AY193" s="233" t="s">
        <v>370</v>
      </c>
    </row>
    <row r="194" s="13" customFormat="1">
      <c r="A194" s="13"/>
      <c r="B194" s="198"/>
      <c r="C194" s="13"/>
      <c r="D194" s="193" t="s">
        <v>382</v>
      </c>
      <c r="E194" s="199" t="s">
        <v>2502</v>
      </c>
      <c r="F194" s="200" t="s">
        <v>2601</v>
      </c>
      <c r="G194" s="13"/>
      <c r="H194" s="201">
        <v>-6.1849999999999996</v>
      </c>
      <c r="I194" s="202"/>
      <c r="J194" s="13"/>
      <c r="K194" s="13"/>
      <c r="L194" s="198"/>
      <c r="M194" s="206"/>
      <c r="N194" s="207"/>
      <c r="O194" s="207"/>
      <c r="P194" s="207"/>
      <c r="Q194" s="207"/>
      <c r="R194" s="207"/>
      <c r="S194" s="207"/>
      <c r="T194" s="20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9" t="s">
        <v>382</v>
      </c>
      <c r="AU194" s="199" t="s">
        <v>80</v>
      </c>
      <c r="AV194" s="13" t="s">
        <v>82</v>
      </c>
      <c r="AW194" s="13" t="s">
        <v>30</v>
      </c>
      <c r="AX194" s="13" t="s">
        <v>73</v>
      </c>
      <c r="AY194" s="199" t="s">
        <v>370</v>
      </c>
    </row>
    <row r="195" s="13" customFormat="1">
      <c r="A195" s="13"/>
      <c r="B195" s="198"/>
      <c r="C195" s="13"/>
      <c r="D195" s="193" t="s">
        <v>382</v>
      </c>
      <c r="E195" s="199" t="s">
        <v>2504</v>
      </c>
      <c r="F195" s="200" t="s">
        <v>2602</v>
      </c>
      <c r="G195" s="13"/>
      <c r="H195" s="201">
        <v>-20.850000000000001</v>
      </c>
      <c r="I195" s="202"/>
      <c r="J195" s="13"/>
      <c r="K195" s="13"/>
      <c r="L195" s="198"/>
      <c r="M195" s="206"/>
      <c r="N195" s="207"/>
      <c r="O195" s="207"/>
      <c r="P195" s="207"/>
      <c r="Q195" s="207"/>
      <c r="R195" s="207"/>
      <c r="S195" s="207"/>
      <c r="T195" s="20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9" t="s">
        <v>382</v>
      </c>
      <c r="AU195" s="199" t="s">
        <v>80</v>
      </c>
      <c r="AV195" s="13" t="s">
        <v>82</v>
      </c>
      <c r="AW195" s="13" t="s">
        <v>30</v>
      </c>
      <c r="AX195" s="13" t="s">
        <v>73</v>
      </c>
      <c r="AY195" s="199" t="s">
        <v>370</v>
      </c>
    </row>
    <row r="196" s="13" customFormat="1">
      <c r="A196" s="13"/>
      <c r="B196" s="198"/>
      <c r="C196" s="13"/>
      <c r="D196" s="193" t="s">
        <v>382</v>
      </c>
      <c r="E196" s="199" t="s">
        <v>2506</v>
      </c>
      <c r="F196" s="200" t="s">
        <v>2603</v>
      </c>
      <c r="G196" s="13"/>
      <c r="H196" s="201">
        <v>-30.875</v>
      </c>
      <c r="I196" s="202"/>
      <c r="J196" s="13"/>
      <c r="K196" s="13"/>
      <c r="L196" s="198"/>
      <c r="M196" s="206"/>
      <c r="N196" s="207"/>
      <c r="O196" s="207"/>
      <c r="P196" s="207"/>
      <c r="Q196" s="207"/>
      <c r="R196" s="207"/>
      <c r="S196" s="207"/>
      <c r="T196" s="20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9" t="s">
        <v>382</v>
      </c>
      <c r="AU196" s="199" t="s">
        <v>80</v>
      </c>
      <c r="AV196" s="13" t="s">
        <v>82</v>
      </c>
      <c r="AW196" s="13" t="s">
        <v>30</v>
      </c>
      <c r="AX196" s="13" t="s">
        <v>73</v>
      </c>
      <c r="AY196" s="199" t="s">
        <v>370</v>
      </c>
    </row>
    <row r="197" s="13" customFormat="1">
      <c r="A197" s="13"/>
      <c r="B197" s="198"/>
      <c r="C197" s="13"/>
      <c r="D197" s="193" t="s">
        <v>382</v>
      </c>
      <c r="E197" s="199" t="s">
        <v>2604</v>
      </c>
      <c r="F197" s="200" t="s">
        <v>2605</v>
      </c>
      <c r="G197" s="13"/>
      <c r="H197" s="201">
        <v>1672.607</v>
      </c>
      <c r="I197" s="202"/>
      <c r="J197" s="13"/>
      <c r="K197" s="13"/>
      <c r="L197" s="198"/>
      <c r="M197" s="206"/>
      <c r="N197" s="207"/>
      <c r="O197" s="207"/>
      <c r="P197" s="207"/>
      <c r="Q197" s="207"/>
      <c r="R197" s="207"/>
      <c r="S197" s="207"/>
      <c r="T197" s="20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9" t="s">
        <v>382</v>
      </c>
      <c r="AU197" s="199" t="s">
        <v>80</v>
      </c>
      <c r="AV197" s="13" t="s">
        <v>82</v>
      </c>
      <c r="AW197" s="13" t="s">
        <v>30</v>
      </c>
      <c r="AX197" s="13" t="s">
        <v>80</v>
      </c>
      <c r="AY197" s="199" t="s">
        <v>370</v>
      </c>
    </row>
    <row r="198" s="2" customFormat="1" ht="16.5" customHeight="1">
      <c r="A198" s="38"/>
      <c r="B198" s="179"/>
      <c r="C198" s="217" t="s">
        <v>469</v>
      </c>
      <c r="D198" s="217" t="s">
        <v>459</v>
      </c>
      <c r="E198" s="218" t="s">
        <v>2116</v>
      </c>
      <c r="F198" s="219" t="s">
        <v>2117</v>
      </c>
      <c r="G198" s="220" t="s">
        <v>398</v>
      </c>
      <c r="H198" s="221">
        <v>3345.2139999999999</v>
      </c>
      <c r="I198" s="222"/>
      <c r="J198" s="223">
        <f>ROUND(I198*H198,2)</f>
        <v>0</v>
      </c>
      <c r="K198" s="219" t="s">
        <v>377</v>
      </c>
      <c r="L198" s="224"/>
      <c r="M198" s="225" t="s">
        <v>1</v>
      </c>
      <c r="N198" s="226" t="s">
        <v>38</v>
      </c>
      <c r="O198" s="77"/>
      <c r="P198" s="189">
        <f>O198*H198</f>
        <v>0</v>
      </c>
      <c r="Q198" s="189">
        <v>0</v>
      </c>
      <c r="R198" s="189">
        <f>Q198*H198</f>
        <v>0</v>
      </c>
      <c r="S198" s="189">
        <v>0</v>
      </c>
      <c r="T198" s="190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1" t="s">
        <v>433</v>
      </c>
      <c r="AT198" s="191" t="s">
        <v>459</v>
      </c>
      <c r="AU198" s="191" t="s">
        <v>80</v>
      </c>
      <c r="AY198" s="19" t="s">
        <v>370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9" t="s">
        <v>80</v>
      </c>
      <c r="BK198" s="192">
        <f>ROUND(I198*H198,2)</f>
        <v>0</v>
      </c>
      <c r="BL198" s="19" t="s">
        <v>392</v>
      </c>
      <c r="BM198" s="191" t="s">
        <v>2606</v>
      </c>
    </row>
    <row r="199" s="2" customFormat="1">
      <c r="A199" s="38"/>
      <c r="B199" s="39"/>
      <c r="C199" s="38"/>
      <c r="D199" s="193" t="s">
        <v>380</v>
      </c>
      <c r="E199" s="38"/>
      <c r="F199" s="194" t="s">
        <v>2117</v>
      </c>
      <c r="G199" s="38"/>
      <c r="H199" s="38"/>
      <c r="I199" s="195"/>
      <c r="J199" s="38"/>
      <c r="K199" s="38"/>
      <c r="L199" s="39"/>
      <c r="M199" s="196"/>
      <c r="N199" s="197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380</v>
      </c>
      <c r="AU199" s="19" t="s">
        <v>80</v>
      </c>
    </row>
    <row r="200" s="13" customFormat="1">
      <c r="A200" s="13"/>
      <c r="B200" s="198"/>
      <c r="C200" s="13"/>
      <c r="D200" s="193" t="s">
        <v>382</v>
      </c>
      <c r="E200" s="199" t="s">
        <v>407</v>
      </c>
      <c r="F200" s="200" t="s">
        <v>2607</v>
      </c>
      <c r="G200" s="13"/>
      <c r="H200" s="201">
        <v>3345.2139999999999</v>
      </c>
      <c r="I200" s="202"/>
      <c r="J200" s="13"/>
      <c r="K200" s="13"/>
      <c r="L200" s="198"/>
      <c r="M200" s="206"/>
      <c r="N200" s="207"/>
      <c r="O200" s="207"/>
      <c r="P200" s="207"/>
      <c r="Q200" s="207"/>
      <c r="R200" s="207"/>
      <c r="S200" s="207"/>
      <c r="T200" s="20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9" t="s">
        <v>382</v>
      </c>
      <c r="AU200" s="199" t="s">
        <v>80</v>
      </c>
      <c r="AV200" s="13" t="s">
        <v>82</v>
      </c>
      <c r="AW200" s="13" t="s">
        <v>30</v>
      </c>
      <c r="AX200" s="13" t="s">
        <v>80</v>
      </c>
      <c r="AY200" s="199" t="s">
        <v>370</v>
      </c>
    </row>
    <row r="201" s="2" customFormat="1" ht="49.05" customHeight="1">
      <c r="A201" s="38"/>
      <c r="B201" s="179"/>
      <c r="C201" s="180" t="s">
        <v>8</v>
      </c>
      <c r="D201" s="180" t="s">
        <v>373</v>
      </c>
      <c r="E201" s="181" t="s">
        <v>1150</v>
      </c>
      <c r="F201" s="182" t="s">
        <v>2120</v>
      </c>
      <c r="G201" s="183" t="s">
        <v>391</v>
      </c>
      <c r="H201" s="184">
        <v>224.29900000000001</v>
      </c>
      <c r="I201" s="185"/>
      <c r="J201" s="186">
        <f>ROUND(I201*H201,2)</f>
        <v>0</v>
      </c>
      <c r="K201" s="182" t="s">
        <v>377</v>
      </c>
      <c r="L201" s="39"/>
      <c r="M201" s="187" t="s">
        <v>1</v>
      </c>
      <c r="N201" s="188" t="s">
        <v>38</v>
      </c>
      <c r="O201" s="77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1" t="s">
        <v>392</v>
      </c>
      <c r="AT201" s="191" t="s">
        <v>373</v>
      </c>
      <c r="AU201" s="191" t="s">
        <v>80</v>
      </c>
      <c r="AY201" s="19" t="s">
        <v>370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9" t="s">
        <v>80</v>
      </c>
      <c r="BK201" s="192">
        <f>ROUND(I201*H201,2)</f>
        <v>0</v>
      </c>
      <c r="BL201" s="19" t="s">
        <v>392</v>
      </c>
      <c r="BM201" s="191" t="s">
        <v>2608</v>
      </c>
    </row>
    <row r="202" s="2" customFormat="1">
      <c r="A202" s="38"/>
      <c r="B202" s="39"/>
      <c r="C202" s="38"/>
      <c r="D202" s="193" t="s">
        <v>380</v>
      </c>
      <c r="E202" s="38"/>
      <c r="F202" s="194" t="s">
        <v>1153</v>
      </c>
      <c r="G202" s="38"/>
      <c r="H202" s="38"/>
      <c r="I202" s="195"/>
      <c r="J202" s="38"/>
      <c r="K202" s="38"/>
      <c r="L202" s="39"/>
      <c r="M202" s="196"/>
      <c r="N202" s="197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380</v>
      </c>
      <c r="AU202" s="19" t="s">
        <v>80</v>
      </c>
    </row>
    <row r="203" s="13" customFormat="1">
      <c r="A203" s="13"/>
      <c r="B203" s="198"/>
      <c r="C203" s="13"/>
      <c r="D203" s="193" t="s">
        <v>382</v>
      </c>
      <c r="E203" s="199" t="s">
        <v>412</v>
      </c>
      <c r="F203" s="200" t="s">
        <v>2609</v>
      </c>
      <c r="G203" s="13"/>
      <c r="H203" s="201">
        <v>42.843000000000004</v>
      </c>
      <c r="I203" s="202"/>
      <c r="J203" s="13"/>
      <c r="K203" s="13"/>
      <c r="L203" s="198"/>
      <c r="M203" s="206"/>
      <c r="N203" s="207"/>
      <c r="O203" s="207"/>
      <c r="P203" s="207"/>
      <c r="Q203" s="207"/>
      <c r="R203" s="207"/>
      <c r="S203" s="207"/>
      <c r="T203" s="20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9" t="s">
        <v>382</v>
      </c>
      <c r="AU203" s="199" t="s">
        <v>80</v>
      </c>
      <c r="AV203" s="13" t="s">
        <v>82</v>
      </c>
      <c r="AW203" s="13" t="s">
        <v>30</v>
      </c>
      <c r="AX203" s="13" t="s">
        <v>73</v>
      </c>
      <c r="AY203" s="199" t="s">
        <v>370</v>
      </c>
    </row>
    <row r="204" s="13" customFormat="1">
      <c r="A204" s="13"/>
      <c r="B204" s="198"/>
      <c r="C204" s="13"/>
      <c r="D204" s="193" t="s">
        <v>382</v>
      </c>
      <c r="E204" s="199" t="s">
        <v>2309</v>
      </c>
      <c r="F204" s="200" t="s">
        <v>2610</v>
      </c>
      <c r="G204" s="13"/>
      <c r="H204" s="201">
        <v>171.56399999999999</v>
      </c>
      <c r="I204" s="202"/>
      <c r="J204" s="13"/>
      <c r="K204" s="13"/>
      <c r="L204" s="198"/>
      <c r="M204" s="206"/>
      <c r="N204" s="207"/>
      <c r="O204" s="207"/>
      <c r="P204" s="207"/>
      <c r="Q204" s="207"/>
      <c r="R204" s="207"/>
      <c r="S204" s="207"/>
      <c r="T204" s="20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9" t="s">
        <v>382</v>
      </c>
      <c r="AU204" s="199" t="s">
        <v>80</v>
      </c>
      <c r="AV204" s="13" t="s">
        <v>82</v>
      </c>
      <c r="AW204" s="13" t="s">
        <v>30</v>
      </c>
      <c r="AX204" s="13" t="s">
        <v>73</v>
      </c>
      <c r="AY204" s="199" t="s">
        <v>370</v>
      </c>
    </row>
    <row r="205" s="13" customFormat="1">
      <c r="A205" s="13"/>
      <c r="B205" s="198"/>
      <c r="C205" s="13"/>
      <c r="D205" s="193" t="s">
        <v>382</v>
      </c>
      <c r="E205" s="199" t="s">
        <v>2311</v>
      </c>
      <c r="F205" s="200" t="s">
        <v>2611</v>
      </c>
      <c r="G205" s="13"/>
      <c r="H205" s="201">
        <v>9.8919999999999995</v>
      </c>
      <c r="I205" s="202"/>
      <c r="J205" s="13"/>
      <c r="K205" s="13"/>
      <c r="L205" s="198"/>
      <c r="M205" s="206"/>
      <c r="N205" s="207"/>
      <c r="O205" s="207"/>
      <c r="P205" s="207"/>
      <c r="Q205" s="207"/>
      <c r="R205" s="207"/>
      <c r="S205" s="207"/>
      <c r="T205" s="20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9" t="s">
        <v>382</v>
      </c>
      <c r="AU205" s="199" t="s">
        <v>80</v>
      </c>
      <c r="AV205" s="13" t="s">
        <v>82</v>
      </c>
      <c r="AW205" s="13" t="s">
        <v>30</v>
      </c>
      <c r="AX205" s="13" t="s">
        <v>73</v>
      </c>
      <c r="AY205" s="199" t="s">
        <v>370</v>
      </c>
    </row>
    <row r="206" s="13" customFormat="1">
      <c r="A206" s="13"/>
      <c r="B206" s="198"/>
      <c r="C206" s="13"/>
      <c r="D206" s="193" t="s">
        <v>382</v>
      </c>
      <c r="E206" s="199" t="s">
        <v>2312</v>
      </c>
      <c r="F206" s="200" t="s">
        <v>2612</v>
      </c>
      <c r="G206" s="13"/>
      <c r="H206" s="201">
        <v>224.29900000000001</v>
      </c>
      <c r="I206" s="202"/>
      <c r="J206" s="13"/>
      <c r="K206" s="13"/>
      <c r="L206" s="198"/>
      <c r="M206" s="206"/>
      <c r="N206" s="207"/>
      <c r="O206" s="207"/>
      <c r="P206" s="207"/>
      <c r="Q206" s="207"/>
      <c r="R206" s="207"/>
      <c r="S206" s="207"/>
      <c r="T206" s="20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9" t="s">
        <v>382</v>
      </c>
      <c r="AU206" s="199" t="s">
        <v>80</v>
      </c>
      <c r="AV206" s="13" t="s">
        <v>82</v>
      </c>
      <c r="AW206" s="13" t="s">
        <v>30</v>
      </c>
      <c r="AX206" s="13" t="s">
        <v>80</v>
      </c>
      <c r="AY206" s="199" t="s">
        <v>370</v>
      </c>
    </row>
    <row r="207" s="2" customFormat="1" ht="16.5" customHeight="1">
      <c r="A207" s="38"/>
      <c r="B207" s="179"/>
      <c r="C207" s="217" t="s">
        <v>516</v>
      </c>
      <c r="D207" s="217" t="s">
        <v>459</v>
      </c>
      <c r="E207" s="218" t="s">
        <v>2127</v>
      </c>
      <c r="F207" s="219" t="s">
        <v>2128</v>
      </c>
      <c r="G207" s="220" t="s">
        <v>398</v>
      </c>
      <c r="H207" s="221">
        <v>448.59800000000001</v>
      </c>
      <c r="I207" s="222"/>
      <c r="J207" s="223">
        <f>ROUND(I207*H207,2)</f>
        <v>0</v>
      </c>
      <c r="K207" s="219" t="s">
        <v>377</v>
      </c>
      <c r="L207" s="224"/>
      <c r="M207" s="225" t="s">
        <v>1</v>
      </c>
      <c r="N207" s="226" t="s">
        <v>38</v>
      </c>
      <c r="O207" s="77"/>
      <c r="P207" s="189">
        <f>O207*H207</f>
        <v>0</v>
      </c>
      <c r="Q207" s="189">
        <v>0</v>
      </c>
      <c r="R207" s="189">
        <f>Q207*H207</f>
        <v>0</v>
      </c>
      <c r="S207" s="189">
        <v>0</v>
      </c>
      <c r="T207" s="190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1" t="s">
        <v>433</v>
      </c>
      <c r="AT207" s="191" t="s">
        <v>459</v>
      </c>
      <c r="AU207" s="191" t="s">
        <v>80</v>
      </c>
      <c r="AY207" s="19" t="s">
        <v>370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9" t="s">
        <v>80</v>
      </c>
      <c r="BK207" s="192">
        <f>ROUND(I207*H207,2)</f>
        <v>0</v>
      </c>
      <c r="BL207" s="19" t="s">
        <v>392</v>
      </c>
      <c r="BM207" s="191" t="s">
        <v>2613</v>
      </c>
    </row>
    <row r="208" s="2" customFormat="1">
      <c r="A208" s="38"/>
      <c r="B208" s="39"/>
      <c r="C208" s="38"/>
      <c r="D208" s="193" t="s">
        <v>380</v>
      </c>
      <c r="E208" s="38"/>
      <c r="F208" s="194" t="s">
        <v>2128</v>
      </c>
      <c r="G208" s="38"/>
      <c r="H208" s="38"/>
      <c r="I208" s="195"/>
      <c r="J208" s="38"/>
      <c r="K208" s="38"/>
      <c r="L208" s="39"/>
      <c r="M208" s="196"/>
      <c r="N208" s="197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380</v>
      </c>
      <c r="AU208" s="19" t="s">
        <v>80</v>
      </c>
    </row>
    <row r="209" s="13" customFormat="1">
      <c r="A209" s="13"/>
      <c r="B209" s="198"/>
      <c r="C209" s="13"/>
      <c r="D209" s="193" t="s">
        <v>382</v>
      </c>
      <c r="E209" s="199" t="s">
        <v>2135</v>
      </c>
      <c r="F209" s="200" t="s">
        <v>2614</v>
      </c>
      <c r="G209" s="13"/>
      <c r="H209" s="201">
        <v>448.59800000000001</v>
      </c>
      <c r="I209" s="202"/>
      <c r="J209" s="13"/>
      <c r="K209" s="13"/>
      <c r="L209" s="198"/>
      <c r="M209" s="206"/>
      <c r="N209" s="207"/>
      <c r="O209" s="207"/>
      <c r="P209" s="207"/>
      <c r="Q209" s="207"/>
      <c r="R209" s="207"/>
      <c r="S209" s="207"/>
      <c r="T209" s="20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9" t="s">
        <v>382</v>
      </c>
      <c r="AU209" s="199" t="s">
        <v>80</v>
      </c>
      <c r="AV209" s="13" t="s">
        <v>82</v>
      </c>
      <c r="AW209" s="13" t="s">
        <v>30</v>
      </c>
      <c r="AX209" s="13" t="s">
        <v>80</v>
      </c>
      <c r="AY209" s="199" t="s">
        <v>370</v>
      </c>
    </row>
    <row r="210" s="12" customFormat="1" ht="25.92" customHeight="1">
      <c r="A210" s="12"/>
      <c r="B210" s="166"/>
      <c r="C210" s="12"/>
      <c r="D210" s="167" t="s">
        <v>72</v>
      </c>
      <c r="E210" s="168" t="s">
        <v>82</v>
      </c>
      <c r="F210" s="168" t="s">
        <v>707</v>
      </c>
      <c r="G210" s="12"/>
      <c r="H210" s="12"/>
      <c r="I210" s="169"/>
      <c r="J210" s="170">
        <f>BK210</f>
        <v>0</v>
      </c>
      <c r="K210" s="12"/>
      <c r="L210" s="166"/>
      <c r="M210" s="171"/>
      <c r="N210" s="172"/>
      <c r="O210" s="172"/>
      <c r="P210" s="173">
        <f>SUM(P211:P214)</f>
        <v>0</v>
      </c>
      <c r="Q210" s="172"/>
      <c r="R210" s="173">
        <f>SUM(R211:R214)</f>
        <v>17.193960000000001</v>
      </c>
      <c r="S210" s="172"/>
      <c r="T210" s="174">
        <f>SUM(T211:T214)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167" t="s">
        <v>392</v>
      </c>
      <c r="AT210" s="175" t="s">
        <v>72</v>
      </c>
      <c r="AU210" s="175" t="s">
        <v>73</v>
      </c>
      <c r="AY210" s="167" t="s">
        <v>370</v>
      </c>
      <c r="BK210" s="176">
        <f>SUM(BK211:BK214)</f>
        <v>0</v>
      </c>
    </row>
    <row r="211" s="2" customFormat="1" ht="49.05" customHeight="1">
      <c r="A211" s="38"/>
      <c r="B211" s="179"/>
      <c r="C211" s="180" t="s">
        <v>550</v>
      </c>
      <c r="D211" s="180" t="s">
        <v>373</v>
      </c>
      <c r="E211" s="181" t="s">
        <v>2131</v>
      </c>
      <c r="F211" s="182" t="s">
        <v>2132</v>
      </c>
      <c r="G211" s="183" t="s">
        <v>459</v>
      </c>
      <c r="H211" s="184">
        <v>84</v>
      </c>
      <c r="I211" s="185"/>
      <c r="J211" s="186">
        <f>ROUND(I211*H211,2)</f>
        <v>0</v>
      </c>
      <c r="K211" s="182" t="s">
        <v>377</v>
      </c>
      <c r="L211" s="39"/>
      <c r="M211" s="187" t="s">
        <v>1</v>
      </c>
      <c r="N211" s="188" t="s">
        <v>38</v>
      </c>
      <c r="O211" s="77"/>
      <c r="P211" s="189">
        <f>O211*H211</f>
        <v>0</v>
      </c>
      <c r="Q211" s="189">
        <v>0.20469000000000001</v>
      </c>
      <c r="R211" s="189">
        <f>Q211*H211</f>
        <v>17.193960000000001</v>
      </c>
      <c r="S211" s="189">
        <v>0</v>
      </c>
      <c r="T211" s="190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91" t="s">
        <v>392</v>
      </c>
      <c r="AT211" s="191" t="s">
        <v>373</v>
      </c>
      <c r="AU211" s="191" t="s">
        <v>80</v>
      </c>
      <c r="AY211" s="19" t="s">
        <v>370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9" t="s">
        <v>80</v>
      </c>
      <c r="BK211" s="192">
        <f>ROUND(I211*H211,2)</f>
        <v>0</v>
      </c>
      <c r="BL211" s="19" t="s">
        <v>392</v>
      </c>
      <c r="BM211" s="191" t="s">
        <v>2615</v>
      </c>
    </row>
    <row r="212" s="2" customFormat="1">
      <c r="A212" s="38"/>
      <c r="B212" s="39"/>
      <c r="C212" s="38"/>
      <c r="D212" s="193" t="s">
        <v>380</v>
      </c>
      <c r="E212" s="38"/>
      <c r="F212" s="194" t="s">
        <v>2134</v>
      </c>
      <c r="G212" s="38"/>
      <c r="H212" s="38"/>
      <c r="I212" s="195"/>
      <c r="J212" s="38"/>
      <c r="K212" s="38"/>
      <c r="L212" s="39"/>
      <c r="M212" s="196"/>
      <c r="N212" s="197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380</v>
      </c>
      <c r="AU212" s="19" t="s">
        <v>80</v>
      </c>
    </row>
    <row r="213" s="15" customFormat="1">
      <c r="A213" s="15"/>
      <c r="B213" s="232"/>
      <c r="C213" s="15"/>
      <c r="D213" s="193" t="s">
        <v>382</v>
      </c>
      <c r="E213" s="233" t="s">
        <v>1</v>
      </c>
      <c r="F213" s="234" t="s">
        <v>2071</v>
      </c>
      <c r="G213" s="15"/>
      <c r="H213" s="233" t="s">
        <v>1</v>
      </c>
      <c r="I213" s="235"/>
      <c r="J213" s="15"/>
      <c r="K213" s="15"/>
      <c r="L213" s="232"/>
      <c r="M213" s="236"/>
      <c r="N213" s="237"/>
      <c r="O213" s="237"/>
      <c r="P213" s="237"/>
      <c r="Q213" s="237"/>
      <c r="R213" s="237"/>
      <c r="S213" s="237"/>
      <c r="T213" s="238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33" t="s">
        <v>382</v>
      </c>
      <c r="AU213" s="233" t="s">
        <v>80</v>
      </c>
      <c r="AV213" s="15" t="s">
        <v>80</v>
      </c>
      <c r="AW213" s="15" t="s">
        <v>30</v>
      </c>
      <c r="AX213" s="15" t="s">
        <v>73</v>
      </c>
      <c r="AY213" s="233" t="s">
        <v>370</v>
      </c>
    </row>
    <row r="214" s="13" customFormat="1">
      <c r="A214" s="13"/>
      <c r="B214" s="198"/>
      <c r="C214" s="13"/>
      <c r="D214" s="193" t="s">
        <v>382</v>
      </c>
      <c r="E214" s="199" t="s">
        <v>2140</v>
      </c>
      <c r="F214" s="200" t="s">
        <v>2616</v>
      </c>
      <c r="G214" s="13"/>
      <c r="H214" s="201">
        <v>84</v>
      </c>
      <c r="I214" s="202"/>
      <c r="J214" s="13"/>
      <c r="K214" s="13"/>
      <c r="L214" s="198"/>
      <c r="M214" s="206"/>
      <c r="N214" s="207"/>
      <c r="O214" s="207"/>
      <c r="P214" s="207"/>
      <c r="Q214" s="207"/>
      <c r="R214" s="207"/>
      <c r="S214" s="207"/>
      <c r="T214" s="20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9" t="s">
        <v>382</v>
      </c>
      <c r="AU214" s="199" t="s">
        <v>80</v>
      </c>
      <c r="AV214" s="13" t="s">
        <v>82</v>
      </c>
      <c r="AW214" s="13" t="s">
        <v>30</v>
      </c>
      <c r="AX214" s="13" t="s">
        <v>80</v>
      </c>
      <c r="AY214" s="199" t="s">
        <v>370</v>
      </c>
    </row>
    <row r="215" s="12" customFormat="1" ht="25.92" customHeight="1">
      <c r="A215" s="12"/>
      <c r="B215" s="166"/>
      <c r="C215" s="12"/>
      <c r="D215" s="167" t="s">
        <v>72</v>
      </c>
      <c r="E215" s="168" t="s">
        <v>403</v>
      </c>
      <c r="F215" s="168" t="s">
        <v>747</v>
      </c>
      <c r="G215" s="12"/>
      <c r="H215" s="12"/>
      <c r="I215" s="169"/>
      <c r="J215" s="170">
        <f>BK215</f>
        <v>0</v>
      </c>
      <c r="K215" s="12"/>
      <c r="L215" s="166"/>
      <c r="M215" s="171"/>
      <c r="N215" s="172"/>
      <c r="O215" s="172"/>
      <c r="P215" s="173">
        <f>SUM(P216:P221)</f>
        <v>0</v>
      </c>
      <c r="Q215" s="172"/>
      <c r="R215" s="173">
        <f>SUM(R216:R221)</f>
        <v>0</v>
      </c>
      <c r="S215" s="172"/>
      <c r="T215" s="174">
        <f>SUM(T216:T221)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167" t="s">
        <v>392</v>
      </c>
      <c r="AT215" s="175" t="s">
        <v>72</v>
      </c>
      <c r="AU215" s="175" t="s">
        <v>73</v>
      </c>
      <c r="AY215" s="167" t="s">
        <v>370</v>
      </c>
      <c r="BK215" s="176">
        <f>SUM(BK216:BK221)</f>
        <v>0</v>
      </c>
    </row>
    <row r="216" s="2" customFormat="1" ht="24.15" customHeight="1">
      <c r="A216" s="38"/>
      <c r="B216" s="179"/>
      <c r="C216" s="180" t="s">
        <v>520</v>
      </c>
      <c r="D216" s="180" t="s">
        <v>373</v>
      </c>
      <c r="E216" s="181" t="s">
        <v>2137</v>
      </c>
      <c r="F216" s="182" t="s">
        <v>2138</v>
      </c>
      <c r="G216" s="183" t="s">
        <v>459</v>
      </c>
      <c r="H216" s="184">
        <v>352.45999999999998</v>
      </c>
      <c r="I216" s="185"/>
      <c r="J216" s="186">
        <f>ROUND(I216*H216,2)</f>
        <v>0</v>
      </c>
      <c r="K216" s="182" t="s">
        <v>377</v>
      </c>
      <c r="L216" s="39"/>
      <c r="M216" s="187" t="s">
        <v>1</v>
      </c>
      <c r="N216" s="188" t="s">
        <v>38</v>
      </c>
      <c r="O216" s="77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1" t="s">
        <v>392</v>
      </c>
      <c r="AT216" s="191" t="s">
        <v>373</v>
      </c>
      <c r="AU216" s="191" t="s">
        <v>80</v>
      </c>
      <c r="AY216" s="19" t="s">
        <v>370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9" t="s">
        <v>80</v>
      </c>
      <c r="BK216" s="192">
        <f>ROUND(I216*H216,2)</f>
        <v>0</v>
      </c>
      <c r="BL216" s="19" t="s">
        <v>392</v>
      </c>
      <c r="BM216" s="191" t="s">
        <v>2617</v>
      </c>
    </row>
    <row r="217" s="2" customFormat="1">
      <c r="A217" s="38"/>
      <c r="B217" s="39"/>
      <c r="C217" s="38"/>
      <c r="D217" s="193" t="s">
        <v>380</v>
      </c>
      <c r="E217" s="38"/>
      <c r="F217" s="194" t="s">
        <v>2138</v>
      </c>
      <c r="G217" s="38"/>
      <c r="H217" s="38"/>
      <c r="I217" s="195"/>
      <c r="J217" s="38"/>
      <c r="K217" s="38"/>
      <c r="L217" s="39"/>
      <c r="M217" s="196"/>
      <c r="N217" s="197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380</v>
      </c>
      <c r="AU217" s="19" t="s">
        <v>80</v>
      </c>
    </row>
    <row r="218" s="13" customFormat="1">
      <c r="A218" s="13"/>
      <c r="B218" s="198"/>
      <c r="C218" s="13"/>
      <c r="D218" s="193" t="s">
        <v>382</v>
      </c>
      <c r="E218" s="199" t="s">
        <v>2145</v>
      </c>
      <c r="F218" s="200" t="s">
        <v>2618</v>
      </c>
      <c r="G218" s="13"/>
      <c r="H218" s="201">
        <v>8.8300000000000001</v>
      </c>
      <c r="I218" s="202"/>
      <c r="J218" s="13"/>
      <c r="K218" s="13"/>
      <c r="L218" s="198"/>
      <c r="M218" s="206"/>
      <c r="N218" s="207"/>
      <c r="O218" s="207"/>
      <c r="P218" s="207"/>
      <c r="Q218" s="207"/>
      <c r="R218" s="207"/>
      <c r="S218" s="207"/>
      <c r="T218" s="20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9" t="s">
        <v>382</v>
      </c>
      <c r="AU218" s="199" t="s">
        <v>80</v>
      </c>
      <c r="AV218" s="13" t="s">
        <v>82</v>
      </c>
      <c r="AW218" s="13" t="s">
        <v>30</v>
      </c>
      <c r="AX218" s="13" t="s">
        <v>73</v>
      </c>
      <c r="AY218" s="199" t="s">
        <v>370</v>
      </c>
    </row>
    <row r="219" s="13" customFormat="1">
      <c r="A219" s="13"/>
      <c r="B219" s="198"/>
      <c r="C219" s="13"/>
      <c r="D219" s="193" t="s">
        <v>382</v>
      </c>
      <c r="E219" s="199" t="s">
        <v>1986</v>
      </c>
      <c r="F219" s="200" t="s">
        <v>2619</v>
      </c>
      <c r="G219" s="13"/>
      <c r="H219" s="201">
        <v>4.3099999999999996</v>
      </c>
      <c r="I219" s="202"/>
      <c r="J219" s="13"/>
      <c r="K219" s="13"/>
      <c r="L219" s="198"/>
      <c r="M219" s="206"/>
      <c r="N219" s="207"/>
      <c r="O219" s="207"/>
      <c r="P219" s="207"/>
      <c r="Q219" s="207"/>
      <c r="R219" s="207"/>
      <c r="S219" s="207"/>
      <c r="T219" s="20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9" t="s">
        <v>382</v>
      </c>
      <c r="AU219" s="199" t="s">
        <v>80</v>
      </c>
      <c r="AV219" s="13" t="s">
        <v>82</v>
      </c>
      <c r="AW219" s="13" t="s">
        <v>30</v>
      </c>
      <c r="AX219" s="13" t="s">
        <v>73</v>
      </c>
      <c r="AY219" s="199" t="s">
        <v>370</v>
      </c>
    </row>
    <row r="220" s="13" customFormat="1">
      <c r="A220" s="13"/>
      <c r="B220" s="198"/>
      <c r="C220" s="13"/>
      <c r="D220" s="193" t="s">
        <v>382</v>
      </c>
      <c r="E220" s="199" t="s">
        <v>1988</v>
      </c>
      <c r="F220" s="200" t="s">
        <v>2620</v>
      </c>
      <c r="G220" s="13"/>
      <c r="H220" s="201">
        <v>339.31999999999999</v>
      </c>
      <c r="I220" s="202"/>
      <c r="J220" s="13"/>
      <c r="K220" s="13"/>
      <c r="L220" s="198"/>
      <c r="M220" s="206"/>
      <c r="N220" s="207"/>
      <c r="O220" s="207"/>
      <c r="P220" s="207"/>
      <c r="Q220" s="207"/>
      <c r="R220" s="207"/>
      <c r="S220" s="207"/>
      <c r="T220" s="20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9" t="s">
        <v>382</v>
      </c>
      <c r="AU220" s="199" t="s">
        <v>80</v>
      </c>
      <c r="AV220" s="13" t="s">
        <v>82</v>
      </c>
      <c r="AW220" s="13" t="s">
        <v>30</v>
      </c>
      <c r="AX220" s="13" t="s">
        <v>73</v>
      </c>
      <c r="AY220" s="199" t="s">
        <v>370</v>
      </c>
    </row>
    <row r="221" s="13" customFormat="1">
      <c r="A221" s="13"/>
      <c r="B221" s="198"/>
      <c r="C221" s="13"/>
      <c r="D221" s="193" t="s">
        <v>382</v>
      </c>
      <c r="E221" s="199" t="s">
        <v>1990</v>
      </c>
      <c r="F221" s="200" t="s">
        <v>2621</v>
      </c>
      <c r="G221" s="13"/>
      <c r="H221" s="201">
        <v>352.45999999999998</v>
      </c>
      <c r="I221" s="202"/>
      <c r="J221" s="13"/>
      <c r="K221" s="13"/>
      <c r="L221" s="198"/>
      <c r="M221" s="206"/>
      <c r="N221" s="207"/>
      <c r="O221" s="207"/>
      <c r="P221" s="207"/>
      <c r="Q221" s="207"/>
      <c r="R221" s="207"/>
      <c r="S221" s="207"/>
      <c r="T221" s="20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9" t="s">
        <v>382</v>
      </c>
      <c r="AU221" s="199" t="s">
        <v>80</v>
      </c>
      <c r="AV221" s="13" t="s">
        <v>82</v>
      </c>
      <c r="AW221" s="13" t="s">
        <v>30</v>
      </c>
      <c r="AX221" s="13" t="s">
        <v>80</v>
      </c>
      <c r="AY221" s="199" t="s">
        <v>370</v>
      </c>
    </row>
    <row r="222" s="12" customFormat="1" ht="25.92" customHeight="1">
      <c r="A222" s="12"/>
      <c r="B222" s="166"/>
      <c r="C222" s="12"/>
      <c r="D222" s="167" t="s">
        <v>72</v>
      </c>
      <c r="E222" s="168" t="s">
        <v>392</v>
      </c>
      <c r="F222" s="168" t="s">
        <v>993</v>
      </c>
      <c r="G222" s="12"/>
      <c r="H222" s="12"/>
      <c r="I222" s="169"/>
      <c r="J222" s="170">
        <f>BK222</f>
        <v>0</v>
      </c>
      <c r="K222" s="12"/>
      <c r="L222" s="166"/>
      <c r="M222" s="171"/>
      <c r="N222" s="172"/>
      <c r="O222" s="172"/>
      <c r="P222" s="173">
        <f>SUM(P223:P249)</f>
        <v>0</v>
      </c>
      <c r="Q222" s="172"/>
      <c r="R222" s="173">
        <f>SUM(R223:R249)</f>
        <v>5.9321000000000002</v>
      </c>
      <c r="S222" s="172"/>
      <c r="T222" s="174">
        <f>SUM(T223:T249)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167" t="s">
        <v>392</v>
      </c>
      <c r="AT222" s="175" t="s">
        <v>72</v>
      </c>
      <c r="AU222" s="175" t="s">
        <v>73</v>
      </c>
      <c r="AY222" s="167" t="s">
        <v>370</v>
      </c>
      <c r="BK222" s="176">
        <f>SUM(BK223:BK249)</f>
        <v>0</v>
      </c>
    </row>
    <row r="223" s="2" customFormat="1" ht="33" customHeight="1">
      <c r="A223" s="38"/>
      <c r="B223" s="179"/>
      <c r="C223" s="180" t="s">
        <v>558</v>
      </c>
      <c r="D223" s="180" t="s">
        <v>373</v>
      </c>
      <c r="E223" s="181" t="s">
        <v>2142</v>
      </c>
      <c r="F223" s="182" t="s">
        <v>2143</v>
      </c>
      <c r="G223" s="183" t="s">
        <v>391</v>
      </c>
      <c r="H223" s="184">
        <v>10.454000000000001</v>
      </c>
      <c r="I223" s="185"/>
      <c r="J223" s="186">
        <f>ROUND(I223*H223,2)</f>
        <v>0</v>
      </c>
      <c r="K223" s="182" t="s">
        <v>377</v>
      </c>
      <c r="L223" s="39"/>
      <c r="M223" s="187" t="s">
        <v>1</v>
      </c>
      <c r="N223" s="188" t="s">
        <v>38</v>
      </c>
      <c r="O223" s="77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1" t="s">
        <v>392</v>
      </c>
      <c r="AT223" s="191" t="s">
        <v>373</v>
      </c>
      <c r="AU223" s="191" t="s">
        <v>80</v>
      </c>
      <c r="AY223" s="19" t="s">
        <v>370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9" t="s">
        <v>80</v>
      </c>
      <c r="BK223" s="192">
        <f>ROUND(I223*H223,2)</f>
        <v>0</v>
      </c>
      <c r="BL223" s="19" t="s">
        <v>392</v>
      </c>
      <c r="BM223" s="191" t="s">
        <v>2622</v>
      </c>
    </row>
    <row r="224" s="2" customFormat="1">
      <c r="A224" s="38"/>
      <c r="B224" s="39"/>
      <c r="C224" s="38"/>
      <c r="D224" s="193" t="s">
        <v>380</v>
      </c>
      <c r="E224" s="38"/>
      <c r="F224" s="194" t="s">
        <v>2143</v>
      </c>
      <c r="G224" s="38"/>
      <c r="H224" s="38"/>
      <c r="I224" s="195"/>
      <c r="J224" s="38"/>
      <c r="K224" s="38"/>
      <c r="L224" s="39"/>
      <c r="M224" s="196"/>
      <c r="N224" s="197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380</v>
      </c>
      <c r="AU224" s="19" t="s">
        <v>80</v>
      </c>
    </row>
    <row r="225" s="15" customFormat="1">
      <c r="A225" s="15"/>
      <c r="B225" s="232"/>
      <c r="C225" s="15"/>
      <c r="D225" s="193" t="s">
        <v>382</v>
      </c>
      <c r="E225" s="233" t="s">
        <v>1</v>
      </c>
      <c r="F225" s="234" t="s">
        <v>2071</v>
      </c>
      <c r="G225" s="15"/>
      <c r="H225" s="233" t="s">
        <v>1</v>
      </c>
      <c r="I225" s="235"/>
      <c r="J225" s="15"/>
      <c r="K225" s="15"/>
      <c r="L225" s="232"/>
      <c r="M225" s="236"/>
      <c r="N225" s="237"/>
      <c r="O225" s="237"/>
      <c r="P225" s="237"/>
      <c r="Q225" s="237"/>
      <c r="R225" s="237"/>
      <c r="S225" s="237"/>
      <c r="T225" s="238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33" t="s">
        <v>382</v>
      </c>
      <c r="AU225" s="233" t="s">
        <v>80</v>
      </c>
      <c r="AV225" s="15" t="s">
        <v>80</v>
      </c>
      <c r="AW225" s="15" t="s">
        <v>30</v>
      </c>
      <c r="AX225" s="15" t="s">
        <v>73</v>
      </c>
      <c r="AY225" s="233" t="s">
        <v>370</v>
      </c>
    </row>
    <row r="226" s="13" customFormat="1">
      <c r="A226" s="13"/>
      <c r="B226" s="198"/>
      <c r="C226" s="13"/>
      <c r="D226" s="193" t="s">
        <v>382</v>
      </c>
      <c r="E226" s="199" t="s">
        <v>2156</v>
      </c>
      <c r="F226" s="200" t="s">
        <v>2623</v>
      </c>
      <c r="G226" s="13"/>
      <c r="H226" s="201">
        <v>1.0449999999999999</v>
      </c>
      <c r="I226" s="202"/>
      <c r="J226" s="13"/>
      <c r="K226" s="13"/>
      <c r="L226" s="198"/>
      <c r="M226" s="206"/>
      <c r="N226" s="207"/>
      <c r="O226" s="207"/>
      <c r="P226" s="207"/>
      <c r="Q226" s="207"/>
      <c r="R226" s="207"/>
      <c r="S226" s="207"/>
      <c r="T226" s="20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9" t="s">
        <v>382</v>
      </c>
      <c r="AU226" s="199" t="s">
        <v>80</v>
      </c>
      <c r="AV226" s="13" t="s">
        <v>82</v>
      </c>
      <c r="AW226" s="13" t="s">
        <v>30</v>
      </c>
      <c r="AX226" s="13" t="s">
        <v>73</v>
      </c>
      <c r="AY226" s="199" t="s">
        <v>370</v>
      </c>
    </row>
    <row r="227" s="13" customFormat="1">
      <c r="A227" s="13"/>
      <c r="B227" s="198"/>
      <c r="C227" s="13"/>
      <c r="D227" s="193" t="s">
        <v>382</v>
      </c>
      <c r="E227" s="199" t="s">
        <v>2512</v>
      </c>
      <c r="F227" s="200" t="s">
        <v>2624</v>
      </c>
      <c r="G227" s="13"/>
      <c r="H227" s="201">
        <v>4.1820000000000004</v>
      </c>
      <c r="I227" s="202"/>
      <c r="J227" s="13"/>
      <c r="K227" s="13"/>
      <c r="L227" s="198"/>
      <c r="M227" s="206"/>
      <c r="N227" s="207"/>
      <c r="O227" s="207"/>
      <c r="P227" s="207"/>
      <c r="Q227" s="207"/>
      <c r="R227" s="207"/>
      <c r="S227" s="207"/>
      <c r="T227" s="20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9" t="s">
        <v>382</v>
      </c>
      <c r="AU227" s="199" t="s">
        <v>80</v>
      </c>
      <c r="AV227" s="13" t="s">
        <v>82</v>
      </c>
      <c r="AW227" s="13" t="s">
        <v>30</v>
      </c>
      <c r="AX227" s="13" t="s">
        <v>73</v>
      </c>
      <c r="AY227" s="199" t="s">
        <v>370</v>
      </c>
    </row>
    <row r="228" s="13" customFormat="1">
      <c r="A228" s="13"/>
      <c r="B228" s="198"/>
      <c r="C228" s="13"/>
      <c r="D228" s="193" t="s">
        <v>382</v>
      </c>
      <c r="E228" s="199" t="s">
        <v>2514</v>
      </c>
      <c r="F228" s="200" t="s">
        <v>2625</v>
      </c>
      <c r="G228" s="13"/>
      <c r="H228" s="201">
        <v>5.2270000000000003</v>
      </c>
      <c r="I228" s="202"/>
      <c r="J228" s="13"/>
      <c r="K228" s="13"/>
      <c r="L228" s="198"/>
      <c r="M228" s="206"/>
      <c r="N228" s="207"/>
      <c r="O228" s="207"/>
      <c r="P228" s="207"/>
      <c r="Q228" s="207"/>
      <c r="R228" s="207"/>
      <c r="S228" s="207"/>
      <c r="T228" s="20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9" t="s">
        <v>382</v>
      </c>
      <c r="AU228" s="199" t="s">
        <v>80</v>
      </c>
      <c r="AV228" s="13" t="s">
        <v>82</v>
      </c>
      <c r="AW228" s="13" t="s">
        <v>30</v>
      </c>
      <c r="AX228" s="13" t="s">
        <v>73</v>
      </c>
      <c r="AY228" s="199" t="s">
        <v>370</v>
      </c>
    </row>
    <row r="229" s="13" customFormat="1">
      <c r="A229" s="13"/>
      <c r="B229" s="198"/>
      <c r="C229" s="13"/>
      <c r="D229" s="193" t="s">
        <v>382</v>
      </c>
      <c r="E229" s="199" t="s">
        <v>2626</v>
      </c>
      <c r="F229" s="200" t="s">
        <v>2627</v>
      </c>
      <c r="G229" s="13"/>
      <c r="H229" s="201">
        <v>10.454000000000001</v>
      </c>
      <c r="I229" s="202"/>
      <c r="J229" s="13"/>
      <c r="K229" s="13"/>
      <c r="L229" s="198"/>
      <c r="M229" s="206"/>
      <c r="N229" s="207"/>
      <c r="O229" s="207"/>
      <c r="P229" s="207"/>
      <c r="Q229" s="207"/>
      <c r="R229" s="207"/>
      <c r="S229" s="207"/>
      <c r="T229" s="208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9" t="s">
        <v>382</v>
      </c>
      <c r="AU229" s="199" t="s">
        <v>80</v>
      </c>
      <c r="AV229" s="13" t="s">
        <v>82</v>
      </c>
      <c r="AW229" s="13" t="s">
        <v>30</v>
      </c>
      <c r="AX229" s="13" t="s">
        <v>80</v>
      </c>
      <c r="AY229" s="199" t="s">
        <v>370</v>
      </c>
    </row>
    <row r="230" s="2" customFormat="1" ht="33" customHeight="1">
      <c r="A230" s="38"/>
      <c r="B230" s="179"/>
      <c r="C230" s="180" t="s">
        <v>524</v>
      </c>
      <c r="D230" s="180" t="s">
        <v>373</v>
      </c>
      <c r="E230" s="181" t="s">
        <v>2153</v>
      </c>
      <c r="F230" s="182" t="s">
        <v>2154</v>
      </c>
      <c r="G230" s="183" t="s">
        <v>858</v>
      </c>
      <c r="H230" s="184">
        <v>274</v>
      </c>
      <c r="I230" s="185"/>
      <c r="J230" s="186">
        <f>ROUND(I230*H230,2)</f>
        <v>0</v>
      </c>
      <c r="K230" s="182" t="s">
        <v>377</v>
      </c>
      <c r="L230" s="39"/>
      <c r="M230" s="187" t="s">
        <v>1</v>
      </c>
      <c r="N230" s="188" t="s">
        <v>38</v>
      </c>
      <c r="O230" s="77"/>
      <c r="P230" s="189">
        <f>O230*H230</f>
        <v>0</v>
      </c>
      <c r="Q230" s="189">
        <v>0.00165</v>
      </c>
      <c r="R230" s="189">
        <f>Q230*H230</f>
        <v>0.4521</v>
      </c>
      <c r="S230" s="189">
        <v>0</v>
      </c>
      <c r="T230" s="190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1" t="s">
        <v>392</v>
      </c>
      <c r="AT230" s="191" t="s">
        <v>373</v>
      </c>
      <c r="AU230" s="191" t="s">
        <v>80</v>
      </c>
      <c r="AY230" s="19" t="s">
        <v>370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9" t="s">
        <v>80</v>
      </c>
      <c r="BK230" s="192">
        <f>ROUND(I230*H230,2)</f>
        <v>0</v>
      </c>
      <c r="BL230" s="19" t="s">
        <v>392</v>
      </c>
      <c r="BM230" s="191" t="s">
        <v>2628</v>
      </c>
    </row>
    <row r="231" s="2" customFormat="1">
      <c r="A231" s="38"/>
      <c r="B231" s="39"/>
      <c r="C231" s="38"/>
      <c r="D231" s="193" t="s">
        <v>380</v>
      </c>
      <c r="E231" s="38"/>
      <c r="F231" s="194" t="s">
        <v>2154</v>
      </c>
      <c r="G231" s="38"/>
      <c r="H231" s="38"/>
      <c r="I231" s="195"/>
      <c r="J231" s="38"/>
      <c r="K231" s="38"/>
      <c r="L231" s="39"/>
      <c r="M231" s="196"/>
      <c r="N231" s="197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380</v>
      </c>
      <c r="AU231" s="19" t="s">
        <v>80</v>
      </c>
    </row>
    <row r="232" s="13" customFormat="1">
      <c r="A232" s="13"/>
      <c r="B232" s="198"/>
      <c r="C232" s="13"/>
      <c r="D232" s="193" t="s">
        <v>382</v>
      </c>
      <c r="E232" s="199" t="s">
        <v>2161</v>
      </c>
      <c r="F232" s="200" t="s">
        <v>2629</v>
      </c>
      <c r="G232" s="13"/>
      <c r="H232" s="201">
        <v>274</v>
      </c>
      <c r="I232" s="202"/>
      <c r="J232" s="13"/>
      <c r="K232" s="13"/>
      <c r="L232" s="198"/>
      <c r="M232" s="206"/>
      <c r="N232" s="207"/>
      <c r="O232" s="207"/>
      <c r="P232" s="207"/>
      <c r="Q232" s="207"/>
      <c r="R232" s="207"/>
      <c r="S232" s="207"/>
      <c r="T232" s="20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9" t="s">
        <v>382</v>
      </c>
      <c r="AU232" s="199" t="s">
        <v>80</v>
      </c>
      <c r="AV232" s="13" t="s">
        <v>82</v>
      </c>
      <c r="AW232" s="13" t="s">
        <v>30</v>
      </c>
      <c r="AX232" s="13" t="s">
        <v>80</v>
      </c>
      <c r="AY232" s="199" t="s">
        <v>370</v>
      </c>
    </row>
    <row r="233" s="2" customFormat="1" ht="16.5" customHeight="1">
      <c r="A233" s="38"/>
      <c r="B233" s="179"/>
      <c r="C233" s="217" t="s">
        <v>7</v>
      </c>
      <c r="D233" s="217" t="s">
        <v>459</v>
      </c>
      <c r="E233" s="218" t="s">
        <v>2158</v>
      </c>
      <c r="F233" s="219" t="s">
        <v>2159</v>
      </c>
      <c r="G233" s="220" t="s">
        <v>858</v>
      </c>
      <c r="H233" s="221">
        <v>274</v>
      </c>
      <c r="I233" s="222"/>
      <c r="J233" s="223">
        <f>ROUND(I233*H233,2)</f>
        <v>0</v>
      </c>
      <c r="K233" s="219" t="s">
        <v>377</v>
      </c>
      <c r="L233" s="224"/>
      <c r="M233" s="225" t="s">
        <v>1</v>
      </c>
      <c r="N233" s="226" t="s">
        <v>38</v>
      </c>
      <c r="O233" s="77"/>
      <c r="P233" s="189">
        <f>O233*H233</f>
        <v>0</v>
      </c>
      <c r="Q233" s="189">
        <v>0.02</v>
      </c>
      <c r="R233" s="189">
        <f>Q233*H233</f>
        <v>5.4800000000000004</v>
      </c>
      <c r="S233" s="189">
        <v>0</v>
      </c>
      <c r="T233" s="190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1" t="s">
        <v>433</v>
      </c>
      <c r="AT233" s="191" t="s">
        <v>459</v>
      </c>
      <c r="AU233" s="191" t="s">
        <v>80</v>
      </c>
      <c r="AY233" s="19" t="s">
        <v>370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9" t="s">
        <v>80</v>
      </c>
      <c r="BK233" s="192">
        <f>ROUND(I233*H233,2)</f>
        <v>0</v>
      </c>
      <c r="BL233" s="19" t="s">
        <v>392</v>
      </c>
      <c r="BM233" s="191" t="s">
        <v>2630</v>
      </c>
    </row>
    <row r="234" s="2" customFormat="1">
      <c r="A234" s="38"/>
      <c r="B234" s="39"/>
      <c r="C234" s="38"/>
      <c r="D234" s="193" t="s">
        <v>380</v>
      </c>
      <c r="E234" s="38"/>
      <c r="F234" s="194" t="s">
        <v>2159</v>
      </c>
      <c r="G234" s="38"/>
      <c r="H234" s="38"/>
      <c r="I234" s="195"/>
      <c r="J234" s="38"/>
      <c r="K234" s="38"/>
      <c r="L234" s="39"/>
      <c r="M234" s="196"/>
      <c r="N234" s="197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380</v>
      </c>
      <c r="AU234" s="19" t="s">
        <v>80</v>
      </c>
    </row>
    <row r="235" s="13" customFormat="1">
      <c r="A235" s="13"/>
      <c r="B235" s="198"/>
      <c r="C235" s="13"/>
      <c r="D235" s="193" t="s">
        <v>382</v>
      </c>
      <c r="E235" s="199" t="s">
        <v>2172</v>
      </c>
      <c r="F235" s="200" t="s">
        <v>2631</v>
      </c>
      <c r="G235" s="13"/>
      <c r="H235" s="201">
        <v>52.223999999999997</v>
      </c>
      <c r="I235" s="202"/>
      <c r="J235" s="13"/>
      <c r="K235" s="13"/>
      <c r="L235" s="198"/>
      <c r="M235" s="206"/>
      <c r="N235" s="207"/>
      <c r="O235" s="207"/>
      <c r="P235" s="207"/>
      <c r="Q235" s="207"/>
      <c r="R235" s="207"/>
      <c r="S235" s="207"/>
      <c r="T235" s="208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9" t="s">
        <v>382</v>
      </c>
      <c r="AU235" s="199" t="s">
        <v>80</v>
      </c>
      <c r="AV235" s="13" t="s">
        <v>82</v>
      </c>
      <c r="AW235" s="13" t="s">
        <v>30</v>
      </c>
      <c r="AX235" s="13" t="s">
        <v>73</v>
      </c>
      <c r="AY235" s="199" t="s">
        <v>370</v>
      </c>
    </row>
    <row r="236" s="13" customFormat="1">
      <c r="A236" s="13"/>
      <c r="B236" s="198"/>
      <c r="C236" s="13"/>
      <c r="D236" s="193" t="s">
        <v>382</v>
      </c>
      <c r="E236" s="199" t="s">
        <v>1994</v>
      </c>
      <c r="F236" s="200" t="s">
        <v>2632</v>
      </c>
      <c r="G236" s="13"/>
      <c r="H236" s="201">
        <v>67.760000000000005</v>
      </c>
      <c r="I236" s="202"/>
      <c r="J236" s="13"/>
      <c r="K236" s="13"/>
      <c r="L236" s="198"/>
      <c r="M236" s="206"/>
      <c r="N236" s="207"/>
      <c r="O236" s="207"/>
      <c r="P236" s="207"/>
      <c r="Q236" s="207"/>
      <c r="R236" s="207"/>
      <c r="S236" s="207"/>
      <c r="T236" s="20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9" t="s">
        <v>382</v>
      </c>
      <c r="AU236" s="199" t="s">
        <v>80</v>
      </c>
      <c r="AV236" s="13" t="s">
        <v>82</v>
      </c>
      <c r="AW236" s="13" t="s">
        <v>30</v>
      </c>
      <c r="AX236" s="13" t="s">
        <v>73</v>
      </c>
      <c r="AY236" s="199" t="s">
        <v>370</v>
      </c>
    </row>
    <row r="237" s="13" customFormat="1">
      <c r="A237" s="13"/>
      <c r="B237" s="198"/>
      <c r="C237" s="13"/>
      <c r="D237" s="193" t="s">
        <v>382</v>
      </c>
      <c r="E237" s="199" t="s">
        <v>1996</v>
      </c>
      <c r="F237" s="200" t="s">
        <v>2633</v>
      </c>
      <c r="G237" s="13"/>
      <c r="H237" s="201">
        <v>141.464</v>
      </c>
      <c r="I237" s="202"/>
      <c r="J237" s="13"/>
      <c r="K237" s="13"/>
      <c r="L237" s="198"/>
      <c r="M237" s="206"/>
      <c r="N237" s="207"/>
      <c r="O237" s="207"/>
      <c r="P237" s="207"/>
      <c r="Q237" s="207"/>
      <c r="R237" s="207"/>
      <c r="S237" s="207"/>
      <c r="T237" s="20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9" t="s">
        <v>382</v>
      </c>
      <c r="AU237" s="199" t="s">
        <v>80</v>
      </c>
      <c r="AV237" s="13" t="s">
        <v>82</v>
      </c>
      <c r="AW237" s="13" t="s">
        <v>30</v>
      </c>
      <c r="AX237" s="13" t="s">
        <v>73</v>
      </c>
      <c r="AY237" s="199" t="s">
        <v>370</v>
      </c>
    </row>
    <row r="238" s="13" customFormat="1">
      <c r="A238" s="13"/>
      <c r="B238" s="198"/>
      <c r="C238" s="13"/>
      <c r="D238" s="193" t="s">
        <v>382</v>
      </c>
      <c r="E238" s="199" t="s">
        <v>1998</v>
      </c>
      <c r="F238" s="200" t="s">
        <v>2634</v>
      </c>
      <c r="G238" s="13"/>
      <c r="H238" s="201">
        <v>10.119999999999999</v>
      </c>
      <c r="I238" s="202"/>
      <c r="J238" s="13"/>
      <c r="K238" s="13"/>
      <c r="L238" s="198"/>
      <c r="M238" s="206"/>
      <c r="N238" s="207"/>
      <c r="O238" s="207"/>
      <c r="P238" s="207"/>
      <c r="Q238" s="207"/>
      <c r="R238" s="207"/>
      <c r="S238" s="207"/>
      <c r="T238" s="208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9" t="s">
        <v>382</v>
      </c>
      <c r="AU238" s="199" t="s">
        <v>80</v>
      </c>
      <c r="AV238" s="13" t="s">
        <v>82</v>
      </c>
      <c r="AW238" s="13" t="s">
        <v>30</v>
      </c>
      <c r="AX238" s="13" t="s">
        <v>73</v>
      </c>
      <c r="AY238" s="199" t="s">
        <v>370</v>
      </c>
    </row>
    <row r="239" s="13" customFormat="1">
      <c r="A239" s="13"/>
      <c r="B239" s="198"/>
      <c r="C239" s="13"/>
      <c r="D239" s="193" t="s">
        <v>382</v>
      </c>
      <c r="E239" s="199" t="s">
        <v>2000</v>
      </c>
      <c r="F239" s="200" t="s">
        <v>2635</v>
      </c>
      <c r="G239" s="13"/>
      <c r="H239" s="201">
        <v>274</v>
      </c>
      <c r="I239" s="202"/>
      <c r="J239" s="13"/>
      <c r="K239" s="13"/>
      <c r="L239" s="198"/>
      <c r="M239" s="206"/>
      <c r="N239" s="207"/>
      <c r="O239" s="207"/>
      <c r="P239" s="207"/>
      <c r="Q239" s="207"/>
      <c r="R239" s="207"/>
      <c r="S239" s="207"/>
      <c r="T239" s="208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9" t="s">
        <v>382</v>
      </c>
      <c r="AU239" s="199" t="s">
        <v>80</v>
      </c>
      <c r="AV239" s="13" t="s">
        <v>82</v>
      </c>
      <c r="AW239" s="13" t="s">
        <v>30</v>
      </c>
      <c r="AX239" s="13" t="s">
        <v>80</v>
      </c>
      <c r="AY239" s="199" t="s">
        <v>370</v>
      </c>
    </row>
    <row r="240" s="2" customFormat="1" ht="37.8" customHeight="1">
      <c r="A240" s="38"/>
      <c r="B240" s="179"/>
      <c r="C240" s="180" t="s">
        <v>527</v>
      </c>
      <c r="D240" s="180" t="s">
        <v>373</v>
      </c>
      <c r="E240" s="181" t="s">
        <v>2169</v>
      </c>
      <c r="F240" s="182" t="s">
        <v>2170</v>
      </c>
      <c r="G240" s="183" t="s">
        <v>391</v>
      </c>
      <c r="H240" s="184">
        <v>51.07</v>
      </c>
      <c r="I240" s="185"/>
      <c r="J240" s="186">
        <f>ROUND(I240*H240,2)</f>
        <v>0</v>
      </c>
      <c r="K240" s="182" t="s">
        <v>377</v>
      </c>
      <c r="L240" s="39"/>
      <c r="M240" s="187" t="s">
        <v>1</v>
      </c>
      <c r="N240" s="188" t="s">
        <v>38</v>
      </c>
      <c r="O240" s="77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91" t="s">
        <v>392</v>
      </c>
      <c r="AT240" s="191" t="s">
        <v>373</v>
      </c>
      <c r="AU240" s="191" t="s">
        <v>80</v>
      </c>
      <c r="AY240" s="19" t="s">
        <v>370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9" t="s">
        <v>80</v>
      </c>
      <c r="BK240" s="192">
        <f>ROUND(I240*H240,2)</f>
        <v>0</v>
      </c>
      <c r="BL240" s="19" t="s">
        <v>392</v>
      </c>
      <c r="BM240" s="191" t="s">
        <v>2636</v>
      </c>
    </row>
    <row r="241" s="2" customFormat="1">
      <c r="A241" s="38"/>
      <c r="B241" s="39"/>
      <c r="C241" s="38"/>
      <c r="D241" s="193" t="s">
        <v>380</v>
      </c>
      <c r="E241" s="38"/>
      <c r="F241" s="194" t="s">
        <v>2170</v>
      </c>
      <c r="G241" s="38"/>
      <c r="H241" s="38"/>
      <c r="I241" s="195"/>
      <c r="J241" s="38"/>
      <c r="K241" s="38"/>
      <c r="L241" s="39"/>
      <c r="M241" s="196"/>
      <c r="N241" s="197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380</v>
      </c>
      <c r="AU241" s="19" t="s">
        <v>80</v>
      </c>
    </row>
    <row r="242" s="13" customFormat="1">
      <c r="A242" s="13"/>
      <c r="B242" s="198"/>
      <c r="C242" s="13"/>
      <c r="D242" s="193" t="s">
        <v>382</v>
      </c>
      <c r="E242" s="199" t="s">
        <v>2637</v>
      </c>
      <c r="F242" s="200" t="s">
        <v>2638</v>
      </c>
      <c r="G242" s="13"/>
      <c r="H242" s="201">
        <v>8.7609999999999992</v>
      </c>
      <c r="I242" s="202"/>
      <c r="J242" s="13"/>
      <c r="K242" s="13"/>
      <c r="L242" s="198"/>
      <c r="M242" s="206"/>
      <c r="N242" s="207"/>
      <c r="O242" s="207"/>
      <c r="P242" s="207"/>
      <c r="Q242" s="207"/>
      <c r="R242" s="207"/>
      <c r="S242" s="207"/>
      <c r="T242" s="20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9" t="s">
        <v>382</v>
      </c>
      <c r="AU242" s="199" t="s">
        <v>80</v>
      </c>
      <c r="AV242" s="13" t="s">
        <v>82</v>
      </c>
      <c r="AW242" s="13" t="s">
        <v>30</v>
      </c>
      <c r="AX242" s="13" t="s">
        <v>73</v>
      </c>
      <c r="AY242" s="199" t="s">
        <v>370</v>
      </c>
    </row>
    <row r="243" s="13" customFormat="1">
      <c r="A243" s="13"/>
      <c r="B243" s="198"/>
      <c r="C243" s="13"/>
      <c r="D243" s="193" t="s">
        <v>382</v>
      </c>
      <c r="E243" s="199" t="s">
        <v>2516</v>
      </c>
      <c r="F243" s="200" t="s">
        <v>2639</v>
      </c>
      <c r="G243" s="13"/>
      <c r="H243" s="201">
        <v>38.052999999999997</v>
      </c>
      <c r="I243" s="202"/>
      <c r="J243" s="13"/>
      <c r="K243" s="13"/>
      <c r="L243" s="198"/>
      <c r="M243" s="206"/>
      <c r="N243" s="207"/>
      <c r="O243" s="207"/>
      <c r="P243" s="207"/>
      <c r="Q243" s="207"/>
      <c r="R243" s="207"/>
      <c r="S243" s="207"/>
      <c r="T243" s="208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9" t="s">
        <v>382</v>
      </c>
      <c r="AU243" s="199" t="s">
        <v>80</v>
      </c>
      <c r="AV243" s="13" t="s">
        <v>82</v>
      </c>
      <c r="AW243" s="13" t="s">
        <v>30</v>
      </c>
      <c r="AX243" s="13" t="s">
        <v>73</v>
      </c>
      <c r="AY243" s="199" t="s">
        <v>370</v>
      </c>
    </row>
    <row r="244" s="13" customFormat="1">
      <c r="A244" s="13"/>
      <c r="B244" s="198"/>
      <c r="C244" s="13"/>
      <c r="D244" s="193" t="s">
        <v>382</v>
      </c>
      <c r="E244" s="199" t="s">
        <v>2518</v>
      </c>
      <c r="F244" s="200" t="s">
        <v>2640</v>
      </c>
      <c r="G244" s="13"/>
      <c r="H244" s="201">
        <v>2.0059999999999998</v>
      </c>
      <c r="I244" s="202"/>
      <c r="J244" s="13"/>
      <c r="K244" s="13"/>
      <c r="L244" s="198"/>
      <c r="M244" s="206"/>
      <c r="N244" s="207"/>
      <c r="O244" s="207"/>
      <c r="P244" s="207"/>
      <c r="Q244" s="207"/>
      <c r="R244" s="207"/>
      <c r="S244" s="207"/>
      <c r="T244" s="20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9" t="s">
        <v>382</v>
      </c>
      <c r="AU244" s="199" t="s">
        <v>80</v>
      </c>
      <c r="AV244" s="13" t="s">
        <v>82</v>
      </c>
      <c r="AW244" s="13" t="s">
        <v>30</v>
      </c>
      <c r="AX244" s="13" t="s">
        <v>73</v>
      </c>
      <c r="AY244" s="199" t="s">
        <v>370</v>
      </c>
    </row>
    <row r="245" s="15" customFormat="1">
      <c r="A245" s="15"/>
      <c r="B245" s="232"/>
      <c r="C245" s="15"/>
      <c r="D245" s="193" t="s">
        <v>382</v>
      </c>
      <c r="E245" s="233" t="s">
        <v>1</v>
      </c>
      <c r="F245" s="234" t="s">
        <v>2071</v>
      </c>
      <c r="G245" s="15"/>
      <c r="H245" s="233" t="s">
        <v>1</v>
      </c>
      <c r="I245" s="235"/>
      <c r="J245" s="15"/>
      <c r="K245" s="15"/>
      <c r="L245" s="232"/>
      <c r="M245" s="236"/>
      <c r="N245" s="237"/>
      <c r="O245" s="237"/>
      <c r="P245" s="237"/>
      <c r="Q245" s="237"/>
      <c r="R245" s="237"/>
      <c r="S245" s="237"/>
      <c r="T245" s="238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33" t="s">
        <v>382</v>
      </c>
      <c r="AU245" s="233" t="s">
        <v>80</v>
      </c>
      <c r="AV245" s="15" t="s">
        <v>80</v>
      </c>
      <c r="AW245" s="15" t="s">
        <v>30</v>
      </c>
      <c r="AX245" s="15" t="s">
        <v>73</v>
      </c>
      <c r="AY245" s="233" t="s">
        <v>370</v>
      </c>
    </row>
    <row r="246" s="13" customFormat="1">
      <c r="A246" s="13"/>
      <c r="B246" s="198"/>
      <c r="C246" s="13"/>
      <c r="D246" s="193" t="s">
        <v>382</v>
      </c>
      <c r="E246" s="199" t="s">
        <v>2520</v>
      </c>
      <c r="F246" s="200" t="s">
        <v>2641</v>
      </c>
      <c r="G246" s="13"/>
      <c r="H246" s="201">
        <v>0.22500000000000001</v>
      </c>
      <c r="I246" s="202"/>
      <c r="J246" s="13"/>
      <c r="K246" s="13"/>
      <c r="L246" s="198"/>
      <c r="M246" s="206"/>
      <c r="N246" s="207"/>
      <c r="O246" s="207"/>
      <c r="P246" s="207"/>
      <c r="Q246" s="207"/>
      <c r="R246" s="207"/>
      <c r="S246" s="207"/>
      <c r="T246" s="20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9" t="s">
        <v>382</v>
      </c>
      <c r="AU246" s="199" t="s">
        <v>80</v>
      </c>
      <c r="AV246" s="13" t="s">
        <v>82</v>
      </c>
      <c r="AW246" s="13" t="s">
        <v>30</v>
      </c>
      <c r="AX246" s="13" t="s">
        <v>73</v>
      </c>
      <c r="AY246" s="199" t="s">
        <v>370</v>
      </c>
    </row>
    <row r="247" s="13" customFormat="1">
      <c r="A247" s="13"/>
      <c r="B247" s="198"/>
      <c r="C247" s="13"/>
      <c r="D247" s="193" t="s">
        <v>382</v>
      </c>
      <c r="E247" s="199" t="s">
        <v>2521</v>
      </c>
      <c r="F247" s="200" t="s">
        <v>2642</v>
      </c>
      <c r="G247" s="13"/>
      <c r="H247" s="201">
        <v>0.90000000000000002</v>
      </c>
      <c r="I247" s="202"/>
      <c r="J247" s="13"/>
      <c r="K247" s="13"/>
      <c r="L247" s="198"/>
      <c r="M247" s="206"/>
      <c r="N247" s="207"/>
      <c r="O247" s="207"/>
      <c r="P247" s="207"/>
      <c r="Q247" s="207"/>
      <c r="R247" s="207"/>
      <c r="S247" s="207"/>
      <c r="T247" s="208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9" t="s">
        <v>382</v>
      </c>
      <c r="AU247" s="199" t="s">
        <v>80</v>
      </c>
      <c r="AV247" s="13" t="s">
        <v>82</v>
      </c>
      <c r="AW247" s="13" t="s">
        <v>30</v>
      </c>
      <c r="AX247" s="13" t="s">
        <v>73</v>
      </c>
      <c r="AY247" s="199" t="s">
        <v>370</v>
      </c>
    </row>
    <row r="248" s="13" customFormat="1">
      <c r="A248" s="13"/>
      <c r="B248" s="198"/>
      <c r="C248" s="13"/>
      <c r="D248" s="193" t="s">
        <v>382</v>
      </c>
      <c r="E248" s="199" t="s">
        <v>2523</v>
      </c>
      <c r="F248" s="200" t="s">
        <v>2643</v>
      </c>
      <c r="G248" s="13"/>
      <c r="H248" s="201">
        <v>1.125</v>
      </c>
      <c r="I248" s="202"/>
      <c r="J248" s="13"/>
      <c r="K248" s="13"/>
      <c r="L248" s="198"/>
      <c r="M248" s="206"/>
      <c r="N248" s="207"/>
      <c r="O248" s="207"/>
      <c r="P248" s="207"/>
      <c r="Q248" s="207"/>
      <c r="R248" s="207"/>
      <c r="S248" s="207"/>
      <c r="T248" s="20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9" t="s">
        <v>382</v>
      </c>
      <c r="AU248" s="199" t="s">
        <v>80</v>
      </c>
      <c r="AV248" s="13" t="s">
        <v>82</v>
      </c>
      <c r="AW248" s="13" t="s">
        <v>30</v>
      </c>
      <c r="AX248" s="13" t="s">
        <v>73</v>
      </c>
      <c r="AY248" s="199" t="s">
        <v>370</v>
      </c>
    </row>
    <row r="249" s="13" customFormat="1">
      <c r="A249" s="13"/>
      <c r="B249" s="198"/>
      <c r="C249" s="13"/>
      <c r="D249" s="193" t="s">
        <v>382</v>
      </c>
      <c r="E249" s="199" t="s">
        <v>2644</v>
      </c>
      <c r="F249" s="200" t="s">
        <v>2645</v>
      </c>
      <c r="G249" s="13"/>
      <c r="H249" s="201">
        <v>51.07</v>
      </c>
      <c r="I249" s="202"/>
      <c r="J249" s="13"/>
      <c r="K249" s="13"/>
      <c r="L249" s="198"/>
      <c r="M249" s="206"/>
      <c r="N249" s="207"/>
      <c r="O249" s="207"/>
      <c r="P249" s="207"/>
      <c r="Q249" s="207"/>
      <c r="R249" s="207"/>
      <c r="S249" s="207"/>
      <c r="T249" s="208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9" t="s">
        <v>382</v>
      </c>
      <c r="AU249" s="199" t="s">
        <v>80</v>
      </c>
      <c r="AV249" s="13" t="s">
        <v>82</v>
      </c>
      <c r="AW249" s="13" t="s">
        <v>30</v>
      </c>
      <c r="AX249" s="13" t="s">
        <v>80</v>
      </c>
      <c r="AY249" s="199" t="s">
        <v>370</v>
      </c>
    </row>
    <row r="250" s="12" customFormat="1" ht="25.92" customHeight="1">
      <c r="A250" s="12"/>
      <c r="B250" s="166"/>
      <c r="C250" s="12"/>
      <c r="D250" s="167" t="s">
        <v>72</v>
      </c>
      <c r="E250" s="168" t="s">
        <v>433</v>
      </c>
      <c r="F250" s="168" t="s">
        <v>821</v>
      </c>
      <c r="G250" s="12"/>
      <c r="H250" s="12"/>
      <c r="I250" s="169"/>
      <c r="J250" s="170">
        <f>BK250</f>
        <v>0</v>
      </c>
      <c r="K250" s="12"/>
      <c r="L250" s="166"/>
      <c r="M250" s="171"/>
      <c r="N250" s="172"/>
      <c r="O250" s="172"/>
      <c r="P250" s="173">
        <f>SUM(P251:P330)</f>
        <v>0</v>
      </c>
      <c r="Q250" s="172"/>
      <c r="R250" s="173">
        <f>SUM(R251:R330)</f>
        <v>103.94816549999999</v>
      </c>
      <c r="S250" s="172"/>
      <c r="T250" s="174">
        <f>SUM(T251:T330)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167" t="s">
        <v>392</v>
      </c>
      <c r="AT250" s="175" t="s">
        <v>72</v>
      </c>
      <c r="AU250" s="175" t="s">
        <v>73</v>
      </c>
      <c r="AY250" s="167" t="s">
        <v>370</v>
      </c>
      <c r="BK250" s="176">
        <f>SUM(BK251:BK330)</f>
        <v>0</v>
      </c>
    </row>
    <row r="251" s="2" customFormat="1" ht="37.8" customHeight="1">
      <c r="A251" s="38"/>
      <c r="B251" s="179"/>
      <c r="C251" s="180" t="s">
        <v>622</v>
      </c>
      <c r="D251" s="180" t="s">
        <v>373</v>
      </c>
      <c r="E251" s="181" t="s">
        <v>2646</v>
      </c>
      <c r="F251" s="182" t="s">
        <v>2647</v>
      </c>
      <c r="G251" s="183" t="s">
        <v>459</v>
      </c>
      <c r="H251" s="184">
        <v>65.579999999999998</v>
      </c>
      <c r="I251" s="185"/>
      <c r="J251" s="186">
        <f>ROUND(I251*H251,2)</f>
        <v>0</v>
      </c>
      <c r="K251" s="182" t="s">
        <v>377</v>
      </c>
      <c r="L251" s="39"/>
      <c r="M251" s="187" t="s">
        <v>1</v>
      </c>
      <c r="N251" s="188" t="s">
        <v>38</v>
      </c>
      <c r="O251" s="77"/>
      <c r="P251" s="189">
        <f>O251*H251</f>
        <v>0</v>
      </c>
      <c r="Q251" s="189">
        <v>4.0000000000000003E-05</v>
      </c>
      <c r="R251" s="189">
        <f>Q251*H251</f>
        <v>0.0026232</v>
      </c>
      <c r="S251" s="189">
        <v>0</v>
      </c>
      <c r="T251" s="190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1" t="s">
        <v>392</v>
      </c>
      <c r="AT251" s="191" t="s">
        <v>373</v>
      </c>
      <c r="AU251" s="191" t="s">
        <v>80</v>
      </c>
      <c r="AY251" s="19" t="s">
        <v>370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9" t="s">
        <v>80</v>
      </c>
      <c r="BK251" s="192">
        <f>ROUND(I251*H251,2)</f>
        <v>0</v>
      </c>
      <c r="BL251" s="19" t="s">
        <v>392</v>
      </c>
      <c r="BM251" s="191" t="s">
        <v>2648</v>
      </c>
    </row>
    <row r="252" s="2" customFormat="1">
      <c r="A252" s="38"/>
      <c r="B252" s="39"/>
      <c r="C252" s="38"/>
      <c r="D252" s="193" t="s">
        <v>380</v>
      </c>
      <c r="E252" s="38"/>
      <c r="F252" s="194" t="s">
        <v>2647</v>
      </c>
      <c r="G252" s="38"/>
      <c r="H252" s="38"/>
      <c r="I252" s="195"/>
      <c r="J252" s="38"/>
      <c r="K252" s="38"/>
      <c r="L252" s="39"/>
      <c r="M252" s="196"/>
      <c r="N252" s="197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380</v>
      </c>
      <c r="AU252" s="19" t="s">
        <v>80</v>
      </c>
    </row>
    <row r="253" s="2" customFormat="1" ht="24.15" customHeight="1">
      <c r="A253" s="38"/>
      <c r="B253" s="179"/>
      <c r="C253" s="217" t="s">
        <v>532</v>
      </c>
      <c r="D253" s="217" t="s">
        <v>459</v>
      </c>
      <c r="E253" s="218" t="s">
        <v>2649</v>
      </c>
      <c r="F253" s="219" t="s">
        <v>2650</v>
      </c>
      <c r="G253" s="220" t="s">
        <v>459</v>
      </c>
      <c r="H253" s="221">
        <v>66.563999999999993</v>
      </c>
      <c r="I253" s="222"/>
      <c r="J253" s="223">
        <f>ROUND(I253*H253,2)</f>
        <v>0</v>
      </c>
      <c r="K253" s="219" t="s">
        <v>377</v>
      </c>
      <c r="L253" s="224"/>
      <c r="M253" s="225" t="s">
        <v>1</v>
      </c>
      <c r="N253" s="226" t="s">
        <v>38</v>
      </c>
      <c r="O253" s="77"/>
      <c r="P253" s="189">
        <f>O253*H253</f>
        <v>0</v>
      </c>
      <c r="Q253" s="189">
        <v>0.042999999999999997</v>
      </c>
      <c r="R253" s="189">
        <f>Q253*H253</f>
        <v>2.8622519999999994</v>
      </c>
      <c r="S253" s="189">
        <v>0</v>
      </c>
      <c r="T253" s="190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91" t="s">
        <v>433</v>
      </c>
      <c r="AT253" s="191" t="s">
        <v>459</v>
      </c>
      <c r="AU253" s="191" t="s">
        <v>80</v>
      </c>
      <c r="AY253" s="19" t="s">
        <v>370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9" t="s">
        <v>80</v>
      </c>
      <c r="BK253" s="192">
        <f>ROUND(I253*H253,2)</f>
        <v>0</v>
      </c>
      <c r="BL253" s="19" t="s">
        <v>392</v>
      </c>
      <c r="BM253" s="191" t="s">
        <v>2651</v>
      </c>
    </row>
    <row r="254" s="2" customFormat="1">
      <c r="A254" s="38"/>
      <c r="B254" s="39"/>
      <c r="C254" s="38"/>
      <c r="D254" s="193" t="s">
        <v>380</v>
      </c>
      <c r="E254" s="38"/>
      <c r="F254" s="194" t="s">
        <v>2650</v>
      </c>
      <c r="G254" s="38"/>
      <c r="H254" s="38"/>
      <c r="I254" s="195"/>
      <c r="J254" s="38"/>
      <c r="K254" s="38"/>
      <c r="L254" s="39"/>
      <c r="M254" s="196"/>
      <c r="N254" s="197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380</v>
      </c>
      <c r="AU254" s="19" t="s">
        <v>80</v>
      </c>
    </row>
    <row r="255" s="13" customFormat="1">
      <c r="A255" s="13"/>
      <c r="B255" s="198"/>
      <c r="C255" s="13"/>
      <c r="D255" s="193" t="s">
        <v>382</v>
      </c>
      <c r="E255" s="199" t="s">
        <v>2425</v>
      </c>
      <c r="F255" s="200" t="s">
        <v>2652</v>
      </c>
      <c r="G255" s="13"/>
      <c r="H255" s="201">
        <v>0.69999999999999996</v>
      </c>
      <c r="I255" s="202"/>
      <c r="J255" s="13"/>
      <c r="K255" s="13"/>
      <c r="L255" s="198"/>
      <c r="M255" s="206"/>
      <c r="N255" s="207"/>
      <c r="O255" s="207"/>
      <c r="P255" s="207"/>
      <c r="Q255" s="207"/>
      <c r="R255" s="207"/>
      <c r="S255" s="207"/>
      <c r="T255" s="208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9" t="s">
        <v>382</v>
      </c>
      <c r="AU255" s="199" t="s">
        <v>80</v>
      </c>
      <c r="AV255" s="13" t="s">
        <v>82</v>
      </c>
      <c r="AW255" s="13" t="s">
        <v>30</v>
      </c>
      <c r="AX255" s="13" t="s">
        <v>73</v>
      </c>
      <c r="AY255" s="199" t="s">
        <v>370</v>
      </c>
    </row>
    <row r="256" s="13" customFormat="1">
      <c r="A256" s="13"/>
      <c r="B256" s="198"/>
      <c r="C256" s="13"/>
      <c r="D256" s="193" t="s">
        <v>382</v>
      </c>
      <c r="E256" s="199" t="s">
        <v>2525</v>
      </c>
      <c r="F256" s="200" t="s">
        <v>2653</v>
      </c>
      <c r="G256" s="13"/>
      <c r="H256" s="201">
        <v>8.1300000000000008</v>
      </c>
      <c r="I256" s="202"/>
      <c r="J256" s="13"/>
      <c r="K256" s="13"/>
      <c r="L256" s="198"/>
      <c r="M256" s="206"/>
      <c r="N256" s="207"/>
      <c r="O256" s="207"/>
      <c r="P256" s="207"/>
      <c r="Q256" s="207"/>
      <c r="R256" s="207"/>
      <c r="S256" s="207"/>
      <c r="T256" s="208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9" t="s">
        <v>382</v>
      </c>
      <c r="AU256" s="199" t="s">
        <v>80</v>
      </c>
      <c r="AV256" s="13" t="s">
        <v>82</v>
      </c>
      <c r="AW256" s="13" t="s">
        <v>30</v>
      </c>
      <c r="AX256" s="13" t="s">
        <v>73</v>
      </c>
      <c r="AY256" s="199" t="s">
        <v>370</v>
      </c>
    </row>
    <row r="257" s="13" customFormat="1">
      <c r="A257" s="13"/>
      <c r="B257" s="198"/>
      <c r="C257" s="13"/>
      <c r="D257" s="193" t="s">
        <v>382</v>
      </c>
      <c r="E257" s="199" t="s">
        <v>2527</v>
      </c>
      <c r="F257" s="200" t="s">
        <v>2654</v>
      </c>
      <c r="G257" s="13"/>
      <c r="H257" s="201">
        <v>56.75</v>
      </c>
      <c r="I257" s="202"/>
      <c r="J257" s="13"/>
      <c r="K257" s="13"/>
      <c r="L257" s="198"/>
      <c r="M257" s="206"/>
      <c r="N257" s="207"/>
      <c r="O257" s="207"/>
      <c r="P257" s="207"/>
      <c r="Q257" s="207"/>
      <c r="R257" s="207"/>
      <c r="S257" s="207"/>
      <c r="T257" s="208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9" t="s">
        <v>382</v>
      </c>
      <c r="AU257" s="199" t="s">
        <v>80</v>
      </c>
      <c r="AV257" s="13" t="s">
        <v>82</v>
      </c>
      <c r="AW257" s="13" t="s">
        <v>30</v>
      </c>
      <c r="AX257" s="13" t="s">
        <v>73</v>
      </c>
      <c r="AY257" s="199" t="s">
        <v>370</v>
      </c>
    </row>
    <row r="258" s="13" customFormat="1">
      <c r="A258" s="13"/>
      <c r="B258" s="198"/>
      <c r="C258" s="13"/>
      <c r="D258" s="193" t="s">
        <v>382</v>
      </c>
      <c r="E258" s="199" t="s">
        <v>2529</v>
      </c>
      <c r="F258" s="200" t="s">
        <v>2655</v>
      </c>
      <c r="G258" s="13"/>
      <c r="H258" s="201">
        <v>65.579999999999998</v>
      </c>
      <c r="I258" s="202"/>
      <c r="J258" s="13"/>
      <c r="K258" s="13"/>
      <c r="L258" s="198"/>
      <c r="M258" s="206"/>
      <c r="N258" s="207"/>
      <c r="O258" s="207"/>
      <c r="P258" s="207"/>
      <c r="Q258" s="207"/>
      <c r="R258" s="207"/>
      <c r="S258" s="207"/>
      <c r="T258" s="20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9" t="s">
        <v>382</v>
      </c>
      <c r="AU258" s="199" t="s">
        <v>80</v>
      </c>
      <c r="AV258" s="13" t="s">
        <v>82</v>
      </c>
      <c r="AW258" s="13" t="s">
        <v>30</v>
      </c>
      <c r="AX258" s="13" t="s">
        <v>73</v>
      </c>
      <c r="AY258" s="199" t="s">
        <v>370</v>
      </c>
    </row>
    <row r="259" s="13" customFormat="1">
      <c r="A259" s="13"/>
      <c r="B259" s="198"/>
      <c r="C259" s="13"/>
      <c r="D259" s="193" t="s">
        <v>382</v>
      </c>
      <c r="E259" s="199" t="s">
        <v>2656</v>
      </c>
      <c r="F259" s="200" t="s">
        <v>2657</v>
      </c>
      <c r="G259" s="13"/>
      <c r="H259" s="201">
        <v>66.563999999999993</v>
      </c>
      <c r="I259" s="202"/>
      <c r="J259" s="13"/>
      <c r="K259" s="13"/>
      <c r="L259" s="198"/>
      <c r="M259" s="206"/>
      <c r="N259" s="207"/>
      <c r="O259" s="207"/>
      <c r="P259" s="207"/>
      <c r="Q259" s="207"/>
      <c r="R259" s="207"/>
      <c r="S259" s="207"/>
      <c r="T259" s="20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9" t="s">
        <v>382</v>
      </c>
      <c r="AU259" s="199" t="s">
        <v>80</v>
      </c>
      <c r="AV259" s="13" t="s">
        <v>82</v>
      </c>
      <c r="AW259" s="13" t="s">
        <v>30</v>
      </c>
      <c r="AX259" s="13" t="s">
        <v>80</v>
      </c>
      <c r="AY259" s="199" t="s">
        <v>370</v>
      </c>
    </row>
    <row r="260" s="2" customFormat="1" ht="37.8" customHeight="1">
      <c r="A260" s="38"/>
      <c r="B260" s="179"/>
      <c r="C260" s="180" t="s">
        <v>632</v>
      </c>
      <c r="D260" s="180" t="s">
        <v>373</v>
      </c>
      <c r="E260" s="181" t="s">
        <v>2180</v>
      </c>
      <c r="F260" s="182" t="s">
        <v>2181</v>
      </c>
      <c r="G260" s="183" t="s">
        <v>459</v>
      </c>
      <c r="H260" s="184">
        <v>263.93000000000001</v>
      </c>
      <c r="I260" s="185"/>
      <c r="J260" s="186">
        <f>ROUND(I260*H260,2)</f>
        <v>0</v>
      </c>
      <c r="K260" s="182" t="s">
        <v>377</v>
      </c>
      <c r="L260" s="39"/>
      <c r="M260" s="187" t="s">
        <v>1</v>
      </c>
      <c r="N260" s="188" t="s">
        <v>38</v>
      </c>
      <c r="O260" s="77"/>
      <c r="P260" s="189">
        <f>O260*H260</f>
        <v>0</v>
      </c>
      <c r="Q260" s="189">
        <v>8.0000000000000007E-05</v>
      </c>
      <c r="R260" s="189">
        <f>Q260*H260</f>
        <v>0.021114400000000002</v>
      </c>
      <c r="S260" s="189">
        <v>0</v>
      </c>
      <c r="T260" s="190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91" t="s">
        <v>392</v>
      </c>
      <c r="AT260" s="191" t="s">
        <v>373</v>
      </c>
      <c r="AU260" s="191" t="s">
        <v>80</v>
      </c>
      <c r="AY260" s="19" t="s">
        <v>370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9" t="s">
        <v>80</v>
      </c>
      <c r="BK260" s="192">
        <f>ROUND(I260*H260,2)</f>
        <v>0</v>
      </c>
      <c r="BL260" s="19" t="s">
        <v>392</v>
      </c>
      <c r="BM260" s="191" t="s">
        <v>2658</v>
      </c>
    </row>
    <row r="261" s="2" customFormat="1">
      <c r="A261" s="38"/>
      <c r="B261" s="39"/>
      <c r="C261" s="38"/>
      <c r="D261" s="193" t="s">
        <v>380</v>
      </c>
      <c r="E261" s="38"/>
      <c r="F261" s="194" t="s">
        <v>2181</v>
      </c>
      <c r="G261" s="38"/>
      <c r="H261" s="38"/>
      <c r="I261" s="195"/>
      <c r="J261" s="38"/>
      <c r="K261" s="38"/>
      <c r="L261" s="39"/>
      <c r="M261" s="196"/>
      <c r="N261" s="197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380</v>
      </c>
      <c r="AU261" s="19" t="s">
        <v>80</v>
      </c>
    </row>
    <row r="262" s="2" customFormat="1" ht="24.15" customHeight="1">
      <c r="A262" s="38"/>
      <c r="B262" s="179"/>
      <c r="C262" s="217" t="s">
        <v>536</v>
      </c>
      <c r="D262" s="217" t="s">
        <v>459</v>
      </c>
      <c r="E262" s="218" t="s">
        <v>2183</v>
      </c>
      <c r="F262" s="219" t="s">
        <v>2184</v>
      </c>
      <c r="G262" s="220" t="s">
        <v>459</v>
      </c>
      <c r="H262" s="221">
        <v>267.88900000000001</v>
      </c>
      <c r="I262" s="222"/>
      <c r="J262" s="223">
        <f>ROUND(I262*H262,2)</f>
        <v>0</v>
      </c>
      <c r="K262" s="219" t="s">
        <v>377</v>
      </c>
      <c r="L262" s="224"/>
      <c r="M262" s="225" t="s">
        <v>1</v>
      </c>
      <c r="N262" s="226" t="s">
        <v>38</v>
      </c>
      <c r="O262" s="77"/>
      <c r="P262" s="189">
        <f>O262*H262</f>
        <v>0</v>
      </c>
      <c r="Q262" s="189">
        <v>0.10000000000000001</v>
      </c>
      <c r="R262" s="189">
        <f>Q262*H262</f>
        <v>26.788900000000002</v>
      </c>
      <c r="S262" s="189">
        <v>0</v>
      </c>
      <c r="T262" s="190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91" t="s">
        <v>433</v>
      </c>
      <c r="AT262" s="191" t="s">
        <v>459</v>
      </c>
      <c r="AU262" s="191" t="s">
        <v>80</v>
      </c>
      <c r="AY262" s="19" t="s">
        <v>370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9" t="s">
        <v>80</v>
      </c>
      <c r="BK262" s="192">
        <f>ROUND(I262*H262,2)</f>
        <v>0</v>
      </c>
      <c r="BL262" s="19" t="s">
        <v>392</v>
      </c>
      <c r="BM262" s="191" t="s">
        <v>2659</v>
      </c>
    </row>
    <row r="263" s="2" customFormat="1">
      <c r="A263" s="38"/>
      <c r="B263" s="39"/>
      <c r="C263" s="38"/>
      <c r="D263" s="193" t="s">
        <v>380</v>
      </c>
      <c r="E263" s="38"/>
      <c r="F263" s="194" t="s">
        <v>2184</v>
      </c>
      <c r="G263" s="38"/>
      <c r="H263" s="38"/>
      <c r="I263" s="195"/>
      <c r="J263" s="38"/>
      <c r="K263" s="38"/>
      <c r="L263" s="39"/>
      <c r="M263" s="196"/>
      <c r="N263" s="197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380</v>
      </c>
      <c r="AU263" s="19" t="s">
        <v>80</v>
      </c>
    </row>
    <row r="264" s="13" customFormat="1">
      <c r="A264" s="13"/>
      <c r="B264" s="198"/>
      <c r="C264" s="13"/>
      <c r="D264" s="193" t="s">
        <v>382</v>
      </c>
      <c r="E264" s="199" t="s">
        <v>2433</v>
      </c>
      <c r="F264" s="200" t="s">
        <v>2660</v>
      </c>
      <c r="G264" s="13"/>
      <c r="H264" s="201">
        <v>4.3099999999999996</v>
      </c>
      <c r="I264" s="202"/>
      <c r="J264" s="13"/>
      <c r="K264" s="13"/>
      <c r="L264" s="198"/>
      <c r="M264" s="206"/>
      <c r="N264" s="207"/>
      <c r="O264" s="207"/>
      <c r="P264" s="207"/>
      <c r="Q264" s="207"/>
      <c r="R264" s="207"/>
      <c r="S264" s="207"/>
      <c r="T264" s="20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9" t="s">
        <v>382</v>
      </c>
      <c r="AU264" s="199" t="s">
        <v>80</v>
      </c>
      <c r="AV264" s="13" t="s">
        <v>82</v>
      </c>
      <c r="AW264" s="13" t="s">
        <v>30</v>
      </c>
      <c r="AX264" s="13" t="s">
        <v>73</v>
      </c>
      <c r="AY264" s="199" t="s">
        <v>370</v>
      </c>
    </row>
    <row r="265" s="13" customFormat="1">
      <c r="A265" s="13"/>
      <c r="B265" s="198"/>
      <c r="C265" s="13"/>
      <c r="D265" s="193" t="s">
        <v>382</v>
      </c>
      <c r="E265" s="199" t="s">
        <v>2531</v>
      </c>
      <c r="F265" s="200" t="s">
        <v>2661</v>
      </c>
      <c r="G265" s="13"/>
      <c r="H265" s="201">
        <v>85.599999999999994</v>
      </c>
      <c r="I265" s="202"/>
      <c r="J265" s="13"/>
      <c r="K265" s="13"/>
      <c r="L265" s="198"/>
      <c r="M265" s="206"/>
      <c r="N265" s="207"/>
      <c r="O265" s="207"/>
      <c r="P265" s="207"/>
      <c r="Q265" s="207"/>
      <c r="R265" s="207"/>
      <c r="S265" s="207"/>
      <c r="T265" s="208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9" t="s">
        <v>382</v>
      </c>
      <c r="AU265" s="199" t="s">
        <v>80</v>
      </c>
      <c r="AV265" s="13" t="s">
        <v>82</v>
      </c>
      <c r="AW265" s="13" t="s">
        <v>30</v>
      </c>
      <c r="AX265" s="13" t="s">
        <v>73</v>
      </c>
      <c r="AY265" s="199" t="s">
        <v>370</v>
      </c>
    </row>
    <row r="266" s="13" customFormat="1">
      <c r="A266" s="13"/>
      <c r="B266" s="198"/>
      <c r="C266" s="13"/>
      <c r="D266" s="193" t="s">
        <v>382</v>
      </c>
      <c r="E266" s="199" t="s">
        <v>2533</v>
      </c>
      <c r="F266" s="200" t="s">
        <v>2662</v>
      </c>
      <c r="G266" s="13"/>
      <c r="H266" s="201">
        <v>174.02000000000001</v>
      </c>
      <c r="I266" s="202"/>
      <c r="J266" s="13"/>
      <c r="K266" s="13"/>
      <c r="L266" s="198"/>
      <c r="M266" s="206"/>
      <c r="N266" s="207"/>
      <c r="O266" s="207"/>
      <c r="P266" s="207"/>
      <c r="Q266" s="207"/>
      <c r="R266" s="207"/>
      <c r="S266" s="207"/>
      <c r="T266" s="208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9" t="s">
        <v>382</v>
      </c>
      <c r="AU266" s="199" t="s">
        <v>80</v>
      </c>
      <c r="AV266" s="13" t="s">
        <v>82</v>
      </c>
      <c r="AW266" s="13" t="s">
        <v>30</v>
      </c>
      <c r="AX266" s="13" t="s">
        <v>73</v>
      </c>
      <c r="AY266" s="199" t="s">
        <v>370</v>
      </c>
    </row>
    <row r="267" s="13" customFormat="1">
      <c r="A267" s="13"/>
      <c r="B267" s="198"/>
      <c r="C267" s="13"/>
      <c r="D267" s="193" t="s">
        <v>382</v>
      </c>
      <c r="E267" s="199" t="s">
        <v>2535</v>
      </c>
      <c r="F267" s="200" t="s">
        <v>2663</v>
      </c>
      <c r="G267" s="13"/>
      <c r="H267" s="201">
        <v>263.93000000000001</v>
      </c>
      <c r="I267" s="202"/>
      <c r="J267" s="13"/>
      <c r="K267" s="13"/>
      <c r="L267" s="198"/>
      <c r="M267" s="206"/>
      <c r="N267" s="207"/>
      <c r="O267" s="207"/>
      <c r="P267" s="207"/>
      <c r="Q267" s="207"/>
      <c r="R267" s="207"/>
      <c r="S267" s="207"/>
      <c r="T267" s="208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9" t="s">
        <v>382</v>
      </c>
      <c r="AU267" s="199" t="s">
        <v>80</v>
      </c>
      <c r="AV267" s="13" t="s">
        <v>82</v>
      </c>
      <c r="AW267" s="13" t="s">
        <v>30</v>
      </c>
      <c r="AX267" s="13" t="s">
        <v>73</v>
      </c>
      <c r="AY267" s="199" t="s">
        <v>370</v>
      </c>
    </row>
    <row r="268" s="13" customFormat="1">
      <c r="A268" s="13"/>
      <c r="B268" s="198"/>
      <c r="C268" s="13"/>
      <c r="D268" s="193" t="s">
        <v>382</v>
      </c>
      <c r="E268" s="199" t="s">
        <v>2664</v>
      </c>
      <c r="F268" s="200" t="s">
        <v>2665</v>
      </c>
      <c r="G268" s="13"/>
      <c r="H268" s="201">
        <v>267.88900000000001</v>
      </c>
      <c r="I268" s="202"/>
      <c r="J268" s="13"/>
      <c r="K268" s="13"/>
      <c r="L268" s="198"/>
      <c r="M268" s="206"/>
      <c r="N268" s="207"/>
      <c r="O268" s="207"/>
      <c r="P268" s="207"/>
      <c r="Q268" s="207"/>
      <c r="R268" s="207"/>
      <c r="S268" s="207"/>
      <c r="T268" s="20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9" t="s">
        <v>382</v>
      </c>
      <c r="AU268" s="199" t="s">
        <v>80</v>
      </c>
      <c r="AV268" s="13" t="s">
        <v>82</v>
      </c>
      <c r="AW268" s="13" t="s">
        <v>30</v>
      </c>
      <c r="AX268" s="13" t="s">
        <v>80</v>
      </c>
      <c r="AY268" s="199" t="s">
        <v>370</v>
      </c>
    </row>
    <row r="269" s="2" customFormat="1" ht="37.8" customHeight="1">
      <c r="A269" s="38"/>
      <c r="B269" s="179"/>
      <c r="C269" s="180" t="s">
        <v>637</v>
      </c>
      <c r="D269" s="180" t="s">
        <v>373</v>
      </c>
      <c r="E269" s="181" t="s">
        <v>2189</v>
      </c>
      <c r="F269" s="182" t="s">
        <v>2190</v>
      </c>
      <c r="G269" s="183" t="s">
        <v>459</v>
      </c>
      <c r="H269" s="184">
        <v>12.949999999999999</v>
      </c>
      <c r="I269" s="185"/>
      <c r="J269" s="186">
        <f>ROUND(I269*H269,2)</f>
        <v>0</v>
      </c>
      <c r="K269" s="182" t="s">
        <v>377</v>
      </c>
      <c r="L269" s="39"/>
      <c r="M269" s="187" t="s">
        <v>1</v>
      </c>
      <c r="N269" s="188" t="s">
        <v>38</v>
      </c>
      <c r="O269" s="77"/>
      <c r="P269" s="189">
        <f>O269*H269</f>
        <v>0</v>
      </c>
      <c r="Q269" s="189">
        <v>0.00011</v>
      </c>
      <c r="R269" s="189">
        <f>Q269*H269</f>
        <v>0.0014245</v>
      </c>
      <c r="S269" s="189">
        <v>0</v>
      </c>
      <c r="T269" s="190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1" t="s">
        <v>392</v>
      </c>
      <c r="AT269" s="191" t="s">
        <v>373</v>
      </c>
      <c r="AU269" s="191" t="s">
        <v>80</v>
      </c>
      <c r="AY269" s="19" t="s">
        <v>370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9" t="s">
        <v>80</v>
      </c>
      <c r="BK269" s="192">
        <f>ROUND(I269*H269,2)</f>
        <v>0</v>
      </c>
      <c r="BL269" s="19" t="s">
        <v>392</v>
      </c>
      <c r="BM269" s="191" t="s">
        <v>2666</v>
      </c>
    </row>
    <row r="270" s="2" customFormat="1">
      <c r="A270" s="38"/>
      <c r="B270" s="39"/>
      <c r="C270" s="38"/>
      <c r="D270" s="193" t="s">
        <v>380</v>
      </c>
      <c r="E270" s="38"/>
      <c r="F270" s="194" t="s">
        <v>2190</v>
      </c>
      <c r="G270" s="38"/>
      <c r="H270" s="38"/>
      <c r="I270" s="195"/>
      <c r="J270" s="38"/>
      <c r="K270" s="38"/>
      <c r="L270" s="39"/>
      <c r="M270" s="196"/>
      <c r="N270" s="197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380</v>
      </c>
      <c r="AU270" s="19" t="s">
        <v>80</v>
      </c>
    </row>
    <row r="271" s="2" customFormat="1" ht="24.15" customHeight="1">
      <c r="A271" s="38"/>
      <c r="B271" s="179"/>
      <c r="C271" s="217" t="s">
        <v>542</v>
      </c>
      <c r="D271" s="217" t="s">
        <v>459</v>
      </c>
      <c r="E271" s="218" t="s">
        <v>2192</v>
      </c>
      <c r="F271" s="219" t="s">
        <v>2193</v>
      </c>
      <c r="G271" s="220" t="s">
        <v>459</v>
      </c>
      <c r="H271" s="221">
        <v>13.144</v>
      </c>
      <c r="I271" s="222"/>
      <c r="J271" s="223">
        <f>ROUND(I271*H271,2)</f>
        <v>0</v>
      </c>
      <c r="K271" s="219" t="s">
        <v>377</v>
      </c>
      <c r="L271" s="224"/>
      <c r="M271" s="225" t="s">
        <v>1</v>
      </c>
      <c r="N271" s="226" t="s">
        <v>38</v>
      </c>
      <c r="O271" s="77"/>
      <c r="P271" s="189">
        <f>O271*H271</f>
        <v>0</v>
      </c>
      <c r="Q271" s="189">
        <v>0.152</v>
      </c>
      <c r="R271" s="189">
        <f>Q271*H271</f>
        <v>1.9978879999999999</v>
      </c>
      <c r="S271" s="189">
        <v>0</v>
      </c>
      <c r="T271" s="190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91" t="s">
        <v>433</v>
      </c>
      <c r="AT271" s="191" t="s">
        <v>459</v>
      </c>
      <c r="AU271" s="191" t="s">
        <v>80</v>
      </c>
      <c r="AY271" s="19" t="s">
        <v>370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9" t="s">
        <v>80</v>
      </c>
      <c r="BK271" s="192">
        <f>ROUND(I271*H271,2)</f>
        <v>0</v>
      </c>
      <c r="BL271" s="19" t="s">
        <v>392</v>
      </c>
      <c r="BM271" s="191" t="s">
        <v>2667</v>
      </c>
    </row>
    <row r="272" s="2" customFormat="1">
      <c r="A272" s="38"/>
      <c r="B272" s="39"/>
      <c r="C272" s="38"/>
      <c r="D272" s="193" t="s">
        <v>380</v>
      </c>
      <c r="E272" s="38"/>
      <c r="F272" s="194" t="s">
        <v>2193</v>
      </c>
      <c r="G272" s="38"/>
      <c r="H272" s="38"/>
      <c r="I272" s="195"/>
      <c r="J272" s="38"/>
      <c r="K272" s="38"/>
      <c r="L272" s="39"/>
      <c r="M272" s="196"/>
      <c r="N272" s="197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380</v>
      </c>
      <c r="AU272" s="19" t="s">
        <v>80</v>
      </c>
    </row>
    <row r="273" s="13" customFormat="1">
      <c r="A273" s="13"/>
      <c r="B273" s="198"/>
      <c r="C273" s="13"/>
      <c r="D273" s="193" t="s">
        <v>382</v>
      </c>
      <c r="E273" s="199" t="s">
        <v>2210</v>
      </c>
      <c r="F273" s="200" t="s">
        <v>2668</v>
      </c>
      <c r="G273" s="13"/>
      <c r="H273" s="201">
        <v>12.949999999999999</v>
      </c>
      <c r="I273" s="202"/>
      <c r="J273" s="13"/>
      <c r="K273" s="13"/>
      <c r="L273" s="198"/>
      <c r="M273" s="206"/>
      <c r="N273" s="207"/>
      <c r="O273" s="207"/>
      <c r="P273" s="207"/>
      <c r="Q273" s="207"/>
      <c r="R273" s="207"/>
      <c r="S273" s="207"/>
      <c r="T273" s="20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99" t="s">
        <v>382</v>
      </c>
      <c r="AU273" s="199" t="s">
        <v>80</v>
      </c>
      <c r="AV273" s="13" t="s">
        <v>82</v>
      </c>
      <c r="AW273" s="13" t="s">
        <v>30</v>
      </c>
      <c r="AX273" s="13" t="s">
        <v>73</v>
      </c>
      <c r="AY273" s="199" t="s">
        <v>370</v>
      </c>
    </row>
    <row r="274" s="13" customFormat="1">
      <c r="A274" s="13"/>
      <c r="B274" s="198"/>
      <c r="C274" s="13"/>
      <c r="D274" s="193" t="s">
        <v>382</v>
      </c>
      <c r="E274" s="199" t="s">
        <v>2669</v>
      </c>
      <c r="F274" s="200" t="s">
        <v>2670</v>
      </c>
      <c r="G274" s="13"/>
      <c r="H274" s="201">
        <v>13.144</v>
      </c>
      <c r="I274" s="202"/>
      <c r="J274" s="13"/>
      <c r="K274" s="13"/>
      <c r="L274" s="198"/>
      <c r="M274" s="206"/>
      <c r="N274" s="207"/>
      <c r="O274" s="207"/>
      <c r="P274" s="207"/>
      <c r="Q274" s="207"/>
      <c r="R274" s="207"/>
      <c r="S274" s="207"/>
      <c r="T274" s="208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9" t="s">
        <v>382</v>
      </c>
      <c r="AU274" s="199" t="s">
        <v>80</v>
      </c>
      <c r="AV274" s="13" t="s">
        <v>82</v>
      </c>
      <c r="AW274" s="13" t="s">
        <v>30</v>
      </c>
      <c r="AX274" s="13" t="s">
        <v>80</v>
      </c>
      <c r="AY274" s="199" t="s">
        <v>370</v>
      </c>
    </row>
    <row r="275" s="2" customFormat="1" ht="33" customHeight="1">
      <c r="A275" s="38"/>
      <c r="B275" s="179"/>
      <c r="C275" s="180" t="s">
        <v>644</v>
      </c>
      <c r="D275" s="180" t="s">
        <v>373</v>
      </c>
      <c r="E275" s="181" t="s">
        <v>2207</v>
      </c>
      <c r="F275" s="182" t="s">
        <v>2208</v>
      </c>
      <c r="G275" s="183" t="s">
        <v>459</v>
      </c>
      <c r="H275" s="184">
        <v>10.15</v>
      </c>
      <c r="I275" s="185"/>
      <c r="J275" s="186">
        <f>ROUND(I275*H275,2)</f>
        <v>0</v>
      </c>
      <c r="K275" s="182" t="s">
        <v>377</v>
      </c>
      <c r="L275" s="39"/>
      <c r="M275" s="187" t="s">
        <v>1</v>
      </c>
      <c r="N275" s="188" t="s">
        <v>38</v>
      </c>
      <c r="O275" s="77"/>
      <c r="P275" s="189">
        <f>O275*H275</f>
        <v>0</v>
      </c>
      <c r="Q275" s="189">
        <v>4.0000000000000003E-05</v>
      </c>
      <c r="R275" s="189">
        <f>Q275*H275</f>
        <v>0.00040600000000000006</v>
      </c>
      <c r="S275" s="189">
        <v>0</v>
      </c>
      <c r="T275" s="190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91" t="s">
        <v>392</v>
      </c>
      <c r="AT275" s="191" t="s">
        <v>373</v>
      </c>
      <c r="AU275" s="191" t="s">
        <v>80</v>
      </c>
      <c r="AY275" s="19" t="s">
        <v>370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9" t="s">
        <v>80</v>
      </c>
      <c r="BK275" s="192">
        <f>ROUND(I275*H275,2)</f>
        <v>0</v>
      </c>
      <c r="BL275" s="19" t="s">
        <v>392</v>
      </c>
      <c r="BM275" s="191" t="s">
        <v>2671</v>
      </c>
    </row>
    <row r="276" s="2" customFormat="1">
      <c r="A276" s="38"/>
      <c r="B276" s="39"/>
      <c r="C276" s="38"/>
      <c r="D276" s="193" t="s">
        <v>380</v>
      </c>
      <c r="E276" s="38"/>
      <c r="F276" s="194" t="s">
        <v>2208</v>
      </c>
      <c r="G276" s="38"/>
      <c r="H276" s="38"/>
      <c r="I276" s="195"/>
      <c r="J276" s="38"/>
      <c r="K276" s="38"/>
      <c r="L276" s="39"/>
      <c r="M276" s="196"/>
      <c r="N276" s="197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380</v>
      </c>
      <c r="AU276" s="19" t="s">
        <v>80</v>
      </c>
    </row>
    <row r="277" s="2" customFormat="1" ht="24.15" customHeight="1">
      <c r="A277" s="38"/>
      <c r="B277" s="179"/>
      <c r="C277" s="217" t="s">
        <v>545</v>
      </c>
      <c r="D277" s="217" t="s">
        <v>459</v>
      </c>
      <c r="E277" s="218" t="s">
        <v>2212</v>
      </c>
      <c r="F277" s="219" t="s">
        <v>2213</v>
      </c>
      <c r="G277" s="220" t="s">
        <v>459</v>
      </c>
      <c r="H277" s="221">
        <v>10.15</v>
      </c>
      <c r="I277" s="222"/>
      <c r="J277" s="223">
        <f>ROUND(I277*H277,2)</f>
        <v>0</v>
      </c>
      <c r="K277" s="219" t="s">
        <v>377</v>
      </c>
      <c r="L277" s="224"/>
      <c r="M277" s="225" t="s">
        <v>1</v>
      </c>
      <c r="N277" s="226" t="s">
        <v>38</v>
      </c>
      <c r="O277" s="77"/>
      <c r="P277" s="189">
        <f>O277*H277</f>
        <v>0</v>
      </c>
      <c r="Q277" s="189">
        <v>0.020240000000000001</v>
      </c>
      <c r="R277" s="189">
        <f>Q277*H277</f>
        <v>0.20543600000000001</v>
      </c>
      <c r="S277" s="189">
        <v>0</v>
      </c>
      <c r="T277" s="190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91" t="s">
        <v>433</v>
      </c>
      <c r="AT277" s="191" t="s">
        <v>459</v>
      </c>
      <c r="AU277" s="191" t="s">
        <v>80</v>
      </c>
      <c r="AY277" s="19" t="s">
        <v>370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9" t="s">
        <v>80</v>
      </c>
      <c r="BK277" s="192">
        <f>ROUND(I277*H277,2)</f>
        <v>0</v>
      </c>
      <c r="BL277" s="19" t="s">
        <v>392</v>
      </c>
      <c r="BM277" s="191" t="s">
        <v>2672</v>
      </c>
    </row>
    <row r="278" s="2" customFormat="1">
      <c r="A278" s="38"/>
      <c r="B278" s="39"/>
      <c r="C278" s="38"/>
      <c r="D278" s="193" t="s">
        <v>380</v>
      </c>
      <c r="E278" s="38"/>
      <c r="F278" s="194" t="s">
        <v>2213</v>
      </c>
      <c r="G278" s="38"/>
      <c r="H278" s="38"/>
      <c r="I278" s="195"/>
      <c r="J278" s="38"/>
      <c r="K278" s="38"/>
      <c r="L278" s="39"/>
      <c r="M278" s="196"/>
      <c r="N278" s="197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380</v>
      </c>
      <c r="AU278" s="19" t="s">
        <v>80</v>
      </c>
    </row>
    <row r="279" s="2" customFormat="1" ht="16.5" customHeight="1">
      <c r="A279" s="38"/>
      <c r="B279" s="179"/>
      <c r="C279" s="180" t="s">
        <v>651</v>
      </c>
      <c r="D279" s="180" t="s">
        <v>373</v>
      </c>
      <c r="E279" s="181" t="s">
        <v>2673</v>
      </c>
      <c r="F279" s="182" t="s">
        <v>2674</v>
      </c>
      <c r="G279" s="183" t="s">
        <v>459</v>
      </c>
      <c r="H279" s="184">
        <v>66.579999999999998</v>
      </c>
      <c r="I279" s="185"/>
      <c r="J279" s="186">
        <f>ROUND(I279*H279,2)</f>
        <v>0</v>
      </c>
      <c r="K279" s="182" t="s">
        <v>1</v>
      </c>
      <c r="L279" s="39"/>
      <c r="M279" s="187" t="s">
        <v>1</v>
      </c>
      <c r="N279" s="188" t="s">
        <v>38</v>
      </c>
      <c r="O279" s="77"/>
      <c r="P279" s="189">
        <f>O279*H279</f>
        <v>0</v>
      </c>
      <c r="Q279" s="189">
        <v>0</v>
      </c>
      <c r="R279" s="189">
        <f>Q279*H279</f>
        <v>0</v>
      </c>
      <c r="S279" s="189">
        <v>0</v>
      </c>
      <c r="T279" s="190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91" t="s">
        <v>392</v>
      </c>
      <c r="AT279" s="191" t="s">
        <v>373</v>
      </c>
      <c r="AU279" s="191" t="s">
        <v>80</v>
      </c>
      <c r="AY279" s="19" t="s">
        <v>370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9" t="s">
        <v>80</v>
      </c>
      <c r="BK279" s="192">
        <f>ROUND(I279*H279,2)</f>
        <v>0</v>
      </c>
      <c r="BL279" s="19" t="s">
        <v>392</v>
      </c>
      <c r="BM279" s="191" t="s">
        <v>2675</v>
      </c>
    </row>
    <row r="280" s="2" customFormat="1">
      <c r="A280" s="38"/>
      <c r="B280" s="39"/>
      <c r="C280" s="38"/>
      <c r="D280" s="193" t="s">
        <v>380</v>
      </c>
      <c r="E280" s="38"/>
      <c r="F280" s="194" t="s">
        <v>2674</v>
      </c>
      <c r="G280" s="38"/>
      <c r="H280" s="38"/>
      <c r="I280" s="195"/>
      <c r="J280" s="38"/>
      <c r="K280" s="38"/>
      <c r="L280" s="39"/>
      <c r="M280" s="196"/>
      <c r="N280" s="197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380</v>
      </c>
      <c r="AU280" s="19" t="s">
        <v>80</v>
      </c>
    </row>
    <row r="281" s="13" customFormat="1">
      <c r="A281" s="13"/>
      <c r="B281" s="198"/>
      <c r="C281" s="13"/>
      <c r="D281" s="193" t="s">
        <v>382</v>
      </c>
      <c r="E281" s="199" t="s">
        <v>2223</v>
      </c>
      <c r="F281" s="200" t="s">
        <v>2676</v>
      </c>
      <c r="G281" s="13"/>
      <c r="H281" s="201">
        <v>66.579999999999998</v>
      </c>
      <c r="I281" s="202"/>
      <c r="J281" s="13"/>
      <c r="K281" s="13"/>
      <c r="L281" s="198"/>
      <c r="M281" s="206"/>
      <c r="N281" s="207"/>
      <c r="O281" s="207"/>
      <c r="P281" s="207"/>
      <c r="Q281" s="207"/>
      <c r="R281" s="207"/>
      <c r="S281" s="207"/>
      <c r="T281" s="20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9" t="s">
        <v>382</v>
      </c>
      <c r="AU281" s="199" t="s">
        <v>80</v>
      </c>
      <c r="AV281" s="13" t="s">
        <v>82</v>
      </c>
      <c r="AW281" s="13" t="s">
        <v>30</v>
      </c>
      <c r="AX281" s="13" t="s">
        <v>80</v>
      </c>
      <c r="AY281" s="199" t="s">
        <v>370</v>
      </c>
    </row>
    <row r="282" s="2" customFormat="1" ht="16.5" customHeight="1">
      <c r="A282" s="38"/>
      <c r="B282" s="179"/>
      <c r="C282" s="180" t="s">
        <v>549</v>
      </c>
      <c r="D282" s="180" t="s">
        <v>373</v>
      </c>
      <c r="E282" s="181" t="s">
        <v>2215</v>
      </c>
      <c r="F282" s="182" t="s">
        <v>2216</v>
      </c>
      <c r="G282" s="183" t="s">
        <v>459</v>
      </c>
      <c r="H282" s="184">
        <v>271.93000000000001</v>
      </c>
      <c r="I282" s="185"/>
      <c r="J282" s="186">
        <f>ROUND(I282*H282,2)</f>
        <v>0</v>
      </c>
      <c r="K282" s="182" t="s">
        <v>1</v>
      </c>
      <c r="L282" s="39"/>
      <c r="M282" s="187" t="s">
        <v>1</v>
      </c>
      <c r="N282" s="188" t="s">
        <v>38</v>
      </c>
      <c r="O282" s="77"/>
      <c r="P282" s="189">
        <f>O282*H282</f>
        <v>0</v>
      </c>
      <c r="Q282" s="189">
        <v>0</v>
      </c>
      <c r="R282" s="189">
        <f>Q282*H282</f>
        <v>0</v>
      </c>
      <c r="S282" s="189">
        <v>0</v>
      </c>
      <c r="T282" s="190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91" t="s">
        <v>392</v>
      </c>
      <c r="AT282" s="191" t="s">
        <v>373</v>
      </c>
      <c r="AU282" s="191" t="s">
        <v>80</v>
      </c>
      <c r="AY282" s="19" t="s">
        <v>370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9" t="s">
        <v>80</v>
      </c>
      <c r="BK282" s="192">
        <f>ROUND(I282*H282,2)</f>
        <v>0</v>
      </c>
      <c r="BL282" s="19" t="s">
        <v>392</v>
      </c>
      <c r="BM282" s="191" t="s">
        <v>2677</v>
      </c>
    </row>
    <row r="283" s="2" customFormat="1">
      <c r="A283" s="38"/>
      <c r="B283" s="39"/>
      <c r="C283" s="38"/>
      <c r="D283" s="193" t="s">
        <v>380</v>
      </c>
      <c r="E283" s="38"/>
      <c r="F283" s="194" t="s">
        <v>2216</v>
      </c>
      <c r="G283" s="38"/>
      <c r="H283" s="38"/>
      <c r="I283" s="195"/>
      <c r="J283" s="38"/>
      <c r="K283" s="38"/>
      <c r="L283" s="39"/>
      <c r="M283" s="196"/>
      <c r="N283" s="197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380</v>
      </c>
      <c r="AU283" s="19" t="s">
        <v>80</v>
      </c>
    </row>
    <row r="284" s="13" customFormat="1">
      <c r="A284" s="13"/>
      <c r="B284" s="198"/>
      <c r="C284" s="13"/>
      <c r="D284" s="193" t="s">
        <v>382</v>
      </c>
      <c r="E284" s="199" t="s">
        <v>2228</v>
      </c>
      <c r="F284" s="200" t="s">
        <v>2678</v>
      </c>
      <c r="G284" s="13"/>
      <c r="H284" s="201">
        <v>271.93000000000001</v>
      </c>
      <c r="I284" s="202"/>
      <c r="J284" s="13"/>
      <c r="K284" s="13"/>
      <c r="L284" s="198"/>
      <c r="M284" s="206"/>
      <c r="N284" s="207"/>
      <c r="O284" s="207"/>
      <c r="P284" s="207"/>
      <c r="Q284" s="207"/>
      <c r="R284" s="207"/>
      <c r="S284" s="207"/>
      <c r="T284" s="20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9" t="s">
        <v>382</v>
      </c>
      <c r="AU284" s="199" t="s">
        <v>80</v>
      </c>
      <c r="AV284" s="13" t="s">
        <v>82</v>
      </c>
      <c r="AW284" s="13" t="s">
        <v>30</v>
      </c>
      <c r="AX284" s="13" t="s">
        <v>80</v>
      </c>
      <c r="AY284" s="199" t="s">
        <v>370</v>
      </c>
    </row>
    <row r="285" s="2" customFormat="1" ht="16.5" customHeight="1">
      <c r="A285" s="38"/>
      <c r="B285" s="179"/>
      <c r="C285" s="180" t="s">
        <v>658</v>
      </c>
      <c r="D285" s="180" t="s">
        <v>373</v>
      </c>
      <c r="E285" s="181" t="s">
        <v>2220</v>
      </c>
      <c r="F285" s="182" t="s">
        <v>2221</v>
      </c>
      <c r="G285" s="183" t="s">
        <v>459</v>
      </c>
      <c r="H285" s="184">
        <v>13.949999999999999</v>
      </c>
      <c r="I285" s="185"/>
      <c r="J285" s="186">
        <f>ROUND(I285*H285,2)</f>
        <v>0</v>
      </c>
      <c r="K285" s="182" t="s">
        <v>1</v>
      </c>
      <c r="L285" s="39"/>
      <c r="M285" s="187" t="s">
        <v>1</v>
      </c>
      <c r="N285" s="188" t="s">
        <v>38</v>
      </c>
      <c r="O285" s="77"/>
      <c r="P285" s="189">
        <f>O285*H285</f>
        <v>0</v>
      </c>
      <c r="Q285" s="189">
        <v>0</v>
      </c>
      <c r="R285" s="189">
        <f>Q285*H285</f>
        <v>0</v>
      </c>
      <c r="S285" s="189">
        <v>0</v>
      </c>
      <c r="T285" s="190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91" t="s">
        <v>392</v>
      </c>
      <c r="AT285" s="191" t="s">
        <v>373</v>
      </c>
      <c r="AU285" s="191" t="s">
        <v>80</v>
      </c>
      <c r="AY285" s="19" t="s">
        <v>370</v>
      </c>
      <c r="BE285" s="192">
        <f>IF(N285="základní",J285,0)</f>
        <v>0</v>
      </c>
      <c r="BF285" s="192">
        <f>IF(N285="snížená",J285,0)</f>
        <v>0</v>
      </c>
      <c r="BG285" s="192">
        <f>IF(N285="zákl. přenesená",J285,0)</f>
        <v>0</v>
      </c>
      <c r="BH285" s="192">
        <f>IF(N285="sníž. přenesená",J285,0)</f>
        <v>0</v>
      </c>
      <c r="BI285" s="192">
        <f>IF(N285="nulová",J285,0)</f>
        <v>0</v>
      </c>
      <c r="BJ285" s="19" t="s">
        <v>80</v>
      </c>
      <c r="BK285" s="192">
        <f>ROUND(I285*H285,2)</f>
        <v>0</v>
      </c>
      <c r="BL285" s="19" t="s">
        <v>392</v>
      </c>
      <c r="BM285" s="191" t="s">
        <v>2679</v>
      </c>
    </row>
    <row r="286" s="2" customFormat="1">
      <c r="A286" s="38"/>
      <c r="B286" s="39"/>
      <c r="C286" s="38"/>
      <c r="D286" s="193" t="s">
        <v>380</v>
      </c>
      <c r="E286" s="38"/>
      <c r="F286" s="194" t="s">
        <v>2221</v>
      </c>
      <c r="G286" s="38"/>
      <c r="H286" s="38"/>
      <c r="I286" s="195"/>
      <c r="J286" s="38"/>
      <c r="K286" s="38"/>
      <c r="L286" s="39"/>
      <c r="M286" s="196"/>
      <c r="N286" s="197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380</v>
      </c>
      <c r="AU286" s="19" t="s">
        <v>80</v>
      </c>
    </row>
    <row r="287" s="13" customFormat="1">
      <c r="A287" s="13"/>
      <c r="B287" s="198"/>
      <c r="C287" s="13"/>
      <c r="D287" s="193" t="s">
        <v>382</v>
      </c>
      <c r="E287" s="199" t="s">
        <v>2234</v>
      </c>
      <c r="F287" s="200" t="s">
        <v>2680</v>
      </c>
      <c r="G287" s="13"/>
      <c r="H287" s="201">
        <v>13.949999999999999</v>
      </c>
      <c r="I287" s="202"/>
      <c r="J287" s="13"/>
      <c r="K287" s="13"/>
      <c r="L287" s="198"/>
      <c r="M287" s="206"/>
      <c r="N287" s="207"/>
      <c r="O287" s="207"/>
      <c r="P287" s="207"/>
      <c r="Q287" s="207"/>
      <c r="R287" s="207"/>
      <c r="S287" s="207"/>
      <c r="T287" s="20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9" t="s">
        <v>382</v>
      </c>
      <c r="AU287" s="199" t="s">
        <v>80</v>
      </c>
      <c r="AV287" s="13" t="s">
        <v>82</v>
      </c>
      <c r="AW287" s="13" t="s">
        <v>30</v>
      </c>
      <c r="AX287" s="13" t="s">
        <v>80</v>
      </c>
      <c r="AY287" s="199" t="s">
        <v>370</v>
      </c>
    </row>
    <row r="288" s="2" customFormat="1" ht="24.15" customHeight="1">
      <c r="A288" s="38"/>
      <c r="B288" s="179"/>
      <c r="C288" s="180" t="s">
        <v>553</v>
      </c>
      <c r="D288" s="180" t="s">
        <v>373</v>
      </c>
      <c r="E288" s="181" t="s">
        <v>2443</v>
      </c>
      <c r="F288" s="182" t="s">
        <v>2444</v>
      </c>
      <c r="G288" s="183" t="s">
        <v>858</v>
      </c>
      <c r="H288" s="184">
        <v>1</v>
      </c>
      <c r="I288" s="185"/>
      <c r="J288" s="186">
        <f>ROUND(I288*H288,2)</f>
        <v>0</v>
      </c>
      <c r="K288" s="182" t="s">
        <v>1</v>
      </c>
      <c r="L288" s="39"/>
      <c r="M288" s="187" t="s">
        <v>1</v>
      </c>
      <c r="N288" s="188" t="s">
        <v>38</v>
      </c>
      <c r="O288" s="77"/>
      <c r="P288" s="189">
        <f>O288*H288</f>
        <v>0</v>
      </c>
      <c r="Q288" s="189">
        <v>5.6660000000000004</v>
      </c>
      <c r="R288" s="189">
        <f>Q288*H288</f>
        <v>5.6660000000000004</v>
      </c>
      <c r="S288" s="189">
        <v>0</v>
      </c>
      <c r="T288" s="190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91" t="s">
        <v>392</v>
      </c>
      <c r="AT288" s="191" t="s">
        <v>373</v>
      </c>
      <c r="AU288" s="191" t="s">
        <v>80</v>
      </c>
      <c r="AY288" s="19" t="s">
        <v>370</v>
      </c>
      <c r="BE288" s="192">
        <f>IF(N288="základní",J288,0)</f>
        <v>0</v>
      </c>
      <c r="BF288" s="192">
        <f>IF(N288="snížená",J288,0)</f>
        <v>0</v>
      </c>
      <c r="BG288" s="192">
        <f>IF(N288="zákl. přenesená",J288,0)</f>
        <v>0</v>
      </c>
      <c r="BH288" s="192">
        <f>IF(N288="sníž. přenesená",J288,0)</f>
        <v>0</v>
      </c>
      <c r="BI288" s="192">
        <f>IF(N288="nulová",J288,0)</f>
        <v>0</v>
      </c>
      <c r="BJ288" s="19" t="s">
        <v>80</v>
      </c>
      <c r="BK288" s="192">
        <f>ROUND(I288*H288,2)</f>
        <v>0</v>
      </c>
      <c r="BL288" s="19" t="s">
        <v>392</v>
      </c>
      <c r="BM288" s="191" t="s">
        <v>2681</v>
      </c>
    </row>
    <row r="289" s="2" customFormat="1">
      <c r="A289" s="38"/>
      <c r="B289" s="39"/>
      <c r="C289" s="38"/>
      <c r="D289" s="193" t="s">
        <v>380</v>
      </c>
      <c r="E289" s="38"/>
      <c r="F289" s="194" t="s">
        <v>2444</v>
      </c>
      <c r="G289" s="38"/>
      <c r="H289" s="38"/>
      <c r="I289" s="195"/>
      <c r="J289" s="38"/>
      <c r="K289" s="38"/>
      <c r="L289" s="39"/>
      <c r="M289" s="196"/>
      <c r="N289" s="197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380</v>
      </c>
      <c r="AU289" s="19" t="s">
        <v>80</v>
      </c>
    </row>
    <row r="290" s="2" customFormat="1">
      <c r="A290" s="38"/>
      <c r="B290" s="39"/>
      <c r="C290" s="38"/>
      <c r="D290" s="193" t="s">
        <v>605</v>
      </c>
      <c r="E290" s="38"/>
      <c r="F290" s="231" t="s">
        <v>2446</v>
      </c>
      <c r="G290" s="38"/>
      <c r="H290" s="38"/>
      <c r="I290" s="195"/>
      <c r="J290" s="38"/>
      <c r="K290" s="38"/>
      <c r="L290" s="39"/>
      <c r="M290" s="196"/>
      <c r="N290" s="197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605</v>
      </c>
      <c r="AU290" s="19" t="s">
        <v>80</v>
      </c>
    </row>
    <row r="291" s="13" customFormat="1">
      <c r="A291" s="13"/>
      <c r="B291" s="198"/>
      <c r="C291" s="13"/>
      <c r="D291" s="193" t="s">
        <v>382</v>
      </c>
      <c r="E291" s="199" t="s">
        <v>2239</v>
      </c>
      <c r="F291" s="200" t="s">
        <v>2682</v>
      </c>
      <c r="G291" s="13"/>
      <c r="H291" s="201">
        <v>1</v>
      </c>
      <c r="I291" s="202"/>
      <c r="J291" s="13"/>
      <c r="K291" s="13"/>
      <c r="L291" s="198"/>
      <c r="M291" s="206"/>
      <c r="N291" s="207"/>
      <c r="O291" s="207"/>
      <c r="P291" s="207"/>
      <c r="Q291" s="207"/>
      <c r="R291" s="207"/>
      <c r="S291" s="207"/>
      <c r="T291" s="20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9" t="s">
        <v>382</v>
      </c>
      <c r="AU291" s="199" t="s">
        <v>80</v>
      </c>
      <c r="AV291" s="13" t="s">
        <v>82</v>
      </c>
      <c r="AW291" s="13" t="s">
        <v>30</v>
      </c>
      <c r="AX291" s="13" t="s">
        <v>80</v>
      </c>
      <c r="AY291" s="199" t="s">
        <v>370</v>
      </c>
    </row>
    <row r="292" s="2" customFormat="1" ht="24.15" customHeight="1">
      <c r="A292" s="38"/>
      <c r="B292" s="179"/>
      <c r="C292" s="180" t="s">
        <v>665</v>
      </c>
      <c r="D292" s="180" t="s">
        <v>373</v>
      </c>
      <c r="E292" s="181" t="s">
        <v>2230</v>
      </c>
      <c r="F292" s="182" t="s">
        <v>2231</v>
      </c>
      <c r="G292" s="183" t="s">
        <v>858</v>
      </c>
      <c r="H292" s="184">
        <v>2</v>
      </c>
      <c r="I292" s="185"/>
      <c r="J292" s="186">
        <f>ROUND(I292*H292,2)</f>
        <v>0</v>
      </c>
      <c r="K292" s="182" t="s">
        <v>1</v>
      </c>
      <c r="L292" s="39"/>
      <c r="M292" s="187" t="s">
        <v>1</v>
      </c>
      <c r="N292" s="188" t="s">
        <v>38</v>
      </c>
      <c r="O292" s="77"/>
      <c r="P292" s="189">
        <f>O292*H292</f>
        <v>0</v>
      </c>
      <c r="Q292" s="189">
        <v>6.194</v>
      </c>
      <c r="R292" s="189">
        <f>Q292*H292</f>
        <v>12.388</v>
      </c>
      <c r="S292" s="189">
        <v>0</v>
      </c>
      <c r="T292" s="190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91" t="s">
        <v>392</v>
      </c>
      <c r="AT292" s="191" t="s">
        <v>373</v>
      </c>
      <c r="AU292" s="191" t="s">
        <v>80</v>
      </c>
      <c r="AY292" s="19" t="s">
        <v>370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9" t="s">
        <v>80</v>
      </c>
      <c r="BK292" s="192">
        <f>ROUND(I292*H292,2)</f>
        <v>0</v>
      </c>
      <c r="BL292" s="19" t="s">
        <v>392</v>
      </c>
      <c r="BM292" s="191" t="s">
        <v>2683</v>
      </c>
    </row>
    <row r="293" s="2" customFormat="1">
      <c r="A293" s="38"/>
      <c r="B293" s="39"/>
      <c r="C293" s="38"/>
      <c r="D293" s="193" t="s">
        <v>380</v>
      </c>
      <c r="E293" s="38"/>
      <c r="F293" s="194" t="s">
        <v>2231</v>
      </c>
      <c r="G293" s="38"/>
      <c r="H293" s="38"/>
      <c r="I293" s="195"/>
      <c r="J293" s="38"/>
      <c r="K293" s="38"/>
      <c r="L293" s="39"/>
      <c r="M293" s="196"/>
      <c r="N293" s="197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380</v>
      </c>
      <c r="AU293" s="19" t="s">
        <v>80</v>
      </c>
    </row>
    <row r="294" s="2" customFormat="1">
      <c r="A294" s="38"/>
      <c r="B294" s="39"/>
      <c r="C294" s="38"/>
      <c r="D294" s="193" t="s">
        <v>605</v>
      </c>
      <c r="E294" s="38"/>
      <c r="F294" s="231" t="s">
        <v>2446</v>
      </c>
      <c r="G294" s="38"/>
      <c r="H294" s="38"/>
      <c r="I294" s="195"/>
      <c r="J294" s="38"/>
      <c r="K294" s="38"/>
      <c r="L294" s="39"/>
      <c r="M294" s="196"/>
      <c r="N294" s="197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605</v>
      </c>
      <c r="AU294" s="19" t="s">
        <v>80</v>
      </c>
    </row>
    <row r="295" s="13" customFormat="1">
      <c r="A295" s="13"/>
      <c r="B295" s="198"/>
      <c r="C295" s="13"/>
      <c r="D295" s="193" t="s">
        <v>382</v>
      </c>
      <c r="E295" s="199" t="s">
        <v>2244</v>
      </c>
      <c r="F295" s="200" t="s">
        <v>2684</v>
      </c>
      <c r="G295" s="13"/>
      <c r="H295" s="201">
        <v>1</v>
      </c>
      <c r="I295" s="202"/>
      <c r="J295" s="13"/>
      <c r="K295" s="13"/>
      <c r="L295" s="198"/>
      <c r="M295" s="206"/>
      <c r="N295" s="207"/>
      <c r="O295" s="207"/>
      <c r="P295" s="207"/>
      <c r="Q295" s="207"/>
      <c r="R295" s="207"/>
      <c r="S295" s="207"/>
      <c r="T295" s="20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9" t="s">
        <v>382</v>
      </c>
      <c r="AU295" s="199" t="s">
        <v>80</v>
      </c>
      <c r="AV295" s="13" t="s">
        <v>82</v>
      </c>
      <c r="AW295" s="13" t="s">
        <v>30</v>
      </c>
      <c r="AX295" s="13" t="s">
        <v>73</v>
      </c>
      <c r="AY295" s="199" t="s">
        <v>370</v>
      </c>
    </row>
    <row r="296" s="13" customFormat="1">
      <c r="A296" s="13"/>
      <c r="B296" s="198"/>
      <c r="C296" s="13"/>
      <c r="D296" s="193" t="s">
        <v>382</v>
      </c>
      <c r="E296" s="199" t="s">
        <v>2325</v>
      </c>
      <c r="F296" s="200" t="s">
        <v>2685</v>
      </c>
      <c r="G296" s="13"/>
      <c r="H296" s="201">
        <v>1</v>
      </c>
      <c r="I296" s="202"/>
      <c r="J296" s="13"/>
      <c r="K296" s="13"/>
      <c r="L296" s="198"/>
      <c r="M296" s="206"/>
      <c r="N296" s="207"/>
      <c r="O296" s="207"/>
      <c r="P296" s="207"/>
      <c r="Q296" s="207"/>
      <c r="R296" s="207"/>
      <c r="S296" s="207"/>
      <c r="T296" s="208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9" t="s">
        <v>382</v>
      </c>
      <c r="AU296" s="199" t="s">
        <v>80</v>
      </c>
      <c r="AV296" s="13" t="s">
        <v>82</v>
      </c>
      <c r="AW296" s="13" t="s">
        <v>30</v>
      </c>
      <c r="AX296" s="13" t="s">
        <v>73</v>
      </c>
      <c r="AY296" s="199" t="s">
        <v>370</v>
      </c>
    </row>
    <row r="297" s="13" customFormat="1">
      <c r="A297" s="13"/>
      <c r="B297" s="198"/>
      <c r="C297" s="13"/>
      <c r="D297" s="193" t="s">
        <v>382</v>
      </c>
      <c r="E297" s="199" t="s">
        <v>2468</v>
      </c>
      <c r="F297" s="200" t="s">
        <v>2469</v>
      </c>
      <c r="G297" s="13"/>
      <c r="H297" s="201">
        <v>2</v>
      </c>
      <c r="I297" s="202"/>
      <c r="J297" s="13"/>
      <c r="K297" s="13"/>
      <c r="L297" s="198"/>
      <c r="M297" s="206"/>
      <c r="N297" s="207"/>
      <c r="O297" s="207"/>
      <c r="P297" s="207"/>
      <c r="Q297" s="207"/>
      <c r="R297" s="207"/>
      <c r="S297" s="207"/>
      <c r="T297" s="208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99" t="s">
        <v>382</v>
      </c>
      <c r="AU297" s="199" t="s">
        <v>80</v>
      </c>
      <c r="AV297" s="13" t="s">
        <v>82</v>
      </c>
      <c r="AW297" s="13" t="s">
        <v>30</v>
      </c>
      <c r="AX297" s="13" t="s">
        <v>80</v>
      </c>
      <c r="AY297" s="199" t="s">
        <v>370</v>
      </c>
    </row>
    <row r="298" s="2" customFormat="1" ht="24.15" customHeight="1">
      <c r="A298" s="38"/>
      <c r="B298" s="179"/>
      <c r="C298" s="180" t="s">
        <v>557</v>
      </c>
      <c r="D298" s="180" t="s">
        <v>373</v>
      </c>
      <c r="E298" s="181" t="s">
        <v>2236</v>
      </c>
      <c r="F298" s="182" t="s">
        <v>2237</v>
      </c>
      <c r="G298" s="183" t="s">
        <v>858</v>
      </c>
      <c r="H298" s="184">
        <v>3</v>
      </c>
      <c r="I298" s="185"/>
      <c r="J298" s="186">
        <f>ROUND(I298*H298,2)</f>
        <v>0</v>
      </c>
      <c r="K298" s="182" t="s">
        <v>1</v>
      </c>
      <c r="L298" s="39"/>
      <c r="M298" s="187" t="s">
        <v>1</v>
      </c>
      <c r="N298" s="188" t="s">
        <v>38</v>
      </c>
      <c r="O298" s="77"/>
      <c r="P298" s="189">
        <f>O298*H298</f>
        <v>0</v>
      </c>
      <c r="Q298" s="189">
        <v>6.7220000000000004</v>
      </c>
      <c r="R298" s="189">
        <f>Q298*H298</f>
        <v>20.166</v>
      </c>
      <c r="S298" s="189">
        <v>0</v>
      </c>
      <c r="T298" s="190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91" t="s">
        <v>392</v>
      </c>
      <c r="AT298" s="191" t="s">
        <v>373</v>
      </c>
      <c r="AU298" s="191" t="s">
        <v>80</v>
      </c>
      <c r="AY298" s="19" t="s">
        <v>370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9" t="s">
        <v>80</v>
      </c>
      <c r="BK298" s="192">
        <f>ROUND(I298*H298,2)</f>
        <v>0</v>
      </c>
      <c r="BL298" s="19" t="s">
        <v>392</v>
      </c>
      <c r="BM298" s="191" t="s">
        <v>2686</v>
      </c>
    </row>
    <row r="299" s="2" customFormat="1">
      <c r="A299" s="38"/>
      <c r="B299" s="39"/>
      <c r="C299" s="38"/>
      <c r="D299" s="193" t="s">
        <v>380</v>
      </c>
      <c r="E299" s="38"/>
      <c r="F299" s="194" t="s">
        <v>2237</v>
      </c>
      <c r="G299" s="38"/>
      <c r="H299" s="38"/>
      <c r="I299" s="195"/>
      <c r="J299" s="38"/>
      <c r="K299" s="38"/>
      <c r="L299" s="39"/>
      <c r="M299" s="196"/>
      <c r="N299" s="197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380</v>
      </c>
      <c r="AU299" s="19" t="s">
        <v>80</v>
      </c>
    </row>
    <row r="300" s="2" customFormat="1">
      <c r="A300" s="38"/>
      <c r="B300" s="39"/>
      <c r="C300" s="38"/>
      <c r="D300" s="193" t="s">
        <v>605</v>
      </c>
      <c r="E300" s="38"/>
      <c r="F300" s="231" t="s">
        <v>2446</v>
      </c>
      <c r="G300" s="38"/>
      <c r="H300" s="38"/>
      <c r="I300" s="195"/>
      <c r="J300" s="38"/>
      <c r="K300" s="38"/>
      <c r="L300" s="39"/>
      <c r="M300" s="196"/>
      <c r="N300" s="197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605</v>
      </c>
      <c r="AU300" s="19" t="s">
        <v>80</v>
      </c>
    </row>
    <row r="301" s="13" customFormat="1">
      <c r="A301" s="13"/>
      <c r="B301" s="198"/>
      <c r="C301" s="13"/>
      <c r="D301" s="193" t="s">
        <v>382</v>
      </c>
      <c r="E301" s="199" t="s">
        <v>2250</v>
      </c>
      <c r="F301" s="200" t="s">
        <v>2687</v>
      </c>
      <c r="G301" s="13"/>
      <c r="H301" s="201">
        <v>2</v>
      </c>
      <c r="I301" s="202"/>
      <c r="J301" s="13"/>
      <c r="K301" s="13"/>
      <c r="L301" s="198"/>
      <c r="M301" s="206"/>
      <c r="N301" s="207"/>
      <c r="O301" s="207"/>
      <c r="P301" s="207"/>
      <c r="Q301" s="207"/>
      <c r="R301" s="207"/>
      <c r="S301" s="207"/>
      <c r="T301" s="20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9" t="s">
        <v>382</v>
      </c>
      <c r="AU301" s="199" t="s">
        <v>80</v>
      </c>
      <c r="AV301" s="13" t="s">
        <v>82</v>
      </c>
      <c r="AW301" s="13" t="s">
        <v>30</v>
      </c>
      <c r="AX301" s="13" t="s">
        <v>73</v>
      </c>
      <c r="AY301" s="199" t="s">
        <v>370</v>
      </c>
    </row>
    <row r="302" s="13" customFormat="1">
      <c r="A302" s="13"/>
      <c r="B302" s="198"/>
      <c r="C302" s="13"/>
      <c r="D302" s="193" t="s">
        <v>382</v>
      </c>
      <c r="E302" s="199" t="s">
        <v>2252</v>
      </c>
      <c r="F302" s="200" t="s">
        <v>2688</v>
      </c>
      <c r="G302" s="13"/>
      <c r="H302" s="201">
        <v>1</v>
      </c>
      <c r="I302" s="202"/>
      <c r="J302" s="13"/>
      <c r="K302" s="13"/>
      <c r="L302" s="198"/>
      <c r="M302" s="206"/>
      <c r="N302" s="207"/>
      <c r="O302" s="207"/>
      <c r="P302" s="207"/>
      <c r="Q302" s="207"/>
      <c r="R302" s="207"/>
      <c r="S302" s="207"/>
      <c r="T302" s="208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99" t="s">
        <v>382</v>
      </c>
      <c r="AU302" s="199" t="s">
        <v>80</v>
      </c>
      <c r="AV302" s="13" t="s">
        <v>82</v>
      </c>
      <c r="AW302" s="13" t="s">
        <v>30</v>
      </c>
      <c r="AX302" s="13" t="s">
        <v>73</v>
      </c>
      <c r="AY302" s="199" t="s">
        <v>370</v>
      </c>
    </row>
    <row r="303" s="13" customFormat="1">
      <c r="A303" s="13"/>
      <c r="B303" s="198"/>
      <c r="C303" s="13"/>
      <c r="D303" s="193" t="s">
        <v>382</v>
      </c>
      <c r="E303" s="199" t="s">
        <v>2689</v>
      </c>
      <c r="F303" s="200" t="s">
        <v>2690</v>
      </c>
      <c r="G303" s="13"/>
      <c r="H303" s="201">
        <v>3</v>
      </c>
      <c r="I303" s="202"/>
      <c r="J303" s="13"/>
      <c r="K303" s="13"/>
      <c r="L303" s="198"/>
      <c r="M303" s="206"/>
      <c r="N303" s="207"/>
      <c r="O303" s="207"/>
      <c r="P303" s="207"/>
      <c r="Q303" s="207"/>
      <c r="R303" s="207"/>
      <c r="S303" s="207"/>
      <c r="T303" s="208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199" t="s">
        <v>382</v>
      </c>
      <c r="AU303" s="199" t="s">
        <v>80</v>
      </c>
      <c r="AV303" s="13" t="s">
        <v>82</v>
      </c>
      <c r="AW303" s="13" t="s">
        <v>30</v>
      </c>
      <c r="AX303" s="13" t="s">
        <v>80</v>
      </c>
      <c r="AY303" s="199" t="s">
        <v>370</v>
      </c>
    </row>
    <row r="304" s="2" customFormat="1" ht="24.15" customHeight="1">
      <c r="A304" s="38"/>
      <c r="B304" s="179"/>
      <c r="C304" s="180" t="s">
        <v>672</v>
      </c>
      <c r="D304" s="180" t="s">
        <v>373</v>
      </c>
      <c r="E304" s="181" t="s">
        <v>2691</v>
      </c>
      <c r="F304" s="182" t="s">
        <v>2692</v>
      </c>
      <c r="G304" s="183" t="s">
        <v>858</v>
      </c>
      <c r="H304" s="184">
        <v>3</v>
      </c>
      <c r="I304" s="185"/>
      <c r="J304" s="186">
        <f>ROUND(I304*H304,2)</f>
        <v>0</v>
      </c>
      <c r="K304" s="182" t="s">
        <v>1</v>
      </c>
      <c r="L304" s="39"/>
      <c r="M304" s="187" t="s">
        <v>1</v>
      </c>
      <c r="N304" s="188" t="s">
        <v>38</v>
      </c>
      <c r="O304" s="77"/>
      <c r="P304" s="189">
        <f>O304*H304</f>
        <v>0</v>
      </c>
      <c r="Q304" s="189">
        <v>7.3019999999999996</v>
      </c>
      <c r="R304" s="189">
        <f>Q304*H304</f>
        <v>21.905999999999999</v>
      </c>
      <c r="S304" s="189">
        <v>0</v>
      </c>
      <c r="T304" s="190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91" t="s">
        <v>392</v>
      </c>
      <c r="AT304" s="191" t="s">
        <v>373</v>
      </c>
      <c r="AU304" s="191" t="s">
        <v>80</v>
      </c>
      <c r="AY304" s="19" t="s">
        <v>370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9" t="s">
        <v>80</v>
      </c>
      <c r="BK304" s="192">
        <f>ROUND(I304*H304,2)</f>
        <v>0</v>
      </c>
      <c r="BL304" s="19" t="s">
        <v>392</v>
      </c>
      <c r="BM304" s="191" t="s">
        <v>2693</v>
      </c>
    </row>
    <row r="305" s="2" customFormat="1">
      <c r="A305" s="38"/>
      <c r="B305" s="39"/>
      <c r="C305" s="38"/>
      <c r="D305" s="193" t="s">
        <v>380</v>
      </c>
      <c r="E305" s="38"/>
      <c r="F305" s="194" t="s">
        <v>2692</v>
      </c>
      <c r="G305" s="38"/>
      <c r="H305" s="38"/>
      <c r="I305" s="195"/>
      <c r="J305" s="38"/>
      <c r="K305" s="38"/>
      <c r="L305" s="39"/>
      <c r="M305" s="196"/>
      <c r="N305" s="197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380</v>
      </c>
      <c r="AU305" s="19" t="s">
        <v>80</v>
      </c>
    </row>
    <row r="306" s="2" customFormat="1">
      <c r="A306" s="38"/>
      <c r="B306" s="39"/>
      <c r="C306" s="38"/>
      <c r="D306" s="193" t="s">
        <v>605</v>
      </c>
      <c r="E306" s="38"/>
      <c r="F306" s="231" t="s">
        <v>2446</v>
      </c>
      <c r="G306" s="38"/>
      <c r="H306" s="38"/>
      <c r="I306" s="195"/>
      <c r="J306" s="38"/>
      <c r="K306" s="38"/>
      <c r="L306" s="39"/>
      <c r="M306" s="196"/>
      <c r="N306" s="197"/>
      <c r="O306" s="77"/>
      <c r="P306" s="77"/>
      <c r="Q306" s="77"/>
      <c r="R306" s="77"/>
      <c r="S306" s="77"/>
      <c r="T306" s="7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T306" s="19" t="s">
        <v>605</v>
      </c>
      <c r="AU306" s="19" t="s">
        <v>80</v>
      </c>
    </row>
    <row r="307" s="13" customFormat="1">
      <c r="A307" s="13"/>
      <c r="B307" s="198"/>
      <c r="C307" s="13"/>
      <c r="D307" s="193" t="s">
        <v>382</v>
      </c>
      <c r="E307" s="199" t="s">
        <v>2475</v>
      </c>
      <c r="F307" s="200" t="s">
        <v>2694</v>
      </c>
      <c r="G307" s="13"/>
      <c r="H307" s="201">
        <v>1</v>
      </c>
      <c r="I307" s="202"/>
      <c r="J307" s="13"/>
      <c r="K307" s="13"/>
      <c r="L307" s="198"/>
      <c r="M307" s="206"/>
      <c r="N307" s="207"/>
      <c r="O307" s="207"/>
      <c r="P307" s="207"/>
      <c r="Q307" s="207"/>
      <c r="R307" s="207"/>
      <c r="S307" s="207"/>
      <c r="T307" s="208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9" t="s">
        <v>382</v>
      </c>
      <c r="AU307" s="199" t="s">
        <v>80</v>
      </c>
      <c r="AV307" s="13" t="s">
        <v>82</v>
      </c>
      <c r="AW307" s="13" t="s">
        <v>30</v>
      </c>
      <c r="AX307" s="13" t="s">
        <v>73</v>
      </c>
      <c r="AY307" s="199" t="s">
        <v>370</v>
      </c>
    </row>
    <row r="308" s="13" customFormat="1">
      <c r="A308" s="13"/>
      <c r="B308" s="198"/>
      <c r="C308" s="13"/>
      <c r="D308" s="193" t="s">
        <v>382</v>
      </c>
      <c r="E308" s="199" t="s">
        <v>2538</v>
      </c>
      <c r="F308" s="200" t="s">
        <v>2695</v>
      </c>
      <c r="G308" s="13"/>
      <c r="H308" s="201">
        <v>2</v>
      </c>
      <c r="I308" s="202"/>
      <c r="J308" s="13"/>
      <c r="K308" s="13"/>
      <c r="L308" s="198"/>
      <c r="M308" s="206"/>
      <c r="N308" s="207"/>
      <c r="O308" s="207"/>
      <c r="P308" s="207"/>
      <c r="Q308" s="207"/>
      <c r="R308" s="207"/>
      <c r="S308" s="207"/>
      <c r="T308" s="20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9" t="s">
        <v>382</v>
      </c>
      <c r="AU308" s="199" t="s">
        <v>80</v>
      </c>
      <c r="AV308" s="13" t="s">
        <v>82</v>
      </c>
      <c r="AW308" s="13" t="s">
        <v>30</v>
      </c>
      <c r="AX308" s="13" t="s">
        <v>73</v>
      </c>
      <c r="AY308" s="199" t="s">
        <v>370</v>
      </c>
    </row>
    <row r="309" s="13" customFormat="1">
      <c r="A309" s="13"/>
      <c r="B309" s="198"/>
      <c r="C309" s="13"/>
      <c r="D309" s="193" t="s">
        <v>382</v>
      </c>
      <c r="E309" s="199" t="s">
        <v>2696</v>
      </c>
      <c r="F309" s="200" t="s">
        <v>2697</v>
      </c>
      <c r="G309" s="13"/>
      <c r="H309" s="201">
        <v>3</v>
      </c>
      <c r="I309" s="202"/>
      <c r="J309" s="13"/>
      <c r="K309" s="13"/>
      <c r="L309" s="198"/>
      <c r="M309" s="206"/>
      <c r="N309" s="207"/>
      <c r="O309" s="207"/>
      <c r="P309" s="207"/>
      <c r="Q309" s="207"/>
      <c r="R309" s="207"/>
      <c r="S309" s="207"/>
      <c r="T309" s="208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199" t="s">
        <v>382</v>
      </c>
      <c r="AU309" s="199" t="s">
        <v>80</v>
      </c>
      <c r="AV309" s="13" t="s">
        <v>82</v>
      </c>
      <c r="AW309" s="13" t="s">
        <v>30</v>
      </c>
      <c r="AX309" s="13" t="s">
        <v>80</v>
      </c>
      <c r="AY309" s="199" t="s">
        <v>370</v>
      </c>
    </row>
    <row r="310" s="2" customFormat="1" ht="24.15" customHeight="1">
      <c r="A310" s="38"/>
      <c r="B310" s="179"/>
      <c r="C310" s="180" t="s">
        <v>561</v>
      </c>
      <c r="D310" s="180" t="s">
        <v>373</v>
      </c>
      <c r="E310" s="181" t="s">
        <v>2241</v>
      </c>
      <c r="F310" s="182" t="s">
        <v>2242</v>
      </c>
      <c r="G310" s="183" t="s">
        <v>858</v>
      </c>
      <c r="H310" s="184">
        <v>1</v>
      </c>
      <c r="I310" s="185"/>
      <c r="J310" s="186">
        <f>ROUND(I310*H310,2)</f>
        <v>0</v>
      </c>
      <c r="K310" s="182" t="s">
        <v>1</v>
      </c>
      <c r="L310" s="39"/>
      <c r="M310" s="187" t="s">
        <v>1</v>
      </c>
      <c r="N310" s="188" t="s">
        <v>38</v>
      </c>
      <c r="O310" s="77"/>
      <c r="P310" s="189">
        <f>O310*H310</f>
        <v>0</v>
      </c>
      <c r="Q310" s="189">
        <v>7.7770000000000001</v>
      </c>
      <c r="R310" s="189">
        <f>Q310*H310</f>
        <v>7.7770000000000001</v>
      </c>
      <c r="S310" s="189">
        <v>0</v>
      </c>
      <c r="T310" s="190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91" t="s">
        <v>392</v>
      </c>
      <c r="AT310" s="191" t="s">
        <v>373</v>
      </c>
      <c r="AU310" s="191" t="s">
        <v>80</v>
      </c>
      <c r="AY310" s="19" t="s">
        <v>370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9" t="s">
        <v>80</v>
      </c>
      <c r="BK310" s="192">
        <f>ROUND(I310*H310,2)</f>
        <v>0</v>
      </c>
      <c r="BL310" s="19" t="s">
        <v>392</v>
      </c>
      <c r="BM310" s="191" t="s">
        <v>2698</v>
      </c>
    </row>
    <row r="311" s="2" customFormat="1">
      <c r="A311" s="38"/>
      <c r="B311" s="39"/>
      <c r="C311" s="38"/>
      <c r="D311" s="193" t="s">
        <v>380</v>
      </c>
      <c r="E311" s="38"/>
      <c r="F311" s="194" t="s">
        <v>2242</v>
      </c>
      <c r="G311" s="38"/>
      <c r="H311" s="38"/>
      <c r="I311" s="195"/>
      <c r="J311" s="38"/>
      <c r="K311" s="38"/>
      <c r="L311" s="39"/>
      <c r="M311" s="196"/>
      <c r="N311" s="197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380</v>
      </c>
      <c r="AU311" s="19" t="s">
        <v>80</v>
      </c>
    </row>
    <row r="312" s="2" customFormat="1">
      <c r="A312" s="38"/>
      <c r="B312" s="39"/>
      <c r="C312" s="38"/>
      <c r="D312" s="193" t="s">
        <v>605</v>
      </c>
      <c r="E312" s="38"/>
      <c r="F312" s="231" t="s">
        <v>2446</v>
      </c>
      <c r="G312" s="38"/>
      <c r="H312" s="38"/>
      <c r="I312" s="195"/>
      <c r="J312" s="38"/>
      <c r="K312" s="38"/>
      <c r="L312" s="39"/>
      <c r="M312" s="196"/>
      <c r="N312" s="197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605</v>
      </c>
      <c r="AU312" s="19" t="s">
        <v>80</v>
      </c>
    </row>
    <row r="313" s="13" customFormat="1">
      <c r="A313" s="13"/>
      <c r="B313" s="198"/>
      <c r="C313" s="13"/>
      <c r="D313" s="193" t="s">
        <v>382</v>
      </c>
      <c r="E313" s="199" t="s">
        <v>2260</v>
      </c>
      <c r="F313" s="200" t="s">
        <v>2699</v>
      </c>
      <c r="G313" s="13"/>
      <c r="H313" s="201">
        <v>1</v>
      </c>
      <c r="I313" s="202"/>
      <c r="J313" s="13"/>
      <c r="K313" s="13"/>
      <c r="L313" s="198"/>
      <c r="M313" s="206"/>
      <c r="N313" s="207"/>
      <c r="O313" s="207"/>
      <c r="P313" s="207"/>
      <c r="Q313" s="207"/>
      <c r="R313" s="207"/>
      <c r="S313" s="207"/>
      <c r="T313" s="20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9" t="s">
        <v>382</v>
      </c>
      <c r="AU313" s="199" t="s">
        <v>80</v>
      </c>
      <c r="AV313" s="13" t="s">
        <v>82</v>
      </c>
      <c r="AW313" s="13" t="s">
        <v>30</v>
      </c>
      <c r="AX313" s="13" t="s">
        <v>80</v>
      </c>
      <c r="AY313" s="199" t="s">
        <v>370</v>
      </c>
    </row>
    <row r="314" s="2" customFormat="1" ht="24.15" customHeight="1">
      <c r="A314" s="38"/>
      <c r="B314" s="179"/>
      <c r="C314" s="180" t="s">
        <v>677</v>
      </c>
      <c r="D314" s="180" t="s">
        <v>373</v>
      </c>
      <c r="E314" s="181" t="s">
        <v>2254</v>
      </c>
      <c r="F314" s="182" t="s">
        <v>2255</v>
      </c>
      <c r="G314" s="183" t="s">
        <v>858</v>
      </c>
      <c r="H314" s="184">
        <v>10</v>
      </c>
      <c r="I314" s="185"/>
      <c r="J314" s="186">
        <f>ROUND(I314*H314,2)</f>
        <v>0</v>
      </c>
      <c r="K314" s="182" t="s">
        <v>377</v>
      </c>
      <c r="L314" s="39"/>
      <c r="M314" s="187" t="s">
        <v>1</v>
      </c>
      <c r="N314" s="188" t="s">
        <v>38</v>
      </c>
      <c r="O314" s="77"/>
      <c r="P314" s="189">
        <f>O314*H314</f>
        <v>0</v>
      </c>
      <c r="Q314" s="189">
        <v>0.21734000000000001</v>
      </c>
      <c r="R314" s="189">
        <f>Q314*H314</f>
        <v>2.1734</v>
      </c>
      <c r="S314" s="189">
        <v>0</v>
      </c>
      <c r="T314" s="190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91" t="s">
        <v>392</v>
      </c>
      <c r="AT314" s="191" t="s">
        <v>373</v>
      </c>
      <c r="AU314" s="191" t="s">
        <v>80</v>
      </c>
      <c r="AY314" s="19" t="s">
        <v>370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9" t="s">
        <v>80</v>
      </c>
      <c r="BK314" s="192">
        <f>ROUND(I314*H314,2)</f>
        <v>0</v>
      </c>
      <c r="BL314" s="19" t="s">
        <v>392</v>
      </c>
      <c r="BM314" s="191" t="s">
        <v>2700</v>
      </c>
    </row>
    <row r="315" s="2" customFormat="1">
      <c r="A315" s="38"/>
      <c r="B315" s="39"/>
      <c r="C315" s="38"/>
      <c r="D315" s="193" t="s">
        <v>380</v>
      </c>
      <c r="E315" s="38"/>
      <c r="F315" s="194" t="s">
        <v>2255</v>
      </c>
      <c r="G315" s="38"/>
      <c r="H315" s="38"/>
      <c r="I315" s="195"/>
      <c r="J315" s="38"/>
      <c r="K315" s="38"/>
      <c r="L315" s="39"/>
      <c r="M315" s="196"/>
      <c r="N315" s="197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380</v>
      </c>
      <c r="AU315" s="19" t="s">
        <v>80</v>
      </c>
    </row>
    <row r="316" s="2" customFormat="1" ht="21.75" customHeight="1">
      <c r="A316" s="38"/>
      <c r="B316" s="179"/>
      <c r="C316" s="217" t="s">
        <v>564</v>
      </c>
      <c r="D316" s="217" t="s">
        <v>459</v>
      </c>
      <c r="E316" s="218" t="s">
        <v>2257</v>
      </c>
      <c r="F316" s="219" t="s">
        <v>2258</v>
      </c>
      <c r="G316" s="220" t="s">
        <v>858</v>
      </c>
      <c r="H316" s="221">
        <v>10</v>
      </c>
      <c r="I316" s="222"/>
      <c r="J316" s="223">
        <f>ROUND(I316*H316,2)</f>
        <v>0</v>
      </c>
      <c r="K316" s="219" t="s">
        <v>377</v>
      </c>
      <c r="L316" s="224"/>
      <c r="M316" s="225" t="s">
        <v>1</v>
      </c>
      <c r="N316" s="226" t="s">
        <v>38</v>
      </c>
      <c r="O316" s="77"/>
      <c r="P316" s="189">
        <f>O316*H316</f>
        <v>0</v>
      </c>
      <c r="Q316" s="189">
        <v>0.19600000000000001</v>
      </c>
      <c r="R316" s="189">
        <f>Q316*H316</f>
        <v>1.96</v>
      </c>
      <c r="S316" s="189">
        <v>0</v>
      </c>
      <c r="T316" s="190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91" t="s">
        <v>433</v>
      </c>
      <c r="AT316" s="191" t="s">
        <v>459</v>
      </c>
      <c r="AU316" s="191" t="s">
        <v>80</v>
      </c>
      <c r="AY316" s="19" t="s">
        <v>370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9" t="s">
        <v>80</v>
      </c>
      <c r="BK316" s="192">
        <f>ROUND(I316*H316,2)</f>
        <v>0</v>
      </c>
      <c r="BL316" s="19" t="s">
        <v>392</v>
      </c>
      <c r="BM316" s="191" t="s">
        <v>2701</v>
      </c>
    </row>
    <row r="317" s="2" customFormat="1">
      <c r="A317" s="38"/>
      <c r="B317" s="39"/>
      <c r="C317" s="38"/>
      <c r="D317" s="193" t="s">
        <v>380</v>
      </c>
      <c r="E317" s="38"/>
      <c r="F317" s="194" t="s">
        <v>2258</v>
      </c>
      <c r="G317" s="38"/>
      <c r="H317" s="38"/>
      <c r="I317" s="195"/>
      <c r="J317" s="38"/>
      <c r="K317" s="38"/>
      <c r="L317" s="39"/>
      <c r="M317" s="196"/>
      <c r="N317" s="197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380</v>
      </c>
      <c r="AU317" s="19" t="s">
        <v>80</v>
      </c>
    </row>
    <row r="318" s="13" customFormat="1">
      <c r="A318" s="13"/>
      <c r="B318" s="198"/>
      <c r="C318" s="13"/>
      <c r="D318" s="193" t="s">
        <v>382</v>
      </c>
      <c r="E318" s="199" t="s">
        <v>2274</v>
      </c>
      <c r="F318" s="200" t="s">
        <v>2702</v>
      </c>
      <c r="G318" s="13"/>
      <c r="H318" s="201">
        <v>1</v>
      </c>
      <c r="I318" s="202"/>
      <c r="J318" s="13"/>
      <c r="K318" s="13"/>
      <c r="L318" s="198"/>
      <c r="M318" s="206"/>
      <c r="N318" s="207"/>
      <c r="O318" s="207"/>
      <c r="P318" s="207"/>
      <c r="Q318" s="207"/>
      <c r="R318" s="207"/>
      <c r="S318" s="207"/>
      <c r="T318" s="208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199" t="s">
        <v>382</v>
      </c>
      <c r="AU318" s="199" t="s">
        <v>80</v>
      </c>
      <c r="AV318" s="13" t="s">
        <v>82</v>
      </c>
      <c r="AW318" s="13" t="s">
        <v>30</v>
      </c>
      <c r="AX318" s="13" t="s">
        <v>73</v>
      </c>
      <c r="AY318" s="199" t="s">
        <v>370</v>
      </c>
    </row>
    <row r="319" s="13" customFormat="1">
      <c r="A319" s="13"/>
      <c r="B319" s="198"/>
      <c r="C319" s="13"/>
      <c r="D319" s="193" t="s">
        <v>382</v>
      </c>
      <c r="E319" s="199" t="s">
        <v>2539</v>
      </c>
      <c r="F319" s="200" t="s">
        <v>2703</v>
      </c>
      <c r="G319" s="13"/>
      <c r="H319" s="201">
        <v>4</v>
      </c>
      <c r="I319" s="202"/>
      <c r="J319" s="13"/>
      <c r="K319" s="13"/>
      <c r="L319" s="198"/>
      <c r="M319" s="206"/>
      <c r="N319" s="207"/>
      <c r="O319" s="207"/>
      <c r="P319" s="207"/>
      <c r="Q319" s="207"/>
      <c r="R319" s="207"/>
      <c r="S319" s="207"/>
      <c r="T319" s="20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9" t="s">
        <v>382</v>
      </c>
      <c r="AU319" s="199" t="s">
        <v>80</v>
      </c>
      <c r="AV319" s="13" t="s">
        <v>82</v>
      </c>
      <c r="AW319" s="13" t="s">
        <v>30</v>
      </c>
      <c r="AX319" s="13" t="s">
        <v>73</v>
      </c>
      <c r="AY319" s="199" t="s">
        <v>370</v>
      </c>
    </row>
    <row r="320" s="13" customFormat="1">
      <c r="A320" s="13"/>
      <c r="B320" s="198"/>
      <c r="C320" s="13"/>
      <c r="D320" s="193" t="s">
        <v>382</v>
      </c>
      <c r="E320" s="199" t="s">
        <v>2540</v>
      </c>
      <c r="F320" s="200" t="s">
        <v>2704</v>
      </c>
      <c r="G320" s="13"/>
      <c r="H320" s="201">
        <v>5</v>
      </c>
      <c r="I320" s="202"/>
      <c r="J320" s="13"/>
      <c r="K320" s="13"/>
      <c r="L320" s="198"/>
      <c r="M320" s="206"/>
      <c r="N320" s="207"/>
      <c r="O320" s="207"/>
      <c r="P320" s="207"/>
      <c r="Q320" s="207"/>
      <c r="R320" s="207"/>
      <c r="S320" s="207"/>
      <c r="T320" s="20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9" t="s">
        <v>382</v>
      </c>
      <c r="AU320" s="199" t="s">
        <v>80</v>
      </c>
      <c r="AV320" s="13" t="s">
        <v>82</v>
      </c>
      <c r="AW320" s="13" t="s">
        <v>30</v>
      </c>
      <c r="AX320" s="13" t="s">
        <v>73</v>
      </c>
      <c r="AY320" s="199" t="s">
        <v>370</v>
      </c>
    </row>
    <row r="321" s="13" customFormat="1">
      <c r="A321" s="13"/>
      <c r="B321" s="198"/>
      <c r="C321" s="13"/>
      <c r="D321" s="193" t="s">
        <v>382</v>
      </c>
      <c r="E321" s="199" t="s">
        <v>2705</v>
      </c>
      <c r="F321" s="200" t="s">
        <v>2706</v>
      </c>
      <c r="G321" s="13"/>
      <c r="H321" s="201">
        <v>10</v>
      </c>
      <c r="I321" s="202"/>
      <c r="J321" s="13"/>
      <c r="K321" s="13"/>
      <c r="L321" s="198"/>
      <c r="M321" s="206"/>
      <c r="N321" s="207"/>
      <c r="O321" s="207"/>
      <c r="P321" s="207"/>
      <c r="Q321" s="207"/>
      <c r="R321" s="207"/>
      <c r="S321" s="207"/>
      <c r="T321" s="208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9" t="s">
        <v>382</v>
      </c>
      <c r="AU321" s="199" t="s">
        <v>80</v>
      </c>
      <c r="AV321" s="13" t="s">
        <v>82</v>
      </c>
      <c r="AW321" s="13" t="s">
        <v>30</v>
      </c>
      <c r="AX321" s="13" t="s">
        <v>80</v>
      </c>
      <c r="AY321" s="199" t="s">
        <v>370</v>
      </c>
    </row>
    <row r="322" s="2" customFormat="1" ht="24.15" customHeight="1">
      <c r="A322" s="38"/>
      <c r="B322" s="179"/>
      <c r="C322" s="180" t="s">
        <v>1259</v>
      </c>
      <c r="D322" s="180" t="s">
        <v>373</v>
      </c>
      <c r="E322" s="181" t="s">
        <v>2262</v>
      </c>
      <c r="F322" s="182" t="s">
        <v>2263</v>
      </c>
      <c r="G322" s="183" t="s">
        <v>391</v>
      </c>
      <c r="H322" s="184">
        <v>164.946</v>
      </c>
      <c r="I322" s="185"/>
      <c r="J322" s="186">
        <f>ROUND(I322*H322,2)</f>
        <v>0</v>
      </c>
      <c r="K322" s="182" t="s">
        <v>377</v>
      </c>
      <c r="L322" s="39"/>
      <c r="M322" s="187" t="s">
        <v>1</v>
      </c>
      <c r="N322" s="188" t="s">
        <v>38</v>
      </c>
      <c r="O322" s="77"/>
      <c r="P322" s="189">
        <f>O322*H322</f>
        <v>0</v>
      </c>
      <c r="Q322" s="189">
        <v>0</v>
      </c>
      <c r="R322" s="189">
        <f>Q322*H322</f>
        <v>0</v>
      </c>
      <c r="S322" s="189">
        <v>0</v>
      </c>
      <c r="T322" s="190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91" t="s">
        <v>392</v>
      </c>
      <c r="AT322" s="191" t="s">
        <v>373</v>
      </c>
      <c r="AU322" s="191" t="s">
        <v>80</v>
      </c>
      <c r="AY322" s="19" t="s">
        <v>370</v>
      </c>
      <c r="BE322" s="192">
        <f>IF(N322="základní",J322,0)</f>
        <v>0</v>
      </c>
      <c r="BF322" s="192">
        <f>IF(N322="snížená",J322,0)</f>
        <v>0</v>
      </c>
      <c r="BG322" s="192">
        <f>IF(N322="zákl. přenesená",J322,0)</f>
        <v>0</v>
      </c>
      <c r="BH322" s="192">
        <f>IF(N322="sníž. přenesená",J322,0)</f>
        <v>0</v>
      </c>
      <c r="BI322" s="192">
        <f>IF(N322="nulová",J322,0)</f>
        <v>0</v>
      </c>
      <c r="BJ322" s="19" t="s">
        <v>80</v>
      </c>
      <c r="BK322" s="192">
        <f>ROUND(I322*H322,2)</f>
        <v>0</v>
      </c>
      <c r="BL322" s="19" t="s">
        <v>392</v>
      </c>
      <c r="BM322" s="191" t="s">
        <v>2707</v>
      </c>
    </row>
    <row r="323" s="2" customFormat="1">
      <c r="A323" s="38"/>
      <c r="B323" s="39"/>
      <c r="C323" s="38"/>
      <c r="D323" s="193" t="s">
        <v>380</v>
      </c>
      <c r="E323" s="38"/>
      <c r="F323" s="194" t="s">
        <v>2263</v>
      </c>
      <c r="G323" s="38"/>
      <c r="H323" s="38"/>
      <c r="I323" s="195"/>
      <c r="J323" s="38"/>
      <c r="K323" s="38"/>
      <c r="L323" s="39"/>
      <c r="M323" s="196"/>
      <c r="N323" s="197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380</v>
      </c>
      <c r="AU323" s="19" t="s">
        <v>80</v>
      </c>
    </row>
    <row r="324" s="13" customFormat="1">
      <c r="A324" s="13"/>
      <c r="B324" s="198"/>
      <c r="C324" s="13"/>
      <c r="D324" s="193" t="s">
        <v>382</v>
      </c>
      <c r="E324" s="199" t="s">
        <v>2708</v>
      </c>
      <c r="F324" s="200" t="s">
        <v>2709</v>
      </c>
      <c r="G324" s="13"/>
      <c r="H324" s="201">
        <v>23.370000000000001</v>
      </c>
      <c r="I324" s="202"/>
      <c r="J324" s="13"/>
      <c r="K324" s="13"/>
      <c r="L324" s="198"/>
      <c r="M324" s="206"/>
      <c r="N324" s="207"/>
      <c r="O324" s="207"/>
      <c r="P324" s="207"/>
      <c r="Q324" s="207"/>
      <c r="R324" s="207"/>
      <c r="S324" s="207"/>
      <c r="T324" s="208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99" t="s">
        <v>382</v>
      </c>
      <c r="AU324" s="199" t="s">
        <v>80</v>
      </c>
      <c r="AV324" s="13" t="s">
        <v>82</v>
      </c>
      <c r="AW324" s="13" t="s">
        <v>30</v>
      </c>
      <c r="AX324" s="13" t="s">
        <v>73</v>
      </c>
      <c r="AY324" s="199" t="s">
        <v>370</v>
      </c>
    </row>
    <row r="325" s="13" customFormat="1">
      <c r="A325" s="13"/>
      <c r="B325" s="198"/>
      <c r="C325" s="13"/>
      <c r="D325" s="193" t="s">
        <v>382</v>
      </c>
      <c r="E325" s="199" t="s">
        <v>2541</v>
      </c>
      <c r="F325" s="200" t="s">
        <v>2710</v>
      </c>
      <c r="G325" s="13"/>
      <c r="H325" s="201">
        <v>133.24000000000001</v>
      </c>
      <c r="I325" s="202"/>
      <c r="J325" s="13"/>
      <c r="K325" s="13"/>
      <c r="L325" s="198"/>
      <c r="M325" s="206"/>
      <c r="N325" s="207"/>
      <c r="O325" s="207"/>
      <c r="P325" s="207"/>
      <c r="Q325" s="207"/>
      <c r="R325" s="207"/>
      <c r="S325" s="207"/>
      <c r="T325" s="208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199" t="s">
        <v>382</v>
      </c>
      <c r="AU325" s="199" t="s">
        <v>80</v>
      </c>
      <c r="AV325" s="13" t="s">
        <v>82</v>
      </c>
      <c r="AW325" s="13" t="s">
        <v>30</v>
      </c>
      <c r="AX325" s="13" t="s">
        <v>73</v>
      </c>
      <c r="AY325" s="199" t="s">
        <v>370</v>
      </c>
    </row>
    <row r="326" s="13" customFormat="1">
      <c r="A326" s="13"/>
      <c r="B326" s="198"/>
      <c r="C326" s="13"/>
      <c r="D326" s="193" t="s">
        <v>382</v>
      </c>
      <c r="E326" s="199" t="s">
        <v>2543</v>
      </c>
      <c r="F326" s="200" t="s">
        <v>2711</v>
      </c>
      <c r="G326" s="13"/>
      <c r="H326" s="201">
        <v>8.3360000000000003</v>
      </c>
      <c r="I326" s="202"/>
      <c r="J326" s="13"/>
      <c r="K326" s="13"/>
      <c r="L326" s="198"/>
      <c r="M326" s="206"/>
      <c r="N326" s="207"/>
      <c r="O326" s="207"/>
      <c r="P326" s="207"/>
      <c r="Q326" s="207"/>
      <c r="R326" s="207"/>
      <c r="S326" s="207"/>
      <c r="T326" s="20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9" t="s">
        <v>382</v>
      </c>
      <c r="AU326" s="199" t="s">
        <v>80</v>
      </c>
      <c r="AV326" s="13" t="s">
        <v>82</v>
      </c>
      <c r="AW326" s="13" t="s">
        <v>30</v>
      </c>
      <c r="AX326" s="13" t="s">
        <v>73</v>
      </c>
      <c r="AY326" s="199" t="s">
        <v>370</v>
      </c>
    </row>
    <row r="327" s="13" customFormat="1">
      <c r="A327" s="13"/>
      <c r="B327" s="198"/>
      <c r="C327" s="13"/>
      <c r="D327" s="193" t="s">
        <v>382</v>
      </c>
      <c r="E327" s="199" t="s">
        <v>2712</v>
      </c>
      <c r="F327" s="200" t="s">
        <v>2713</v>
      </c>
      <c r="G327" s="13"/>
      <c r="H327" s="201">
        <v>164.946</v>
      </c>
      <c r="I327" s="202"/>
      <c r="J327" s="13"/>
      <c r="K327" s="13"/>
      <c r="L327" s="198"/>
      <c r="M327" s="206"/>
      <c r="N327" s="207"/>
      <c r="O327" s="207"/>
      <c r="P327" s="207"/>
      <c r="Q327" s="207"/>
      <c r="R327" s="207"/>
      <c r="S327" s="207"/>
      <c r="T327" s="20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99" t="s">
        <v>382</v>
      </c>
      <c r="AU327" s="199" t="s">
        <v>80</v>
      </c>
      <c r="AV327" s="13" t="s">
        <v>82</v>
      </c>
      <c r="AW327" s="13" t="s">
        <v>30</v>
      </c>
      <c r="AX327" s="13" t="s">
        <v>80</v>
      </c>
      <c r="AY327" s="199" t="s">
        <v>370</v>
      </c>
    </row>
    <row r="328" s="2" customFormat="1" ht="21.75" customHeight="1">
      <c r="A328" s="38"/>
      <c r="B328" s="179"/>
      <c r="C328" s="180" t="s">
        <v>571</v>
      </c>
      <c r="D328" s="180" t="s">
        <v>373</v>
      </c>
      <c r="E328" s="181" t="s">
        <v>2271</v>
      </c>
      <c r="F328" s="182" t="s">
        <v>2272</v>
      </c>
      <c r="G328" s="183" t="s">
        <v>459</v>
      </c>
      <c r="H328" s="184">
        <v>352.45999999999998</v>
      </c>
      <c r="I328" s="185"/>
      <c r="J328" s="186">
        <f>ROUND(I328*H328,2)</f>
        <v>0</v>
      </c>
      <c r="K328" s="182" t="s">
        <v>377</v>
      </c>
      <c r="L328" s="39"/>
      <c r="M328" s="187" t="s">
        <v>1</v>
      </c>
      <c r="N328" s="188" t="s">
        <v>38</v>
      </c>
      <c r="O328" s="77"/>
      <c r="P328" s="189">
        <f>O328*H328</f>
        <v>0</v>
      </c>
      <c r="Q328" s="189">
        <v>9.0000000000000006E-05</v>
      </c>
      <c r="R328" s="189">
        <f>Q328*H328</f>
        <v>0.031721399999999997</v>
      </c>
      <c r="S328" s="189">
        <v>0</v>
      </c>
      <c r="T328" s="190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91" t="s">
        <v>392</v>
      </c>
      <c r="AT328" s="191" t="s">
        <v>373</v>
      </c>
      <c r="AU328" s="191" t="s">
        <v>80</v>
      </c>
      <c r="AY328" s="19" t="s">
        <v>370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9" t="s">
        <v>80</v>
      </c>
      <c r="BK328" s="192">
        <f>ROUND(I328*H328,2)</f>
        <v>0</v>
      </c>
      <c r="BL328" s="19" t="s">
        <v>392</v>
      </c>
      <c r="BM328" s="191" t="s">
        <v>2714</v>
      </c>
    </row>
    <row r="329" s="2" customFormat="1">
      <c r="A329" s="38"/>
      <c r="B329" s="39"/>
      <c r="C329" s="38"/>
      <c r="D329" s="193" t="s">
        <v>380</v>
      </c>
      <c r="E329" s="38"/>
      <c r="F329" s="194" t="s">
        <v>2272</v>
      </c>
      <c r="G329" s="38"/>
      <c r="H329" s="38"/>
      <c r="I329" s="195"/>
      <c r="J329" s="38"/>
      <c r="K329" s="38"/>
      <c r="L329" s="39"/>
      <c r="M329" s="196"/>
      <c r="N329" s="197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380</v>
      </c>
      <c r="AU329" s="19" t="s">
        <v>80</v>
      </c>
    </row>
    <row r="330" s="13" customFormat="1">
      <c r="A330" s="13"/>
      <c r="B330" s="198"/>
      <c r="C330" s="13"/>
      <c r="D330" s="193" t="s">
        <v>382</v>
      </c>
      <c r="E330" s="199" t="s">
        <v>2715</v>
      </c>
      <c r="F330" s="200" t="s">
        <v>2716</v>
      </c>
      <c r="G330" s="13"/>
      <c r="H330" s="201">
        <v>352.45999999999998</v>
      </c>
      <c r="I330" s="202"/>
      <c r="J330" s="13"/>
      <c r="K330" s="13"/>
      <c r="L330" s="198"/>
      <c r="M330" s="206"/>
      <c r="N330" s="207"/>
      <c r="O330" s="207"/>
      <c r="P330" s="207"/>
      <c r="Q330" s="207"/>
      <c r="R330" s="207"/>
      <c r="S330" s="207"/>
      <c r="T330" s="208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199" t="s">
        <v>382</v>
      </c>
      <c r="AU330" s="199" t="s">
        <v>80</v>
      </c>
      <c r="AV330" s="13" t="s">
        <v>82</v>
      </c>
      <c r="AW330" s="13" t="s">
        <v>30</v>
      </c>
      <c r="AX330" s="13" t="s">
        <v>80</v>
      </c>
      <c r="AY330" s="199" t="s">
        <v>370</v>
      </c>
    </row>
    <row r="331" s="12" customFormat="1" ht="25.92" customHeight="1">
      <c r="A331" s="12"/>
      <c r="B331" s="166"/>
      <c r="C331" s="12"/>
      <c r="D331" s="167" t="s">
        <v>72</v>
      </c>
      <c r="E331" s="168" t="s">
        <v>566</v>
      </c>
      <c r="F331" s="168" t="s">
        <v>567</v>
      </c>
      <c r="G331" s="12"/>
      <c r="H331" s="12"/>
      <c r="I331" s="169"/>
      <c r="J331" s="170">
        <f>BK331</f>
        <v>0</v>
      </c>
      <c r="K331" s="12"/>
      <c r="L331" s="166"/>
      <c r="M331" s="171"/>
      <c r="N331" s="172"/>
      <c r="O331" s="172"/>
      <c r="P331" s="173">
        <f>SUM(P332:P333)</f>
        <v>0</v>
      </c>
      <c r="Q331" s="172"/>
      <c r="R331" s="173">
        <f>SUM(R332:R333)</f>
        <v>0</v>
      </c>
      <c r="S331" s="172"/>
      <c r="T331" s="174">
        <f>SUM(T332:T333)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167" t="s">
        <v>392</v>
      </c>
      <c r="AT331" s="175" t="s">
        <v>72</v>
      </c>
      <c r="AU331" s="175" t="s">
        <v>73</v>
      </c>
      <c r="AY331" s="167" t="s">
        <v>370</v>
      </c>
      <c r="BK331" s="176">
        <f>SUM(BK332:BK333)</f>
        <v>0</v>
      </c>
    </row>
    <row r="332" s="2" customFormat="1" ht="37.8" customHeight="1">
      <c r="A332" s="38"/>
      <c r="B332" s="179"/>
      <c r="C332" s="180" t="s">
        <v>1270</v>
      </c>
      <c r="D332" s="180" t="s">
        <v>373</v>
      </c>
      <c r="E332" s="181" t="s">
        <v>2275</v>
      </c>
      <c r="F332" s="182" t="s">
        <v>2276</v>
      </c>
      <c r="G332" s="183" t="s">
        <v>398</v>
      </c>
      <c r="H332" s="184">
        <v>129.00200000000001</v>
      </c>
      <c r="I332" s="185"/>
      <c r="J332" s="186">
        <f>ROUND(I332*H332,2)</f>
        <v>0</v>
      </c>
      <c r="K332" s="182" t="s">
        <v>377</v>
      </c>
      <c r="L332" s="39"/>
      <c r="M332" s="187" t="s">
        <v>1</v>
      </c>
      <c r="N332" s="188" t="s">
        <v>38</v>
      </c>
      <c r="O332" s="77"/>
      <c r="P332" s="189">
        <f>O332*H332</f>
        <v>0</v>
      </c>
      <c r="Q332" s="189">
        <v>0</v>
      </c>
      <c r="R332" s="189">
        <f>Q332*H332</f>
        <v>0</v>
      </c>
      <c r="S332" s="189">
        <v>0</v>
      </c>
      <c r="T332" s="190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91" t="s">
        <v>392</v>
      </c>
      <c r="AT332" s="191" t="s">
        <v>373</v>
      </c>
      <c r="AU332" s="191" t="s">
        <v>80</v>
      </c>
      <c r="AY332" s="19" t="s">
        <v>370</v>
      </c>
      <c r="BE332" s="192">
        <f>IF(N332="základní",J332,0)</f>
        <v>0</v>
      </c>
      <c r="BF332" s="192">
        <f>IF(N332="snížená",J332,0)</f>
        <v>0</v>
      </c>
      <c r="BG332" s="192">
        <f>IF(N332="zákl. přenesená",J332,0)</f>
        <v>0</v>
      </c>
      <c r="BH332" s="192">
        <f>IF(N332="sníž. přenesená",J332,0)</f>
        <v>0</v>
      </c>
      <c r="BI332" s="192">
        <f>IF(N332="nulová",J332,0)</f>
        <v>0</v>
      </c>
      <c r="BJ332" s="19" t="s">
        <v>80</v>
      </c>
      <c r="BK332" s="192">
        <f>ROUND(I332*H332,2)</f>
        <v>0</v>
      </c>
      <c r="BL332" s="19" t="s">
        <v>392</v>
      </c>
      <c r="BM332" s="191" t="s">
        <v>2717</v>
      </c>
    </row>
    <row r="333" s="2" customFormat="1">
      <c r="A333" s="38"/>
      <c r="B333" s="39"/>
      <c r="C333" s="38"/>
      <c r="D333" s="193" t="s">
        <v>380</v>
      </c>
      <c r="E333" s="38"/>
      <c r="F333" s="194" t="s">
        <v>2276</v>
      </c>
      <c r="G333" s="38"/>
      <c r="H333" s="38"/>
      <c r="I333" s="195"/>
      <c r="J333" s="38"/>
      <c r="K333" s="38"/>
      <c r="L333" s="39"/>
      <c r="M333" s="227"/>
      <c r="N333" s="228"/>
      <c r="O333" s="229"/>
      <c r="P333" s="229"/>
      <c r="Q333" s="229"/>
      <c r="R333" s="229"/>
      <c r="S333" s="229"/>
      <c r="T333" s="230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380</v>
      </c>
      <c r="AU333" s="19" t="s">
        <v>80</v>
      </c>
    </row>
    <row r="334" s="2" customFormat="1" ht="6.96" customHeight="1">
      <c r="A334" s="38"/>
      <c r="B334" s="60"/>
      <c r="C334" s="61"/>
      <c r="D334" s="61"/>
      <c r="E334" s="61"/>
      <c r="F334" s="61"/>
      <c r="G334" s="61"/>
      <c r="H334" s="61"/>
      <c r="I334" s="61"/>
      <c r="J334" s="61"/>
      <c r="K334" s="61"/>
      <c r="L334" s="39"/>
      <c r="M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</row>
  </sheetData>
  <autoFilter ref="C125:K33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186</v>
      </c>
      <c r="AZ2" s="239" t="s">
        <v>2278</v>
      </c>
      <c r="BA2" s="239" t="s">
        <v>2278</v>
      </c>
      <c r="BB2" s="239" t="s">
        <v>1</v>
      </c>
      <c r="BC2" s="239" t="s">
        <v>2718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2280</v>
      </c>
      <c r="BA3" s="239" t="s">
        <v>2280</v>
      </c>
      <c r="BB3" s="239" t="s">
        <v>1</v>
      </c>
      <c r="BC3" s="239" t="s">
        <v>2719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2288</v>
      </c>
      <c r="BA4" s="239" t="s">
        <v>2288</v>
      </c>
      <c r="BB4" s="239" t="s">
        <v>1</v>
      </c>
      <c r="BC4" s="239" t="s">
        <v>2720</v>
      </c>
      <c r="BD4" s="239" t="s">
        <v>82</v>
      </c>
    </row>
    <row r="5" s="1" customFormat="1" ht="6.96" customHeight="1">
      <c r="B5" s="22"/>
      <c r="L5" s="22"/>
      <c r="AZ5" s="239" t="s">
        <v>2296</v>
      </c>
      <c r="BA5" s="239" t="s">
        <v>2296</v>
      </c>
      <c r="BB5" s="239" t="s">
        <v>1</v>
      </c>
      <c r="BC5" s="239" t="s">
        <v>2721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2298</v>
      </c>
      <c r="BA6" s="239" t="s">
        <v>2298</v>
      </c>
      <c r="BB6" s="239" t="s">
        <v>1</v>
      </c>
      <c r="BC6" s="239" t="s">
        <v>2722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  <c r="AZ7" s="239" t="s">
        <v>1986</v>
      </c>
      <c r="BA7" s="239" t="s">
        <v>1986</v>
      </c>
      <c r="BB7" s="239" t="s">
        <v>1</v>
      </c>
      <c r="BC7" s="239" t="s">
        <v>2001</v>
      </c>
      <c r="BD7" s="239" t="s">
        <v>82</v>
      </c>
    </row>
    <row r="8" s="1" customFormat="1" ht="12" customHeight="1">
      <c r="B8" s="22"/>
      <c r="D8" s="32" t="s">
        <v>344</v>
      </c>
      <c r="L8" s="22"/>
      <c r="AZ8" s="239" t="s">
        <v>2161</v>
      </c>
      <c r="BA8" s="239" t="s">
        <v>2161</v>
      </c>
      <c r="BB8" s="239" t="s">
        <v>1</v>
      </c>
      <c r="BC8" s="239" t="s">
        <v>2723</v>
      </c>
      <c r="BD8" s="239" t="s">
        <v>82</v>
      </c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2724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ROUND(J126,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ROUND((SUM(BE126:BE238)),  2)</f>
        <v>0</v>
      </c>
      <c r="G35" s="38"/>
      <c r="H35" s="38"/>
      <c r="I35" s="136">
        <v>0.20999999999999999</v>
      </c>
      <c r="J35" s="135">
        <f>ROUND(((SUM(BE126:BE238))*I35),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ROUND((SUM(BF126:BF238)),  2)</f>
        <v>0</v>
      </c>
      <c r="G36" s="38"/>
      <c r="H36" s="38"/>
      <c r="I36" s="136">
        <v>0.14999999999999999</v>
      </c>
      <c r="J36" s="135">
        <f>ROUND(((SUM(BF126:BF238))*I36),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ROUND((SUM(BG126:BG238)),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ROUND((SUM(BH126:BH238)),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ROUND((SUM(BI126:BI238)),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IO 313 - Splašková kanalizace - přípojka lanovka stanice Pisárky- Lipová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J126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J127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2042</v>
      </c>
      <c r="E100" s="150"/>
      <c r="F100" s="150"/>
      <c r="G100" s="150"/>
      <c r="H100" s="150"/>
      <c r="I100" s="150"/>
      <c r="J100" s="151">
        <f>J178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2043</v>
      </c>
      <c r="E101" s="150"/>
      <c r="F101" s="150"/>
      <c r="G101" s="150"/>
      <c r="H101" s="150"/>
      <c r="I101" s="150"/>
      <c r="J101" s="151">
        <f>J183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2044</v>
      </c>
      <c r="E102" s="150"/>
      <c r="F102" s="150"/>
      <c r="G102" s="150"/>
      <c r="H102" s="150"/>
      <c r="I102" s="150"/>
      <c r="J102" s="151">
        <f>J187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2045</v>
      </c>
      <c r="E103" s="150"/>
      <c r="F103" s="150"/>
      <c r="G103" s="150"/>
      <c r="H103" s="150"/>
      <c r="I103" s="150"/>
      <c r="J103" s="151">
        <f>J205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2046</v>
      </c>
      <c r="E104" s="150"/>
      <c r="F104" s="150"/>
      <c r="G104" s="150"/>
      <c r="H104" s="150"/>
      <c r="I104" s="150"/>
      <c r="J104" s="151">
        <f>J236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355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29" t="str">
        <f>E7</f>
        <v>1. STAVBA - MODRÁ - Multifunkční sportovní a kulturní pavilon 1. ETAPA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344</v>
      </c>
      <c r="L115" s="22"/>
    </row>
    <row r="116" s="2" customFormat="1" ht="16.5" customHeight="1">
      <c r="A116" s="38"/>
      <c r="B116" s="39"/>
      <c r="C116" s="38"/>
      <c r="D116" s="38"/>
      <c r="E116" s="129" t="s">
        <v>1983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346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30" customHeight="1">
      <c r="A118" s="38"/>
      <c r="B118" s="39"/>
      <c r="C118" s="38"/>
      <c r="D118" s="38"/>
      <c r="E118" s="67" t="str">
        <f>E11</f>
        <v>IO 313 - Splašková kanalizace - přípojka lanovka stanice Pisárky- Lipová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F14</f>
        <v xml:space="preserve"> </v>
      </c>
      <c r="G120" s="38"/>
      <c r="H120" s="38"/>
      <c r="I120" s="32" t="s">
        <v>22</v>
      </c>
      <c r="J120" s="69" t="str">
        <f>IF(J14="","",J14)</f>
        <v>13. 12. 2021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24</v>
      </c>
      <c r="D122" s="38"/>
      <c r="E122" s="38"/>
      <c r="F122" s="27" t="str">
        <f>E17</f>
        <v xml:space="preserve"> </v>
      </c>
      <c r="G122" s="38"/>
      <c r="H122" s="38"/>
      <c r="I122" s="32" t="s">
        <v>29</v>
      </c>
      <c r="J122" s="36" t="str">
        <f>E23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27</v>
      </c>
      <c r="D123" s="38"/>
      <c r="E123" s="38"/>
      <c r="F123" s="27" t="str">
        <f>IF(E20="","",E20)</f>
        <v>Vyplň údaj</v>
      </c>
      <c r="G123" s="38"/>
      <c r="H123" s="38"/>
      <c r="I123" s="32" t="s">
        <v>31</v>
      </c>
      <c r="J123" s="36" t="str">
        <f>E26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6"/>
      <c r="B125" s="157"/>
      <c r="C125" s="158" t="s">
        <v>356</v>
      </c>
      <c r="D125" s="159" t="s">
        <v>58</v>
      </c>
      <c r="E125" s="159" t="s">
        <v>54</v>
      </c>
      <c r="F125" s="159" t="s">
        <v>55</v>
      </c>
      <c r="G125" s="159" t="s">
        <v>357</v>
      </c>
      <c r="H125" s="159" t="s">
        <v>358</v>
      </c>
      <c r="I125" s="159" t="s">
        <v>359</v>
      </c>
      <c r="J125" s="159" t="s">
        <v>350</v>
      </c>
      <c r="K125" s="160" t="s">
        <v>360</v>
      </c>
      <c r="L125" s="161"/>
      <c r="M125" s="86" t="s">
        <v>1</v>
      </c>
      <c r="N125" s="87" t="s">
        <v>37</v>
      </c>
      <c r="O125" s="87" t="s">
        <v>361</v>
      </c>
      <c r="P125" s="87" t="s">
        <v>362</v>
      </c>
      <c r="Q125" s="87" t="s">
        <v>363</v>
      </c>
      <c r="R125" s="87" t="s">
        <v>364</v>
      </c>
      <c r="S125" s="87" t="s">
        <v>365</v>
      </c>
      <c r="T125" s="88" t="s">
        <v>366</v>
      </c>
      <c r="U125" s="156"/>
      <c r="V125" s="156"/>
      <c r="W125" s="156"/>
      <c r="X125" s="156"/>
      <c r="Y125" s="156"/>
      <c r="Z125" s="156"/>
      <c r="AA125" s="156"/>
      <c r="AB125" s="156"/>
      <c r="AC125" s="156"/>
      <c r="AD125" s="156"/>
      <c r="AE125" s="156"/>
    </row>
    <row r="126" s="2" customFormat="1" ht="22.8" customHeight="1">
      <c r="A126" s="38"/>
      <c r="B126" s="39"/>
      <c r="C126" s="93" t="s">
        <v>367</v>
      </c>
      <c r="D126" s="38"/>
      <c r="E126" s="38"/>
      <c r="F126" s="38"/>
      <c r="G126" s="38"/>
      <c r="H126" s="38"/>
      <c r="I126" s="38"/>
      <c r="J126" s="162">
        <f>BK126</f>
        <v>0</v>
      </c>
      <c r="K126" s="38"/>
      <c r="L126" s="39"/>
      <c r="M126" s="89"/>
      <c r="N126" s="73"/>
      <c r="O126" s="90"/>
      <c r="P126" s="163">
        <f>P127+P178+P183+P187+P205+P236</f>
        <v>0</v>
      </c>
      <c r="Q126" s="90"/>
      <c r="R126" s="163">
        <f>R127+R178+R183+R187+R205+R236</f>
        <v>9.2557938399999991</v>
      </c>
      <c r="S126" s="90"/>
      <c r="T126" s="164">
        <f>T127+T178+T183+T187+T205+T236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72</v>
      </c>
      <c r="AU126" s="19" t="s">
        <v>352</v>
      </c>
      <c r="BK126" s="165">
        <f>BK127+BK178+BK183+BK187+BK205+BK236</f>
        <v>0</v>
      </c>
    </row>
    <row r="127" s="12" customFormat="1" ht="25.92" customHeight="1">
      <c r="A127" s="12"/>
      <c r="B127" s="166"/>
      <c r="C127" s="12"/>
      <c r="D127" s="167" t="s">
        <v>72</v>
      </c>
      <c r="E127" s="168" t="s">
        <v>80</v>
      </c>
      <c r="F127" s="168" t="s">
        <v>414</v>
      </c>
      <c r="G127" s="12"/>
      <c r="H127" s="12"/>
      <c r="I127" s="169"/>
      <c r="J127" s="170">
        <f>BK127</f>
        <v>0</v>
      </c>
      <c r="K127" s="12"/>
      <c r="L127" s="166"/>
      <c r="M127" s="171"/>
      <c r="N127" s="172"/>
      <c r="O127" s="172"/>
      <c r="P127" s="173">
        <f>SUM(P128:P177)</f>
        <v>0</v>
      </c>
      <c r="Q127" s="172"/>
      <c r="R127" s="173">
        <f>SUM(R128:R177)</f>
        <v>0.074678939999999999</v>
      </c>
      <c r="S127" s="172"/>
      <c r="T127" s="174">
        <f>SUM(T128:T177)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7" t="s">
        <v>392</v>
      </c>
      <c r="AT127" s="175" t="s">
        <v>72</v>
      </c>
      <c r="AU127" s="175" t="s">
        <v>73</v>
      </c>
      <c r="AY127" s="167" t="s">
        <v>370</v>
      </c>
      <c r="BK127" s="176">
        <f>SUM(BK128:BK177)</f>
        <v>0</v>
      </c>
    </row>
    <row r="128" s="2" customFormat="1" ht="24.15" customHeight="1">
      <c r="A128" s="38"/>
      <c r="B128" s="179"/>
      <c r="C128" s="180" t="s">
        <v>80</v>
      </c>
      <c r="D128" s="180" t="s">
        <v>373</v>
      </c>
      <c r="E128" s="181" t="s">
        <v>2047</v>
      </c>
      <c r="F128" s="182" t="s">
        <v>2048</v>
      </c>
      <c r="G128" s="183" t="s">
        <v>2049</v>
      </c>
      <c r="H128" s="184">
        <v>10</v>
      </c>
      <c r="I128" s="185"/>
      <c r="J128" s="186">
        <f>ROUND(I128*H128,2)</f>
        <v>0</v>
      </c>
      <c r="K128" s="182" t="s">
        <v>1</v>
      </c>
      <c r="L128" s="39"/>
      <c r="M128" s="187" t="s">
        <v>1</v>
      </c>
      <c r="N128" s="188" t="s">
        <v>38</v>
      </c>
      <c r="O128" s="77"/>
      <c r="P128" s="189">
        <f>O128*H128</f>
        <v>0</v>
      </c>
      <c r="Q128" s="189">
        <v>3.0000000000000001E-05</v>
      </c>
      <c r="R128" s="189">
        <f>Q128*H128</f>
        <v>0.00030000000000000003</v>
      </c>
      <c r="S128" s="189">
        <v>0</v>
      </c>
      <c r="T128" s="19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1" t="s">
        <v>392</v>
      </c>
      <c r="AT128" s="191" t="s">
        <v>373</v>
      </c>
      <c r="AU128" s="191" t="s">
        <v>80</v>
      </c>
      <c r="AY128" s="19" t="s">
        <v>370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392</v>
      </c>
      <c r="BM128" s="191" t="s">
        <v>2725</v>
      </c>
    </row>
    <row r="129" s="2" customFormat="1">
      <c r="A129" s="38"/>
      <c r="B129" s="39"/>
      <c r="C129" s="38"/>
      <c r="D129" s="193" t="s">
        <v>380</v>
      </c>
      <c r="E129" s="38"/>
      <c r="F129" s="194" t="s">
        <v>2048</v>
      </c>
      <c r="G129" s="38"/>
      <c r="H129" s="38"/>
      <c r="I129" s="195"/>
      <c r="J129" s="38"/>
      <c r="K129" s="38"/>
      <c r="L129" s="39"/>
      <c r="M129" s="196"/>
      <c r="N129" s="197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380</v>
      </c>
      <c r="AU129" s="19" t="s">
        <v>80</v>
      </c>
    </row>
    <row r="130" s="13" customFormat="1">
      <c r="A130" s="13"/>
      <c r="B130" s="198"/>
      <c r="C130" s="13"/>
      <c r="D130" s="193" t="s">
        <v>382</v>
      </c>
      <c r="E130" s="199" t="s">
        <v>419</v>
      </c>
      <c r="F130" s="200" t="s">
        <v>2726</v>
      </c>
      <c r="G130" s="13"/>
      <c r="H130" s="201">
        <v>10</v>
      </c>
      <c r="I130" s="202"/>
      <c r="J130" s="13"/>
      <c r="K130" s="13"/>
      <c r="L130" s="198"/>
      <c r="M130" s="206"/>
      <c r="N130" s="207"/>
      <c r="O130" s="207"/>
      <c r="P130" s="207"/>
      <c r="Q130" s="207"/>
      <c r="R130" s="207"/>
      <c r="S130" s="207"/>
      <c r="T130" s="208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9" t="s">
        <v>382</v>
      </c>
      <c r="AU130" s="199" t="s">
        <v>80</v>
      </c>
      <c r="AV130" s="13" t="s">
        <v>82</v>
      </c>
      <c r="AW130" s="13" t="s">
        <v>30</v>
      </c>
      <c r="AX130" s="13" t="s">
        <v>80</v>
      </c>
      <c r="AY130" s="199" t="s">
        <v>370</v>
      </c>
    </row>
    <row r="131" s="2" customFormat="1" ht="49.05" customHeight="1">
      <c r="A131" s="38"/>
      <c r="B131" s="179"/>
      <c r="C131" s="180" t="s">
        <v>82</v>
      </c>
      <c r="D131" s="180" t="s">
        <v>373</v>
      </c>
      <c r="E131" s="181" t="s">
        <v>2727</v>
      </c>
      <c r="F131" s="182" t="s">
        <v>2728</v>
      </c>
      <c r="G131" s="183" t="s">
        <v>391</v>
      </c>
      <c r="H131" s="184">
        <v>97.798000000000002</v>
      </c>
      <c r="I131" s="185"/>
      <c r="J131" s="186">
        <f>ROUND(I131*H131,2)</f>
        <v>0</v>
      </c>
      <c r="K131" s="182" t="s">
        <v>377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80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2729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2730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80</v>
      </c>
    </row>
    <row r="133" s="15" customFormat="1">
      <c r="A133" s="15"/>
      <c r="B133" s="232"/>
      <c r="C133" s="15"/>
      <c r="D133" s="193" t="s">
        <v>382</v>
      </c>
      <c r="E133" s="233" t="s">
        <v>1</v>
      </c>
      <c r="F133" s="234" t="s">
        <v>2068</v>
      </c>
      <c r="G133" s="15"/>
      <c r="H133" s="233" t="s">
        <v>1</v>
      </c>
      <c r="I133" s="235"/>
      <c r="J133" s="15"/>
      <c r="K133" s="15"/>
      <c r="L133" s="232"/>
      <c r="M133" s="236"/>
      <c r="N133" s="237"/>
      <c r="O133" s="237"/>
      <c r="P133" s="237"/>
      <c r="Q133" s="237"/>
      <c r="R133" s="237"/>
      <c r="S133" s="237"/>
      <c r="T133" s="238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33" t="s">
        <v>382</v>
      </c>
      <c r="AU133" s="233" t="s">
        <v>80</v>
      </c>
      <c r="AV133" s="15" t="s">
        <v>80</v>
      </c>
      <c r="AW133" s="15" t="s">
        <v>30</v>
      </c>
      <c r="AX133" s="15" t="s">
        <v>73</v>
      </c>
      <c r="AY133" s="233" t="s">
        <v>370</v>
      </c>
    </row>
    <row r="134" s="13" customFormat="1">
      <c r="A134" s="13"/>
      <c r="B134" s="198"/>
      <c r="C134" s="13"/>
      <c r="D134" s="193" t="s">
        <v>382</v>
      </c>
      <c r="E134" s="199" t="s">
        <v>425</v>
      </c>
      <c r="F134" s="200" t="s">
        <v>2731</v>
      </c>
      <c r="G134" s="13"/>
      <c r="H134" s="201">
        <v>71.239999999999995</v>
      </c>
      <c r="I134" s="202"/>
      <c r="J134" s="13"/>
      <c r="K134" s="13"/>
      <c r="L134" s="198"/>
      <c r="M134" s="206"/>
      <c r="N134" s="207"/>
      <c r="O134" s="207"/>
      <c r="P134" s="207"/>
      <c r="Q134" s="207"/>
      <c r="R134" s="207"/>
      <c r="S134" s="207"/>
      <c r="T134" s="20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9" t="s">
        <v>382</v>
      </c>
      <c r="AU134" s="199" t="s">
        <v>80</v>
      </c>
      <c r="AV134" s="13" t="s">
        <v>82</v>
      </c>
      <c r="AW134" s="13" t="s">
        <v>30</v>
      </c>
      <c r="AX134" s="13" t="s">
        <v>73</v>
      </c>
      <c r="AY134" s="199" t="s">
        <v>370</v>
      </c>
    </row>
    <row r="135" s="15" customFormat="1">
      <c r="A135" s="15"/>
      <c r="B135" s="232"/>
      <c r="C135" s="15"/>
      <c r="D135" s="193" t="s">
        <v>382</v>
      </c>
      <c r="E135" s="233" t="s">
        <v>1</v>
      </c>
      <c r="F135" s="234" t="s">
        <v>2071</v>
      </c>
      <c r="G135" s="15"/>
      <c r="H135" s="233" t="s">
        <v>1</v>
      </c>
      <c r="I135" s="235"/>
      <c r="J135" s="15"/>
      <c r="K135" s="15"/>
      <c r="L135" s="232"/>
      <c r="M135" s="236"/>
      <c r="N135" s="237"/>
      <c r="O135" s="237"/>
      <c r="P135" s="237"/>
      <c r="Q135" s="237"/>
      <c r="R135" s="237"/>
      <c r="S135" s="237"/>
      <c r="T135" s="238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33" t="s">
        <v>382</v>
      </c>
      <c r="AU135" s="233" t="s">
        <v>80</v>
      </c>
      <c r="AV135" s="15" t="s">
        <v>80</v>
      </c>
      <c r="AW135" s="15" t="s">
        <v>30</v>
      </c>
      <c r="AX135" s="15" t="s">
        <v>73</v>
      </c>
      <c r="AY135" s="233" t="s">
        <v>370</v>
      </c>
    </row>
    <row r="136" s="13" customFormat="1">
      <c r="A136" s="13"/>
      <c r="B136" s="198"/>
      <c r="C136" s="13"/>
      <c r="D136" s="193" t="s">
        <v>382</v>
      </c>
      <c r="E136" s="199" t="s">
        <v>2278</v>
      </c>
      <c r="F136" s="200" t="s">
        <v>2732</v>
      </c>
      <c r="G136" s="13"/>
      <c r="H136" s="201">
        <v>26.274999999999999</v>
      </c>
      <c r="I136" s="202"/>
      <c r="J136" s="13"/>
      <c r="K136" s="13"/>
      <c r="L136" s="198"/>
      <c r="M136" s="206"/>
      <c r="N136" s="207"/>
      <c r="O136" s="207"/>
      <c r="P136" s="207"/>
      <c r="Q136" s="207"/>
      <c r="R136" s="207"/>
      <c r="S136" s="207"/>
      <c r="T136" s="20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9" t="s">
        <v>382</v>
      </c>
      <c r="AU136" s="199" t="s">
        <v>80</v>
      </c>
      <c r="AV136" s="13" t="s">
        <v>82</v>
      </c>
      <c r="AW136" s="13" t="s">
        <v>30</v>
      </c>
      <c r="AX136" s="13" t="s">
        <v>73</v>
      </c>
      <c r="AY136" s="199" t="s">
        <v>370</v>
      </c>
    </row>
    <row r="137" s="13" customFormat="1">
      <c r="A137" s="13"/>
      <c r="B137" s="198"/>
      <c r="C137" s="13"/>
      <c r="D137" s="193" t="s">
        <v>382</v>
      </c>
      <c r="E137" s="199" t="s">
        <v>2280</v>
      </c>
      <c r="F137" s="200" t="s">
        <v>2733</v>
      </c>
      <c r="G137" s="13"/>
      <c r="H137" s="201">
        <v>0.28299999999999997</v>
      </c>
      <c r="I137" s="202"/>
      <c r="J137" s="13"/>
      <c r="K137" s="13"/>
      <c r="L137" s="198"/>
      <c r="M137" s="206"/>
      <c r="N137" s="207"/>
      <c r="O137" s="207"/>
      <c r="P137" s="207"/>
      <c r="Q137" s="207"/>
      <c r="R137" s="207"/>
      <c r="S137" s="207"/>
      <c r="T137" s="20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9" t="s">
        <v>382</v>
      </c>
      <c r="AU137" s="199" t="s">
        <v>80</v>
      </c>
      <c r="AV137" s="13" t="s">
        <v>82</v>
      </c>
      <c r="AW137" s="13" t="s">
        <v>30</v>
      </c>
      <c r="AX137" s="13" t="s">
        <v>73</v>
      </c>
      <c r="AY137" s="199" t="s">
        <v>370</v>
      </c>
    </row>
    <row r="138" s="13" customFormat="1">
      <c r="A138" s="13"/>
      <c r="B138" s="198"/>
      <c r="C138" s="13"/>
      <c r="D138" s="193" t="s">
        <v>382</v>
      </c>
      <c r="E138" s="199" t="s">
        <v>2282</v>
      </c>
      <c r="F138" s="200" t="s">
        <v>2734</v>
      </c>
      <c r="G138" s="13"/>
      <c r="H138" s="201">
        <v>97.798000000000002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80</v>
      </c>
      <c r="AV138" s="13" t="s">
        <v>82</v>
      </c>
      <c r="AW138" s="13" t="s">
        <v>30</v>
      </c>
      <c r="AX138" s="13" t="s">
        <v>80</v>
      </c>
      <c r="AY138" s="199" t="s">
        <v>370</v>
      </c>
    </row>
    <row r="139" s="2" customFormat="1" ht="37.8" customHeight="1">
      <c r="A139" s="38"/>
      <c r="B139" s="179"/>
      <c r="C139" s="180" t="s">
        <v>403</v>
      </c>
      <c r="D139" s="180" t="s">
        <v>373</v>
      </c>
      <c r="E139" s="181" t="s">
        <v>2081</v>
      </c>
      <c r="F139" s="182" t="s">
        <v>2082</v>
      </c>
      <c r="G139" s="183" t="s">
        <v>865</v>
      </c>
      <c r="H139" s="184">
        <v>126.066</v>
      </c>
      <c r="I139" s="185"/>
      <c r="J139" s="186">
        <f>ROUND(I139*H139,2)</f>
        <v>0</v>
      </c>
      <c r="K139" s="182" t="s">
        <v>1</v>
      </c>
      <c r="L139" s="39"/>
      <c r="M139" s="187" t="s">
        <v>1</v>
      </c>
      <c r="N139" s="188" t="s">
        <v>38</v>
      </c>
      <c r="O139" s="77"/>
      <c r="P139" s="189">
        <f>O139*H139</f>
        <v>0</v>
      </c>
      <c r="Q139" s="189">
        <v>0.00059000000000000003</v>
      </c>
      <c r="R139" s="189">
        <f>Q139*H139</f>
        <v>0.074378940000000004</v>
      </c>
      <c r="S139" s="189">
        <v>0</v>
      </c>
      <c r="T139" s="19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1" t="s">
        <v>392</v>
      </c>
      <c r="AT139" s="191" t="s">
        <v>373</v>
      </c>
      <c r="AU139" s="191" t="s">
        <v>80</v>
      </c>
      <c r="AY139" s="19" t="s">
        <v>370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9" t="s">
        <v>80</v>
      </c>
      <c r="BK139" s="192">
        <f>ROUND(I139*H139,2)</f>
        <v>0</v>
      </c>
      <c r="BL139" s="19" t="s">
        <v>392</v>
      </c>
      <c r="BM139" s="191" t="s">
        <v>2735</v>
      </c>
    </row>
    <row r="140" s="2" customFormat="1">
      <c r="A140" s="38"/>
      <c r="B140" s="39"/>
      <c r="C140" s="38"/>
      <c r="D140" s="193" t="s">
        <v>380</v>
      </c>
      <c r="E140" s="38"/>
      <c r="F140" s="194" t="s">
        <v>2082</v>
      </c>
      <c r="G140" s="38"/>
      <c r="H140" s="38"/>
      <c r="I140" s="195"/>
      <c r="J140" s="38"/>
      <c r="K140" s="38"/>
      <c r="L140" s="39"/>
      <c r="M140" s="196"/>
      <c r="N140" s="197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380</v>
      </c>
      <c r="AU140" s="19" t="s">
        <v>80</v>
      </c>
    </row>
    <row r="141" s="15" customFormat="1">
      <c r="A141" s="15"/>
      <c r="B141" s="232"/>
      <c r="C141" s="15"/>
      <c r="D141" s="193" t="s">
        <v>382</v>
      </c>
      <c r="E141" s="233" t="s">
        <v>1</v>
      </c>
      <c r="F141" s="234" t="s">
        <v>2068</v>
      </c>
      <c r="G141" s="15"/>
      <c r="H141" s="233" t="s">
        <v>1</v>
      </c>
      <c r="I141" s="235"/>
      <c r="J141" s="15"/>
      <c r="K141" s="15"/>
      <c r="L141" s="232"/>
      <c r="M141" s="236"/>
      <c r="N141" s="237"/>
      <c r="O141" s="237"/>
      <c r="P141" s="237"/>
      <c r="Q141" s="237"/>
      <c r="R141" s="237"/>
      <c r="S141" s="237"/>
      <c r="T141" s="238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33" t="s">
        <v>382</v>
      </c>
      <c r="AU141" s="233" t="s">
        <v>80</v>
      </c>
      <c r="AV141" s="15" t="s">
        <v>80</v>
      </c>
      <c r="AW141" s="15" t="s">
        <v>30</v>
      </c>
      <c r="AX141" s="15" t="s">
        <v>73</v>
      </c>
      <c r="AY141" s="233" t="s">
        <v>370</v>
      </c>
    </row>
    <row r="142" s="13" customFormat="1">
      <c r="A142" s="13"/>
      <c r="B142" s="198"/>
      <c r="C142" s="13"/>
      <c r="D142" s="193" t="s">
        <v>382</v>
      </c>
      <c r="E142" s="199" t="s">
        <v>431</v>
      </c>
      <c r="F142" s="200" t="s">
        <v>2736</v>
      </c>
      <c r="G142" s="13"/>
      <c r="H142" s="201">
        <v>106.16</v>
      </c>
      <c r="I142" s="202"/>
      <c r="J142" s="13"/>
      <c r="K142" s="13"/>
      <c r="L142" s="198"/>
      <c r="M142" s="206"/>
      <c r="N142" s="207"/>
      <c r="O142" s="207"/>
      <c r="P142" s="207"/>
      <c r="Q142" s="207"/>
      <c r="R142" s="207"/>
      <c r="S142" s="207"/>
      <c r="T142" s="20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9" t="s">
        <v>382</v>
      </c>
      <c r="AU142" s="199" t="s">
        <v>80</v>
      </c>
      <c r="AV142" s="13" t="s">
        <v>82</v>
      </c>
      <c r="AW142" s="13" t="s">
        <v>30</v>
      </c>
      <c r="AX142" s="13" t="s">
        <v>73</v>
      </c>
      <c r="AY142" s="199" t="s">
        <v>370</v>
      </c>
    </row>
    <row r="143" s="15" customFormat="1">
      <c r="A143" s="15"/>
      <c r="B143" s="232"/>
      <c r="C143" s="15"/>
      <c r="D143" s="193" t="s">
        <v>382</v>
      </c>
      <c r="E143" s="233" t="s">
        <v>1</v>
      </c>
      <c r="F143" s="234" t="s">
        <v>2071</v>
      </c>
      <c r="G143" s="15"/>
      <c r="H143" s="233" t="s">
        <v>1</v>
      </c>
      <c r="I143" s="235"/>
      <c r="J143" s="15"/>
      <c r="K143" s="15"/>
      <c r="L143" s="232"/>
      <c r="M143" s="236"/>
      <c r="N143" s="237"/>
      <c r="O143" s="237"/>
      <c r="P143" s="237"/>
      <c r="Q143" s="237"/>
      <c r="R143" s="237"/>
      <c r="S143" s="237"/>
      <c r="T143" s="238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33" t="s">
        <v>382</v>
      </c>
      <c r="AU143" s="233" t="s">
        <v>80</v>
      </c>
      <c r="AV143" s="15" t="s">
        <v>80</v>
      </c>
      <c r="AW143" s="15" t="s">
        <v>30</v>
      </c>
      <c r="AX143" s="15" t="s">
        <v>73</v>
      </c>
      <c r="AY143" s="233" t="s">
        <v>370</v>
      </c>
    </row>
    <row r="144" s="13" customFormat="1">
      <c r="A144" s="13"/>
      <c r="B144" s="198"/>
      <c r="C144" s="13"/>
      <c r="D144" s="193" t="s">
        <v>382</v>
      </c>
      <c r="E144" s="199" t="s">
        <v>2288</v>
      </c>
      <c r="F144" s="200" t="s">
        <v>2737</v>
      </c>
      <c r="G144" s="13"/>
      <c r="H144" s="201">
        <v>19.905999999999999</v>
      </c>
      <c r="I144" s="202"/>
      <c r="J144" s="13"/>
      <c r="K144" s="13"/>
      <c r="L144" s="198"/>
      <c r="M144" s="206"/>
      <c r="N144" s="207"/>
      <c r="O144" s="207"/>
      <c r="P144" s="207"/>
      <c r="Q144" s="207"/>
      <c r="R144" s="207"/>
      <c r="S144" s="207"/>
      <c r="T144" s="20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9" t="s">
        <v>382</v>
      </c>
      <c r="AU144" s="199" t="s">
        <v>80</v>
      </c>
      <c r="AV144" s="13" t="s">
        <v>82</v>
      </c>
      <c r="AW144" s="13" t="s">
        <v>30</v>
      </c>
      <c r="AX144" s="13" t="s">
        <v>73</v>
      </c>
      <c r="AY144" s="199" t="s">
        <v>370</v>
      </c>
    </row>
    <row r="145" s="13" customFormat="1">
      <c r="A145" s="13"/>
      <c r="B145" s="198"/>
      <c r="C145" s="13"/>
      <c r="D145" s="193" t="s">
        <v>382</v>
      </c>
      <c r="E145" s="199" t="s">
        <v>2290</v>
      </c>
      <c r="F145" s="200" t="s">
        <v>2738</v>
      </c>
      <c r="G145" s="13"/>
      <c r="H145" s="201">
        <v>126.066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80</v>
      </c>
      <c r="AV145" s="13" t="s">
        <v>82</v>
      </c>
      <c r="AW145" s="13" t="s">
        <v>30</v>
      </c>
      <c r="AX145" s="13" t="s">
        <v>80</v>
      </c>
      <c r="AY145" s="199" t="s">
        <v>370</v>
      </c>
    </row>
    <row r="146" s="2" customFormat="1" ht="37.8" customHeight="1">
      <c r="A146" s="38"/>
      <c r="B146" s="179"/>
      <c r="C146" s="180" t="s">
        <v>392</v>
      </c>
      <c r="D146" s="180" t="s">
        <v>373</v>
      </c>
      <c r="E146" s="181" t="s">
        <v>2090</v>
      </c>
      <c r="F146" s="182" t="s">
        <v>2091</v>
      </c>
      <c r="G146" s="183" t="s">
        <v>865</v>
      </c>
      <c r="H146" s="184">
        <v>126.066</v>
      </c>
      <c r="I146" s="185"/>
      <c r="J146" s="186">
        <f>ROUND(I146*H146,2)</f>
        <v>0</v>
      </c>
      <c r="K146" s="182" t="s">
        <v>1</v>
      </c>
      <c r="L146" s="39"/>
      <c r="M146" s="187" t="s">
        <v>1</v>
      </c>
      <c r="N146" s="188" t="s">
        <v>38</v>
      </c>
      <c r="O146" s="77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1" t="s">
        <v>392</v>
      </c>
      <c r="AT146" s="191" t="s">
        <v>373</v>
      </c>
      <c r="AU146" s="191" t="s">
        <v>80</v>
      </c>
      <c r="AY146" s="19" t="s">
        <v>370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392</v>
      </c>
      <c r="BM146" s="191" t="s">
        <v>2739</v>
      </c>
    </row>
    <row r="147" s="2" customFormat="1">
      <c r="A147" s="38"/>
      <c r="B147" s="39"/>
      <c r="C147" s="38"/>
      <c r="D147" s="193" t="s">
        <v>380</v>
      </c>
      <c r="E147" s="38"/>
      <c r="F147" s="194" t="s">
        <v>2091</v>
      </c>
      <c r="G147" s="38"/>
      <c r="H147" s="38"/>
      <c r="I147" s="195"/>
      <c r="J147" s="38"/>
      <c r="K147" s="38"/>
      <c r="L147" s="39"/>
      <c r="M147" s="196"/>
      <c r="N147" s="197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380</v>
      </c>
      <c r="AU147" s="19" t="s">
        <v>80</v>
      </c>
    </row>
    <row r="148" s="2" customFormat="1" ht="49.05" customHeight="1">
      <c r="A148" s="38"/>
      <c r="B148" s="179"/>
      <c r="C148" s="180" t="s">
        <v>369</v>
      </c>
      <c r="D148" s="180" t="s">
        <v>373</v>
      </c>
      <c r="E148" s="181" t="s">
        <v>2093</v>
      </c>
      <c r="F148" s="182" t="s">
        <v>2094</v>
      </c>
      <c r="G148" s="183" t="s">
        <v>391</v>
      </c>
      <c r="H148" s="184">
        <v>85.769000000000005</v>
      </c>
      <c r="I148" s="185"/>
      <c r="J148" s="186">
        <f>ROUND(I148*H148,2)</f>
        <v>0</v>
      </c>
      <c r="K148" s="182" t="s">
        <v>1</v>
      </c>
      <c r="L148" s="39"/>
      <c r="M148" s="187" t="s">
        <v>1</v>
      </c>
      <c r="N148" s="188" t="s">
        <v>38</v>
      </c>
      <c r="O148" s="77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1" t="s">
        <v>392</v>
      </c>
      <c r="AT148" s="191" t="s">
        <v>373</v>
      </c>
      <c r="AU148" s="191" t="s">
        <v>80</v>
      </c>
      <c r="AY148" s="19" t="s">
        <v>370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392</v>
      </c>
      <c r="BM148" s="191" t="s">
        <v>2740</v>
      </c>
    </row>
    <row r="149" s="2" customFormat="1">
      <c r="A149" s="38"/>
      <c r="B149" s="39"/>
      <c r="C149" s="38"/>
      <c r="D149" s="193" t="s">
        <v>380</v>
      </c>
      <c r="E149" s="38"/>
      <c r="F149" s="194" t="s">
        <v>2096</v>
      </c>
      <c r="G149" s="38"/>
      <c r="H149" s="38"/>
      <c r="I149" s="195"/>
      <c r="J149" s="38"/>
      <c r="K149" s="38"/>
      <c r="L149" s="39"/>
      <c r="M149" s="196"/>
      <c r="N149" s="197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380</v>
      </c>
      <c r="AU149" s="19" t="s">
        <v>80</v>
      </c>
    </row>
    <row r="150" s="13" customFormat="1">
      <c r="A150" s="13"/>
      <c r="B150" s="198"/>
      <c r="C150" s="13"/>
      <c r="D150" s="193" t="s">
        <v>382</v>
      </c>
      <c r="E150" s="199" t="s">
        <v>443</v>
      </c>
      <c r="F150" s="200" t="s">
        <v>2741</v>
      </c>
      <c r="G150" s="13"/>
      <c r="H150" s="201">
        <v>85.769000000000005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80</v>
      </c>
      <c r="AV150" s="13" t="s">
        <v>82</v>
      </c>
      <c r="AW150" s="13" t="s">
        <v>30</v>
      </c>
      <c r="AX150" s="13" t="s">
        <v>80</v>
      </c>
      <c r="AY150" s="199" t="s">
        <v>370</v>
      </c>
    </row>
    <row r="151" s="2" customFormat="1" ht="49.05" customHeight="1">
      <c r="A151" s="38"/>
      <c r="B151" s="179"/>
      <c r="C151" s="180" t="s">
        <v>421</v>
      </c>
      <c r="D151" s="180" t="s">
        <v>373</v>
      </c>
      <c r="E151" s="181" t="s">
        <v>900</v>
      </c>
      <c r="F151" s="182" t="s">
        <v>2094</v>
      </c>
      <c r="G151" s="183" t="s">
        <v>391</v>
      </c>
      <c r="H151" s="184">
        <v>97.798000000000002</v>
      </c>
      <c r="I151" s="185"/>
      <c r="J151" s="186">
        <f>ROUND(I151*H151,2)</f>
        <v>0</v>
      </c>
      <c r="K151" s="182" t="s">
        <v>1</v>
      </c>
      <c r="L151" s="39"/>
      <c r="M151" s="187" t="s">
        <v>1</v>
      </c>
      <c r="N151" s="188" t="s">
        <v>38</v>
      </c>
      <c r="O151" s="77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1" t="s">
        <v>392</v>
      </c>
      <c r="AT151" s="191" t="s">
        <v>373</v>
      </c>
      <c r="AU151" s="191" t="s">
        <v>80</v>
      </c>
      <c r="AY151" s="19" t="s">
        <v>370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392</v>
      </c>
      <c r="BM151" s="191" t="s">
        <v>2742</v>
      </c>
    </row>
    <row r="152" s="2" customFormat="1">
      <c r="A152" s="38"/>
      <c r="B152" s="39"/>
      <c r="C152" s="38"/>
      <c r="D152" s="193" t="s">
        <v>380</v>
      </c>
      <c r="E152" s="38"/>
      <c r="F152" s="194" t="s">
        <v>903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380</v>
      </c>
      <c r="AU152" s="19" t="s">
        <v>80</v>
      </c>
    </row>
    <row r="153" s="13" customFormat="1">
      <c r="A153" s="13"/>
      <c r="B153" s="198"/>
      <c r="C153" s="13"/>
      <c r="D153" s="193" t="s">
        <v>382</v>
      </c>
      <c r="E153" s="199" t="s">
        <v>461</v>
      </c>
      <c r="F153" s="200" t="s">
        <v>2743</v>
      </c>
      <c r="G153" s="13"/>
      <c r="H153" s="201">
        <v>97.798000000000002</v>
      </c>
      <c r="I153" s="202"/>
      <c r="J153" s="13"/>
      <c r="K153" s="13"/>
      <c r="L153" s="198"/>
      <c r="M153" s="206"/>
      <c r="N153" s="207"/>
      <c r="O153" s="207"/>
      <c r="P153" s="207"/>
      <c r="Q153" s="207"/>
      <c r="R153" s="207"/>
      <c r="S153" s="207"/>
      <c r="T153" s="20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9" t="s">
        <v>382</v>
      </c>
      <c r="AU153" s="199" t="s">
        <v>80</v>
      </c>
      <c r="AV153" s="13" t="s">
        <v>82</v>
      </c>
      <c r="AW153" s="13" t="s">
        <v>30</v>
      </c>
      <c r="AX153" s="13" t="s">
        <v>80</v>
      </c>
      <c r="AY153" s="199" t="s">
        <v>370</v>
      </c>
    </row>
    <row r="154" s="2" customFormat="1" ht="44.25" customHeight="1">
      <c r="A154" s="38"/>
      <c r="B154" s="179"/>
      <c r="C154" s="180" t="s">
        <v>427</v>
      </c>
      <c r="D154" s="180" t="s">
        <v>373</v>
      </c>
      <c r="E154" s="181" t="s">
        <v>2100</v>
      </c>
      <c r="F154" s="182" t="s">
        <v>2101</v>
      </c>
      <c r="G154" s="183" t="s">
        <v>391</v>
      </c>
      <c r="H154" s="184">
        <v>85.769000000000005</v>
      </c>
      <c r="I154" s="185"/>
      <c r="J154" s="186">
        <f>ROUND(I154*H154,2)</f>
        <v>0</v>
      </c>
      <c r="K154" s="182" t="s">
        <v>1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80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2744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2101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80</v>
      </c>
    </row>
    <row r="156" s="13" customFormat="1">
      <c r="A156" s="13"/>
      <c r="B156" s="198"/>
      <c r="C156" s="13"/>
      <c r="D156" s="193" t="s">
        <v>382</v>
      </c>
      <c r="E156" s="199" t="s">
        <v>437</v>
      </c>
      <c r="F156" s="200" t="s">
        <v>2741</v>
      </c>
      <c r="G156" s="13"/>
      <c r="H156" s="201">
        <v>85.769000000000005</v>
      </c>
      <c r="I156" s="202"/>
      <c r="J156" s="13"/>
      <c r="K156" s="13"/>
      <c r="L156" s="198"/>
      <c r="M156" s="206"/>
      <c r="N156" s="207"/>
      <c r="O156" s="207"/>
      <c r="P156" s="207"/>
      <c r="Q156" s="207"/>
      <c r="R156" s="207"/>
      <c r="S156" s="207"/>
      <c r="T156" s="20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9" t="s">
        <v>382</v>
      </c>
      <c r="AU156" s="199" t="s">
        <v>80</v>
      </c>
      <c r="AV156" s="13" t="s">
        <v>82</v>
      </c>
      <c r="AW156" s="13" t="s">
        <v>30</v>
      </c>
      <c r="AX156" s="13" t="s">
        <v>80</v>
      </c>
      <c r="AY156" s="199" t="s">
        <v>370</v>
      </c>
    </row>
    <row r="157" s="2" customFormat="1" ht="44.25" customHeight="1">
      <c r="A157" s="38"/>
      <c r="B157" s="179"/>
      <c r="C157" s="180" t="s">
        <v>433</v>
      </c>
      <c r="D157" s="180" t="s">
        <v>373</v>
      </c>
      <c r="E157" s="181" t="s">
        <v>2103</v>
      </c>
      <c r="F157" s="182" t="s">
        <v>2104</v>
      </c>
      <c r="G157" s="183" t="s">
        <v>398</v>
      </c>
      <c r="H157" s="184">
        <v>163.32300000000001</v>
      </c>
      <c r="I157" s="185"/>
      <c r="J157" s="186">
        <f>ROUND(I157*H157,2)</f>
        <v>0</v>
      </c>
      <c r="K157" s="182" t="s">
        <v>1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80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2745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2104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80</v>
      </c>
    </row>
    <row r="159" s="13" customFormat="1">
      <c r="A159" s="13"/>
      <c r="B159" s="198"/>
      <c r="C159" s="13"/>
      <c r="D159" s="193" t="s">
        <v>382</v>
      </c>
      <c r="E159" s="199" t="s">
        <v>473</v>
      </c>
      <c r="F159" s="200" t="s">
        <v>2746</v>
      </c>
      <c r="G159" s="13"/>
      <c r="H159" s="201">
        <v>163.32300000000001</v>
      </c>
      <c r="I159" s="202"/>
      <c r="J159" s="13"/>
      <c r="K159" s="13"/>
      <c r="L159" s="198"/>
      <c r="M159" s="206"/>
      <c r="N159" s="207"/>
      <c r="O159" s="207"/>
      <c r="P159" s="207"/>
      <c r="Q159" s="207"/>
      <c r="R159" s="207"/>
      <c r="S159" s="207"/>
      <c r="T159" s="20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9" t="s">
        <v>382</v>
      </c>
      <c r="AU159" s="199" t="s">
        <v>80</v>
      </c>
      <c r="AV159" s="13" t="s">
        <v>82</v>
      </c>
      <c r="AW159" s="13" t="s">
        <v>30</v>
      </c>
      <c r="AX159" s="13" t="s">
        <v>80</v>
      </c>
      <c r="AY159" s="199" t="s">
        <v>370</v>
      </c>
    </row>
    <row r="160" s="2" customFormat="1" ht="44.25" customHeight="1">
      <c r="A160" s="38"/>
      <c r="B160" s="179"/>
      <c r="C160" s="180" t="s">
        <v>439</v>
      </c>
      <c r="D160" s="180" t="s">
        <v>373</v>
      </c>
      <c r="E160" s="181" t="s">
        <v>917</v>
      </c>
      <c r="F160" s="182" t="s">
        <v>920</v>
      </c>
      <c r="G160" s="183" t="s">
        <v>391</v>
      </c>
      <c r="H160" s="184">
        <v>77.361999999999995</v>
      </c>
      <c r="I160" s="185"/>
      <c r="J160" s="186">
        <f>ROUND(I160*H160,2)</f>
        <v>0</v>
      </c>
      <c r="K160" s="182" t="s">
        <v>1</v>
      </c>
      <c r="L160" s="39"/>
      <c r="M160" s="187" t="s">
        <v>1</v>
      </c>
      <c r="N160" s="188" t="s">
        <v>38</v>
      </c>
      <c r="O160" s="77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1" t="s">
        <v>392</v>
      </c>
      <c r="AT160" s="191" t="s">
        <v>373</v>
      </c>
      <c r="AU160" s="191" t="s">
        <v>80</v>
      </c>
      <c r="AY160" s="19" t="s">
        <v>370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392</v>
      </c>
      <c r="BM160" s="191" t="s">
        <v>2747</v>
      </c>
    </row>
    <row r="161" s="2" customFormat="1">
      <c r="A161" s="38"/>
      <c r="B161" s="39"/>
      <c r="C161" s="38"/>
      <c r="D161" s="193" t="s">
        <v>380</v>
      </c>
      <c r="E161" s="38"/>
      <c r="F161" s="194" t="s">
        <v>920</v>
      </c>
      <c r="G161" s="38"/>
      <c r="H161" s="38"/>
      <c r="I161" s="195"/>
      <c r="J161" s="38"/>
      <c r="K161" s="38"/>
      <c r="L161" s="39"/>
      <c r="M161" s="196"/>
      <c r="N161" s="197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380</v>
      </c>
      <c r="AU161" s="19" t="s">
        <v>80</v>
      </c>
    </row>
    <row r="162" s="13" customFormat="1">
      <c r="A162" s="13"/>
      <c r="B162" s="198"/>
      <c r="C162" s="13"/>
      <c r="D162" s="193" t="s">
        <v>382</v>
      </c>
      <c r="E162" s="199" t="s">
        <v>449</v>
      </c>
      <c r="F162" s="200" t="s">
        <v>2743</v>
      </c>
      <c r="G162" s="13"/>
      <c r="H162" s="201">
        <v>97.798000000000002</v>
      </c>
      <c r="I162" s="202"/>
      <c r="J162" s="13"/>
      <c r="K162" s="13"/>
      <c r="L162" s="198"/>
      <c r="M162" s="206"/>
      <c r="N162" s="207"/>
      <c r="O162" s="207"/>
      <c r="P162" s="207"/>
      <c r="Q162" s="207"/>
      <c r="R162" s="207"/>
      <c r="S162" s="207"/>
      <c r="T162" s="20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9" t="s">
        <v>382</v>
      </c>
      <c r="AU162" s="199" t="s">
        <v>80</v>
      </c>
      <c r="AV162" s="13" t="s">
        <v>82</v>
      </c>
      <c r="AW162" s="13" t="s">
        <v>30</v>
      </c>
      <c r="AX162" s="13" t="s">
        <v>73</v>
      </c>
      <c r="AY162" s="199" t="s">
        <v>370</v>
      </c>
    </row>
    <row r="163" s="15" customFormat="1">
      <c r="A163" s="15"/>
      <c r="B163" s="232"/>
      <c r="C163" s="15"/>
      <c r="D163" s="193" t="s">
        <v>382</v>
      </c>
      <c r="E163" s="233" t="s">
        <v>1</v>
      </c>
      <c r="F163" s="234" t="s">
        <v>2108</v>
      </c>
      <c r="G163" s="15"/>
      <c r="H163" s="233" t="s">
        <v>1</v>
      </c>
      <c r="I163" s="235"/>
      <c r="J163" s="15"/>
      <c r="K163" s="15"/>
      <c r="L163" s="232"/>
      <c r="M163" s="236"/>
      <c r="N163" s="237"/>
      <c r="O163" s="237"/>
      <c r="P163" s="237"/>
      <c r="Q163" s="237"/>
      <c r="R163" s="237"/>
      <c r="S163" s="237"/>
      <c r="T163" s="238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33" t="s">
        <v>382</v>
      </c>
      <c r="AU163" s="233" t="s">
        <v>80</v>
      </c>
      <c r="AV163" s="15" t="s">
        <v>80</v>
      </c>
      <c r="AW163" s="15" t="s">
        <v>30</v>
      </c>
      <c r="AX163" s="15" t="s">
        <v>73</v>
      </c>
      <c r="AY163" s="233" t="s">
        <v>370</v>
      </c>
    </row>
    <row r="164" s="13" customFormat="1">
      <c r="A164" s="13"/>
      <c r="B164" s="198"/>
      <c r="C164" s="13"/>
      <c r="D164" s="193" t="s">
        <v>382</v>
      </c>
      <c r="E164" s="199" t="s">
        <v>2296</v>
      </c>
      <c r="F164" s="200" t="s">
        <v>2748</v>
      </c>
      <c r="G164" s="13"/>
      <c r="H164" s="201">
        <v>-14.819000000000001</v>
      </c>
      <c r="I164" s="202"/>
      <c r="J164" s="13"/>
      <c r="K164" s="13"/>
      <c r="L164" s="198"/>
      <c r="M164" s="206"/>
      <c r="N164" s="207"/>
      <c r="O164" s="207"/>
      <c r="P164" s="207"/>
      <c r="Q164" s="207"/>
      <c r="R164" s="207"/>
      <c r="S164" s="207"/>
      <c r="T164" s="20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9" t="s">
        <v>382</v>
      </c>
      <c r="AU164" s="199" t="s">
        <v>80</v>
      </c>
      <c r="AV164" s="13" t="s">
        <v>82</v>
      </c>
      <c r="AW164" s="13" t="s">
        <v>30</v>
      </c>
      <c r="AX164" s="13" t="s">
        <v>73</v>
      </c>
      <c r="AY164" s="199" t="s">
        <v>370</v>
      </c>
    </row>
    <row r="165" s="15" customFormat="1">
      <c r="A165" s="15"/>
      <c r="B165" s="232"/>
      <c r="C165" s="15"/>
      <c r="D165" s="193" t="s">
        <v>382</v>
      </c>
      <c r="E165" s="233" t="s">
        <v>1</v>
      </c>
      <c r="F165" s="234" t="s">
        <v>2071</v>
      </c>
      <c r="G165" s="15"/>
      <c r="H165" s="233" t="s">
        <v>1</v>
      </c>
      <c r="I165" s="235"/>
      <c r="J165" s="15"/>
      <c r="K165" s="15"/>
      <c r="L165" s="232"/>
      <c r="M165" s="236"/>
      <c r="N165" s="237"/>
      <c r="O165" s="237"/>
      <c r="P165" s="237"/>
      <c r="Q165" s="237"/>
      <c r="R165" s="237"/>
      <c r="S165" s="237"/>
      <c r="T165" s="238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33" t="s">
        <v>382</v>
      </c>
      <c r="AU165" s="233" t="s">
        <v>80</v>
      </c>
      <c r="AV165" s="15" t="s">
        <v>80</v>
      </c>
      <c r="AW165" s="15" t="s">
        <v>30</v>
      </c>
      <c r="AX165" s="15" t="s">
        <v>73</v>
      </c>
      <c r="AY165" s="233" t="s">
        <v>370</v>
      </c>
    </row>
    <row r="166" s="13" customFormat="1">
      <c r="A166" s="13"/>
      <c r="B166" s="198"/>
      <c r="C166" s="13"/>
      <c r="D166" s="193" t="s">
        <v>382</v>
      </c>
      <c r="E166" s="199" t="s">
        <v>2298</v>
      </c>
      <c r="F166" s="200" t="s">
        <v>2749</v>
      </c>
      <c r="G166" s="13"/>
      <c r="H166" s="201">
        <v>-5.617</v>
      </c>
      <c r="I166" s="202"/>
      <c r="J166" s="13"/>
      <c r="K166" s="13"/>
      <c r="L166" s="198"/>
      <c r="M166" s="206"/>
      <c r="N166" s="207"/>
      <c r="O166" s="207"/>
      <c r="P166" s="207"/>
      <c r="Q166" s="207"/>
      <c r="R166" s="207"/>
      <c r="S166" s="207"/>
      <c r="T166" s="20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9" t="s">
        <v>382</v>
      </c>
      <c r="AU166" s="199" t="s">
        <v>80</v>
      </c>
      <c r="AV166" s="13" t="s">
        <v>82</v>
      </c>
      <c r="AW166" s="13" t="s">
        <v>30</v>
      </c>
      <c r="AX166" s="13" t="s">
        <v>73</v>
      </c>
      <c r="AY166" s="199" t="s">
        <v>370</v>
      </c>
    </row>
    <row r="167" s="13" customFormat="1">
      <c r="A167" s="13"/>
      <c r="B167" s="198"/>
      <c r="C167" s="13"/>
      <c r="D167" s="193" t="s">
        <v>382</v>
      </c>
      <c r="E167" s="199" t="s">
        <v>2300</v>
      </c>
      <c r="F167" s="200" t="s">
        <v>2750</v>
      </c>
      <c r="G167" s="13"/>
      <c r="H167" s="201">
        <v>77.361999999999995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80</v>
      </c>
      <c r="AV167" s="13" t="s">
        <v>82</v>
      </c>
      <c r="AW167" s="13" t="s">
        <v>30</v>
      </c>
      <c r="AX167" s="13" t="s">
        <v>80</v>
      </c>
      <c r="AY167" s="199" t="s">
        <v>370</v>
      </c>
    </row>
    <row r="168" s="2" customFormat="1" ht="16.5" customHeight="1">
      <c r="A168" s="38"/>
      <c r="B168" s="179"/>
      <c r="C168" s="217" t="s">
        <v>445</v>
      </c>
      <c r="D168" s="217" t="s">
        <v>459</v>
      </c>
      <c r="E168" s="218" t="s">
        <v>2116</v>
      </c>
      <c r="F168" s="219" t="s">
        <v>2117</v>
      </c>
      <c r="G168" s="220" t="s">
        <v>398</v>
      </c>
      <c r="H168" s="221">
        <v>154.72399999999999</v>
      </c>
      <c r="I168" s="222"/>
      <c r="J168" s="223">
        <f>ROUND(I168*H168,2)</f>
        <v>0</v>
      </c>
      <c r="K168" s="219" t="s">
        <v>1</v>
      </c>
      <c r="L168" s="224"/>
      <c r="M168" s="225" t="s">
        <v>1</v>
      </c>
      <c r="N168" s="226" t="s">
        <v>38</v>
      </c>
      <c r="O168" s="77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1" t="s">
        <v>433</v>
      </c>
      <c r="AT168" s="191" t="s">
        <v>459</v>
      </c>
      <c r="AU168" s="191" t="s">
        <v>80</v>
      </c>
      <c r="AY168" s="19" t="s">
        <v>370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392</v>
      </c>
      <c r="BM168" s="191" t="s">
        <v>2751</v>
      </c>
    </row>
    <row r="169" s="2" customFormat="1">
      <c r="A169" s="38"/>
      <c r="B169" s="39"/>
      <c r="C169" s="38"/>
      <c r="D169" s="193" t="s">
        <v>380</v>
      </c>
      <c r="E169" s="38"/>
      <c r="F169" s="194" t="s">
        <v>2117</v>
      </c>
      <c r="G169" s="38"/>
      <c r="H169" s="38"/>
      <c r="I169" s="195"/>
      <c r="J169" s="38"/>
      <c r="K169" s="38"/>
      <c r="L169" s="39"/>
      <c r="M169" s="196"/>
      <c r="N169" s="197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380</v>
      </c>
      <c r="AU169" s="19" t="s">
        <v>80</v>
      </c>
    </row>
    <row r="170" s="13" customFormat="1">
      <c r="A170" s="13"/>
      <c r="B170" s="198"/>
      <c r="C170" s="13"/>
      <c r="D170" s="193" t="s">
        <v>382</v>
      </c>
      <c r="E170" s="199" t="s">
        <v>467</v>
      </c>
      <c r="F170" s="200" t="s">
        <v>2752</v>
      </c>
      <c r="G170" s="13"/>
      <c r="H170" s="201">
        <v>154.72399999999999</v>
      </c>
      <c r="I170" s="202"/>
      <c r="J170" s="13"/>
      <c r="K170" s="13"/>
      <c r="L170" s="198"/>
      <c r="M170" s="206"/>
      <c r="N170" s="207"/>
      <c r="O170" s="207"/>
      <c r="P170" s="207"/>
      <c r="Q170" s="207"/>
      <c r="R170" s="207"/>
      <c r="S170" s="207"/>
      <c r="T170" s="20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9" t="s">
        <v>382</v>
      </c>
      <c r="AU170" s="199" t="s">
        <v>80</v>
      </c>
      <c r="AV170" s="13" t="s">
        <v>82</v>
      </c>
      <c r="AW170" s="13" t="s">
        <v>30</v>
      </c>
      <c r="AX170" s="13" t="s">
        <v>80</v>
      </c>
      <c r="AY170" s="199" t="s">
        <v>370</v>
      </c>
    </row>
    <row r="171" s="2" customFormat="1" ht="49.05" customHeight="1">
      <c r="A171" s="38"/>
      <c r="B171" s="179"/>
      <c r="C171" s="180" t="s">
        <v>451</v>
      </c>
      <c r="D171" s="180" t="s">
        <v>373</v>
      </c>
      <c r="E171" s="181" t="s">
        <v>1150</v>
      </c>
      <c r="F171" s="182" t="s">
        <v>2120</v>
      </c>
      <c r="G171" s="183" t="s">
        <v>391</v>
      </c>
      <c r="H171" s="184">
        <v>8.407</v>
      </c>
      <c r="I171" s="185"/>
      <c r="J171" s="186">
        <f>ROUND(I171*H171,2)</f>
        <v>0</v>
      </c>
      <c r="K171" s="182" t="s">
        <v>1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80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2753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1153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80</v>
      </c>
    </row>
    <row r="173" s="13" customFormat="1">
      <c r="A173" s="13"/>
      <c r="B173" s="198"/>
      <c r="C173" s="13"/>
      <c r="D173" s="193" t="s">
        <v>382</v>
      </c>
      <c r="E173" s="199" t="s">
        <v>479</v>
      </c>
      <c r="F173" s="200" t="s">
        <v>2754</v>
      </c>
      <c r="G173" s="13"/>
      <c r="H173" s="201">
        <v>8.407</v>
      </c>
      <c r="I173" s="202"/>
      <c r="J173" s="13"/>
      <c r="K173" s="13"/>
      <c r="L173" s="198"/>
      <c r="M173" s="206"/>
      <c r="N173" s="207"/>
      <c r="O173" s="207"/>
      <c r="P173" s="207"/>
      <c r="Q173" s="207"/>
      <c r="R173" s="207"/>
      <c r="S173" s="207"/>
      <c r="T173" s="20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9" t="s">
        <v>382</v>
      </c>
      <c r="AU173" s="199" t="s">
        <v>80</v>
      </c>
      <c r="AV173" s="13" t="s">
        <v>82</v>
      </c>
      <c r="AW173" s="13" t="s">
        <v>30</v>
      </c>
      <c r="AX173" s="13" t="s">
        <v>73</v>
      </c>
      <c r="AY173" s="199" t="s">
        <v>370</v>
      </c>
    </row>
    <row r="174" s="13" customFormat="1">
      <c r="A174" s="13"/>
      <c r="B174" s="198"/>
      <c r="C174" s="13"/>
      <c r="D174" s="193" t="s">
        <v>382</v>
      </c>
      <c r="E174" s="199" t="s">
        <v>2306</v>
      </c>
      <c r="F174" s="200" t="s">
        <v>2755</v>
      </c>
      <c r="G174" s="13"/>
      <c r="H174" s="201">
        <v>8.407</v>
      </c>
      <c r="I174" s="202"/>
      <c r="J174" s="13"/>
      <c r="K174" s="13"/>
      <c r="L174" s="198"/>
      <c r="M174" s="206"/>
      <c r="N174" s="207"/>
      <c r="O174" s="207"/>
      <c r="P174" s="207"/>
      <c r="Q174" s="207"/>
      <c r="R174" s="207"/>
      <c r="S174" s="207"/>
      <c r="T174" s="20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9" t="s">
        <v>382</v>
      </c>
      <c r="AU174" s="199" t="s">
        <v>80</v>
      </c>
      <c r="AV174" s="13" t="s">
        <v>82</v>
      </c>
      <c r="AW174" s="13" t="s">
        <v>30</v>
      </c>
      <c r="AX174" s="13" t="s">
        <v>80</v>
      </c>
      <c r="AY174" s="199" t="s">
        <v>370</v>
      </c>
    </row>
    <row r="175" s="2" customFormat="1" ht="16.5" customHeight="1">
      <c r="A175" s="38"/>
      <c r="B175" s="179"/>
      <c r="C175" s="217" t="s">
        <v>456</v>
      </c>
      <c r="D175" s="217" t="s">
        <v>459</v>
      </c>
      <c r="E175" s="218" t="s">
        <v>2127</v>
      </c>
      <c r="F175" s="219" t="s">
        <v>2128</v>
      </c>
      <c r="G175" s="220" t="s">
        <v>398</v>
      </c>
      <c r="H175" s="221">
        <v>16.814</v>
      </c>
      <c r="I175" s="222"/>
      <c r="J175" s="223">
        <f>ROUND(I175*H175,2)</f>
        <v>0</v>
      </c>
      <c r="K175" s="219" t="s">
        <v>1</v>
      </c>
      <c r="L175" s="224"/>
      <c r="M175" s="225" t="s">
        <v>1</v>
      </c>
      <c r="N175" s="226" t="s">
        <v>38</v>
      </c>
      <c r="O175" s="77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433</v>
      </c>
      <c r="AT175" s="191" t="s">
        <v>459</v>
      </c>
      <c r="AU175" s="191" t="s">
        <v>80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2756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2128</v>
      </c>
      <c r="G176" s="38"/>
      <c r="H176" s="38"/>
      <c r="I176" s="195"/>
      <c r="J176" s="38"/>
      <c r="K176" s="38"/>
      <c r="L176" s="39"/>
      <c r="M176" s="196"/>
      <c r="N176" s="197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80</v>
      </c>
    </row>
    <row r="177" s="13" customFormat="1">
      <c r="A177" s="13"/>
      <c r="B177" s="198"/>
      <c r="C177" s="13"/>
      <c r="D177" s="193" t="s">
        <v>382</v>
      </c>
      <c r="E177" s="199" t="s">
        <v>395</v>
      </c>
      <c r="F177" s="200" t="s">
        <v>2757</v>
      </c>
      <c r="G177" s="13"/>
      <c r="H177" s="201">
        <v>16.814</v>
      </c>
      <c r="I177" s="202"/>
      <c r="J177" s="13"/>
      <c r="K177" s="13"/>
      <c r="L177" s="198"/>
      <c r="M177" s="206"/>
      <c r="N177" s="207"/>
      <c r="O177" s="207"/>
      <c r="P177" s="207"/>
      <c r="Q177" s="207"/>
      <c r="R177" s="207"/>
      <c r="S177" s="207"/>
      <c r="T177" s="20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9" t="s">
        <v>382</v>
      </c>
      <c r="AU177" s="199" t="s">
        <v>80</v>
      </c>
      <c r="AV177" s="13" t="s">
        <v>82</v>
      </c>
      <c r="AW177" s="13" t="s">
        <v>30</v>
      </c>
      <c r="AX177" s="13" t="s">
        <v>80</v>
      </c>
      <c r="AY177" s="199" t="s">
        <v>370</v>
      </c>
    </row>
    <row r="178" s="12" customFormat="1" ht="25.92" customHeight="1">
      <c r="A178" s="12"/>
      <c r="B178" s="166"/>
      <c r="C178" s="12"/>
      <c r="D178" s="167" t="s">
        <v>72</v>
      </c>
      <c r="E178" s="168" t="s">
        <v>82</v>
      </c>
      <c r="F178" s="168" t="s">
        <v>707</v>
      </c>
      <c r="G178" s="12"/>
      <c r="H178" s="12"/>
      <c r="I178" s="169"/>
      <c r="J178" s="170">
        <f>BK178</f>
        <v>0</v>
      </c>
      <c r="K178" s="12"/>
      <c r="L178" s="166"/>
      <c r="M178" s="171"/>
      <c r="N178" s="172"/>
      <c r="O178" s="172"/>
      <c r="P178" s="173">
        <f>SUM(P179:P182)</f>
        <v>0</v>
      </c>
      <c r="Q178" s="172"/>
      <c r="R178" s="173">
        <f>SUM(R179:R182)</f>
        <v>1.7193960000000002</v>
      </c>
      <c r="S178" s="172"/>
      <c r="T178" s="174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167" t="s">
        <v>392</v>
      </c>
      <c r="AT178" s="175" t="s">
        <v>72</v>
      </c>
      <c r="AU178" s="175" t="s">
        <v>73</v>
      </c>
      <c r="AY178" s="167" t="s">
        <v>370</v>
      </c>
      <c r="BK178" s="176">
        <f>SUM(BK179:BK182)</f>
        <v>0</v>
      </c>
    </row>
    <row r="179" s="2" customFormat="1" ht="49.05" customHeight="1">
      <c r="A179" s="38"/>
      <c r="B179" s="179"/>
      <c r="C179" s="180" t="s">
        <v>463</v>
      </c>
      <c r="D179" s="180" t="s">
        <v>373</v>
      </c>
      <c r="E179" s="181" t="s">
        <v>2131</v>
      </c>
      <c r="F179" s="182" t="s">
        <v>2132</v>
      </c>
      <c r="G179" s="183" t="s">
        <v>459</v>
      </c>
      <c r="H179" s="184">
        <v>8.4000000000000004</v>
      </c>
      <c r="I179" s="185"/>
      <c r="J179" s="186">
        <f>ROUND(I179*H179,2)</f>
        <v>0</v>
      </c>
      <c r="K179" s="182" t="s">
        <v>1</v>
      </c>
      <c r="L179" s="39"/>
      <c r="M179" s="187" t="s">
        <v>1</v>
      </c>
      <c r="N179" s="188" t="s">
        <v>38</v>
      </c>
      <c r="O179" s="77"/>
      <c r="P179" s="189">
        <f>O179*H179</f>
        <v>0</v>
      </c>
      <c r="Q179" s="189">
        <v>0.20469000000000001</v>
      </c>
      <c r="R179" s="189">
        <f>Q179*H179</f>
        <v>1.7193960000000002</v>
      </c>
      <c r="S179" s="189">
        <v>0</v>
      </c>
      <c r="T179" s="190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1" t="s">
        <v>392</v>
      </c>
      <c r="AT179" s="191" t="s">
        <v>373</v>
      </c>
      <c r="AU179" s="191" t="s">
        <v>80</v>
      </c>
      <c r="AY179" s="19" t="s">
        <v>370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80</v>
      </c>
      <c r="BK179" s="192">
        <f>ROUND(I179*H179,2)</f>
        <v>0</v>
      </c>
      <c r="BL179" s="19" t="s">
        <v>392</v>
      </c>
      <c r="BM179" s="191" t="s">
        <v>2758</v>
      </c>
    </row>
    <row r="180" s="2" customFormat="1">
      <c r="A180" s="38"/>
      <c r="B180" s="39"/>
      <c r="C180" s="38"/>
      <c r="D180" s="193" t="s">
        <v>380</v>
      </c>
      <c r="E180" s="38"/>
      <c r="F180" s="194" t="s">
        <v>2134</v>
      </c>
      <c r="G180" s="38"/>
      <c r="H180" s="38"/>
      <c r="I180" s="195"/>
      <c r="J180" s="38"/>
      <c r="K180" s="38"/>
      <c r="L180" s="39"/>
      <c r="M180" s="196"/>
      <c r="N180" s="197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380</v>
      </c>
      <c r="AU180" s="19" t="s">
        <v>80</v>
      </c>
    </row>
    <row r="181" s="15" customFormat="1">
      <c r="A181" s="15"/>
      <c r="B181" s="232"/>
      <c r="C181" s="15"/>
      <c r="D181" s="193" t="s">
        <v>382</v>
      </c>
      <c r="E181" s="233" t="s">
        <v>1</v>
      </c>
      <c r="F181" s="234" t="s">
        <v>2071</v>
      </c>
      <c r="G181" s="15"/>
      <c r="H181" s="233" t="s">
        <v>1</v>
      </c>
      <c r="I181" s="235"/>
      <c r="J181" s="15"/>
      <c r="K181" s="15"/>
      <c r="L181" s="232"/>
      <c r="M181" s="236"/>
      <c r="N181" s="237"/>
      <c r="O181" s="237"/>
      <c r="P181" s="237"/>
      <c r="Q181" s="237"/>
      <c r="R181" s="237"/>
      <c r="S181" s="237"/>
      <c r="T181" s="23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33" t="s">
        <v>382</v>
      </c>
      <c r="AU181" s="233" t="s">
        <v>80</v>
      </c>
      <c r="AV181" s="15" t="s">
        <v>80</v>
      </c>
      <c r="AW181" s="15" t="s">
        <v>30</v>
      </c>
      <c r="AX181" s="15" t="s">
        <v>73</v>
      </c>
      <c r="AY181" s="233" t="s">
        <v>370</v>
      </c>
    </row>
    <row r="182" s="13" customFormat="1">
      <c r="A182" s="13"/>
      <c r="B182" s="198"/>
      <c r="C182" s="13"/>
      <c r="D182" s="193" t="s">
        <v>382</v>
      </c>
      <c r="E182" s="199" t="s">
        <v>401</v>
      </c>
      <c r="F182" s="200" t="s">
        <v>2759</v>
      </c>
      <c r="G182" s="13"/>
      <c r="H182" s="201">
        <v>8.4000000000000004</v>
      </c>
      <c r="I182" s="202"/>
      <c r="J182" s="13"/>
      <c r="K182" s="13"/>
      <c r="L182" s="198"/>
      <c r="M182" s="206"/>
      <c r="N182" s="207"/>
      <c r="O182" s="207"/>
      <c r="P182" s="207"/>
      <c r="Q182" s="207"/>
      <c r="R182" s="207"/>
      <c r="S182" s="207"/>
      <c r="T182" s="20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9" t="s">
        <v>382</v>
      </c>
      <c r="AU182" s="199" t="s">
        <v>80</v>
      </c>
      <c r="AV182" s="13" t="s">
        <v>82</v>
      </c>
      <c r="AW182" s="13" t="s">
        <v>30</v>
      </c>
      <c r="AX182" s="13" t="s">
        <v>80</v>
      </c>
      <c r="AY182" s="199" t="s">
        <v>370</v>
      </c>
    </row>
    <row r="183" s="12" customFormat="1" ht="25.92" customHeight="1">
      <c r="A183" s="12"/>
      <c r="B183" s="166"/>
      <c r="C183" s="12"/>
      <c r="D183" s="167" t="s">
        <v>72</v>
      </c>
      <c r="E183" s="168" t="s">
        <v>403</v>
      </c>
      <c r="F183" s="168" t="s">
        <v>747</v>
      </c>
      <c r="G183" s="12"/>
      <c r="H183" s="12"/>
      <c r="I183" s="169"/>
      <c r="J183" s="170">
        <f>BK183</f>
        <v>0</v>
      </c>
      <c r="K183" s="12"/>
      <c r="L183" s="166"/>
      <c r="M183" s="171"/>
      <c r="N183" s="172"/>
      <c r="O183" s="172"/>
      <c r="P183" s="173">
        <f>SUM(P184:P186)</f>
        <v>0</v>
      </c>
      <c r="Q183" s="172"/>
      <c r="R183" s="173">
        <f>SUM(R184:R186)</f>
        <v>0</v>
      </c>
      <c r="S183" s="172"/>
      <c r="T183" s="174">
        <f>SUM(T184:T186)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167" t="s">
        <v>392</v>
      </c>
      <c r="AT183" s="175" t="s">
        <v>72</v>
      </c>
      <c r="AU183" s="175" t="s">
        <v>73</v>
      </c>
      <c r="AY183" s="167" t="s">
        <v>370</v>
      </c>
      <c r="BK183" s="176">
        <f>SUM(BK184:BK186)</f>
        <v>0</v>
      </c>
    </row>
    <row r="184" s="2" customFormat="1" ht="24.15" customHeight="1">
      <c r="A184" s="38"/>
      <c r="B184" s="179"/>
      <c r="C184" s="180" t="s">
        <v>469</v>
      </c>
      <c r="D184" s="180" t="s">
        <v>373</v>
      </c>
      <c r="E184" s="181" t="s">
        <v>2137</v>
      </c>
      <c r="F184" s="182" t="s">
        <v>2138</v>
      </c>
      <c r="G184" s="183" t="s">
        <v>459</v>
      </c>
      <c r="H184" s="184">
        <v>14.109999999999999</v>
      </c>
      <c r="I184" s="185"/>
      <c r="J184" s="186">
        <f>ROUND(I184*H184,2)</f>
        <v>0</v>
      </c>
      <c r="K184" s="182" t="s">
        <v>1</v>
      </c>
      <c r="L184" s="39"/>
      <c r="M184" s="187" t="s">
        <v>1</v>
      </c>
      <c r="N184" s="188" t="s">
        <v>38</v>
      </c>
      <c r="O184" s="77"/>
      <c r="P184" s="189">
        <f>O184*H184</f>
        <v>0</v>
      </c>
      <c r="Q184" s="189">
        <v>0</v>
      </c>
      <c r="R184" s="189">
        <f>Q184*H184</f>
        <v>0</v>
      </c>
      <c r="S184" s="189">
        <v>0</v>
      </c>
      <c r="T184" s="190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1" t="s">
        <v>392</v>
      </c>
      <c r="AT184" s="191" t="s">
        <v>373</v>
      </c>
      <c r="AU184" s="191" t="s">
        <v>80</v>
      </c>
      <c r="AY184" s="19" t="s">
        <v>370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9" t="s">
        <v>80</v>
      </c>
      <c r="BK184" s="192">
        <f>ROUND(I184*H184,2)</f>
        <v>0</v>
      </c>
      <c r="BL184" s="19" t="s">
        <v>392</v>
      </c>
      <c r="BM184" s="191" t="s">
        <v>2760</v>
      </c>
    </row>
    <row r="185" s="2" customFormat="1">
      <c r="A185" s="38"/>
      <c r="B185" s="39"/>
      <c r="C185" s="38"/>
      <c r="D185" s="193" t="s">
        <v>380</v>
      </c>
      <c r="E185" s="38"/>
      <c r="F185" s="194" t="s">
        <v>2138</v>
      </c>
      <c r="G185" s="38"/>
      <c r="H185" s="38"/>
      <c r="I185" s="195"/>
      <c r="J185" s="38"/>
      <c r="K185" s="38"/>
      <c r="L185" s="39"/>
      <c r="M185" s="196"/>
      <c r="N185" s="197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380</v>
      </c>
      <c r="AU185" s="19" t="s">
        <v>80</v>
      </c>
    </row>
    <row r="186" s="13" customFormat="1">
      <c r="A186" s="13"/>
      <c r="B186" s="198"/>
      <c r="C186" s="13"/>
      <c r="D186" s="193" t="s">
        <v>382</v>
      </c>
      <c r="E186" s="199" t="s">
        <v>407</v>
      </c>
      <c r="F186" s="200" t="s">
        <v>2761</v>
      </c>
      <c r="G186" s="13"/>
      <c r="H186" s="201">
        <v>14.109999999999999</v>
      </c>
      <c r="I186" s="202"/>
      <c r="J186" s="13"/>
      <c r="K186" s="13"/>
      <c r="L186" s="198"/>
      <c r="M186" s="206"/>
      <c r="N186" s="207"/>
      <c r="O186" s="207"/>
      <c r="P186" s="207"/>
      <c r="Q186" s="207"/>
      <c r="R186" s="207"/>
      <c r="S186" s="207"/>
      <c r="T186" s="20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9" t="s">
        <v>382</v>
      </c>
      <c r="AU186" s="199" t="s">
        <v>80</v>
      </c>
      <c r="AV186" s="13" t="s">
        <v>82</v>
      </c>
      <c r="AW186" s="13" t="s">
        <v>30</v>
      </c>
      <c r="AX186" s="13" t="s">
        <v>80</v>
      </c>
      <c r="AY186" s="199" t="s">
        <v>370</v>
      </c>
    </row>
    <row r="187" s="12" customFormat="1" ht="25.92" customHeight="1">
      <c r="A187" s="12"/>
      <c r="B187" s="166"/>
      <c r="C187" s="12"/>
      <c r="D187" s="167" t="s">
        <v>72</v>
      </c>
      <c r="E187" s="168" t="s">
        <v>392</v>
      </c>
      <c r="F187" s="168" t="s">
        <v>993</v>
      </c>
      <c r="G187" s="12"/>
      <c r="H187" s="12"/>
      <c r="I187" s="169"/>
      <c r="J187" s="170">
        <f>BK187</f>
        <v>0</v>
      </c>
      <c r="K187" s="12"/>
      <c r="L187" s="166"/>
      <c r="M187" s="171"/>
      <c r="N187" s="172"/>
      <c r="O187" s="172"/>
      <c r="P187" s="173">
        <f>SUM(P188:P204)</f>
        <v>0</v>
      </c>
      <c r="Q187" s="172"/>
      <c r="R187" s="173">
        <f>SUM(R188:R204)</f>
        <v>0.25979999999999998</v>
      </c>
      <c r="S187" s="172"/>
      <c r="T187" s="174">
        <f>SUM(T188:T204)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167" t="s">
        <v>392</v>
      </c>
      <c r="AT187" s="175" t="s">
        <v>72</v>
      </c>
      <c r="AU187" s="175" t="s">
        <v>73</v>
      </c>
      <c r="AY187" s="167" t="s">
        <v>370</v>
      </c>
      <c r="BK187" s="176">
        <f>SUM(BK188:BK204)</f>
        <v>0</v>
      </c>
    </row>
    <row r="188" s="2" customFormat="1" ht="33" customHeight="1">
      <c r="A188" s="38"/>
      <c r="B188" s="179"/>
      <c r="C188" s="180" t="s">
        <v>8</v>
      </c>
      <c r="D188" s="180" t="s">
        <v>373</v>
      </c>
      <c r="E188" s="181" t="s">
        <v>2142</v>
      </c>
      <c r="F188" s="182" t="s">
        <v>2143</v>
      </c>
      <c r="G188" s="183" t="s">
        <v>391</v>
      </c>
      <c r="H188" s="184">
        <v>1.0449999999999999</v>
      </c>
      <c r="I188" s="185"/>
      <c r="J188" s="186">
        <f>ROUND(I188*H188,2)</f>
        <v>0</v>
      </c>
      <c r="K188" s="182" t="s">
        <v>1</v>
      </c>
      <c r="L188" s="39"/>
      <c r="M188" s="187" t="s">
        <v>1</v>
      </c>
      <c r="N188" s="188" t="s">
        <v>38</v>
      </c>
      <c r="O188" s="77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1" t="s">
        <v>392</v>
      </c>
      <c r="AT188" s="191" t="s">
        <v>373</v>
      </c>
      <c r="AU188" s="191" t="s">
        <v>80</v>
      </c>
      <c r="AY188" s="19" t="s">
        <v>370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9" t="s">
        <v>80</v>
      </c>
      <c r="BK188" s="192">
        <f>ROUND(I188*H188,2)</f>
        <v>0</v>
      </c>
      <c r="BL188" s="19" t="s">
        <v>392</v>
      </c>
      <c r="BM188" s="191" t="s">
        <v>2762</v>
      </c>
    </row>
    <row r="189" s="2" customFormat="1">
      <c r="A189" s="38"/>
      <c r="B189" s="39"/>
      <c r="C189" s="38"/>
      <c r="D189" s="193" t="s">
        <v>380</v>
      </c>
      <c r="E189" s="38"/>
      <c r="F189" s="194" t="s">
        <v>2143</v>
      </c>
      <c r="G189" s="38"/>
      <c r="H189" s="38"/>
      <c r="I189" s="195"/>
      <c r="J189" s="38"/>
      <c r="K189" s="38"/>
      <c r="L189" s="39"/>
      <c r="M189" s="196"/>
      <c r="N189" s="197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380</v>
      </c>
      <c r="AU189" s="19" t="s">
        <v>80</v>
      </c>
    </row>
    <row r="190" s="15" customFormat="1">
      <c r="A190" s="15"/>
      <c r="B190" s="232"/>
      <c r="C190" s="15"/>
      <c r="D190" s="193" t="s">
        <v>382</v>
      </c>
      <c r="E190" s="233" t="s">
        <v>1</v>
      </c>
      <c r="F190" s="234" t="s">
        <v>2071</v>
      </c>
      <c r="G190" s="15"/>
      <c r="H190" s="233" t="s">
        <v>1</v>
      </c>
      <c r="I190" s="235"/>
      <c r="J190" s="15"/>
      <c r="K190" s="15"/>
      <c r="L190" s="232"/>
      <c r="M190" s="236"/>
      <c r="N190" s="237"/>
      <c r="O190" s="237"/>
      <c r="P190" s="237"/>
      <c r="Q190" s="237"/>
      <c r="R190" s="237"/>
      <c r="S190" s="237"/>
      <c r="T190" s="238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33" t="s">
        <v>382</v>
      </c>
      <c r="AU190" s="233" t="s">
        <v>80</v>
      </c>
      <c r="AV190" s="15" t="s">
        <v>80</v>
      </c>
      <c r="AW190" s="15" t="s">
        <v>30</v>
      </c>
      <c r="AX190" s="15" t="s">
        <v>73</v>
      </c>
      <c r="AY190" s="233" t="s">
        <v>370</v>
      </c>
    </row>
    <row r="191" s="13" customFormat="1">
      <c r="A191" s="13"/>
      <c r="B191" s="198"/>
      <c r="C191" s="13"/>
      <c r="D191" s="193" t="s">
        <v>382</v>
      </c>
      <c r="E191" s="199" t="s">
        <v>412</v>
      </c>
      <c r="F191" s="200" t="s">
        <v>2763</v>
      </c>
      <c r="G191" s="13"/>
      <c r="H191" s="201">
        <v>1.0449999999999999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80</v>
      </c>
      <c r="AV191" s="13" t="s">
        <v>82</v>
      </c>
      <c r="AW191" s="13" t="s">
        <v>30</v>
      </c>
      <c r="AX191" s="13" t="s">
        <v>80</v>
      </c>
      <c r="AY191" s="199" t="s">
        <v>370</v>
      </c>
    </row>
    <row r="192" s="2" customFormat="1" ht="33" customHeight="1">
      <c r="A192" s="38"/>
      <c r="B192" s="179"/>
      <c r="C192" s="180" t="s">
        <v>516</v>
      </c>
      <c r="D192" s="180" t="s">
        <v>373</v>
      </c>
      <c r="E192" s="181" t="s">
        <v>2153</v>
      </c>
      <c r="F192" s="182" t="s">
        <v>2154</v>
      </c>
      <c r="G192" s="183" t="s">
        <v>858</v>
      </c>
      <c r="H192" s="184">
        <v>12</v>
      </c>
      <c r="I192" s="185"/>
      <c r="J192" s="186">
        <f>ROUND(I192*H192,2)</f>
        <v>0</v>
      </c>
      <c r="K192" s="182" t="s">
        <v>1</v>
      </c>
      <c r="L192" s="39"/>
      <c r="M192" s="187" t="s">
        <v>1</v>
      </c>
      <c r="N192" s="188" t="s">
        <v>38</v>
      </c>
      <c r="O192" s="77"/>
      <c r="P192" s="189">
        <f>O192*H192</f>
        <v>0</v>
      </c>
      <c r="Q192" s="189">
        <v>0.00165</v>
      </c>
      <c r="R192" s="189">
        <f>Q192*H192</f>
        <v>0.019799999999999998</v>
      </c>
      <c r="S192" s="189">
        <v>0</v>
      </c>
      <c r="T192" s="190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1" t="s">
        <v>392</v>
      </c>
      <c r="AT192" s="191" t="s">
        <v>373</v>
      </c>
      <c r="AU192" s="191" t="s">
        <v>80</v>
      </c>
      <c r="AY192" s="19" t="s">
        <v>370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9" t="s">
        <v>80</v>
      </c>
      <c r="BK192" s="192">
        <f>ROUND(I192*H192,2)</f>
        <v>0</v>
      </c>
      <c r="BL192" s="19" t="s">
        <v>392</v>
      </c>
      <c r="BM192" s="191" t="s">
        <v>2764</v>
      </c>
    </row>
    <row r="193" s="2" customFormat="1">
      <c r="A193" s="38"/>
      <c r="B193" s="39"/>
      <c r="C193" s="38"/>
      <c r="D193" s="193" t="s">
        <v>380</v>
      </c>
      <c r="E193" s="38"/>
      <c r="F193" s="194" t="s">
        <v>2154</v>
      </c>
      <c r="G193" s="38"/>
      <c r="H193" s="38"/>
      <c r="I193" s="195"/>
      <c r="J193" s="38"/>
      <c r="K193" s="38"/>
      <c r="L193" s="39"/>
      <c r="M193" s="196"/>
      <c r="N193" s="197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380</v>
      </c>
      <c r="AU193" s="19" t="s">
        <v>80</v>
      </c>
    </row>
    <row r="194" s="13" customFormat="1">
      <c r="A194" s="13"/>
      <c r="B194" s="198"/>
      <c r="C194" s="13"/>
      <c r="D194" s="193" t="s">
        <v>382</v>
      </c>
      <c r="E194" s="199" t="s">
        <v>2135</v>
      </c>
      <c r="F194" s="200" t="s">
        <v>456</v>
      </c>
      <c r="G194" s="13"/>
      <c r="H194" s="201">
        <v>12</v>
      </c>
      <c r="I194" s="202"/>
      <c r="J194" s="13"/>
      <c r="K194" s="13"/>
      <c r="L194" s="198"/>
      <c r="M194" s="206"/>
      <c r="N194" s="207"/>
      <c r="O194" s="207"/>
      <c r="P194" s="207"/>
      <c r="Q194" s="207"/>
      <c r="R194" s="207"/>
      <c r="S194" s="207"/>
      <c r="T194" s="20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9" t="s">
        <v>382</v>
      </c>
      <c r="AU194" s="199" t="s">
        <v>80</v>
      </c>
      <c r="AV194" s="13" t="s">
        <v>82</v>
      </c>
      <c r="AW194" s="13" t="s">
        <v>30</v>
      </c>
      <c r="AX194" s="13" t="s">
        <v>80</v>
      </c>
      <c r="AY194" s="199" t="s">
        <v>370</v>
      </c>
    </row>
    <row r="195" s="2" customFormat="1" ht="16.5" customHeight="1">
      <c r="A195" s="38"/>
      <c r="B195" s="179"/>
      <c r="C195" s="217" t="s">
        <v>550</v>
      </c>
      <c r="D195" s="217" t="s">
        <v>459</v>
      </c>
      <c r="E195" s="218" t="s">
        <v>2158</v>
      </c>
      <c r="F195" s="219" t="s">
        <v>2159</v>
      </c>
      <c r="G195" s="220" t="s">
        <v>858</v>
      </c>
      <c r="H195" s="221">
        <v>12</v>
      </c>
      <c r="I195" s="222"/>
      <c r="J195" s="223">
        <f>ROUND(I195*H195,2)</f>
        <v>0</v>
      </c>
      <c r="K195" s="219" t="s">
        <v>1</v>
      </c>
      <c r="L195" s="224"/>
      <c r="M195" s="225" t="s">
        <v>1</v>
      </c>
      <c r="N195" s="226" t="s">
        <v>38</v>
      </c>
      <c r="O195" s="77"/>
      <c r="P195" s="189">
        <f>O195*H195</f>
        <v>0</v>
      </c>
      <c r="Q195" s="189">
        <v>0.02</v>
      </c>
      <c r="R195" s="189">
        <f>Q195*H195</f>
        <v>0.23999999999999999</v>
      </c>
      <c r="S195" s="189">
        <v>0</v>
      </c>
      <c r="T195" s="190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1" t="s">
        <v>433</v>
      </c>
      <c r="AT195" s="191" t="s">
        <v>459</v>
      </c>
      <c r="AU195" s="191" t="s">
        <v>80</v>
      </c>
      <c r="AY195" s="19" t="s">
        <v>370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9" t="s">
        <v>80</v>
      </c>
      <c r="BK195" s="192">
        <f>ROUND(I195*H195,2)</f>
        <v>0</v>
      </c>
      <c r="BL195" s="19" t="s">
        <v>392</v>
      </c>
      <c r="BM195" s="191" t="s">
        <v>2765</v>
      </c>
    </row>
    <row r="196" s="2" customFormat="1">
      <c r="A196" s="38"/>
      <c r="B196" s="39"/>
      <c r="C196" s="38"/>
      <c r="D196" s="193" t="s">
        <v>380</v>
      </c>
      <c r="E196" s="38"/>
      <c r="F196" s="194" t="s">
        <v>2159</v>
      </c>
      <c r="G196" s="38"/>
      <c r="H196" s="38"/>
      <c r="I196" s="195"/>
      <c r="J196" s="38"/>
      <c r="K196" s="38"/>
      <c r="L196" s="39"/>
      <c r="M196" s="196"/>
      <c r="N196" s="197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380</v>
      </c>
      <c r="AU196" s="19" t="s">
        <v>80</v>
      </c>
    </row>
    <row r="197" s="13" customFormat="1">
      <c r="A197" s="13"/>
      <c r="B197" s="198"/>
      <c r="C197" s="13"/>
      <c r="D197" s="193" t="s">
        <v>382</v>
      </c>
      <c r="E197" s="199" t="s">
        <v>2140</v>
      </c>
      <c r="F197" s="200" t="s">
        <v>2766</v>
      </c>
      <c r="G197" s="13"/>
      <c r="H197" s="201">
        <v>10.247999999999999</v>
      </c>
      <c r="I197" s="202"/>
      <c r="J197" s="13"/>
      <c r="K197" s="13"/>
      <c r="L197" s="198"/>
      <c r="M197" s="206"/>
      <c r="N197" s="207"/>
      <c r="O197" s="207"/>
      <c r="P197" s="207"/>
      <c r="Q197" s="207"/>
      <c r="R197" s="207"/>
      <c r="S197" s="207"/>
      <c r="T197" s="20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9" t="s">
        <v>382</v>
      </c>
      <c r="AU197" s="199" t="s">
        <v>80</v>
      </c>
      <c r="AV197" s="13" t="s">
        <v>82</v>
      </c>
      <c r="AW197" s="13" t="s">
        <v>30</v>
      </c>
      <c r="AX197" s="13" t="s">
        <v>73</v>
      </c>
      <c r="AY197" s="199" t="s">
        <v>370</v>
      </c>
    </row>
    <row r="198" s="13" customFormat="1">
      <c r="A198" s="13"/>
      <c r="B198" s="198"/>
      <c r="C198" s="13"/>
      <c r="D198" s="193" t="s">
        <v>382</v>
      </c>
      <c r="E198" s="199" t="s">
        <v>2767</v>
      </c>
      <c r="F198" s="200" t="s">
        <v>456</v>
      </c>
      <c r="G198" s="13"/>
      <c r="H198" s="201">
        <v>12</v>
      </c>
      <c r="I198" s="202"/>
      <c r="J198" s="13"/>
      <c r="K198" s="13"/>
      <c r="L198" s="198"/>
      <c r="M198" s="206"/>
      <c r="N198" s="207"/>
      <c r="O198" s="207"/>
      <c r="P198" s="207"/>
      <c r="Q198" s="207"/>
      <c r="R198" s="207"/>
      <c r="S198" s="207"/>
      <c r="T198" s="20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9" t="s">
        <v>382</v>
      </c>
      <c r="AU198" s="199" t="s">
        <v>80</v>
      </c>
      <c r="AV198" s="13" t="s">
        <v>82</v>
      </c>
      <c r="AW198" s="13" t="s">
        <v>30</v>
      </c>
      <c r="AX198" s="13" t="s">
        <v>80</v>
      </c>
      <c r="AY198" s="199" t="s">
        <v>370</v>
      </c>
    </row>
    <row r="199" s="2" customFormat="1" ht="37.8" customHeight="1">
      <c r="A199" s="38"/>
      <c r="B199" s="179"/>
      <c r="C199" s="180" t="s">
        <v>520</v>
      </c>
      <c r="D199" s="180" t="s">
        <v>373</v>
      </c>
      <c r="E199" s="181" t="s">
        <v>2169</v>
      </c>
      <c r="F199" s="182" t="s">
        <v>2170</v>
      </c>
      <c r="G199" s="183" t="s">
        <v>391</v>
      </c>
      <c r="H199" s="184">
        <v>1.944</v>
      </c>
      <c r="I199" s="185"/>
      <c r="J199" s="186">
        <f>ROUND(I199*H199,2)</f>
        <v>0</v>
      </c>
      <c r="K199" s="182" t="s">
        <v>1</v>
      </c>
      <c r="L199" s="39"/>
      <c r="M199" s="187" t="s">
        <v>1</v>
      </c>
      <c r="N199" s="188" t="s">
        <v>38</v>
      </c>
      <c r="O199" s="77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1" t="s">
        <v>392</v>
      </c>
      <c r="AT199" s="191" t="s">
        <v>373</v>
      </c>
      <c r="AU199" s="191" t="s">
        <v>80</v>
      </c>
      <c r="AY199" s="19" t="s">
        <v>370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392</v>
      </c>
      <c r="BM199" s="191" t="s">
        <v>2768</v>
      </c>
    </row>
    <row r="200" s="2" customFormat="1">
      <c r="A200" s="38"/>
      <c r="B200" s="39"/>
      <c r="C200" s="38"/>
      <c r="D200" s="193" t="s">
        <v>380</v>
      </c>
      <c r="E200" s="38"/>
      <c r="F200" s="194" t="s">
        <v>2170</v>
      </c>
      <c r="G200" s="38"/>
      <c r="H200" s="38"/>
      <c r="I200" s="195"/>
      <c r="J200" s="38"/>
      <c r="K200" s="38"/>
      <c r="L200" s="39"/>
      <c r="M200" s="196"/>
      <c r="N200" s="197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380</v>
      </c>
      <c r="AU200" s="19" t="s">
        <v>80</v>
      </c>
    </row>
    <row r="201" s="13" customFormat="1">
      <c r="A201" s="13"/>
      <c r="B201" s="198"/>
      <c r="C201" s="13"/>
      <c r="D201" s="193" t="s">
        <v>382</v>
      </c>
      <c r="E201" s="199" t="s">
        <v>2145</v>
      </c>
      <c r="F201" s="200" t="s">
        <v>2769</v>
      </c>
      <c r="G201" s="13"/>
      <c r="H201" s="201">
        <v>1.7190000000000001</v>
      </c>
      <c r="I201" s="202"/>
      <c r="J201" s="13"/>
      <c r="K201" s="13"/>
      <c r="L201" s="198"/>
      <c r="M201" s="206"/>
      <c r="N201" s="207"/>
      <c r="O201" s="207"/>
      <c r="P201" s="207"/>
      <c r="Q201" s="207"/>
      <c r="R201" s="207"/>
      <c r="S201" s="207"/>
      <c r="T201" s="20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9" t="s">
        <v>382</v>
      </c>
      <c r="AU201" s="199" t="s">
        <v>80</v>
      </c>
      <c r="AV201" s="13" t="s">
        <v>82</v>
      </c>
      <c r="AW201" s="13" t="s">
        <v>30</v>
      </c>
      <c r="AX201" s="13" t="s">
        <v>73</v>
      </c>
      <c r="AY201" s="199" t="s">
        <v>370</v>
      </c>
    </row>
    <row r="202" s="15" customFormat="1">
      <c r="A202" s="15"/>
      <c r="B202" s="232"/>
      <c r="C202" s="15"/>
      <c r="D202" s="193" t="s">
        <v>382</v>
      </c>
      <c r="E202" s="233" t="s">
        <v>1</v>
      </c>
      <c r="F202" s="234" t="s">
        <v>2071</v>
      </c>
      <c r="G202" s="15"/>
      <c r="H202" s="233" t="s">
        <v>1</v>
      </c>
      <c r="I202" s="235"/>
      <c r="J202" s="15"/>
      <c r="K202" s="15"/>
      <c r="L202" s="232"/>
      <c r="M202" s="236"/>
      <c r="N202" s="237"/>
      <c r="O202" s="237"/>
      <c r="P202" s="237"/>
      <c r="Q202" s="237"/>
      <c r="R202" s="237"/>
      <c r="S202" s="237"/>
      <c r="T202" s="238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33" t="s">
        <v>382</v>
      </c>
      <c r="AU202" s="233" t="s">
        <v>80</v>
      </c>
      <c r="AV202" s="15" t="s">
        <v>80</v>
      </c>
      <c r="AW202" s="15" t="s">
        <v>30</v>
      </c>
      <c r="AX202" s="15" t="s">
        <v>73</v>
      </c>
      <c r="AY202" s="233" t="s">
        <v>370</v>
      </c>
    </row>
    <row r="203" s="13" customFormat="1">
      <c r="A203" s="13"/>
      <c r="B203" s="198"/>
      <c r="C203" s="13"/>
      <c r="D203" s="193" t="s">
        <v>382</v>
      </c>
      <c r="E203" s="199" t="s">
        <v>1986</v>
      </c>
      <c r="F203" s="200" t="s">
        <v>2770</v>
      </c>
      <c r="G203" s="13"/>
      <c r="H203" s="201">
        <v>0.22500000000000001</v>
      </c>
      <c r="I203" s="202"/>
      <c r="J203" s="13"/>
      <c r="K203" s="13"/>
      <c r="L203" s="198"/>
      <c r="M203" s="206"/>
      <c r="N203" s="207"/>
      <c r="O203" s="207"/>
      <c r="P203" s="207"/>
      <c r="Q203" s="207"/>
      <c r="R203" s="207"/>
      <c r="S203" s="207"/>
      <c r="T203" s="20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9" t="s">
        <v>382</v>
      </c>
      <c r="AU203" s="199" t="s">
        <v>80</v>
      </c>
      <c r="AV203" s="13" t="s">
        <v>82</v>
      </c>
      <c r="AW203" s="13" t="s">
        <v>30</v>
      </c>
      <c r="AX203" s="13" t="s">
        <v>73</v>
      </c>
      <c r="AY203" s="199" t="s">
        <v>370</v>
      </c>
    </row>
    <row r="204" s="13" customFormat="1">
      <c r="A204" s="13"/>
      <c r="B204" s="198"/>
      <c r="C204" s="13"/>
      <c r="D204" s="193" t="s">
        <v>382</v>
      </c>
      <c r="E204" s="199" t="s">
        <v>1988</v>
      </c>
      <c r="F204" s="200" t="s">
        <v>2771</v>
      </c>
      <c r="G204" s="13"/>
      <c r="H204" s="201">
        <v>1.944</v>
      </c>
      <c r="I204" s="202"/>
      <c r="J204" s="13"/>
      <c r="K204" s="13"/>
      <c r="L204" s="198"/>
      <c r="M204" s="206"/>
      <c r="N204" s="207"/>
      <c r="O204" s="207"/>
      <c r="P204" s="207"/>
      <c r="Q204" s="207"/>
      <c r="R204" s="207"/>
      <c r="S204" s="207"/>
      <c r="T204" s="20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9" t="s">
        <v>382</v>
      </c>
      <c r="AU204" s="199" t="s">
        <v>80</v>
      </c>
      <c r="AV204" s="13" t="s">
        <v>82</v>
      </c>
      <c r="AW204" s="13" t="s">
        <v>30</v>
      </c>
      <c r="AX204" s="13" t="s">
        <v>80</v>
      </c>
      <c r="AY204" s="199" t="s">
        <v>370</v>
      </c>
    </row>
    <row r="205" s="12" customFormat="1" ht="25.92" customHeight="1">
      <c r="A205" s="12"/>
      <c r="B205" s="166"/>
      <c r="C205" s="12"/>
      <c r="D205" s="167" t="s">
        <v>72</v>
      </c>
      <c r="E205" s="168" t="s">
        <v>433</v>
      </c>
      <c r="F205" s="168" t="s">
        <v>821</v>
      </c>
      <c r="G205" s="12"/>
      <c r="H205" s="12"/>
      <c r="I205" s="169"/>
      <c r="J205" s="170">
        <f>BK205</f>
        <v>0</v>
      </c>
      <c r="K205" s="12"/>
      <c r="L205" s="166"/>
      <c r="M205" s="171"/>
      <c r="N205" s="172"/>
      <c r="O205" s="172"/>
      <c r="P205" s="173">
        <f>SUM(P206:P235)</f>
        <v>0</v>
      </c>
      <c r="Q205" s="172"/>
      <c r="R205" s="173">
        <f>SUM(R206:R235)</f>
        <v>7.201918899999999</v>
      </c>
      <c r="S205" s="172"/>
      <c r="T205" s="174">
        <f>SUM(T206:T235)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67" t="s">
        <v>392</v>
      </c>
      <c r="AT205" s="175" t="s">
        <v>72</v>
      </c>
      <c r="AU205" s="175" t="s">
        <v>73</v>
      </c>
      <c r="AY205" s="167" t="s">
        <v>370</v>
      </c>
      <c r="BK205" s="176">
        <f>SUM(BK206:BK235)</f>
        <v>0</v>
      </c>
    </row>
    <row r="206" s="2" customFormat="1" ht="37.8" customHeight="1">
      <c r="A206" s="38"/>
      <c r="B206" s="179"/>
      <c r="C206" s="180" t="s">
        <v>558</v>
      </c>
      <c r="D206" s="180" t="s">
        <v>373</v>
      </c>
      <c r="E206" s="181" t="s">
        <v>2646</v>
      </c>
      <c r="F206" s="182" t="s">
        <v>2647</v>
      </c>
      <c r="G206" s="183" t="s">
        <v>459</v>
      </c>
      <c r="H206" s="184">
        <v>13.109999999999999</v>
      </c>
      <c r="I206" s="185"/>
      <c r="J206" s="186">
        <f>ROUND(I206*H206,2)</f>
        <v>0</v>
      </c>
      <c r="K206" s="182" t="s">
        <v>377</v>
      </c>
      <c r="L206" s="39"/>
      <c r="M206" s="187" t="s">
        <v>1</v>
      </c>
      <c r="N206" s="188" t="s">
        <v>38</v>
      </c>
      <c r="O206" s="77"/>
      <c r="P206" s="189">
        <f>O206*H206</f>
        <v>0</v>
      </c>
      <c r="Q206" s="189">
        <v>4.0000000000000003E-05</v>
      </c>
      <c r="R206" s="189">
        <f>Q206*H206</f>
        <v>0.00052440000000000006</v>
      </c>
      <c r="S206" s="189">
        <v>0</v>
      </c>
      <c r="T206" s="190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1" t="s">
        <v>392</v>
      </c>
      <c r="AT206" s="191" t="s">
        <v>373</v>
      </c>
      <c r="AU206" s="191" t="s">
        <v>80</v>
      </c>
      <c r="AY206" s="19" t="s">
        <v>370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9" t="s">
        <v>80</v>
      </c>
      <c r="BK206" s="192">
        <f>ROUND(I206*H206,2)</f>
        <v>0</v>
      </c>
      <c r="BL206" s="19" t="s">
        <v>392</v>
      </c>
      <c r="BM206" s="191" t="s">
        <v>2772</v>
      </c>
    </row>
    <row r="207" s="2" customFormat="1">
      <c r="A207" s="38"/>
      <c r="B207" s="39"/>
      <c r="C207" s="38"/>
      <c r="D207" s="193" t="s">
        <v>380</v>
      </c>
      <c r="E207" s="38"/>
      <c r="F207" s="194" t="s">
        <v>2647</v>
      </c>
      <c r="G207" s="38"/>
      <c r="H207" s="38"/>
      <c r="I207" s="195"/>
      <c r="J207" s="38"/>
      <c r="K207" s="38"/>
      <c r="L207" s="39"/>
      <c r="M207" s="196"/>
      <c r="N207" s="197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380</v>
      </c>
      <c r="AU207" s="19" t="s">
        <v>80</v>
      </c>
    </row>
    <row r="208" s="2" customFormat="1" ht="24.15" customHeight="1">
      <c r="A208" s="38"/>
      <c r="B208" s="179"/>
      <c r="C208" s="217" t="s">
        <v>524</v>
      </c>
      <c r="D208" s="217" t="s">
        <v>459</v>
      </c>
      <c r="E208" s="218" t="s">
        <v>2649</v>
      </c>
      <c r="F208" s="219" t="s">
        <v>2650</v>
      </c>
      <c r="G208" s="220" t="s">
        <v>459</v>
      </c>
      <c r="H208" s="221">
        <v>13.307</v>
      </c>
      <c r="I208" s="222"/>
      <c r="J208" s="223">
        <f>ROUND(I208*H208,2)</f>
        <v>0</v>
      </c>
      <c r="K208" s="219" t="s">
        <v>377</v>
      </c>
      <c r="L208" s="224"/>
      <c r="M208" s="225" t="s">
        <v>1</v>
      </c>
      <c r="N208" s="226" t="s">
        <v>38</v>
      </c>
      <c r="O208" s="77"/>
      <c r="P208" s="189">
        <f>O208*H208</f>
        <v>0</v>
      </c>
      <c r="Q208" s="189">
        <v>0.042999999999999997</v>
      </c>
      <c r="R208" s="189">
        <f>Q208*H208</f>
        <v>0.57220099999999996</v>
      </c>
      <c r="S208" s="189">
        <v>0</v>
      </c>
      <c r="T208" s="190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1" t="s">
        <v>433</v>
      </c>
      <c r="AT208" s="191" t="s">
        <v>459</v>
      </c>
      <c r="AU208" s="191" t="s">
        <v>80</v>
      </c>
      <c r="AY208" s="19" t="s">
        <v>370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9" t="s">
        <v>80</v>
      </c>
      <c r="BK208" s="192">
        <f>ROUND(I208*H208,2)</f>
        <v>0</v>
      </c>
      <c r="BL208" s="19" t="s">
        <v>392</v>
      </c>
      <c r="BM208" s="191" t="s">
        <v>2773</v>
      </c>
    </row>
    <row r="209" s="2" customFormat="1">
      <c r="A209" s="38"/>
      <c r="B209" s="39"/>
      <c r="C209" s="38"/>
      <c r="D209" s="193" t="s">
        <v>380</v>
      </c>
      <c r="E209" s="38"/>
      <c r="F209" s="194" t="s">
        <v>2650</v>
      </c>
      <c r="G209" s="38"/>
      <c r="H209" s="38"/>
      <c r="I209" s="195"/>
      <c r="J209" s="38"/>
      <c r="K209" s="38"/>
      <c r="L209" s="39"/>
      <c r="M209" s="196"/>
      <c r="N209" s="197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380</v>
      </c>
      <c r="AU209" s="19" t="s">
        <v>80</v>
      </c>
    </row>
    <row r="210" s="13" customFormat="1">
      <c r="A210" s="13"/>
      <c r="B210" s="198"/>
      <c r="C210" s="13"/>
      <c r="D210" s="193" t="s">
        <v>382</v>
      </c>
      <c r="E210" s="199" t="s">
        <v>2161</v>
      </c>
      <c r="F210" s="200" t="s">
        <v>2774</v>
      </c>
      <c r="G210" s="13"/>
      <c r="H210" s="201">
        <v>13.109999999999999</v>
      </c>
      <c r="I210" s="202"/>
      <c r="J210" s="13"/>
      <c r="K210" s="13"/>
      <c r="L210" s="198"/>
      <c r="M210" s="206"/>
      <c r="N210" s="207"/>
      <c r="O210" s="207"/>
      <c r="P210" s="207"/>
      <c r="Q210" s="207"/>
      <c r="R210" s="207"/>
      <c r="S210" s="207"/>
      <c r="T210" s="20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9" t="s">
        <v>382</v>
      </c>
      <c r="AU210" s="199" t="s">
        <v>80</v>
      </c>
      <c r="AV210" s="13" t="s">
        <v>82</v>
      </c>
      <c r="AW210" s="13" t="s">
        <v>30</v>
      </c>
      <c r="AX210" s="13" t="s">
        <v>73</v>
      </c>
      <c r="AY210" s="199" t="s">
        <v>370</v>
      </c>
    </row>
    <row r="211" s="13" customFormat="1">
      <c r="A211" s="13"/>
      <c r="B211" s="198"/>
      <c r="C211" s="13"/>
      <c r="D211" s="193" t="s">
        <v>382</v>
      </c>
      <c r="E211" s="199" t="s">
        <v>2163</v>
      </c>
      <c r="F211" s="200" t="s">
        <v>2415</v>
      </c>
      <c r="G211" s="13"/>
      <c r="H211" s="201">
        <v>13.307</v>
      </c>
      <c r="I211" s="202"/>
      <c r="J211" s="13"/>
      <c r="K211" s="13"/>
      <c r="L211" s="198"/>
      <c r="M211" s="206"/>
      <c r="N211" s="207"/>
      <c r="O211" s="207"/>
      <c r="P211" s="207"/>
      <c r="Q211" s="207"/>
      <c r="R211" s="207"/>
      <c r="S211" s="207"/>
      <c r="T211" s="20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9" t="s">
        <v>382</v>
      </c>
      <c r="AU211" s="199" t="s">
        <v>80</v>
      </c>
      <c r="AV211" s="13" t="s">
        <v>82</v>
      </c>
      <c r="AW211" s="13" t="s">
        <v>30</v>
      </c>
      <c r="AX211" s="13" t="s">
        <v>80</v>
      </c>
      <c r="AY211" s="199" t="s">
        <v>370</v>
      </c>
    </row>
    <row r="212" s="2" customFormat="1" ht="33" customHeight="1">
      <c r="A212" s="38"/>
      <c r="B212" s="179"/>
      <c r="C212" s="180" t="s">
        <v>7</v>
      </c>
      <c r="D212" s="180" t="s">
        <v>373</v>
      </c>
      <c r="E212" s="181" t="s">
        <v>2207</v>
      </c>
      <c r="F212" s="182" t="s">
        <v>2208</v>
      </c>
      <c r="G212" s="183" t="s">
        <v>459</v>
      </c>
      <c r="H212" s="184">
        <v>1</v>
      </c>
      <c r="I212" s="185"/>
      <c r="J212" s="186">
        <f>ROUND(I212*H212,2)</f>
        <v>0</v>
      </c>
      <c r="K212" s="182" t="s">
        <v>1</v>
      </c>
      <c r="L212" s="39"/>
      <c r="M212" s="187" t="s">
        <v>1</v>
      </c>
      <c r="N212" s="188" t="s">
        <v>38</v>
      </c>
      <c r="O212" s="77"/>
      <c r="P212" s="189">
        <f>O212*H212</f>
        <v>0</v>
      </c>
      <c r="Q212" s="189">
        <v>4.0000000000000003E-05</v>
      </c>
      <c r="R212" s="189">
        <f>Q212*H212</f>
        <v>4.0000000000000003E-05</v>
      </c>
      <c r="S212" s="189">
        <v>0</v>
      </c>
      <c r="T212" s="190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1" t="s">
        <v>392</v>
      </c>
      <c r="AT212" s="191" t="s">
        <v>373</v>
      </c>
      <c r="AU212" s="191" t="s">
        <v>80</v>
      </c>
      <c r="AY212" s="19" t="s">
        <v>370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9" t="s">
        <v>80</v>
      </c>
      <c r="BK212" s="192">
        <f>ROUND(I212*H212,2)</f>
        <v>0</v>
      </c>
      <c r="BL212" s="19" t="s">
        <v>392</v>
      </c>
      <c r="BM212" s="191" t="s">
        <v>2775</v>
      </c>
    </row>
    <row r="213" s="2" customFormat="1">
      <c r="A213" s="38"/>
      <c r="B213" s="39"/>
      <c r="C213" s="38"/>
      <c r="D213" s="193" t="s">
        <v>380</v>
      </c>
      <c r="E213" s="38"/>
      <c r="F213" s="194" t="s">
        <v>2208</v>
      </c>
      <c r="G213" s="38"/>
      <c r="H213" s="38"/>
      <c r="I213" s="195"/>
      <c r="J213" s="38"/>
      <c r="K213" s="38"/>
      <c r="L213" s="39"/>
      <c r="M213" s="196"/>
      <c r="N213" s="197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380</v>
      </c>
      <c r="AU213" s="19" t="s">
        <v>80</v>
      </c>
    </row>
    <row r="214" s="13" customFormat="1">
      <c r="A214" s="13"/>
      <c r="B214" s="198"/>
      <c r="C214" s="13"/>
      <c r="D214" s="193" t="s">
        <v>382</v>
      </c>
      <c r="E214" s="199" t="s">
        <v>2172</v>
      </c>
      <c r="F214" s="200" t="s">
        <v>2776</v>
      </c>
      <c r="G214" s="13"/>
      <c r="H214" s="201">
        <v>1</v>
      </c>
      <c r="I214" s="202"/>
      <c r="J214" s="13"/>
      <c r="K214" s="13"/>
      <c r="L214" s="198"/>
      <c r="M214" s="206"/>
      <c r="N214" s="207"/>
      <c r="O214" s="207"/>
      <c r="P214" s="207"/>
      <c r="Q214" s="207"/>
      <c r="R214" s="207"/>
      <c r="S214" s="207"/>
      <c r="T214" s="20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9" t="s">
        <v>382</v>
      </c>
      <c r="AU214" s="199" t="s">
        <v>80</v>
      </c>
      <c r="AV214" s="13" t="s">
        <v>82</v>
      </c>
      <c r="AW214" s="13" t="s">
        <v>30</v>
      </c>
      <c r="AX214" s="13" t="s">
        <v>80</v>
      </c>
      <c r="AY214" s="199" t="s">
        <v>370</v>
      </c>
    </row>
    <row r="215" s="2" customFormat="1" ht="24.15" customHeight="1">
      <c r="A215" s="38"/>
      <c r="B215" s="179"/>
      <c r="C215" s="217" t="s">
        <v>527</v>
      </c>
      <c r="D215" s="217" t="s">
        <v>459</v>
      </c>
      <c r="E215" s="218" t="s">
        <v>2212</v>
      </c>
      <c r="F215" s="219" t="s">
        <v>2213</v>
      </c>
      <c r="G215" s="220" t="s">
        <v>459</v>
      </c>
      <c r="H215" s="221">
        <v>1.0149999999999999</v>
      </c>
      <c r="I215" s="222"/>
      <c r="J215" s="223">
        <f>ROUND(I215*H215,2)</f>
        <v>0</v>
      </c>
      <c r="K215" s="219" t="s">
        <v>1</v>
      </c>
      <c r="L215" s="224"/>
      <c r="M215" s="225" t="s">
        <v>1</v>
      </c>
      <c r="N215" s="226" t="s">
        <v>38</v>
      </c>
      <c r="O215" s="77"/>
      <c r="P215" s="189">
        <f>O215*H215</f>
        <v>0</v>
      </c>
      <c r="Q215" s="189">
        <v>0.020240000000000001</v>
      </c>
      <c r="R215" s="189">
        <f>Q215*H215</f>
        <v>0.020543599999999999</v>
      </c>
      <c r="S215" s="189">
        <v>0</v>
      </c>
      <c r="T215" s="190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1" t="s">
        <v>433</v>
      </c>
      <c r="AT215" s="191" t="s">
        <v>459</v>
      </c>
      <c r="AU215" s="191" t="s">
        <v>80</v>
      </c>
      <c r="AY215" s="19" t="s">
        <v>370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9" t="s">
        <v>80</v>
      </c>
      <c r="BK215" s="192">
        <f>ROUND(I215*H215,2)</f>
        <v>0</v>
      </c>
      <c r="BL215" s="19" t="s">
        <v>392</v>
      </c>
      <c r="BM215" s="191" t="s">
        <v>2777</v>
      </c>
    </row>
    <row r="216" s="2" customFormat="1">
      <c r="A216" s="38"/>
      <c r="B216" s="39"/>
      <c r="C216" s="38"/>
      <c r="D216" s="193" t="s">
        <v>380</v>
      </c>
      <c r="E216" s="38"/>
      <c r="F216" s="194" t="s">
        <v>2213</v>
      </c>
      <c r="G216" s="38"/>
      <c r="H216" s="38"/>
      <c r="I216" s="195"/>
      <c r="J216" s="38"/>
      <c r="K216" s="38"/>
      <c r="L216" s="39"/>
      <c r="M216" s="196"/>
      <c r="N216" s="197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380</v>
      </c>
      <c r="AU216" s="19" t="s">
        <v>80</v>
      </c>
    </row>
    <row r="217" s="2" customFormat="1" ht="16.5" customHeight="1">
      <c r="A217" s="38"/>
      <c r="B217" s="179"/>
      <c r="C217" s="180" t="s">
        <v>622</v>
      </c>
      <c r="D217" s="180" t="s">
        <v>373</v>
      </c>
      <c r="E217" s="181" t="s">
        <v>2673</v>
      </c>
      <c r="F217" s="182" t="s">
        <v>2674</v>
      </c>
      <c r="G217" s="183" t="s">
        <v>459</v>
      </c>
      <c r="H217" s="184">
        <v>14.109999999999999</v>
      </c>
      <c r="I217" s="185"/>
      <c r="J217" s="186">
        <f>ROUND(I217*H217,2)</f>
        <v>0</v>
      </c>
      <c r="K217" s="182" t="s">
        <v>1</v>
      </c>
      <c r="L217" s="39"/>
      <c r="M217" s="187" t="s">
        <v>1</v>
      </c>
      <c r="N217" s="188" t="s">
        <v>38</v>
      </c>
      <c r="O217" s="77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1" t="s">
        <v>392</v>
      </c>
      <c r="AT217" s="191" t="s">
        <v>373</v>
      </c>
      <c r="AU217" s="191" t="s">
        <v>80</v>
      </c>
      <c r="AY217" s="19" t="s">
        <v>370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9" t="s">
        <v>80</v>
      </c>
      <c r="BK217" s="192">
        <f>ROUND(I217*H217,2)</f>
        <v>0</v>
      </c>
      <c r="BL217" s="19" t="s">
        <v>392</v>
      </c>
      <c r="BM217" s="191" t="s">
        <v>2778</v>
      </c>
    </row>
    <row r="218" s="2" customFormat="1">
      <c r="A218" s="38"/>
      <c r="B218" s="39"/>
      <c r="C218" s="38"/>
      <c r="D218" s="193" t="s">
        <v>380</v>
      </c>
      <c r="E218" s="38"/>
      <c r="F218" s="194" t="s">
        <v>2674</v>
      </c>
      <c r="G218" s="38"/>
      <c r="H218" s="38"/>
      <c r="I218" s="195"/>
      <c r="J218" s="38"/>
      <c r="K218" s="38"/>
      <c r="L218" s="39"/>
      <c r="M218" s="196"/>
      <c r="N218" s="197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380</v>
      </c>
      <c r="AU218" s="19" t="s">
        <v>80</v>
      </c>
    </row>
    <row r="219" s="13" customFormat="1">
      <c r="A219" s="13"/>
      <c r="B219" s="198"/>
      <c r="C219" s="13"/>
      <c r="D219" s="193" t="s">
        <v>382</v>
      </c>
      <c r="E219" s="199" t="s">
        <v>2002</v>
      </c>
      <c r="F219" s="200" t="s">
        <v>2761</v>
      </c>
      <c r="G219" s="13"/>
      <c r="H219" s="201">
        <v>14.109999999999999</v>
      </c>
      <c r="I219" s="202"/>
      <c r="J219" s="13"/>
      <c r="K219" s="13"/>
      <c r="L219" s="198"/>
      <c r="M219" s="206"/>
      <c r="N219" s="207"/>
      <c r="O219" s="207"/>
      <c r="P219" s="207"/>
      <c r="Q219" s="207"/>
      <c r="R219" s="207"/>
      <c r="S219" s="207"/>
      <c r="T219" s="20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9" t="s">
        <v>382</v>
      </c>
      <c r="AU219" s="199" t="s">
        <v>80</v>
      </c>
      <c r="AV219" s="13" t="s">
        <v>82</v>
      </c>
      <c r="AW219" s="13" t="s">
        <v>30</v>
      </c>
      <c r="AX219" s="13" t="s">
        <v>80</v>
      </c>
      <c r="AY219" s="199" t="s">
        <v>370</v>
      </c>
    </row>
    <row r="220" s="2" customFormat="1" ht="24.15" customHeight="1">
      <c r="A220" s="38"/>
      <c r="B220" s="179"/>
      <c r="C220" s="180" t="s">
        <v>532</v>
      </c>
      <c r="D220" s="180" t="s">
        <v>373</v>
      </c>
      <c r="E220" s="181" t="s">
        <v>2230</v>
      </c>
      <c r="F220" s="182" t="s">
        <v>2231</v>
      </c>
      <c r="G220" s="183" t="s">
        <v>858</v>
      </c>
      <c r="H220" s="184">
        <v>1</v>
      </c>
      <c r="I220" s="185"/>
      <c r="J220" s="186">
        <f>ROUND(I220*H220,2)</f>
        <v>0</v>
      </c>
      <c r="K220" s="182" t="s">
        <v>1</v>
      </c>
      <c r="L220" s="39"/>
      <c r="M220" s="187" t="s">
        <v>1</v>
      </c>
      <c r="N220" s="188" t="s">
        <v>38</v>
      </c>
      <c r="O220" s="77"/>
      <c r="P220" s="189">
        <f>O220*H220</f>
        <v>0</v>
      </c>
      <c r="Q220" s="189">
        <v>6.194</v>
      </c>
      <c r="R220" s="189">
        <f>Q220*H220</f>
        <v>6.194</v>
      </c>
      <c r="S220" s="189">
        <v>0</v>
      </c>
      <c r="T220" s="190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1" t="s">
        <v>392</v>
      </c>
      <c r="AT220" s="191" t="s">
        <v>373</v>
      </c>
      <c r="AU220" s="191" t="s">
        <v>80</v>
      </c>
      <c r="AY220" s="19" t="s">
        <v>370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9" t="s">
        <v>80</v>
      </c>
      <c r="BK220" s="192">
        <f>ROUND(I220*H220,2)</f>
        <v>0</v>
      </c>
      <c r="BL220" s="19" t="s">
        <v>392</v>
      </c>
      <c r="BM220" s="191" t="s">
        <v>2779</v>
      </c>
    </row>
    <row r="221" s="2" customFormat="1">
      <c r="A221" s="38"/>
      <c r="B221" s="39"/>
      <c r="C221" s="38"/>
      <c r="D221" s="193" t="s">
        <v>380</v>
      </c>
      <c r="E221" s="38"/>
      <c r="F221" s="194" t="s">
        <v>2231</v>
      </c>
      <c r="G221" s="38"/>
      <c r="H221" s="38"/>
      <c r="I221" s="195"/>
      <c r="J221" s="38"/>
      <c r="K221" s="38"/>
      <c r="L221" s="39"/>
      <c r="M221" s="196"/>
      <c r="N221" s="197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380</v>
      </c>
      <c r="AU221" s="19" t="s">
        <v>80</v>
      </c>
    </row>
    <row r="222" s="2" customFormat="1">
      <c r="A222" s="38"/>
      <c r="B222" s="39"/>
      <c r="C222" s="38"/>
      <c r="D222" s="193" t="s">
        <v>605</v>
      </c>
      <c r="E222" s="38"/>
      <c r="F222" s="231" t="s">
        <v>2233</v>
      </c>
      <c r="G222" s="38"/>
      <c r="H222" s="38"/>
      <c r="I222" s="195"/>
      <c r="J222" s="38"/>
      <c r="K222" s="38"/>
      <c r="L222" s="39"/>
      <c r="M222" s="196"/>
      <c r="N222" s="197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605</v>
      </c>
      <c r="AU222" s="19" t="s">
        <v>80</v>
      </c>
    </row>
    <row r="223" s="13" customFormat="1">
      <c r="A223" s="13"/>
      <c r="B223" s="198"/>
      <c r="C223" s="13"/>
      <c r="D223" s="193" t="s">
        <v>382</v>
      </c>
      <c r="E223" s="199" t="s">
        <v>2425</v>
      </c>
      <c r="F223" s="200" t="s">
        <v>2780</v>
      </c>
      <c r="G223" s="13"/>
      <c r="H223" s="201">
        <v>1</v>
      </c>
      <c r="I223" s="202"/>
      <c r="J223" s="13"/>
      <c r="K223" s="13"/>
      <c r="L223" s="198"/>
      <c r="M223" s="206"/>
      <c r="N223" s="207"/>
      <c r="O223" s="207"/>
      <c r="P223" s="207"/>
      <c r="Q223" s="207"/>
      <c r="R223" s="207"/>
      <c r="S223" s="207"/>
      <c r="T223" s="20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9" t="s">
        <v>382</v>
      </c>
      <c r="AU223" s="199" t="s">
        <v>80</v>
      </c>
      <c r="AV223" s="13" t="s">
        <v>82</v>
      </c>
      <c r="AW223" s="13" t="s">
        <v>30</v>
      </c>
      <c r="AX223" s="13" t="s">
        <v>80</v>
      </c>
      <c r="AY223" s="199" t="s">
        <v>370</v>
      </c>
    </row>
    <row r="224" s="2" customFormat="1" ht="24.15" customHeight="1">
      <c r="A224" s="38"/>
      <c r="B224" s="179"/>
      <c r="C224" s="180" t="s">
        <v>632</v>
      </c>
      <c r="D224" s="180" t="s">
        <v>373</v>
      </c>
      <c r="E224" s="181" t="s">
        <v>2254</v>
      </c>
      <c r="F224" s="182" t="s">
        <v>2255</v>
      </c>
      <c r="G224" s="183" t="s">
        <v>858</v>
      </c>
      <c r="H224" s="184">
        <v>1</v>
      </c>
      <c r="I224" s="185"/>
      <c r="J224" s="186">
        <f>ROUND(I224*H224,2)</f>
        <v>0</v>
      </c>
      <c r="K224" s="182" t="s">
        <v>1</v>
      </c>
      <c r="L224" s="39"/>
      <c r="M224" s="187" t="s">
        <v>1</v>
      </c>
      <c r="N224" s="188" t="s">
        <v>38</v>
      </c>
      <c r="O224" s="77"/>
      <c r="P224" s="189">
        <f>O224*H224</f>
        <v>0</v>
      </c>
      <c r="Q224" s="189">
        <v>0.21734000000000001</v>
      </c>
      <c r="R224" s="189">
        <f>Q224*H224</f>
        <v>0.21734000000000001</v>
      </c>
      <c r="S224" s="189">
        <v>0</v>
      </c>
      <c r="T224" s="190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1" t="s">
        <v>392</v>
      </c>
      <c r="AT224" s="191" t="s">
        <v>373</v>
      </c>
      <c r="AU224" s="191" t="s">
        <v>80</v>
      </c>
      <c r="AY224" s="19" t="s">
        <v>370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9" t="s">
        <v>80</v>
      </c>
      <c r="BK224" s="192">
        <f>ROUND(I224*H224,2)</f>
        <v>0</v>
      </c>
      <c r="BL224" s="19" t="s">
        <v>392</v>
      </c>
      <c r="BM224" s="191" t="s">
        <v>2781</v>
      </c>
    </row>
    <row r="225" s="2" customFormat="1">
      <c r="A225" s="38"/>
      <c r="B225" s="39"/>
      <c r="C225" s="38"/>
      <c r="D225" s="193" t="s">
        <v>380</v>
      </c>
      <c r="E225" s="38"/>
      <c r="F225" s="194" t="s">
        <v>2255</v>
      </c>
      <c r="G225" s="38"/>
      <c r="H225" s="38"/>
      <c r="I225" s="195"/>
      <c r="J225" s="38"/>
      <c r="K225" s="38"/>
      <c r="L225" s="39"/>
      <c r="M225" s="196"/>
      <c r="N225" s="197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380</v>
      </c>
      <c r="AU225" s="19" t="s">
        <v>80</v>
      </c>
    </row>
    <row r="226" s="2" customFormat="1" ht="21.75" customHeight="1">
      <c r="A226" s="38"/>
      <c r="B226" s="179"/>
      <c r="C226" s="217" t="s">
        <v>536</v>
      </c>
      <c r="D226" s="217" t="s">
        <v>459</v>
      </c>
      <c r="E226" s="218" t="s">
        <v>2257</v>
      </c>
      <c r="F226" s="219" t="s">
        <v>2258</v>
      </c>
      <c r="G226" s="220" t="s">
        <v>858</v>
      </c>
      <c r="H226" s="221">
        <v>1</v>
      </c>
      <c r="I226" s="222"/>
      <c r="J226" s="223">
        <f>ROUND(I226*H226,2)</f>
        <v>0</v>
      </c>
      <c r="K226" s="219" t="s">
        <v>1</v>
      </c>
      <c r="L226" s="224"/>
      <c r="M226" s="225" t="s">
        <v>1</v>
      </c>
      <c r="N226" s="226" t="s">
        <v>38</v>
      </c>
      <c r="O226" s="77"/>
      <c r="P226" s="189">
        <f>O226*H226</f>
        <v>0</v>
      </c>
      <c r="Q226" s="189">
        <v>0.19600000000000001</v>
      </c>
      <c r="R226" s="189">
        <f>Q226*H226</f>
        <v>0.19600000000000001</v>
      </c>
      <c r="S226" s="189">
        <v>0</v>
      </c>
      <c r="T226" s="190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1" t="s">
        <v>433</v>
      </c>
      <c r="AT226" s="191" t="s">
        <v>459</v>
      </c>
      <c r="AU226" s="191" t="s">
        <v>80</v>
      </c>
      <c r="AY226" s="19" t="s">
        <v>370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80</v>
      </c>
      <c r="BK226" s="192">
        <f>ROUND(I226*H226,2)</f>
        <v>0</v>
      </c>
      <c r="BL226" s="19" t="s">
        <v>392</v>
      </c>
      <c r="BM226" s="191" t="s">
        <v>2782</v>
      </c>
    </row>
    <row r="227" s="2" customFormat="1">
      <c r="A227" s="38"/>
      <c r="B227" s="39"/>
      <c r="C227" s="38"/>
      <c r="D227" s="193" t="s">
        <v>380</v>
      </c>
      <c r="E227" s="38"/>
      <c r="F227" s="194" t="s">
        <v>2258</v>
      </c>
      <c r="G227" s="38"/>
      <c r="H227" s="38"/>
      <c r="I227" s="195"/>
      <c r="J227" s="38"/>
      <c r="K227" s="38"/>
      <c r="L227" s="39"/>
      <c r="M227" s="196"/>
      <c r="N227" s="197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380</v>
      </c>
      <c r="AU227" s="19" t="s">
        <v>80</v>
      </c>
    </row>
    <row r="228" s="13" customFormat="1">
      <c r="A228" s="13"/>
      <c r="B228" s="198"/>
      <c r="C228" s="13"/>
      <c r="D228" s="193" t="s">
        <v>382</v>
      </c>
      <c r="E228" s="199" t="s">
        <v>2433</v>
      </c>
      <c r="F228" s="200" t="s">
        <v>2780</v>
      </c>
      <c r="G228" s="13"/>
      <c r="H228" s="201">
        <v>1</v>
      </c>
      <c r="I228" s="202"/>
      <c r="J228" s="13"/>
      <c r="K228" s="13"/>
      <c r="L228" s="198"/>
      <c r="M228" s="206"/>
      <c r="N228" s="207"/>
      <c r="O228" s="207"/>
      <c r="P228" s="207"/>
      <c r="Q228" s="207"/>
      <c r="R228" s="207"/>
      <c r="S228" s="207"/>
      <c r="T228" s="20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9" t="s">
        <v>382</v>
      </c>
      <c r="AU228" s="199" t="s">
        <v>80</v>
      </c>
      <c r="AV228" s="13" t="s">
        <v>82</v>
      </c>
      <c r="AW228" s="13" t="s">
        <v>30</v>
      </c>
      <c r="AX228" s="13" t="s">
        <v>80</v>
      </c>
      <c r="AY228" s="199" t="s">
        <v>370</v>
      </c>
    </row>
    <row r="229" s="2" customFormat="1" ht="24.15" customHeight="1">
      <c r="A229" s="38"/>
      <c r="B229" s="179"/>
      <c r="C229" s="180" t="s">
        <v>637</v>
      </c>
      <c r="D229" s="180" t="s">
        <v>373</v>
      </c>
      <c r="E229" s="181" t="s">
        <v>2262</v>
      </c>
      <c r="F229" s="182" t="s">
        <v>2263</v>
      </c>
      <c r="G229" s="183" t="s">
        <v>391</v>
      </c>
      <c r="H229" s="184">
        <v>5.3029999999999999</v>
      </c>
      <c r="I229" s="185"/>
      <c r="J229" s="186">
        <f>ROUND(I229*H229,2)</f>
        <v>0</v>
      </c>
      <c r="K229" s="182" t="s">
        <v>1</v>
      </c>
      <c r="L229" s="39"/>
      <c r="M229" s="187" t="s">
        <v>1</v>
      </c>
      <c r="N229" s="188" t="s">
        <v>38</v>
      </c>
      <c r="O229" s="77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1" t="s">
        <v>392</v>
      </c>
      <c r="AT229" s="191" t="s">
        <v>373</v>
      </c>
      <c r="AU229" s="191" t="s">
        <v>80</v>
      </c>
      <c r="AY229" s="19" t="s">
        <v>370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392</v>
      </c>
      <c r="BM229" s="191" t="s">
        <v>2783</v>
      </c>
    </row>
    <row r="230" s="2" customFormat="1">
      <c r="A230" s="38"/>
      <c r="B230" s="39"/>
      <c r="C230" s="38"/>
      <c r="D230" s="193" t="s">
        <v>380</v>
      </c>
      <c r="E230" s="38"/>
      <c r="F230" s="194" t="s">
        <v>2263</v>
      </c>
      <c r="G230" s="38"/>
      <c r="H230" s="38"/>
      <c r="I230" s="195"/>
      <c r="J230" s="38"/>
      <c r="K230" s="38"/>
      <c r="L230" s="39"/>
      <c r="M230" s="196"/>
      <c r="N230" s="197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380</v>
      </c>
      <c r="AU230" s="19" t="s">
        <v>80</v>
      </c>
    </row>
    <row r="231" s="13" customFormat="1">
      <c r="A231" s="13"/>
      <c r="B231" s="198"/>
      <c r="C231" s="13"/>
      <c r="D231" s="193" t="s">
        <v>382</v>
      </c>
      <c r="E231" s="199" t="s">
        <v>2007</v>
      </c>
      <c r="F231" s="200" t="s">
        <v>2784</v>
      </c>
      <c r="G231" s="13"/>
      <c r="H231" s="201">
        <v>5.3029999999999999</v>
      </c>
      <c r="I231" s="202"/>
      <c r="J231" s="13"/>
      <c r="K231" s="13"/>
      <c r="L231" s="198"/>
      <c r="M231" s="206"/>
      <c r="N231" s="207"/>
      <c r="O231" s="207"/>
      <c r="P231" s="207"/>
      <c r="Q231" s="207"/>
      <c r="R231" s="207"/>
      <c r="S231" s="207"/>
      <c r="T231" s="208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9" t="s">
        <v>382</v>
      </c>
      <c r="AU231" s="199" t="s">
        <v>80</v>
      </c>
      <c r="AV231" s="13" t="s">
        <v>82</v>
      </c>
      <c r="AW231" s="13" t="s">
        <v>30</v>
      </c>
      <c r="AX231" s="13" t="s">
        <v>73</v>
      </c>
      <c r="AY231" s="199" t="s">
        <v>370</v>
      </c>
    </row>
    <row r="232" s="13" customFormat="1">
      <c r="A232" s="13"/>
      <c r="B232" s="198"/>
      <c r="C232" s="13"/>
      <c r="D232" s="193" t="s">
        <v>382</v>
      </c>
      <c r="E232" s="199" t="s">
        <v>2205</v>
      </c>
      <c r="F232" s="200" t="s">
        <v>2785</v>
      </c>
      <c r="G232" s="13"/>
      <c r="H232" s="201">
        <v>5.3029999999999999</v>
      </c>
      <c r="I232" s="202"/>
      <c r="J232" s="13"/>
      <c r="K232" s="13"/>
      <c r="L232" s="198"/>
      <c r="M232" s="206"/>
      <c r="N232" s="207"/>
      <c r="O232" s="207"/>
      <c r="P232" s="207"/>
      <c r="Q232" s="207"/>
      <c r="R232" s="207"/>
      <c r="S232" s="207"/>
      <c r="T232" s="20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9" t="s">
        <v>382</v>
      </c>
      <c r="AU232" s="199" t="s">
        <v>80</v>
      </c>
      <c r="AV232" s="13" t="s">
        <v>82</v>
      </c>
      <c r="AW232" s="13" t="s">
        <v>30</v>
      </c>
      <c r="AX232" s="13" t="s">
        <v>80</v>
      </c>
      <c r="AY232" s="199" t="s">
        <v>370</v>
      </c>
    </row>
    <row r="233" s="2" customFormat="1" ht="21.75" customHeight="1">
      <c r="A233" s="38"/>
      <c r="B233" s="179"/>
      <c r="C233" s="180" t="s">
        <v>542</v>
      </c>
      <c r="D233" s="180" t="s">
        <v>373</v>
      </c>
      <c r="E233" s="181" t="s">
        <v>2271</v>
      </c>
      <c r="F233" s="182" t="s">
        <v>2272</v>
      </c>
      <c r="G233" s="183" t="s">
        <v>459</v>
      </c>
      <c r="H233" s="184">
        <v>14.109999999999999</v>
      </c>
      <c r="I233" s="185"/>
      <c r="J233" s="186">
        <f>ROUND(I233*H233,2)</f>
        <v>0</v>
      </c>
      <c r="K233" s="182" t="s">
        <v>1</v>
      </c>
      <c r="L233" s="39"/>
      <c r="M233" s="187" t="s">
        <v>1</v>
      </c>
      <c r="N233" s="188" t="s">
        <v>38</v>
      </c>
      <c r="O233" s="77"/>
      <c r="P233" s="189">
        <f>O233*H233</f>
        <v>0</v>
      </c>
      <c r="Q233" s="189">
        <v>9.0000000000000006E-05</v>
      </c>
      <c r="R233" s="189">
        <f>Q233*H233</f>
        <v>0.0012699</v>
      </c>
      <c r="S233" s="189">
        <v>0</v>
      </c>
      <c r="T233" s="190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1" t="s">
        <v>392</v>
      </c>
      <c r="AT233" s="191" t="s">
        <v>373</v>
      </c>
      <c r="AU233" s="191" t="s">
        <v>80</v>
      </c>
      <c r="AY233" s="19" t="s">
        <v>370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9" t="s">
        <v>80</v>
      </c>
      <c r="BK233" s="192">
        <f>ROUND(I233*H233,2)</f>
        <v>0</v>
      </c>
      <c r="BL233" s="19" t="s">
        <v>392</v>
      </c>
      <c r="BM233" s="191" t="s">
        <v>2786</v>
      </c>
    </row>
    <row r="234" s="2" customFormat="1">
      <c r="A234" s="38"/>
      <c r="B234" s="39"/>
      <c r="C234" s="38"/>
      <c r="D234" s="193" t="s">
        <v>380</v>
      </c>
      <c r="E234" s="38"/>
      <c r="F234" s="194" t="s">
        <v>2272</v>
      </c>
      <c r="G234" s="38"/>
      <c r="H234" s="38"/>
      <c r="I234" s="195"/>
      <c r="J234" s="38"/>
      <c r="K234" s="38"/>
      <c r="L234" s="39"/>
      <c r="M234" s="196"/>
      <c r="N234" s="197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380</v>
      </c>
      <c r="AU234" s="19" t="s">
        <v>80</v>
      </c>
    </row>
    <row r="235" s="13" customFormat="1">
      <c r="A235" s="13"/>
      <c r="B235" s="198"/>
      <c r="C235" s="13"/>
      <c r="D235" s="193" t="s">
        <v>382</v>
      </c>
      <c r="E235" s="199" t="s">
        <v>2210</v>
      </c>
      <c r="F235" s="200" t="s">
        <v>2761</v>
      </c>
      <c r="G235" s="13"/>
      <c r="H235" s="201">
        <v>14.109999999999999</v>
      </c>
      <c r="I235" s="202"/>
      <c r="J235" s="13"/>
      <c r="K235" s="13"/>
      <c r="L235" s="198"/>
      <c r="M235" s="206"/>
      <c r="N235" s="207"/>
      <c r="O235" s="207"/>
      <c r="P235" s="207"/>
      <c r="Q235" s="207"/>
      <c r="R235" s="207"/>
      <c r="S235" s="207"/>
      <c r="T235" s="208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9" t="s">
        <v>382</v>
      </c>
      <c r="AU235" s="199" t="s">
        <v>80</v>
      </c>
      <c r="AV235" s="13" t="s">
        <v>82</v>
      </c>
      <c r="AW235" s="13" t="s">
        <v>30</v>
      </c>
      <c r="AX235" s="13" t="s">
        <v>80</v>
      </c>
      <c r="AY235" s="199" t="s">
        <v>370</v>
      </c>
    </row>
    <row r="236" s="12" customFormat="1" ht="25.92" customHeight="1">
      <c r="A236" s="12"/>
      <c r="B236" s="166"/>
      <c r="C236" s="12"/>
      <c r="D236" s="167" t="s">
        <v>72</v>
      </c>
      <c r="E236" s="168" t="s">
        <v>566</v>
      </c>
      <c r="F236" s="168" t="s">
        <v>567</v>
      </c>
      <c r="G236" s="12"/>
      <c r="H236" s="12"/>
      <c r="I236" s="169"/>
      <c r="J236" s="170">
        <f>BK236</f>
        <v>0</v>
      </c>
      <c r="K236" s="12"/>
      <c r="L236" s="166"/>
      <c r="M236" s="171"/>
      <c r="N236" s="172"/>
      <c r="O236" s="172"/>
      <c r="P236" s="173">
        <f>SUM(P237:P238)</f>
        <v>0</v>
      </c>
      <c r="Q236" s="172"/>
      <c r="R236" s="173">
        <f>SUM(R237:R238)</f>
        <v>0</v>
      </c>
      <c r="S236" s="172"/>
      <c r="T236" s="174">
        <f>SUM(T237:T238)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167" t="s">
        <v>392</v>
      </c>
      <c r="AT236" s="175" t="s">
        <v>72</v>
      </c>
      <c r="AU236" s="175" t="s">
        <v>73</v>
      </c>
      <c r="AY236" s="167" t="s">
        <v>370</v>
      </c>
      <c r="BK236" s="176">
        <f>SUM(BK237:BK238)</f>
        <v>0</v>
      </c>
    </row>
    <row r="237" s="2" customFormat="1" ht="37.8" customHeight="1">
      <c r="A237" s="38"/>
      <c r="B237" s="179"/>
      <c r="C237" s="180" t="s">
        <v>644</v>
      </c>
      <c r="D237" s="180" t="s">
        <v>373</v>
      </c>
      <c r="E237" s="181" t="s">
        <v>2275</v>
      </c>
      <c r="F237" s="182" t="s">
        <v>2276</v>
      </c>
      <c r="G237" s="183" t="s">
        <v>398</v>
      </c>
      <c r="H237" s="184">
        <v>9.2560000000000002</v>
      </c>
      <c r="I237" s="185"/>
      <c r="J237" s="186">
        <f>ROUND(I237*H237,2)</f>
        <v>0</v>
      </c>
      <c r="K237" s="182" t="s">
        <v>1</v>
      </c>
      <c r="L237" s="39"/>
      <c r="M237" s="187" t="s">
        <v>1</v>
      </c>
      <c r="N237" s="188" t="s">
        <v>38</v>
      </c>
      <c r="O237" s="77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1" t="s">
        <v>392</v>
      </c>
      <c r="AT237" s="191" t="s">
        <v>373</v>
      </c>
      <c r="AU237" s="191" t="s">
        <v>80</v>
      </c>
      <c r="AY237" s="19" t="s">
        <v>370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9" t="s">
        <v>80</v>
      </c>
      <c r="BK237" s="192">
        <f>ROUND(I237*H237,2)</f>
        <v>0</v>
      </c>
      <c r="BL237" s="19" t="s">
        <v>392</v>
      </c>
      <c r="BM237" s="191" t="s">
        <v>2787</v>
      </c>
    </row>
    <row r="238" s="2" customFormat="1">
      <c r="A238" s="38"/>
      <c r="B238" s="39"/>
      <c r="C238" s="38"/>
      <c r="D238" s="193" t="s">
        <v>380</v>
      </c>
      <c r="E238" s="38"/>
      <c r="F238" s="194" t="s">
        <v>2276</v>
      </c>
      <c r="G238" s="38"/>
      <c r="H238" s="38"/>
      <c r="I238" s="195"/>
      <c r="J238" s="38"/>
      <c r="K238" s="38"/>
      <c r="L238" s="39"/>
      <c r="M238" s="227"/>
      <c r="N238" s="228"/>
      <c r="O238" s="229"/>
      <c r="P238" s="229"/>
      <c r="Q238" s="229"/>
      <c r="R238" s="229"/>
      <c r="S238" s="229"/>
      <c r="T238" s="230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380</v>
      </c>
      <c r="AU238" s="19" t="s">
        <v>80</v>
      </c>
    </row>
    <row r="239" s="2" customFormat="1" ht="6.96" customHeight="1">
      <c r="A239" s="38"/>
      <c r="B239" s="60"/>
      <c r="C239" s="61"/>
      <c r="D239" s="61"/>
      <c r="E239" s="61"/>
      <c r="F239" s="61"/>
      <c r="G239" s="61"/>
      <c r="H239" s="61"/>
      <c r="I239" s="61"/>
      <c r="J239" s="61"/>
      <c r="K239" s="61"/>
      <c r="L239" s="39"/>
      <c r="M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</row>
  </sheetData>
  <autoFilter ref="C125:K23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189</v>
      </c>
      <c r="AZ2" s="239" t="s">
        <v>2041</v>
      </c>
      <c r="BA2" s="239" t="s">
        <v>2041</v>
      </c>
      <c r="BB2" s="239" t="s">
        <v>1</v>
      </c>
      <c r="BC2" s="239" t="s">
        <v>650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2013</v>
      </c>
      <c r="BA3" s="239" t="s">
        <v>2013</v>
      </c>
      <c r="BB3" s="239" t="s">
        <v>1</v>
      </c>
      <c r="BC3" s="239" t="s">
        <v>2788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2015</v>
      </c>
      <c r="BA4" s="239" t="s">
        <v>2015</v>
      </c>
      <c r="BB4" s="239" t="s">
        <v>1</v>
      </c>
      <c r="BC4" s="239" t="s">
        <v>2789</v>
      </c>
      <c r="BD4" s="239" t="s">
        <v>82</v>
      </c>
    </row>
    <row r="5" s="1" customFormat="1" ht="6.96" customHeight="1">
      <c r="B5" s="22"/>
      <c r="L5" s="22"/>
      <c r="AZ5" s="239" t="s">
        <v>2017</v>
      </c>
      <c r="BA5" s="239" t="s">
        <v>2017</v>
      </c>
      <c r="BB5" s="239" t="s">
        <v>1</v>
      </c>
      <c r="BC5" s="239" t="s">
        <v>2287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2021</v>
      </c>
      <c r="BA6" s="239" t="s">
        <v>2021</v>
      </c>
      <c r="BB6" s="239" t="s">
        <v>1</v>
      </c>
      <c r="BC6" s="239" t="s">
        <v>2790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  <c r="AZ7" s="239" t="s">
        <v>2023</v>
      </c>
      <c r="BA7" s="239" t="s">
        <v>2023</v>
      </c>
      <c r="BB7" s="239" t="s">
        <v>1</v>
      </c>
      <c r="BC7" s="239" t="s">
        <v>2791</v>
      </c>
      <c r="BD7" s="239" t="s">
        <v>82</v>
      </c>
    </row>
    <row r="8" s="1" customFormat="1" ht="12" customHeight="1">
      <c r="B8" s="22"/>
      <c r="D8" s="32" t="s">
        <v>344</v>
      </c>
      <c r="L8" s="22"/>
      <c r="AZ8" s="239" t="s">
        <v>2027</v>
      </c>
      <c r="BA8" s="239" t="s">
        <v>2027</v>
      </c>
      <c r="BB8" s="239" t="s">
        <v>1</v>
      </c>
      <c r="BC8" s="239" t="s">
        <v>2792</v>
      </c>
      <c r="BD8" s="239" t="s">
        <v>82</v>
      </c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39" t="s">
        <v>2029</v>
      </c>
      <c r="BA9" s="239" t="s">
        <v>2029</v>
      </c>
      <c r="BB9" s="239" t="s">
        <v>1</v>
      </c>
      <c r="BC9" s="239" t="s">
        <v>2793</v>
      </c>
      <c r="BD9" s="239" t="s">
        <v>82</v>
      </c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39" t="s">
        <v>2031</v>
      </c>
      <c r="BA10" s="239" t="s">
        <v>2031</v>
      </c>
      <c r="BB10" s="239" t="s">
        <v>1</v>
      </c>
      <c r="BC10" s="239" t="s">
        <v>2794</v>
      </c>
      <c r="BD10" s="239" t="s">
        <v>82</v>
      </c>
    </row>
    <row r="11" s="2" customFormat="1" ht="30" customHeight="1">
      <c r="A11" s="38"/>
      <c r="B11" s="39"/>
      <c r="C11" s="38"/>
      <c r="D11" s="38"/>
      <c r="E11" s="67" t="s">
        <v>2795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39" t="s">
        <v>2037</v>
      </c>
      <c r="BA11" s="239" t="s">
        <v>2037</v>
      </c>
      <c r="BB11" s="239" t="s">
        <v>1</v>
      </c>
      <c r="BC11" s="239" t="s">
        <v>2796</v>
      </c>
      <c r="BD11" s="239" t="s">
        <v>82</v>
      </c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39" t="s">
        <v>1994</v>
      </c>
      <c r="BA12" s="239" t="s">
        <v>1994</v>
      </c>
      <c r="BB12" s="239" t="s">
        <v>1</v>
      </c>
      <c r="BC12" s="239" t="s">
        <v>2797</v>
      </c>
      <c r="BD12" s="239" t="s">
        <v>82</v>
      </c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39" t="s">
        <v>1996</v>
      </c>
      <c r="BA13" s="239" t="s">
        <v>1996</v>
      </c>
      <c r="BB13" s="239" t="s">
        <v>1</v>
      </c>
      <c r="BC13" s="239" t="s">
        <v>2524</v>
      </c>
      <c r="BD13" s="239" t="s">
        <v>82</v>
      </c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39" t="s">
        <v>2002</v>
      </c>
      <c r="BA14" s="239" t="s">
        <v>2002</v>
      </c>
      <c r="BB14" s="239" t="s">
        <v>1</v>
      </c>
      <c r="BC14" s="239" t="s">
        <v>392</v>
      </c>
      <c r="BD14" s="239" t="s">
        <v>82</v>
      </c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39" t="s">
        <v>2005</v>
      </c>
      <c r="BA15" s="239" t="s">
        <v>2005</v>
      </c>
      <c r="BB15" s="239" t="s">
        <v>1</v>
      </c>
      <c r="BC15" s="239" t="s">
        <v>2798</v>
      </c>
      <c r="BD15" s="239" t="s">
        <v>82</v>
      </c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39" t="s">
        <v>2007</v>
      </c>
      <c r="BA16" s="239" t="s">
        <v>2007</v>
      </c>
      <c r="BB16" s="239" t="s">
        <v>1</v>
      </c>
      <c r="BC16" s="239" t="s">
        <v>403</v>
      </c>
      <c r="BD16" s="239" t="s">
        <v>82</v>
      </c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39" t="s">
        <v>2538</v>
      </c>
      <c r="BA17" s="239" t="s">
        <v>2538</v>
      </c>
      <c r="BB17" s="239" t="s">
        <v>1</v>
      </c>
      <c r="BC17" s="239" t="s">
        <v>2799</v>
      </c>
      <c r="BD17" s="239" t="s">
        <v>82</v>
      </c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ROUND(J126,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ROUND((SUM(BE126:BE278)),  2)</f>
        <v>0</v>
      </c>
      <c r="G35" s="38"/>
      <c r="H35" s="38"/>
      <c r="I35" s="136">
        <v>0.20999999999999999</v>
      </c>
      <c r="J35" s="135">
        <f>ROUND(((SUM(BE126:BE278))*I35),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ROUND((SUM(BF126:BF278)),  2)</f>
        <v>0</v>
      </c>
      <c r="G36" s="38"/>
      <c r="H36" s="38"/>
      <c r="I36" s="136">
        <v>0.14999999999999999</v>
      </c>
      <c r="J36" s="135">
        <f>ROUND(((SUM(BF126:BF278))*I36),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ROUND((SUM(BG126:BG278)),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ROUND((SUM(BH126:BH278)),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ROUND((SUM(BI126:BI278)),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IO 315 - Jednotná kanalizace - přípojka Retail Park Nový Tuzex s.r.o.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J126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J127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2042</v>
      </c>
      <c r="E100" s="150"/>
      <c r="F100" s="150"/>
      <c r="G100" s="150"/>
      <c r="H100" s="150"/>
      <c r="I100" s="150"/>
      <c r="J100" s="151">
        <f>J193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2043</v>
      </c>
      <c r="E101" s="150"/>
      <c r="F101" s="150"/>
      <c r="G101" s="150"/>
      <c r="H101" s="150"/>
      <c r="I101" s="150"/>
      <c r="J101" s="151">
        <f>J198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2044</v>
      </c>
      <c r="E102" s="150"/>
      <c r="F102" s="150"/>
      <c r="G102" s="150"/>
      <c r="H102" s="150"/>
      <c r="I102" s="150"/>
      <c r="J102" s="151">
        <f>J202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2045</v>
      </c>
      <c r="E103" s="150"/>
      <c r="F103" s="150"/>
      <c r="G103" s="150"/>
      <c r="H103" s="150"/>
      <c r="I103" s="150"/>
      <c r="J103" s="151">
        <f>J221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2046</v>
      </c>
      <c r="E104" s="150"/>
      <c r="F104" s="150"/>
      <c r="G104" s="150"/>
      <c r="H104" s="150"/>
      <c r="I104" s="150"/>
      <c r="J104" s="151">
        <f>J276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355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29" t="str">
        <f>E7</f>
        <v>1. STAVBA - MODRÁ - Multifunkční sportovní a kulturní pavilon 1. ETAPA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344</v>
      </c>
      <c r="L115" s="22"/>
    </row>
    <row r="116" s="2" customFormat="1" ht="16.5" customHeight="1">
      <c r="A116" s="38"/>
      <c r="B116" s="39"/>
      <c r="C116" s="38"/>
      <c r="D116" s="38"/>
      <c r="E116" s="129" t="s">
        <v>1983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346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30" customHeight="1">
      <c r="A118" s="38"/>
      <c r="B118" s="39"/>
      <c r="C118" s="38"/>
      <c r="D118" s="38"/>
      <c r="E118" s="67" t="str">
        <f>E11</f>
        <v>IO 315 - Jednotná kanalizace - přípojka Retail Park Nový Tuzex s.r.o.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F14</f>
        <v xml:space="preserve"> </v>
      </c>
      <c r="G120" s="38"/>
      <c r="H120" s="38"/>
      <c r="I120" s="32" t="s">
        <v>22</v>
      </c>
      <c r="J120" s="69" t="str">
        <f>IF(J14="","",J14)</f>
        <v>13. 12. 2021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24</v>
      </c>
      <c r="D122" s="38"/>
      <c r="E122" s="38"/>
      <c r="F122" s="27" t="str">
        <f>E17</f>
        <v xml:space="preserve"> </v>
      </c>
      <c r="G122" s="38"/>
      <c r="H122" s="38"/>
      <c r="I122" s="32" t="s">
        <v>29</v>
      </c>
      <c r="J122" s="36" t="str">
        <f>E23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27</v>
      </c>
      <c r="D123" s="38"/>
      <c r="E123" s="38"/>
      <c r="F123" s="27" t="str">
        <f>IF(E20="","",E20)</f>
        <v>Vyplň údaj</v>
      </c>
      <c r="G123" s="38"/>
      <c r="H123" s="38"/>
      <c r="I123" s="32" t="s">
        <v>31</v>
      </c>
      <c r="J123" s="36" t="str">
        <f>E26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6"/>
      <c r="B125" s="157"/>
      <c r="C125" s="158" t="s">
        <v>356</v>
      </c>
      <c r="D125" s="159" t="s">
        <v>58</v>
      </c>
      <c r="E125" s="159" t="s">
        <v>54</v>
      </c>
      <c r="F125" s="159" t="s">
        <v>55</v>
      </c>
      <c r="G125" s="159" t="s">
        <v>357</v>
      </c>
      <c r="H125" s="159" t="s">
        <v>358</v>
      </c>
      <c r="I125" s="159" t="s">
        <v>359</v>
      </c>
      <c r="J125" s="159" t="s">
        <v>350</v>
      </c>
      <c r="K125" s="160" t="s">
        <v>360</v>
      </c>
      <c r="L125" s="161"/>
      <c r="M125" s="86" t="s">
        <v>1</v>
      </c>
      <c r="N125" s="87" t="s">
        <v>37</v>
      </c>
      <c r="O125" s="87" t="s">
        <v>361</v>
      </c>
      <c r="P125" s="87" t="s">
        <v>362</v>
      </c>
      <c r="Q125" s="87" t="s">
        <v>363</v>
      </c>
      <c r="R125" s="87" t="s">
        <v>364</v>
      </c>
      <c r="S125" s="87" t="s">
        <v>365</v>
      </c>
      <c r="T125" s="88" t="s">
        <v>366</v>
      </c>
      <c r="U125" s="156"/>
      <c r="V125" s="156"/>
      <c r="W125" s="156"/>
      <c r="X125" s="156"/>
      <c r="Y125" s="156"/>
      <c r="Z125" s="156"/>
      <c r="AA125" s="156"/>
      <c r="AB125" s="156"/>
      <c r="AC125" s="156"/>
      <c r="AD125" s="156"/>
      <c r="AE125" s="156"/>
    </row>
    <row r="126" s="2" customFormat="1" ht="22.8" customHeight="1">
      <c r="A126" s="38"/>
      <c r="B126" s="39"/>
      <c r="C126" s="93" t="s">
        <v>367</v>
      </c>
      <c r="D126" s="38"/>
      <c r="E126" s="38"/>
      <c r="F126" s="38"/>
      <c r="G126" s="38"/>
      <c r="H126" s="38"/>
      <c r="I126" s="38"/>
      <c r="J126" s="162">
        <f>BK126</f>
        <v>0</v>
      </c>
      <c r="K126" s="38"/>
      <c r="L126" s="39"/>
      <c r="M126" s="89"/>
      <c r="N126" s="73"/>
      <c r="O126" s="90"/>
      <c r="P126" s="163">
        <f>P127+P193+P198+P202+P221+P276</f>
        <v>0</v>
      </c>
      <c r="Q126" s="90"/>
      <c r="R126" s="163">
        <f>R127+R193+R198+R202+R221+R276</f>
        <v>59.446958630000012</v>
      </c>
      <c r="S126" s="90"/>
      <c r="T126" s="164">
        <f>T127+T193+T198+T202+T221+T276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72</v>
      </c>
      <c r="AU126" s="19" t="s">
        <v>352</v>
      </c>
      <c r="BK126" s="165">
        <f>BK127+BK193+BK198+BK202+BK221+BK276</f>
        <v>0</v>
      </c>
    </row>
    <row r="127" s="12" customFormat="1" ht="25.92" customHeight="1">
      <c r="A127" s="12"/>
      <c r="B127" s="166"/>
      <c r="C127" s="12"/>
      <c r="D127" s="167" t="s">
        <v>72</v>
      </c>
      <c r="E127" s="168" t="s">
        <v>80</v>
      </c>
      <c r="F127" s="168" t="s">
        <v>414</v>
      </c>
      <c r="G127" s="12"/>
      <c r="H127" s="12"/>
      <c r="I127" s="169"/>
      <c r="J127" s="170">
        <f>BK127</f>
        <v>0</v>
      </c>
      <c r="K127" s="12"/>
      <c r="L127" s="166"/>
      <c r="M127" s="171"/>
      <c r="N127" s="172"/>
      <c r="O127" s="172"/>
      <c r="P127" s="173">
        <f>SUM(P128:P192)</f>
        <v>0</v>
      </c>
      <c r="Q127" s="172"/>
      <c r="R127" s="173">
        <f>SUM(R128:R192)</f>
        <v>0.57400852999999996</v>
      </c>
      <c r="S127" s="172"/>
      <c r="T127" s="174">
        <f>SUM(T128:T192)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7" t="s">
        <v>392</v>
      </c>
      <c r="AT127" s="175" t="s">
        <v>72</v>
      </c>
      <c r="AU127" s="175" t="s">
        <v>73</v>
      </c>
      <c r="AY127" s="167" t="s">
        <v>370</v>
      </c>
      <c r="BK127" s="176">
        <f>SUM(BK128:BK192)</f>
        <v>0</v>
      </c>
    </row>
    <row r="128" s="2" customFormat="1" ht="24.15" customHeight="1">
      <c r="A128" s="38"/>
      <c r="B128" s="179"/>
      <c r="C128" s="180" t="s">
        <v>80</v>
      </c>
      <c r="D128" s="180" t="s">
        <v>373</v>
      </c>
      <c r="E128" s="181" t="s">
        <v>2047</v>
      </c>
      <c r="F128" s="182" t="s">
        <v>2048</v>
      </c>
      <c r="G128" s="183" t="s">
        <v>2049</v>
      </c>
      <c r="H128" s="184">
        <v>110</v>
      </c>
      <c r="I128" s="185"/>
      <c r="J128" s="186">
        <f>ROUND(I128*H128,2)</f>
        <v>0</v>
      </c>
      <c r="K128" s="182" t="s">
        <v>1</v>
      </c>
      <c r="L128" s="39"/>
      <c r="M128" s="187" t="s">
        <v>1</v>
      </c>
      <c r="N128" s="188" t="s">
        <v>38</v>
      </c>
      <c r="O128" s="77"/>
      <c r="P128" s="189">
        <f>O128*H128</f>
        <v>0</v>
      </c>
      <c r="Q128" s="189">
        <v>3.0000000000000001E-05</v>
      </c>
      <c r="R128" s="189">
        <f>Q128*H128</f>
        <v>0.0033</v>
      </c>
      <c r="S128" s="189">
        <v>0</v>
      </c>
      <c r="T128" s="19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1" t="s">
        <v>392</v>
      </c>
      <c r="AT128" s="191" t="s">
        <v>373</v>
      </c>
      <c r="AU128" s="191" t="s">
        <v>80</v>
      </c>
      <c r="AY128" s="19" t="s">
        <v>370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392</v>
      </c>
      <c r="BM128" s="191" t="s">
        <v>2800</v>
      </c>
    </row>
    <row r="129" s="2" customFormat="1">
      <c r="A129" s="38"/>
      <c r="B129" s="39"/>
      <c r="C129" s="38"/>
      <c r="D129" s="193" t="s">
        <v>380</v>
      </c>
      <c r="E129" s="38"/>
      <c r="F129" s="194" t="s">
        <v>2048</v>
      </c>
      <c r="G129" s="38"/>
      <c r="H129" s="38"/>
      <c r="I129" s="195"/>
      <c r="J129" s="38"/>
      <c r="K129" s="38"/>
      <c r="L129" s="39"/>
      <c r="M129" s="196"/>
      <c r="N129" s="197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380</v>
      </c>
      <c r="AU129" s="19" t="s">
        <v>80</v>
      </c>
    </row>
    <row r="130" s="13" customFormat="1">
      <c r="A130" s="13"/>
      <c r="B130" s="198"/>
      <c r="C130" s="13"/>
      <c r="D130" s="193" t="s">
        <v>382</v>
      </c>
      <c r="E130" s="199" t="s">
        <v>419</v>
      </c>
      <c r="F130" s="200" t="s">
        <v>2801</v>
      </c>
      <c r="G130" s="13"/>
      <c r="H130" s="201">
        <v>50</v>
      </c>
      <c r="I130" s="202"/>
      <c r="J130" s="13"/>
      <c r="K130" s="13"/>
      <c r="L130" s="198"/>
      <c r="M130" s="206"/>
      <c r="N130" s="207"/>
      <c r="O130" s="207"/>
      <c r="P130" s="207"/>
      <c r="Q130" s="207"/>
      <c r="R130" s="207"/>
      <c r="S130" s="207"/>
      <c r="T130" s="208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9" t="s">
        <v>382</v>
      </c>
      <c r="AU130" s="199" t="s">
        <v>80</v>
      </c>
      <c r="AV130" s="13" t="s">
        <v>82</v>
      </c>
      <c r="AW130" s="13" t="s">
        <v>30</v>
      </c>
      <c r="AX130" s="13" t="s">
        <v>73</v>
      </c>
      <c r="AY130" s="199" t="s">
        <v>370</v>
      </c>
    </row>
    <row r="131" s="13" customFormat="1">
      <c r="A131" s="13"/>
      <c r="B131" s="198"/>
      <c r="C131" s="13"/>
      <c r="D131" s="193" t="s">
        <v>382</v>
      </c>
      <c r="E131" s="199" t="s">
        <v>2041</v>
      </c>
      <c r="F131" s="200" t="s">
        <v>2802</v>
      </c>
      <c r="G131" s="13"/>
      <c r="H131" s="201">
        <v>60</v>
      </c>
      <c r="I131" s="202"/>
      <c r="J131" s="13"/>
      <c r="K131" s="13"/>
      <c r="L131" s="198"/>
      <c r="M131" s="206"/>
      <c r="N131" s="207"/>
      <c r="O131" s="207"/>
      <c r="P131" s="207"/>
      <c r="Q131" s="207"/>
      <c r="R131" s="207"/>
      <c r="S131" s="207"/>
      <c r="T131" s="208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9" t="s">
        <v>382</v>
      </c>
      <c r="AU131" s="199" t="s">
        <v>80</v>
      </c>
      <c r="AV131" s="13" t="s">
        <v>82</v>
      </c>
      <c r="AW131" s="13" t="s">
        <v>30</v>
      </c>
      <c r="AX131" s="13" t="s">
        <v>73</v>
      </c>
      <c r="AY131" s="199" t="s">
        <v>370</v>
      </c>
    </row>
    <row r="132" s="13" customFormat="1">
      <c r="A132" s="13"/>
      <c r="B132" s="198"/>
      <c r="C132" s="13"/>
      <c r="D132" s="193" t="s">
        <v>382</v>
      </c>
      <c r="E132" s="199" t="s">
        <v>2053</v>
      </c>
      <c r="F132" s="200" t="s">
        <v>2054</v>
      </c>
      <c r="G132" s="13"/>
      <c r="H132" s="201">
        <v>110</v>
      </c>
      <c r="I132" s="202"/>
      <c r="J132" s="13"/>
      <c r="K132" s="13"/>
      <c r="L132" s="198"/>
      <c r="M132" s="206"/>
      <c r="N132" s="207"/>
      <c r="O132" s="207"/>
      <c r="P132" s="207"/>
      <c r="Q132" s="207"/>
      <c r="R132" s="207"/>
      <c r="S132" s="207"/>
      <c r="T132" s="20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9" t="s">
        <v>382</v>
      </c>
      <c r="AU132" s="199" t="s">
        <v>80</v>
      </c>
      <c r="AV132" s="13" t="s">
        <v>82</v>
      </c>
      <c r="AW132" s="13" t="s">
        <v>30</v>
      </c>
      <c r="AX132" s="13" t="s">
        <v>80</v>
      </c>
      <c r="AY132" s="199" t="s">
        <v>370</v>
      </c>
    </row>
    <row r="133" s="2" customFormat="1" ht="44.25" customHeight="1">
      <c r="A133" s="38"/>
      <c r="B133" s="179"/>
      <c r="C133" s="180" t="s">
        <v>82</v>
      </c>
      <c r="D133" s="180" t="s">
        <v>373</v>
      </c>
      <c r="E133" s="181" t="s">
        <v>2055</v>
      </c>
      <c r="F133" s="182" t="s">
        <v>2056</v>
      </c>
      <c r="G133" s="183" t="s">
        <v>459</v>
      </c>
      <c r="H133" s="184">
        <v>3</v>
      </c>
      <c r="I133" s="185"/>
      <c r="J133" s="186">
        <f>ROUND(I133*H133,2)</f>
        <v>0</v>
      </c>
      <c r="K133" s="182" t="s">
        <v>1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0.01269</v>
      </c>
      <c r="R133" s="189">
        <f>Q133*H133</f>
        <v>0.03807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80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2803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2058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80</v>
      </c>
    </row>
    <row r="135" s="13" customFormat="1">
      <c r="A135" s="13"/>
      <c r="B135" s="198"/>
      <c r="C135" s="13"/>
      <c r="D135" s="193" t="s">
        <v>382</v>
      </c>
      <c r="E135" s="199" t="s">
        <v>425</v>
      </c>
      <c r="F135" s="200" t="s">
        <v>2804</v>
      </c>
      <c r="G135" s="13"/>
      <c r="H135" s="201">
        <v>3</v>
      </c>
      <c r="I135" s="202"/>
      <c r="J135" s="13"/>
      <c r="K135" s="13"/>
      <c r="L135" s="198"/>
      <c r="M135" s="206"/>
      <c r="N135" s="207"/>
      <c r="O135" s="207"/>
      <c r="P135" s="207"/>
      <c r="Q135" s="207"/>
      <c r="R135" s="207"/>
      <c r="S135" s="207"/>
      <c r="T135" s="20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9" t="s">
        <v>382</v>
      </c>
      <c r="AU135" s="199" t="s">
        <v>80</v>
      </c>
      <c r="AV135" s="13" t="s">
        <v>82</v>
      </c>
      <c r="AW135" s="13" t="s">
        <v>30</v>
      </c>
      <c r="AX135" s="13" t="s">
        <v>80</v>
      </c>
      <c r="AY135" s="199" t="s">
        <v>370</v>
      </c>
    </row>
    <row r="136" s="2" customFormat="1" ht="44.25" customHeight="1">
      <c r="A136" s="38"/>
      <c r="B136" s="179"/>
      <c r="C136" s="180" t="s">
        <v>403</v>
      </c>
      <c r="D136" s="180" t="s">
        <v>373</v>
      </c>
      <c r="E136" s="181" t="s">
        <v>2805</v>
      </c>
      <c r="F136" s="182" t="s">
        <v>2056</v>
      </c>
      <c r="G136" s="183" t="s">
        <v>459</v>
      </c>
      <c r="H136" s="184">
        <v>6</v>
      </c>
      <c r="I136" s="185"/>
      <c r="J136" s="186">
        <f>ROUND(I136*H136,2)</f>
        <v>0</v>
      </c>
      <c r="K136" s="182" t="s">
        <v>377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0.01068</v>
      </c>
      <c r="R136" s="189">
        <f>Q136*H136</f>
        <v>0.064079999999999998</v>
      </c>
      <c r="S136" s="189">
        <v>0</v>
      </c>
      <c r="T136" s="19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80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2806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2807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80</v>
      </c>
    </row>
    <row r="138" s="13" customFormat="1">
      <c r="A138" s="13"/>
      <c r="B138" s="198"/>
      <c r="C138" s="13"/>
      <c r="D138" s="193" t="s">
        <v>382</v>
      </c>
      <c r="E138" s="199" t="s">
        <v>431</v>
      </c>
      <c r="F138" s="200" t="s">
        <v>2808</v>
      </c>
      <c r="G138" s="13"/>
      <c r="H138" s="201">
        <v>6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80</v>
      </c>
      <c r="AV138" s="13" t="s">
        <v>82</v>
      </c>
      <c r="AW138" s="13" t="s">
        <v>30</v>
      </c>
      <c r="AX138" s="13" t="s">
        <v>80</v>
      </c>
      <c r="AY138" s="199" t="s">
        <v>370</v>
      </c>
    </row>
    <row r="139" s="2" customFormat="1" ht="49.05" customHeight="1">
      <c r="A139" s="38"/>
      <c r="B139" s="179"/>
      <c r="C139" s="180" t="s">
        <v>392</v>
      </c>
      <c r="D139" s="180" t="s">
        <v>373</v>
      </c>
      <c r="E139" s="181" t="s">
        <v>2064</v>
      </c>
      <c r="F139" s="182" t="s">
        <v>2065</v>
      </c>
      <c r="G139" s="183" t="s">
        <v>391</v>
      </c>
      <c r="H139" s="184">
        <v>623.59100000000001</v>
      </c>
      <c r="I139" s="185"/>
      <c r="J139" s="186">
        <f>ROUND(I139*H139,2)</f>
        <v>0</v>
      </c>
      <c r="K139" s="182" t="s">
        <v>377</v>
      </c>
      <c r="L139" s="39"/>
      <c r="M139" s="187" t="s">
        <v>1</v>
      </c>
      <c r="N139" s="188" t="s">
        <v>38</v>
      </c>
      <c r="O139" s="77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1" t="s">
        <v>392</v>
      </c>
      <c r="AT139" s="191" t="s">
        <v>373</v>
      </c>
      <c r="AU139" s="191" t="s">
        <v>80</v>
      </c>
      <c r="AY139" s="19" t="s">
        <v>370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9" t="s">
        <v>80</v>
      </c>
      <c r="BK139" s="192">
        <f>ROUND(I139*H139,2)</f>
        <v>0</v>
      </c>
      <c r="BL139" s="19" t="s">
        <v>392</v>
      </c>
      <c r="BM139" s="191" t="s">
        <v>2809</v>
      </c>
    </row>
    <row r="140" s="2" customFormat="1">
      <c r="A140" s="38"/>
      <c r="B140" s="39"/>
      <c r="C140" s="38"/>
      <c r="D140" s="193" t="s">
        <v>380</v>
      </c>
      <c r="E140" s="38"/>
      <c r="F140" s="194" t="s">
        <v>2067</v>
      </c>
      <c r="G140" s="38"/>
      <c r="H140" s="38"/>
      <c r="I140" s="195"/>
      <c r="J140" s="38"/>
      <c r="K140" s="38"/>
      <c r="L140" s="39"/>
      <c r="M140" s="196"/>
      <c r="N140" s="197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380</v>
      </c>
      <c r="AU140" s="19" t="s">
        <v>80</v>
      </c>
    </row>
    <row r="141" s="15" customFormat="1">
      <c r="A141" s="15"/>
      <c r="B141" s="232"/>
      <c r="C141" s="15"/>
      <c r="D141" s="193" t="s">
        <v>382</v>
      </c>
      <c r="E141" s="233" t="s">
        <v>1</v>
      </c>
      <c r="F141" s="234" t="s">
        <v>2068</v>
      </c>
      <c r="G141" s="15"/>
      <c r="H141" s="233" t="s">
        <v>1</v>
      </c>
      <c r="I141" s="235"/>
      <c r="J141" s="15"/>
      <c r="K141" s="15"/>
      <c r="L141" s="232"/>
      <c r="M141" s="236"/>
      <c r="N141" s="237"/>
      <c r="O141" s="237"/>
      <c r="P141" s="237"/>
      <c r="Q141" s="237"/>
      <c r="R141" s="237"/>
      <c r="S141" s="237"/>
      <c r="T141" s="238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33" t="s">
        <v>382</v>
      </c>
      <c r="AU141" s="233" t="s">
        <v>80</v>
      </c>
      <c r="AV141" s="15" t="s">
        <v>80</v>
      </c>
      <c r="AW141" s="15" t="s">
        <v>30</v>
      </c>
      <c r="AX141" s="15" t="s">
        <v>73</v>
      </c>
      <c r="AY141" s="233" t="s">
        <v>370</v>
      </c>
    </row>
    <row r="142" s="13" customFormat="1">
      <c r="A142" s="13"/>
      <c r="B142" s="198"/>
      <c r="C142" s="13"/>
      <c r="D142" s="193" t="s">
        <v>382</v>
      </c>
      <c r="E142" s="199" t="s">
        <v>455</v>
      </c>
      <c r="F142" s="200" t="s">
        <v>2810</v>
      </c>
      <c r="G142" s="13"/>
      <c r="H142" s="201">
        <v>13.42</v>
      </c>
      <c r="I142" s="202"/>
      <c r="J142" s="13"/>
      <c r="K142" s="13"/>
      <c r="L142" s="198"/>
      <c r="M142" s="206"/>
      <c r="N142" s="207"/>
      <c r="O142" s="207"/>
      <c r="P142" s="207"/>
      <c r="Q142" s="207"/>
      <c r="R142" s="207"/>
      <c r="S142" s="207"/>
      <c r="T142" s="20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9" t="s">
        <v>382</v>
      </c>
      <c r="AU142" s="199" t="s">
        <v>80</v>
      </c>
      <c r="AV142" s="13" t="s">
        <v>82</v>
      </c>
      <c r="AW142" s="13" t="s">
        <v>30</v>
      </c>
      <c r="AX142" s="13" t="s">
        <v>73</v>
      </c>
      <c r="AY142" s="199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2013</v>
      </c>
      <c r="F143" s="200" t="s">
        <v>2811</v>
      </c>
      <c r="G143" s="13"/>
      <c r="H143" s="201">
        <v>507.27999999999997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80</v>
      </c>
      <c r="AV143" s="13" t="s">
        <v>82</v>
      </c>
      <c r="AW143" s="13" t="s">
        <v>30</v>
      </c>
      <c r="AX143" s="13" t="s">
        <v>73</v>
      </c>
      <c r="AY143" s="199" t="s">
        <v>370</v>
      </c>
    </row>
    <row r="144" s="15" customFormat="1">
      <c r="A144" s="15"/>
      <c r="B144" s="232"/>
      <c r="C144" s="15"/>
      <c r="D144" s="193" t="s">
        <v>382</v>
      </c>
      <c r="E144" s="233" t="s">
        <v>1</v>
      </c>
      <c r="F144" s="234" t="s">
        <v>2071</v>
      </c>
      <c r="G144" s="15"/>
      <c r="H144" s="233" t="s">
        <v>1</v>
      </c>
      <c r="I144" s="235"/>
      <c r="J144" s="15"/>
      <c r="K144" s="15"/>
      <c r="L144" s="232"/>
      <c r="M144" s="236"/>
      <c r="N144" s="237"/>
      <c r="O144" s="237"/>
      <c r="P144" s="237"/>
      <c r="Q144" s="237"/>
      <c r="R144" s="237"/>
      <c r="S144" s="237"/>
      <c r="T144" s="238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33" t="s">
        <v>382</v>
      </c>
      <c r="AU144" s="233" t="s">
        <v>80</v>
      </c>
      <c r="AV144" s="15" t="s">
        <v>80</v>
      </c>
      <c r="AW144" s="15" t="s">
        <v>30</v>
      </c>
      <c r="AX144" s="15" t="s">
        <v>73</v>
      </c>
      <c r="AY144" s="233" t="s">
        <v>370</v>
      </c>
    </row>
    <row r="145" s="13" customFormat="1">
      <c r="A145" s="13"/>
      <c r="B145" s="198"/>
      <c r="C145" s="13"/>
      <c r="D145" s="193" t="s">
        <v>382</v>
      </c>
      <c r="E145" s="199" t="s">
        <v>2015</v>
      </c>
      <c r="F145" s="200" t="s">
        <v>2812</v>
      </c>
      <c r="G145" s="13"/>
      <c r="H145" s="201">
        <v>101.477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80</v>
      </c>
      <c r="AV145" s="13" t="s">
        <v>82</v>
      </c>
      <c r="AW145" s="13" t="s">
        <v>30</v>
      </c>
      <c r="AX145" s="13" t="s">
        <v>73</v>
      </c>
      <c r="AY145" s="199" t="s">
        <v>370</v>
      </c>
    </row>
    <row r="146" s="13" customFormat="1">
      <c r="A146" s="13"/>
      <c r="B146" s="198"/>
      <c r="C146" s="13"/>
      <c r="D146" s="193" t="s">
        <v>382</v>
      </c>
      <c r="E146" s="199" t="s">
        <v>2017</v>
      </c>
      <c r="F146" s="200" t="s">
        <v>2338</v>
      </c>
      <c r="G146" s="13"/>
      <c r="H146" s="201">
        <v>1.4139999999999999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80</v>
      </c>
      <c r="AV146" s="13" t="s">
        <v>82</v>
      </c>
      <c r="AW146" s="13" t="s">
        <v>30</v>
      </c>
      <c r="AX146" s="13" t="s">
        <v>73</v>
      </c>
      <c r="AY146" s="199" t="s">
        <v>370</v>
      </c>
    </row>
    <row r="147" s="13" customFormat="1">
      <c r="A147" s="13"/>
      <c r="B147" s="198"/>
      <c r="C147" s="13"/>
      <c r="D147" s="193" t="s">
        <v>382</v>
      </c>
      <c r="E147" s="199" t="s">
        <v>2019</v>
      </c>
      <c r="F147" s="200" t="s">
        <v>2813</v>
      </c>
      <c r="G147" s="13"/>
      <c r="H147" s="201">
        <v>623.59100000000001</v>
      </c>
      <c r="I147" s="202"/>
      <c r="J147" s="13"/>
      <c r="K147" s="13"/>
      <c r="L147" s="198"/>
      <c r="M147" s="206"/>
      <c r="N147" s="207"/>
      <c r="O147" s="207"/>
      <c r="P147" s="207"/>
      <c r="Q147" s="207"/>
      <c r="R147" s="207"/>
      <c r="S147" s="207"/>
      <c r="T147" s="20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9" t="s">
        <v>382</v>
      </c>
      <c r="AU147" s="199" t="s">
        <v>80</v>
      </c>
      <c r="AV147" s="13" t="s">
        <v>82</v>
      </c>
      <c r="AW147" s="13" t="s">
        <v>30</v>
      </c>
      <c r="AX147" s="13" t="s">
        <v>80</v>
      </c>
      <c r="AY147" s="199" t="s">
        <v>370</v>
      </c>
    </row>
    <row r="148" s="2" customFormat="1" ht="37.8" customHeight="1">
      <c r="A148" s="38"/>
      <c r="B148" s="179"/>
      <c r="C148" s="180" t="s">
        <v>369</v>
      </c>
      <c r="D148" s="180" t="s">
        <v>373</v>
      </c>
      <c r="E148" s="181" t="s">
        <v>2077</v>
      </c>
      <c r="F148" s="182" t="s">
        <v>2078</v>
      </c>
      <c r="G148" s="183" t="s">
        <v>391</v>
      </c>
      <c r="H148" s="184">
        <v>20.25</v>
      </c>
      <c r="I148" s="185"/>
      <c r="J148" s="186">
        <f>ROUND(I148*H148,2)</f>
        <v>0</v>
      </c>
      <c r="K148" s="182" t="s">
        <v>1</v>
      </c>
      <c r="L148" s="39"/>
      <c r="M148" s="187" t="s">
        <v>1</v>
      </c>
      <c r="N148" s="188" t="s">
        <v>38</v>
      </c>
      <c r="O148" s="77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1" t="s">
        <v>392</v>
      </c>
      <c r="AT148" s="191" t="s">
        <v>373</v>
      </c>
      <c r="AU148" s="191" t="s">
        <v>80</v>
      </c>
      <c r="AY148" s="19" t="s">
        <v>370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392</v>
      </c>
      <c r="BM148" s="191" t="s">
        <v>2814</v>
      </c>
    </row>
    <row r="149" s="2" customFormat="1">
      <c r="A149" s="38"/>
      <c r="B149" s="39"/>
      <c r="C149" s="38"/>
      <c r="D149" s="193" t="s">
        <v>380</v>
      </c>
      <c r="E149" s="38"/>
      <c r="F149" s="194" t="s">
        <v>2078</v>
      </c>
      <c r="G149" s="38"/>
      <c r="H149" s="38"/>
      <c r="I149" s="195"/>
      <c r="J149" s="38"/>
      <c r="K149" s="38"/>
      <c r="L149" s="39"/>
      <c r="M149" s="196"/>
      <c r="N149" s="197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380</v>
      </c>
      <c r="AU149" s="19" t="s">
        <v>80</v>
      </c>
    </row>
    <row r="150" s="13" customFormat="1">
      <c r="A150" s="13"/>
      <c r="B150" s="198"/>
      <c r="C150" s="13"/>
      <c r="D150" s="193" t="s">
        <v>382</v>
      </c>
      <c r="E150" s="199" t="s">
        <v>443</v>
      </c>
      <c r="F150" s="200" t="s">
        <v>2815</v>
      </c>
      <c r="G150" s="13"/>
      <c r="H150" s="201">
        <v>20.25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80</v>
      </c>
      <c r="AV150" s="13" t="s">
        <v>82</v>
      </c>
      <c r="AW150" s="13" t="s">
        <v>30</v>
      </c>
      <c r="AX150" s="13" t="s">
        <v>80</v>
      </c>
      <c r="AY150" s="199" t="s">
        <v>370</v>
      </c>
    </row>
    <row r="151" s="2" customFormat="1" ht="37.8" customHeight="1">
      <c r="A151" s="38"/>
      <c r="B151" s="179"/>
      <c r="C151" s="180" t="s">
        <v>421</v>
      </c>
      <c r="D151" s="180" t="s">
        <v>373</v>
      </c>
      <c r="E151" s="181" t="s">
        <v>2081</v>
      </c>
      <c r="F151" s="182" t="s">
        <v>2082</v>
      </c>
      <c r="G151" s="183" t="s">
        <v>865</v>
      </c>
      <c r="H151" s="184">
        <v>794.16700000000003</v>
      </c>
      <c r="I151" s="185"/>
      <c r="J151" s="186">
        <f>ROUND(I151*H151,2)</f>
        <v>0</v>
      </c>
      <c r="K151" s="182" t="s">
        <v>1</v>
      </c>
      <c r="L151" s="39"/>
      <c r="M151" s="187" t="s">
        <v>1</v>
      </c>
      <c r="N151" s="188" t="s">
        <v>38</v>
      </c>
      <c r="O151" s="77"/>
      <c r="P151" s="189">
        <f>O151*H151</f>
        <v>0</v>
      </c>
      <c r="Q151" s="189">
        <v>0.00059000000000000003</v>
      </c>
      <c r="R151" s="189">
        <f>Q151*H151</f>
        <v>0.46855853000000003</v>
      </c>
      <c r="S151" s="189">
        <v>0</v>
      </c>
      <c r="T151" s="19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1" t="s">
        <v>392</v>
      </c>
      <c r="AT151" s="191" t="s">
        <v>373</v>
      </c>
      <c r="AU151" s="191" t="s">
        <v>80</v>
      </c>
      <c r="AY151" s="19" t="s">
        <v>370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392</v>
      </c>
      <c r="BM151" s="191" t="s">
        <v>2816</v>
      </c>
    </row>
    <row r="152" s="2" customFormat="1">
      <c r="A152" s="38"/>
      <c r="B152" s="39"/>
      <c r="C152" s="38"/>
      <c r="D152" s="193" t="s">
        <v>380</v>
      </c>
      <c r="E152" s="38"/>
      <c r="F152" s="194" t="s">
        <v>2082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380</v>
      </c>
      <c r="AU152" s="19" t="s">
        <v>80</v>
      </c>
    </row>
    <row r="153" s="15" customFormat="1">
      <c r="A153" s="15"/>
      <c r="B153" s="232"/>
      <c r="C153" s="15"/>
      <c r="D153" s="193" t="s">
        <v>382</v>
      </c>
      <c r="E153" s="233" t="s">
        <v>1</v>
      </c>
      <c r="F153" s="234" t="s">
        <v>2068</v>
      </c>
      <c r="G153" s="15"/>
      <c r="H153" s="233" t="s">
        <v>1</v>
      </c>
      <c r="I153" s="235"/>
      <c r="J153" s="15"/>
      <c r="K153" s="15"/>
      <c r="L153" s="232"/>
      <c r="M153" s="236"/>
      <c r="N153" s="237"/>
      <c r="O153" s="237"/>
      <c r="P153" s="237"/>
      <c r="Q153" s="237"/>
      <c r="R153" s="237"/>
      <c r="S153" s="237"/>
      <c r="T153" s="238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33" t="s">
        <v>382</v>
      </c>
      <c r="AU153" s="233" t="s">
        <v>80</v>
      </c>
      <c r="AV153" s="15" t="s">
        <v>80</v>
      </c>
      <c r="AW153" s="15" t="s">
        <v>30</v>
      </c>
      <c r="AX153" s="15" t="s">
        <v>73</v>
      </c>
      <c r="AY153" s="233" t="s">
        <v>370</v>
      </c>
    </row>
    <row r="154" s="13" customFormat="1">
      <c r="A154" s="13"/>
      <c r="B154" s="198"/>
      <c r="C154" s="13"/>
      <c r="D154" s="193" t="s">
        <v>382</v>
      </c>
      <c r="E154" s="199" t="s">
        <v>461</v>
      </c>
      <c r="F154" s="200" t="s">
        <v>2817</v>
      </c>
      <c r="G154" s="13"/>
      <c r="H154" s="201">
        <v>20</v>
      </c>
      <c r="I154" s="202"/>
      <c r="J154" s="13"/>
      <c r="K154" s="13"/>
      <c r="L154" s="198"/>
      <c r="M154" s="206"/>
      <c r="N154" s="207"/>
      <c r="O154" s="207"/>
      <c r="P154" s="207"/>
      <c r="Q154" s="207"/>
      <c r="R154" s="207"/>
      <c r="S154" s="207"/>
      <c r="T154" s="20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9" t="s">
        <v>382</v>
      </c>
      <c r="AU154" s="199" t="s">
        <v>80</v>
      </c>
      <c r="AV154" s="13" t="s">
        <v>82</v>
      </c>
      <c r="AW154" s="13" t="s">
        <v>30</v>
      </c>
      <c r="AX154" s="13" t="s">
        <v>73</v>
      </c>
      <c r="AY154" s="199" t="s">
        <v>370</v>
      </c>
    </row>
    <row r="155" s="13" customFormat="1">
      <c r="A155" s="13"/>
      <c r="B155" s="198"/>
      <c r="C155" s="13"/>
      <c r="D155" s="193" t="s">
        <v>382</v>
      </c>
      <c r="E155" s="199" t="s">
        <v>2021</v>
      </c>
      <c r="F155" s="200" t="s">
        <v>2818</v>
      </c>
      <c r="G155" s="13"/>
      <c r="H155" s="201">
        <v>697.28999999999996</v>
      </c>
      <c r="I155" s="202"/>
      <c r="J155" s="13"/>
      <c r="K155" s="13"/>
      <c r="L155" s="198"/>
      <c r="M155" s="206"/>
      <c r="N155" s="207"/>
      <c r="O155" s="207"/>
      <c r="P155" s="207"/>
      <c r="Q155" s="207"/>
      <c r="R155" s="207"/>
      <c r="S155" s="207"/>
      <c r="T155" s="20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9" t="s">
        <v>382</v>
      </c>
      <c r="AU155" s="199" t="s">
        <v>80</v>
      </c>
      <c r="AV155" s="13" t="s">
        <v>82</v>
      </c>
      <c r="AW155" s="13" t="s">
        <v>30</v>
      </c>
      <c r="AX155" s="13" t="s">
        <v>73</v>
      </c>
      <c r="AY155" s="199" t="s">
        <v>370</v>
      </c>
    </row>
    <row r="156" s="15" customFormat="1">
      <c r="A156" s="15"/>
      <c r="B156" s="232"/>
      <c r="C156" s="15"/>
      <c r="D156" s="193" t="s">
        <v>382</v>
      </c>
      <c r="E156" s="233" t="s">
        <v>1</v>
      </c>
      <c r="F156" s="234" t="s">
        <v>2071</v>
      </c>
      <c r="G156" s="15"/>
      <c r="H156" s="233" t="s">
        <v>1</v>
      </c>
      <c r="I156" s="235"/>
      <c r="J156" s="15"/>
      <c r="K156" s="15"/>
      <c r="L156" s="232"/>
      <c r="M156" s="236"/>
      <c r="N156" s="237"/>
      <c r="O156" s="237"/>
      <c r="P156" s="237"/>
      <c r="Q156" s="237"/>
      <c r="R156" s="237"/>
      <c r="S156" s="237"/>
      <c r="T156" s="238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33" t="s">
        <v>382</v>
      </c>
      <c r="AU156" s="233" t="s">
        <v>80</v>
      </c>
      <c r="AV156" s="15" t="s">
        <v>80</v>
      </c>
      <c r="AW156" s="15" t="s">
        <v>30</v>
      </c>
      <c r="AX156" s="15" t="s">
        <v>73</v>
      </c>
      <c r="AY156" s="233" t="s">
        <v>370</v>
      </c>
    </row>
    <row r="157" s="13" customFormat="1">
      <c r="A157" s="13"/>
      <c r="B157" s="198"/>
      <c r="C157" s="13"/>
      <c r="D157" s="193" t="s">
        <v>382</v>
      </c>
      <c r="E157" s="199" t="s">
        <v>2023</v>
      </c>
      <c r="F157" s="200" t="s">
        <v>2819</v>
      </c>
      <c r="G157" s="13"/>
      <c r="H157" s="201">
        <v>76.876999999999995</v>
      </c>
      <c r="I157" s="202"/>
      <c r="J157" s="13"/>
      <c r="K157" s="13"/>
      <c r="L157" s="198"/>
      <c r="M157" s="206"/>
      <c r="N157" s="207"/>
      <c r="O157" s="207"/>
      <c r="P157" s="207"/>
      <c r="Q157" s="207"/>
      <c r="R157" s="207"/>
      <c r="S157" s="207"/>
      <c r="T157" s="20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9" t="s">
        <v>382</v>
      </c>
      <c r="AU157" s="199" t="s">
        <v>80</v>
      </c>
      <c r="AV157" s="13" t="s">
        <v>82</v>
      </c>
      <c r="AW157" s="13" t="s">
        <v>30</v>
      </c>
      <c r="AX157" s="13" t="s">
        <v>73</v>
      </c>
      <c r="AY157" s="199" t="s">
        <v>370</v>
      </c>
    </row>
    <row r="158" s="13" customFormat="1">
      <c r="A158" s="13"/>
      <c r="B158" s="198"/>
      <c r="C158" s="13"/>
      <c r="D158" s="193" t="s">
        <v>382</v>
      </c>
      <c r="E158" s="199" t="s">
        <v>2025</v>
      </c>
      <c r="F158" s="200" t="s">
        <v>2820</v>
      </c>
      <c r="G158" s="13"/>
      <c r="H158" s="201">
        <v>794.16700000000003</v>
      </c>
      <c r="I158" s="202"/>
      <c r="J158" s="13"/>
      <c r="K158" s="13"/>
      <c r="L158" s="198"/>
      <c r="M158" s="206"/>
      <c r="N158" s="207"/>
      <c r="O158" s="207"/>
      <c r="P158" s="207"/>
      <c r="Q158" s="207"/>
      <c r="R158" s="207"/>
      <c r="S158" s="207"/>
      <c r="T158" s="20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9" t="s">
        <v>382</v>
      </c>
      <c r="AU158" s="199" t="s">
        <v>80</v>
      </c>
      <c r="AV158" s="13" t="s">
        <v>82</v>
      </c>
      <c r="AW158" s="13" t="s">
        <v>30</v>
      </c>
      <c r="AX158" s="13" t="s">
        <v>80</v>
      </c>
      <c r="AY158" s="199" t="s">
        <v>370</v>
      </c>
    </row>
    <row r="159" s="2" customFormat="1" ht="37.8" customHeight="1">
      <c r="A159" s="38"/>
      <c r="B159" s="179"/>
      <c r="C159" s="180" t="s">
        <v>427</v>
      </c>
      <c r="D159" s="180" t="s">
        <v>373</v>
      </c>
      <c r="E159" s="181" t="s">
        <v>2090</v>
      </c>
      <c r="F159" s="182" t="s">
        <v>2091</v>
      </c>
      <c r="G159" s="183" t="s">
        <v>865</v>
      </c>
      <c r="H159" s="184">
        <v>794.16700000000003</v>
      </c>
      <c r="I159" s="185"/>
      <c r="J159" s="186">
        <f>ROUND(I159*H159,2)</f>
        <v>0</v>
      </c>
      <c r="K159" s="182" t="s">
        <v>1</v>
      </c>
      <c r="L159" s="39"/>
      <c r="M159" s="187" t="s">
        <v>1</v>
      </c>
      <c r="N159" s="188" t="s">
        <v>38</v>
      </c>
      <c r="O159" s="77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1" t="s">
        <v>392</v>
      </c>
      <c r="AT159" s="191" t="s">
        <v>373</v>
      </c>
      <c r="AU159" s="191" t="s">
        <v>80</v>
      </c>
      <c r="AY159" s="19" t="s">
        <v>370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392</v>
      </c>
      <c r="BM159" s="191" t="s">
        <v>2821</v>
      </c>
    </row>
    <row r="160" s="2" customFormat="1">
      <c r="A160" s="38"/>
      <c r="B160" s="39"/>
      <c r="C160" s="38"/>
      <c r="D160" s="193" t="s">
        <v>380</v>
      </c>
      <c r="E160" s="38"/>
      <c r="F160" s="194" t="s">
        <v>2091</v>
      </c>
      <c r="G160" s="38"/>
      <c r="H160" s="38"/>
      <c r="I160" s="195"/>
      <c r="J160" s="38"/>
      <c r="K160" s="38"/>
      <c r="L160" s="39"/>
      <c r="M160" s="196"/>
      <c r="N160" s="197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380</v>
      </c>
      <c r="AU160" s="19" t="s">
        <v>80</v>
      </c>
    </row>
    <row r="161" s="2" customFormat="1" ht="49.05" customHeight="1">
      <c r="A161" s="38"/>
      <c r="B161" s="179"/>
      <c r="C161" s="180" t="s">
        <v>433</v>
      </c>
      <c r="D161" s="180" t="s">
        <v>373</v>
      </c>
      <c r="E161" s="181" t="s">
        <v>2093</v>
      </c>
      <c r="F161" s="182" t="s">
        <v>2094</v>
      </c>
      <c r="G161" s="183" t="s">
        <v>391</v>
      </c>
      <c r="H161" s="184">
        <v>496.54599999999999</v>
      </c>
      <c r="I161" s="185"/>
      <c r="J161" s="186">
        <f>ROUND(I161*H161,2)</f>
        <v>0</v>
      </c>
      <c r="K161" s="182" t="s">
        <v>1</v>
      </c>
      <c r="L161" s="39"/>
      <c r="M161" s="187" t="s">
        <v>1</v>
      </c>
      <c r="N161" s="188" t="s">
        <v>38</v>
      </c>
      <c r="O161" s="77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1" t="s">
        <v>392</v>
      </c>
      <c r="AT161" s="191" t="s">
        <v>373</v>
      </c>
      <c r="AU161" s="191" t="s">
        <v>80</v>
      </c>
      <c r="AY161" s="19" t="s">
        <v>370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392</v>
      </c>
      <c r="BM161" s="191" t="s">
        <v>2822</v>
      </c>
    </row>
    <row r="162" s="2" customFormat="1">
      <c r="A162" s="38"/>
      <c r="B162" s="39"/>
      <c r="C162" s="38"/>
      <c r="D162" s="193" t="s">
        <v>380</v>
      </c>
      <c r="E162" s="38"/>
      <c r="F162" s="194" t="s">
        <v>2096</v>
      </c>
      <c r="G162" s="38"/>
      <c r="H162" s="38"/>
      <c r="I162" s="195"/>
      <c r="J162" s="38"/>
      <c r="K162" s="38"/>
      <c r="L162" s="39"/>
      <c r="M162" s="196"/>
      <c r="N162" s="197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380</v>
      </c>
      <c r="AU162" s="19" t="s">
        <v>80</v>
      </c>
    </row>
    <row r="163" s="13" customFormat="1">
      <c r="A163" s="13"/>
      <c r="B163" s="198"/>
      <c r="C163" s="13"/>
      <c r="D163" s="193" t="s">
        <v>382</v>
      </c>
      <c r="E163" s="199" t="s">
        <v>473</v>
      </c>
      <c r="F163" s="200" t="s">
        <v>2823</v>
      </c>
      <c r="G163" s="13"/>
      <c r="H163" s="201">
        <v>496.54599999999999</v>
      </c>
      <c r="I163" s="202"/>
      <c r="J163" s="13"/>
      <c r="K163" s="13"/>
      <c r="L163" s="198"/>
      <c r="M163" s="206"/>
      <c r="N163" s="207"/>
      <c r="O163" s="207"/>
      <c r="P163" s="207"/>
      <c r="Q163" s="207"/>
      <c r="R163" s="207"/>
      <c r="S163" s="207"/>
      <c r="T163" s="20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9" t="s">
        <v>382</v>
      </c>
      <c r="AU163" s="199" t="s">
        <v>80</v>
      </c>
      <c r="AV163" s="13" t="s">
        <v>82</v>
      </c>
      <c r="AW163" s="13" t="s">
        <v>30</v>
      </c>
      <c r="AX163" s="13" t="s">
        <v>80</v>
      </c>
      <c r="AY163" s="199" t="s">
        <v>370</v>
      </c>
    </row>
    <row r="164" s="2" customFormat="1" ht="49.05" customHeight="1">
      <c r="A164" s="38"/>
      <c r="B164" s="179"/>
      <c r="C164" s="180" t="s">
        <v>439</v>
      </c>
      <c r="D164" s="180" t="s">
        <v>373</v>
      </c>
      <c r="E164" s="181" t="s">
        <v>900</v>
      </c>
      <c r="F164" s="182" t="s">
        <v>2094</v>
      </c>
      <c r="G164" s="183" t="s">
        <v>391</v>
      </c>
      <c r="H164" s="184">
        <v>623.59100000000001</v>
      </c>
      <c r="I164" s="185"/>
      <c r="J164" s="186">
        <f>ROUND(I164*H164,2)</f>
        <v>0</v>
      </c>
      <c r="K164" s="182" t="s">
        <v>1</v>
      </c>
      <c r="L164" s="39"/>
      <c r="M164" s="187" t="s">
        <v>1</v>
      </c>
      <c r="N164" s="188" t="s">
        <v>38</v>
      </c>
      <c r="O164" s="77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1" t="s">
        <v>392</v>
      </c>
      <c r="AT164" s="191" t="s">
        <v>373</v>
      </c>
      <c r="AU164" s="191" t="s">
        <v>80</v>
      </c>
      <c r="AY164" s="19" t="s">
        <v>370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392</v>
      </c>
      <c r="BM164" s="191" t="s">
        <v>2824</v>
      </c>
    </row>
    <row r="165" s="2" customFormat="1">
      <c r="A165" s="38"/>
      <c r="B165" s="39"/>
      <c r="C165" s="38"/>
      <c r="D165" s="193" t="s">
        <v>380</v>
      </c>
      <c r="E165" s="38"/>
      <c r="F165" s="194" t="s">
        <v>903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380</v>
      </c>
      <c r="AU165" s="19" t="s">
        <v>80</v>
      </c>
    </row>
    <row r="166" s="13" customFormat="1">
      <c r="A166" s="13"/>
      <c r="B166" s="198"/>
      <c r="C166" s="13"/>
      <c r="D166" s="193" t="s">
        <v>382</v>
      </c>
      <c r="E166" s="199" t="s">
        <v>449</v>
      </c>
      <c r="F166" s="200" t="s">
        <v>2825</v>
      </c>
      <c r="G166" s="13"/>
      <c r="H166" s="201">
        <v>623.59100000000001</v>
      </c>
      <c r="I166" s="202"/>
      <c r="J166" s="13"/>
      <c r="K166" s="13"/>
      <c r="L166" s="198"/>
      <c r="M166" s="206"/>
      <c r="N166" s="207"/>
      <c r="O166" s="207"/>
      <c r="P166" s="207"/>
      <c r="Q166" s="207"/>
      <c r="R166" s="207"/>
      <c r="S166" s="207"/>
      <c r="T166" s="20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9" t="s">
        <v>382</v>
      </c>
      <c r="AU166" s="199" t="s">
        <v>80</v>
      </c>
      <c r="AV166" s="13" t="s">
        <v>82</v>
      </c>
      <c r="AW166" s="13" t="s">
        <v>30</v>
      </c>
      <c r="AX166" s="13" t="s">
        <v>80</v>
      </c>
      <c r="AY166" s="199" t="s">
        <v>370</v>
      </c>
    </row>
    <row r="167" s="2" customFormat="1" ht="44.25" customHeight="1">
      <c r="A167" s="38"/>
      <c r="B167" s="179"/>
      <c r="C167" s="180" t="s">
        <v>445</v>
      </c>
      <c r="D167" s="180" t="s">
        <v>373</v>
      </c>
      <c r="E167" s="181" t="s">
        <v>2100</v>
      </c>
      <c r="F167" s="182" t="s">
        <v>2101</v>
      </c>
      <c r="G167" s="183" t="s">
        <v>391</v>
      </c>
      <c r="H167" s="184">
        <v>496.54599999999999</v>
      </c>
      <c r="I167" s="185"/>
      <c r="J167" s="186">
        <f>ROUND(I167*H167,2)</f>
        <v>0</v>
      </c>
      <c r="K167" s="182" t="s">
        <v>1</v>
      </c>
      <c r="L167" s="39"/>
      <c r="M167" s="187" t="s">
        <v>1</v>
      </c>
      <c r="N167" s="188" t="s">
        <v>38</v>
      </c>
      <c r="O167" s="77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1" t="s">
        <v>392</v>
      </c>
      <c r="AT167" s="191" t="s">
        <v>373</v>
      </c>
      <c r="AU167" s="191" t="s">
        <v>80</v>
      </c>
      <c r="AY167" s="19" t="s">
        <v>370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80</v>
      </c>
      <c r="BK167" s="192">
        <f>ROUND(I167*H167,2)</f>
        <v>0</v>
      </c>
      <c r="BL167" s="19" t="s">
        <v>392</v>
      </c>
      <c r="BM167" s="191" t="s">
        <v>2826</v>
      </c>
    </row>
    <row r="168" s="2" customFormat="1">
      <c r="A168" s="38"/>
      <c r="B168" s="39"/>
      <c r="C168" s="38"/>
      <c r="D168" s="193" t="s">
        <v>380</v>
      </c>
      <c r="E168" s="38"/>
      <c r="F168" s="194" t="s">
        <v>2101</v>
      </c>
      <c r="G168" s="38"/>
      <c r="H168" s="38"/>
      <c r="I168" s="195"/>
      <c r="J168" s="38"/>
      <c r="K168" s="38"/>
      <c r="L168" s="39"/>
      <c r="M168" s="196"/>
      <c r="N168" s="197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380</v>
      </c>
      <c r="AU168" s="19" t="s">
        <v>80</v>
      </c>
    </row>
    <row r="169" s="13" customFormat="1">
      <c r="A169" s="13"/>
      <c r="B169" s="198"/>
      <c r="C169" s="13"/>
      <c r="D169" s="193" t="s">
        <v>382</v>
      </c>
      <c r="E169" s="199" t="s">
        <v>467</v>
      </c>
      <c r="F169" s="200" t="s">
        <v>2823</v>
      </c>
      <c r="G169" s="13"/>
      <c r="H169" s="201">
        <v>496.54599999999999</v>
      </c>
      <c r="I169" s="202"/>
      <c r="J169" s="13"/>
      <c r="K169" s="13"/>
      <c r="L169" s="198"/>
      <c r="M169" s="206"/>
      <c r="N169" s="207"/>
      <c r="O169" s="207"/>
      <c r="P169" s="207"/>
      <c r="Q169" s="207"/>
      <c r="R169" s="207"/>
      <c r="S169" s="207"/>
      <c r="T169" s="20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9" t="s">
        <v>382</v>
      </c>
      <c r="AU169" s="199" t="s">
        <v>80</v>
      </c>
      <c r="AV169" s="13" t="s">
        <v>82</v>
      </c>
      <c r="AW169" s="13" t="s">
        <v>30</v>
      </c>
      <c r="AX169" s="13" t="s">
        <v>80</v>
      </c>
      <c r="AY169" s="199" t="s">
        <v>370</v>
      </c>
    </row>
    <row r="170" s="2" customFormat="1" ht="44.25" customHeight="1">
      <c r="A170" s="38"/>
      <c r="B170" s="179"/>
      <c r="C170" s="180" t="s">
        <v>451</v>
      </c>
      <c r="D170" s="180" t="s">
        <v>373</v>
      </c>
      <c r="E170" s="181" t="s">
        <v>2103</v>
      </c>
      <c r="F170" s="182" t="s">
        <v>2104</v>
      </c>
      <c r="G170" s="183" t="s">
        <v>398</v>
      </c>
      <c r="H170" s="184">
        <v>1041.3969999999999</v>
      </c>
      <c r="I170" s="185"/>
      <c r="J170" s="186">
        <f>ROUND(I170*H170,2)</f>
        <v>0</v>
      </c>
      <c r="K170" s="182" t="s">
        <v>1</v>
      </c>
      <c r="L170" s="39"/>
      <c r="M170" s="187" t="s">
        <v>1</v>
      </c>
      <c r="N170" s="188" t="s">
        <v>38</v>
      </c>
      <c r="O170" s="77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1" t="s">
        <v>392</v>
      </c>
      <c r="AT170" s="191" t="s">
        <v>373</v>
      </c>
      <c r="AU170" s="191" t="s">
        <v>80</v>
      </c>
      <c r="AY170" s="19" t="s">
        <v>370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9" t="s">
        <v>80</v>
      </c>
      <c r="BK170" s="192">
        <f>ROUND(I170*H170,2)</f>
        <v>0</v>
      </c>
      <c r="BL170" s="19" t="s">
        <v>392</v>
      </c>
      <c r="BM170" s="191" t="s">
        <v>2827</v>
      </c>
    </row>
    <row r="171" s="2" customFormat="1">
      <c r="A171" s="38"/>
      <c r="B171" s="39"/>
      <c r="C171" s="38"/>
      <c r="D171" s="193" t="s">
        <v>380</v>
      </c>
      <c r="E171" s="38"/>
      <c r="F171" s="194" t="s">
        <v>2104</v>
      </c>
      <c r="G171" s="38"/>
      <c r="H171" s="38"/>
      <c r="I171" s="195"/>
      <c r="J171" s="38"/>
      <c r="K171" s="38"/>
      <c r="L171" s="39"/>
      <c r="M171" s="196"/>
      <c r="N171" s="197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380</v>
      </c>
      <c r="AU171" s="19" t="s">
        <v>80</v>
      </c>
    </row>
    <row r="172" s="13" customFormat="1">
      <c r="A172" s="13"/>
      <c r="B172" s="198"/>
      <c r="C172" s="13"/>
      <c r="D172" s="193" t="s">
        <v>382</v>
      </c>
      <c r="E172" s="199" t="s">
        <v>479</v>
      </c>
      <c r="F172" s="200" t="s">
        <v>2828</v>
      </c>
      <c r="G172" s="13"/>
      <c r="H172" s="201">
        <v>1041.3969999999999</v>
      </c>
      <c r="I172" s="202"/>
      <c r="J172" s="13"/>
      <c r="K172" s="13"/>
      <c r="L172" s="198"/>
      <c r="M172" s="206"/>
      <c r="N172" s="207"/>
      <c r="O172" s="207"/>
      <c r="P172" s="207"/>
      <c r="Q172" s="207"/>
      <c r="R172" s="207"/>
      <c r="S172" s="207"/>
      <c r="T172" s="20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9" t="s">
        <v>382</v>
      </c>
      <c r="AU172" s="199" t="s">
        <v>80</v>
      </c>
      <c r="AV172" s="13" t="s">
        <v>82</v>
      </c>
      <c r="AW172" s="13" t="s">
        <v>30</v>
      </c>
      <c r="AX172" s="13" t="s">
        <v>80</v>
      </c>
      <c r="AY172" s="199" t="s">
        <v>370</v>
      </c>
    </row>
    <row r="173" s="2" customFormat="1" ht="44.25" customHeight="1">
      <c r="A173" s="38"/>
      <c r="B173" s="179"/>
      <c r="C173" s="180" t="s">
        <v>456</v>
      </c>
      <c r="D173" s="180" t="s">
        <v>373</v>
      </c>
      <c r="E173" s="181" t="s">
        <v>917</v>
      </c>
      <c r="F173" s="182" t="s">
        <v>920</v>
      </c>
      <c r="G173" s="183" t="s">
        <v>391</v>
      </c>
      <c r="H173" s="184">
        <v>406.06299999999999</v>
      </c>
      <c r="I173" s="185"/>
      <c r="J173" s="186">
        <f>ROUND(I173*H173,2)</f>
        <v>0</v>
      </c>
      <c r="K173" s="182" t="s">
        <v>1</v>
      </c>
      <c r="L173" s="39"/>
      <c r="M173" s="187" t="s">
        <v>1</v>
      </c>
      <c r="N173" s="188" t="s">
        <v>38</v>
      </c>
      <c r="O173" s="77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392</v>
      </c>
      <c r="AT173" s="191" t="s">
        <v>373</v>
      </c>
      <c r="AU173" s="191" t="s">
        <v>80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2829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920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80</v>
      </c>
    </row>
    <row r="175" s="13" customFormat="1">
      <c r="A175" s="13"/>
      <c r="B175" s="198"/>
      <c r="C175" s="13"/>
      <c r="D175" s="193" t="s">
        <v>382</v>
      </c>
      <c r="E175" s="199" t="s">
        <v>395</v>
      </c>
      <c r="F175" s="200" t="s">
        <v>2825</v>
      </c>
      <c r="G175" s="13"/>
      <c r="H175" s="201">
        <v>623.59100000000001</v>
      </c>
      <c r="I175" s="202"/>
      <c r="J175" s="13"/>
      <c r="K175" s="13"/>
      <c r="L175" s="198"/>
      <c r="M175" s="206"/>
      <c r="N175" s="207"/>
      <c r="O175" s="207"/>
      <c r="P175" s="207"/>
      <c r="Q175" s="207"/>
      <c r="R175" s="207"/>
      <c r="S175" s="207"/>
      <c r="T175" s="20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9" t="s">
        <v>382</v>
      </c>
      <c r="AU175" s="199" t="s">
        <v>80</v>
      </c>
      <c r="AV175" s="13" t="s">
        <v>82</v>
      </c>
      <c r="AW175" s="13" t="s">
        <v>30</v>
      </c>
      <c r="AX175" s="13" t="s">
        <v>73</v>
      </c>
      <c r="AY175" s="199" t="s">
        <v>370</v>
      </c>
    </row>
    <row r="176" s="15" customFormat="1">
      <c r="A176" s="15"/>
      <c r="B176" s="232"/>
      <c r="C176" s="15"/>
      <c r="D176" s="193" t="s">
        <v>382</v>
      </c>
      <c r="E176" s="233" t="s">
        <v>1</v>
      </c>
      <c r="F176" s="234" t="s">
        <v>2108</v>
      </c>
      <c r="G176" s="15"/>
      <c r="H176" s="233" t="s">
        <v>1</v>
      </c>
      <c r="I176" s="235"/>
      <c r="J176" s="15"/>
      <c r="K176" s="15"/>
      <c r="L176" s="232"/>
      <c r="M176" s="236"/>
      <c r="N176" s="237"/>
      <c r="O176" s="237"/>
      <c r="P176" s="237"/>
      <c r="Q176" s="237"/>
      <c r="R176" s="237"/>
      <c r="S176" s="237"/>
      <c r="T176" s="238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33" t="s">
        <v>382</v>
      </c>
      <c r="AU176" s="233" t="s">
        <v>80</v>
      </c>
      <c r="AV176" s="15" t="s">
        <v>80</v>
      </c>
      <c r="AW176" s="15" t="s">
        <v>30</v>
      </c>
      <c r="AX176" s="15" t="s">
        <v>73</v>
      </c>
      <c r="AY176" s="233" t="s">
        <v>370</v>
      </c>
    </row>
    <row r="177" s="13" customFormat="1">
      <c r="A177" s="13"/>
      <c r="B177" s="198"/>
      <c r="C177" s="13"/>
      <c r="D177" s="193" t="s">
        <v>382</v>
      </c>
      <c r="E177" s="199" t="s">
        <v>2027</v>
      </c>
      <c r="F177" s="200" t="s">
        <v>2830</v>
      </c>
      <c r="G177" s="13"/>
      <c r="H177" s="201">
        <v>-4.6269999999999998</v>
      </c>
      <c r="I177" s="202"/>
      <c r="J177" s="13"/>
      <c r="K177" s="13"/>
      <c r="L177" s="198"/>
      <c r="M177" s="206"/>
      <c r="N177" s="207"/>
      <c r="O177" s="207"/>
      <c r="P177" s="207"/>
      <c r="Q177" s="207"/>
      <c r="R177" s="207"/>
      <c r="S177" s="207"/>
      <c r="T177" s="20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9" t="s">
        <v>382</v>
      </c>
      <c r="AU177" s="199" t="s">
        <v>80</v>
      </c>
      <c r="AV177" s="13" t="s">
        <v>82</v>
      </c>
      <c r="AW177" s="13" t="s">
        <v>30</v>
      </c>
      <c r="AX177" s="13" t="s">
        <v>73</v>
      </c>
      <c r="AY177" s="199" t="s">
        <v>370</v>
      </c>
    </row>
    <row r="178" s="13" customFormat="1">
      <c r="A178" s="13"/>
      <c r="B178" s="198"/>
      <c r="C178" s="13"/>
      <c r="D178" s="193" t="s">
        <v>382</v>
      </c>
      <c r="E178" s="199" t="s">
        <v>2029</v>
      </c>
      <c r="F178" s="200" t="s">
        <v>2831</v>
      </c>
      <c r="G178" s="13"/>
      <c r="H178" s="201">
        <v>-189.99600000000001</v>
      </c>
      <c r="I178" s="202"/>
      <c r="J178" s="13"/>
      <c r="K178" s="13"/>
      <c r="L178" s="198"/>
      <c r="M178" s="206"/>
      <c r="N178" s="207"/>
      <c r="O178" s="207"/>
      <c r="P178" s="207"/>
      <c r="Q178" s="207"/>
      <c r="R178" s="207"/>
      <c r="S178" s="207"/>
      <c r="T178" s="20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9" t="s">
        <v>382</v>
      </c>
      <c r="AU178" s="199" t="s">
        <v>80</v>
      </c>
      <c r="AV178" s="13" t="s">
        <v>82</v>
      </c>
      <c r="AW178" s="13" t="s">
        <v>30</v>
      </c>
      <c r="AX178" s="13" t="s">
        <v>73</v>
      </c>
      <c r="AY178" s="199" t="s">
        <v>370</v>
      </c>
    </row>
    <row r="179" s="15" customFormat="1">
      <c r="A179" s="15"/>
      <c r="B179" s="232"/>
      <c r="C179" s="15"/>
      <c r="D179" s="193" t="s">
        <v>382</v>
      </c>
      <c r="E179" s="233" t="s">
        <v>1</v>
      </c>
      <c r="F179" s="234" t="s">
        <v>2071</v>
      </c>
      <c r="G179" s="15"/>
      <c r="H179" s="233" t="s">
        <v>1</v>
      </c>
      <c r="I179" s="235"/>
      <c r="J179" s="15"/>
      <c r="K179" s="15"/>
      <c r="L179" s="232"/>
      <c r="M179" s="236"/>
      <c r="N179" s="237"/>
      <c r="O179" s="237"/>
      <c r="P179" s="237"/>
      <c r="Q179" s="237"/>
      <c r="R179" s="237"/>
      <c r="S179" s="237"/>
      <c r="T179" s="238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33" t="s">
        <v>382</v>
      </c>
      <c r="AU179" s="233" t="s">
        <v>80</v>
      </c>
      <c r="AV179" s="15" t="s">
        <v>80</v>
      </c>
      <c r="AW179" s="15" t="s">
        <v>30</v>
      </c>
      <c r="AX179" s="15" t="s">
        <v>73</v>
      </c>
      <c r="AY179" s="233" t="s">
        <v>370</v>
      </c>
    </row>
    <row r="180" s="13" customFormat="1">
      <c r="A180" s="13"/>
      <c r="B180" s="198"/>
      <c r="C180" s="13"/>
      <c r="D180" s="193" t="s">
        <v>382</v>
      </c>
      <c r="E180" s="199" t="s">
        <v>2031</v>
      </c>
      <c r="F180" s="200" t="s">
        <v>2832</v>
      </c>
      <c r="G180" s="13"/>
      <c r="H180" s="201">
        <v>-22.905000000000001</v>
      </c>
      <c r="I180" s="202"/>
      <c r="J180" s="13"/>
      <c r="K180" s="13"/>
      <c r="L180" s="198"/>
      <c r="M180" s="206"/>
      <c r="N180" s="207"/>
      <c r="O180" s="207"/>
      <c r="P180" s="207"/>
      <c r="Q180" s="207"/>
      <c r="R180" s="207"/>
      <c r="S180" s="207"/>
      <c r="T180" s="20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9" t="s">
        <v>382</v>
      </c>
      <c r="AU180" s="199" t="s">
        <v>80</v>
      </c>
      <c r="AV180" s="13" t="s">
        <v>82</v>
      </c>
      <c r="AW180" s="13" t="s">
        <v>30</v>
      </c>
      <c r="AX180" s="13" t="s">
        <v>73</v>
      </c>
      <c r="AY180" s="199" t="s">
        <v>370</v>
      </c>
    </row>
    <row r="181" s="13" customFormat="1">
      <c r="A181" s="13"/>
      <c r="B181" s="198"/>
      <c r="C181" s="13"/>
      <c r="D181" s="193" t="s">
        <v>382</v>
      </c>
      <c r="E181" s="199" t="s">
        <v>2033</v>
      </c>
      <c r="F181" s="200" t="s">
        <v>2833</v>
      </c>
      <c r="G181" s="13"/>
      <c r="H181" s="201">
        <v>406.06299999999999</v>
      </c>
      <c r="I181" s="202"/>
      <c r="J181" s="13"/>
      <c r="K181" s="13"/>
      <c r="L181" s="198"/>
      <c r="M181" s="206"/>
      <c r="N181" s="207"/>
      <c r="O181" s="207"/>
      <c r="P181" s="207"/>
      <c r="Q181" s="207"/>
      <c r="R181" s="207"/>
      <c r="S181" s="207"/>
      <c r="T181" s="20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9" t="s">
        <v>382</v>
      </c>
      <c r="AU181" s="199" t="s">
        <v>80</v>
      </c>
      <c r="AV181" s="13" t="s">
        <v>82</v>
      </c>
      <c r="AW181" s="13" t="s">
        <v>30</v>
      </c>
      <c r="AX181" s="13" t="s">
        <v>80</v>
      </c>
      <c r="AY181" s="199" t="s">
        <v>370</v>
      </c>
    </row>
    <row r="182" s="2" customFormat="1" ht="16.5" customHeight="1">
      <c r="A182" s="38"/>
      <c r="B182" s="179"/>
      <c r="C182" s="217" t="s">
        <v>463</v>
      </c>
      <c r="D182" s="217" t="s">
        <v>459</v>
      </c>
      <c r="E182" s="218" t="s">
        <v>2116</v>
      </c>
      <c r="F182" s="219" t="s">
        <v>2117</v>
      </c>
      <c r="G182" s="220" t="s">
        <v>398</v>
      </c>
      <c r="H182" s="221">
        <v>812.12599999999998</v>
      </c>
      <c r="I182" s="222"/>
      <c r="J182" s="223">
        <f>ROUND(I182*H182,2)</f>
        <v>0</v>
      </c>
      <c r="K182" s="219" t="s">
        <v>1</v>
      </c>
      <c r="L182" s="224"/>
      <c r="M182" s="225" t="s">
        <v>1</v>
      </c>
      <c r="N182" s="226" t="s">
        <v>38</v>
      </c>
      <c r="O182" s="77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1" t="s">
        <v>433</v>
      </c>
      <c r="AT182" s="191" t="s">
        <v>459</v>
      </c>
      <c r="AU182" s="191" t="s">
        <v>80</v>
      </c>
      <c r="AY182" s="19" t="s">
        <v>370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392</v>
      </c>
      <c r="BM182" s="191" t="s">
        <v>2834</v>
      </c>
    </row>
    <row r="183" s="2" customFormat="1">
      <c r="A183" s="38"/>
      <c r="B183" s="39"/>
      <c r="C183" s="38"/>
      <c r="D183" s="193" t="s">
        <v>380</v>
      </c>
      <c r="E183" s="38"/>
      <c r="F183" s="194" t="s">
        <v>2117</v>
      </c>
      <c r="G183" s="38"/>
      <c r="H183" s="38"/>
      <c r="I183" s="195"/>
      <c r="J183" s="38"/>
      <c r="K183" s="38"/>
      <c r="L183" s="39"/>
      <c r="M183" s="196"/>
      <c r="N183" s="197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380</v>
      </c>
      <c r="AU183" s="19" t="s">
        <v>80</v>
      </c>
    </row>
    <row r="184" s="13" customFormat="1">
      <c r="A184" s="13"/>
      <c r="B184" s="198"/>
      <c r="C184" s="13"/>
      <c r="D184" s="193" t="s">
        <v>382</v>
      </c>
      <c r="E184" s="199" t="s">
        <v>401</v>
      </c>
      <c r="F184" s="200" t="s">
        <v>2835</v>
      </c>
      <c r="G184" s="13"/>
      <c r="H184" s="201">
        <v>812.12599999999998</v>
      </c>
      <c r="I184" s="202"/>
      <c r="J184" s="13"/>
      <c r="K184" s="13"/>
      <c r="L184" s="198"/>
      <c r="M184" s="206"/>
      <c r="N184" s="207"/>
      <c r="O184" s="207"/>
      <c r="P184" s="207"/>
      <c r="Q184" s="207"/>
      <c r="R184" s="207"/>
      <c r="S184" s="207"/>
      <c r="T184" s="20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9" t="s">
        <v>382</v>
      </c>
      <c r="AU184" s="199" t="s">
        <v>80</v>
      </c>
      <c r="AV184" s="13" t="s">
        <v>82</v>
      </c>
      <c r="AW184" s="13" t="s">
        <v>30</v>
      </c>
      <c r="AX184" s="13" t="s">
        <v>80</v>
      </c>
      <c r="AY184" s="199" t="s">
        <v>370</v>
      </c>
    </row>
    <row r="185" s="2" customFormat="1" ht="49.05" customHeight="1">
      <c r="A185" s="38"/>
      <c r="B185" s="179"/>
      <c r="C185" s="180" t="s">
        <v>469</v>
      </c>
      <c r="D185" s="180" t="s">
        <v>373</v>
      </c>
      <c r="E185" s="181" t="s">
        <v>1150</v>
      </c>
      <c r="F185" s="182" t="s">
        <v>2120</v>
      </c>
      <c r="G185" s="183" t="s">
        <v>391</v>
      </c>
      <c r="H185" s="184">
        <v>90.483000000000004</v>
      </c>
      <c r="I185" s="185"/>
      <c r="J185" s="186">
        <f>ROUND(I185*H185,2)</f>
        <v>0</v>
      </c>
      <c r="K185" s="182" t="s">
        <v>1</v>
      </c>
      <c r="L185" s="39"/>
      <c r="M185" s="187" t="s">
        <v>1</v>
      </c>
      <c r="N185" s="188" t="s">
        <v>38</v>
      </c>
      <c r="O185" s="77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1" t="s">
        <v>392</v>
      </c>
      <c r="AT185" s="191" t="s">
        <v>373</v>
      </c>
      <c r="AU185" s="191" t="s">
        <v>80</v>
      </c>
      <c r="AY185" s="19" t="s">
        <v>370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392</v>
      </c>
      <c r="BM185" s="191" t="s">
        <v>2836</v>
      </c>
    </row>
    <row r="186" s="2" customFormat="1">
      <c r="A186" s="38"/>
      <c r="B186" s="39"/>
      <c r="C186" s="38"/>
      <c r="D186" s="193" t="s">
        <v>380</v>
      </c>
      <c r="E186" s="38"/>
      <c r="F186" s="194" t="s">
        <v>1153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380</v>
      </c>
      <c r="AU186" s="19" t="s">
        <v>80</v>
      </c>
    </row>
    <row r="187" s="13" customFormat="1">
      <c r="A187" s="13"/>
      <c r="B187" s="198"/>
      <c r="C187" s="13"/>
      <c r="D187" s="193" t="s">
        <v>382</v>
      </c>
      <c r="E187" s="199" t="s">
        <v>407</v>
      </c>
      <c r="F187" s="200" t="s">
        <v>2837</v>
      </c>
      <c r="G187" s="13"/>
      <c r="H187" s="201">
        <v>2.625</v>
      </c>
      <c r="I187" s="202"/>
      <c r="J187" s="13"/>
      <c r="K187" s="13"/>
      <c r="L187" s="198"/>
      <c r="M187" s="206"/>
      <c r="N187" s="207"/>
      <c r="O187" s="207"/>
      <c r="P187" s="207"/>
      <c r="Q187" s="207"/>
      <c r="R187" s="207"/>
      <c r="S187" s="207"/>
      <c r="T187" s="20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9" t="s">
        <v>382</v>
      </c>
      <c r="AU187" s="199" t="s">
        <v>80</v>
      </c>
      <c r="AV187" s="13" t="s">
        <v>82</v>
      </c>
      <c r="AW187" s="13" t="s">
        <v>30</v>
      </c>
      <c r="AX187" s="13" t="s">
        <v>73</v>
      </c>
      <c r="AY187" s="199" t="s">
        <v>370</v>
      </c>
    </row>
    <row r="188" s="13" customFormat="1">
      <c r="A188" s="13"/>
      <c r="B188" s="198"/>
      <c r="C188" s="13"/>
      <c r="D188" s="193" t="s">
        <v>382</v>
      </c>
      <c r="E188" s="199" t="s">
        <v>2037</v>
      </c>
      <c r="F188" s="200" t="s">
        <v>2838</v>
      </c>
      <c r="G188" s="13"/>
      <c r="H188" s="201">
        <v>87.858000000000004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80</v>
      </c>
      <c r="AV188" s="13" t="s">
        <v>82</v>
      </c>
      <c r="AW188" s="13" t="s">
        <v>30</v>
      </c>
      <c r="AX188" s="13" t="s">
        <v>73</v>
      </c>
      <c r="AY188" s="199" t="s">
        <v>370</v>
      </c>
    </row>
    <row r="189" s="13" customFormat="1">
      <c r="A189" s="13"/>
      <c r="B189" s="198"/>
      <c r="C189" s="13"/>
      <c r="D189" s="193" t="s">
        <v>382</v>
      </c>
      <c r="E189" s="199" t="s">
        <v>2039</v>
      </c>
      <c r="F189" s="200" t="s">
        <v>2839</v>
      </c>
      <c r="G189" s="13"/>
      <c r="H189" s="201">
        <v>90.483000000000004</v>
      </c>
      <c r="I189" s="202"/>
      <c r="J189" s="13"/>
      <c r="K189" s="13"/>
      <c r="L189" s="198"/>
      <c r="M189" s="206"/>
      <c r="N189" s="207"/>
      <c r="O189" s="207"/>
      <c r="P189" s="207"/>
      <c r="Q189" s="207"/>
      <c r="R189" s="207"/>
      <c r="S189" s="207"/>
      <c r="T189" s="20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9" t="s">
        <v>382</v>
      </c>
      <c r="AU189" s="199" t="s">
        <v>80</v>
      </c>
      <c r="AV189" s="13" t="s">
        <v>82</v>
      </c>
      <c r="AW189" s="13" t="s">
        <v>30</v>
      </c>
      <c r="AX189" s="13" t="s">
        <v>80</v>
      </c>
      <c r="AY189" s="199" t="s">
        <v>370</v>
      </c>
    </row>
    <row r="190" s="2" customFormat="1" ht="16.5" customHeight="1">
      <c r="A190" s="38"/>
      <c r="B190" s="179"/>
      <c r="C190" s="217" t="s">
        <v>8</v>
      </c>
      <c r="D190" s="217" t="s">
        <v>459</v>
      </c>
      <c r="E190" s="218" t="s">
        <v>2127</v>
      </c>
      <c r="F190" s="219" t="s">
        <v>2128</v>
      </c>
      <c r="G190" s="220" t="s">
        <v>398</v>
      </c>
      <c r="H190" s="221">
        <v>180.96600000000001</v>
      </c>
      <c r="I190" s="222"/>
      <c r="J190" s="223">
        <f>ROUND(I190*H190,2)</f>
        <v>0</v>
      </c>
      <c r="K190" s="219" t="s">
        <v>1</v>
      </c>
      <c r="L190" s="224"/>
      <c r="M190" s="225" t="s">
        <v>1</v>
      </c>
      <c r="N190" s="226" t="s">
        <v>38</v>
      </c>
      <c r="O190" s="77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1" t="s">
        <v>433</v>
      </c>
      <c r="AT190" s="191" t="s">
        <v>459</v>
      </c>
      <c r="AU190" s="191" t="s">
        <v>80</v>
      </c>
      <c r="AY190" s="19" t="s">
        <v>370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9" t="s">
        <v>80</v>
      </c>
      <c r="BK190" s="192">
        <f>ROUND(I190*H190,2)</f>
        <v>0</v>
      </c>
      <c r="BL190" s="19" t="s">
        <v>392</v>
      </c>
      <c r="BM190" s="191" t="s">
        <v>2840</v>
      </c>
    </row>
    <row r="191" s="2" customFormat="1">
      <c r="A191" s="38"/>
      <c r="B191" s="39"/>
      <c r="C191" s="38"/>
      <c r="D191" s="193" t="s">
        <v>380</v>
      </c>
      <c r="E191" s="38"/>
      <c r="F191" s="194" t="s">
        <v>2128</v>
      </c>
      <c r="G191" s="38"/>
      <c r="H191" s="38"/>
      <c r="I191" s="195"/>
      <c r="J191" s="38"/>
      <c r="K191" s="38"/>
      <c r="L191" s="39"/>
      <c r="M191" s="196"/>
      <c r="N191" s="197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380</v>
      </c>
      <c r="AU191" s="19" t="s">
        <v>80</v>
      </c>
    </row>
    <row r="192" s="13" customFormat="1">
      <c r="A192" s="13"/>
      <c r="B192" s="198"/>
      <c r="C192" s="13"/>
      <c r="D192" s="193" t="s">
        <v>382</v>
      </c>
      <c r="E192" s="199" t="s">
        <v>412</v>
      </c>
      <c r="F192" s="200" t="s">
        <v>2841</v>
      </c>
      <c r="G192" s="13"/>
      <c r="H192" s="201">
        <v>180.96600000000001</v>
      </c>
      <c r="I192" s="202"/>
      <c r="J192" s="13"/>
      <c r="K192" s="13"/>
      <c r="L192" s="198"/>
      <c r="M192" s="206"/>
      <c r="N192" s="207"/>
      <c r="O192" s="207"/>
      <c r="P192" s="207"/>
      <c r="Q192" s="207"/>
      <c r="R192" s="207"/>
      <c r="S192" s="207"/>
      <c r="T192" s="20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9" t="s">
        <v>382</v>
      </c>
      <c r="AU192" s="199" t="s">
        <v>80</v>
      </c>
      <c r="AV192" s="13" t="s">
        <v>82</v>
      </c>
      <c r="AW192" s="13" t="s">
        <v>30</v>
      </c>
      <c r="AX192" s="13" t="s">
        <v>80</v>
      </c>
      <c r="AY192" s="199" t="s">
        <v>370</v>
      </c>
    </row>
    <row r="193" s="12" customFormat="1" ht="25.92" customHeight="1">
      <c r="A193" s="12"/>
      <c r="B193" s="166"/>
      <c r="C193" s="12"/>
      <c r="D193" s="167" t="s">
        <v>72</v>
      </c>
      <c r="E193" s="168" t="s">
        <v>82</v>
      </c>
      <c r="F193" s="168" t="s">
        <v>707</v>
      </c>
      <c r="G193" s="12"/>
      <c r="H193" s="12"/>
      <c r="I193" s="169"/>
      <c r="J193" s="170">
        <f>BK193</f>
        <v>0</v>
      </c>
      <c r="K193" s="12"/>
      <c r="L193" s="166"/>
      <c r="M193" s="171"/>
      <c r="N193" s="172"/>
      <c r="O193" s="172"/>
      <c r="P193" s="173">
        <f>SUM(P194:P197)</f>
        <v>0</v>
      </c>
      <c r="Q193" s="172"/>
      <c r="R193" s="173">
        <f>SUM(R194:R197)</f>
        <v>8.5969800000000003</v>
      </c>
      <c r="S193" s="172"/>
      <c r="T193" s="174">
        <f>SUM(T194:T197)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67" t="s">
        <v>392</v>
      </c>
      <c r="AT193" s="175" t="s">
        <v>72</v>
      </c>
      <c r="AU193" s="175" t="s">
        <v>73</v>
      </c>
      <c r="AY193" s="167" t="s">
        <v>370</v>
      </c>
      <c r="BK193" s="176">
        <f>SUM(BK194:BK197)</f>
        <v>0</v>
      </c>
    </row>
    <row r="194" s="2" customFormat="1" ht="49.05" customHeight="1">
      <c r="A194" s="38"/>
      <c r="B194" s="179"/>
      <c r="C194" s="180" t="s">
        <v>516</v>
      </c>
      <c r="D194" s="180" t="s">
        <v>373</v>
      </c>
      <c r="E194" s="181" t="s">
        <v>2131</v>
      </c>
      <c r="F194" s="182" t="s">
        <v>2132</v>
      </c>
      <c r="G194" s="183" t="s">
        <v>459</v>
      </c>
      <c r="H194" s="184">
        <v>42</v>
      </c>
      <c r="I194" s="185"/>
      <c r="J194" s="186">
        <f>ROUND(I194*H194,2)</f>
        <v>0</v>
      </c>
      <c r="K194" s="182" t="s">
        <v>1</v>
      </c>
      <c r="L194" s="39"/>
      <c r="M194" s="187" t="s">
        <v>1</v>
      </c>
      <c r="N194" s="188" t="s">
        <v>38</v>
      </c>
      <c r="O194" s="77"/>
      <c r="P194" s="189">
        <f>O194*H194</f>
        <v>0</v>
      </c>
      <c r="Q194" s="189">
        <v>0.20469000000000001</v>
      </c>
      <c r="R194" s="189">
        <f>Q194*H194</f>
        <v>8.5969800000000003</v>
      </c>
      <c r="S194" s="189">
        <v>0</v>
      </c>
      <c r="T194" s="190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1" t="s">
        <v>392</v>
      </c>
      <c r="AT194" s="191" t="s">
        <v>373</v>
      </c>
      <c r="AU194" s="191" t="s">
        <v>80</v>
      </c>
      <c r="AY194" s="19" t="s">
        <v>370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9" t="s">
        <v>80</v>
      </c>
      <c r="BK194" s="192">
        <f>ROUND(I194*H194,2)</f>
        <v>0</v>
      </c>
      <c r="BL194" s="19" t="s">
        <v>392</v>
      </c>
      <c r="BM194" s="191" t="s">
        <v>2842</v>
      </c>
    </row>
    <row r="195" s="2" customFormat="1">
      <c r="A195" s="38"/>
      <c r="B195" s="39"/>
      <c r="C195" s="38"/>
      <c r="D195" s="193" t="s">
        <v>380</v>
      </c>
      <c r="E195" s="38"/>
      <c r="F195" s="194" t="s">
        <v>2134</v>
      </c>
      <c r="G195" s="38"/>
      <c r="H195" s="38"/>
      <c r="I195" s="195"/>
      <c r="J195" s="38"/>
      <c r="K195" s="38"/>
      <c r="L195" s="39"/>
      <c r="M195" s="196"/>
      <c r="N195" s="197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380</v>
      </c>
      <c r="AU195" s="19" t="s">
        <v>80</v>
      </c>
    </row>
    <row r="196" s="15" customFormat="1">
      <c r="A196" s="15"/>
      <c r="B196" s="232"/>
      <c r="C196" s="15"/>
      <c r="D196" s="193" t="s">
        <v>382</v>
      </c>
      <c r="E196" s="233" t="s">
        <v>1</v>
      </c>
      <c r="F196" s="234" t="s">
        <v>2071</v>
      </c>
      <c r="G196" s="15"/>
      <c r="H196" s="233" t="s">
        <v>1</v>
      </c>
      <c r="I196" s="235"/>
      <c r="J196" s="15"/>
      <c r="K196" s="15"/>
      <c r="L196" s="232"/>
      <c r="M196" s="236"/>
      <c r="N196" s="237"/>
      <c r="O196" s="237"/>
      <c r="P196" s="237"/>
      <c r="Q196" s="237"/>
      <c r="R196" s="237"/>
      <c r="S196" s="237"/>
      <c r="T196" s="238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33" t="s">
        <v>382</v>
      </c>
      <c r="AU196" s="233" t="s">
        <v>80</v>
      </c>
      <c r="AV196" s="15" t="s">
        <v>80</v>
      </c>
      <c r="AW196" s="15" t="s">
        <v>30</v>
      </c>
      <c r="AX196" s="15" t="s">
        <v>73</v>
      </c>
      <c r="AY196" s="233" t="s">
        <v>370</v>
      </c>
    </row>
    <row r="197" s="13" customFormat="1">
      <c r="A197" s="13"/>
      <c r="B197" s="198"/>
      <c r="C197" s="13"/>
      <c r="D197" s="193" t="s">
        <v>382</v>
      </c>
      <c r="E197" s="199" t="s">
        <v>2135</v>
      </c>
      <c r="F197" s="200" t="s">
        <v>2843</v>
      </c>
      <c r="G197" s="13"/>
      <c r="H197" s="201">
        <v>42</v>
      </c>
      <c r="I197" s="202"/>
      <c r="J197" s="13"/>
      <c r="K197" s="13"/>
      <c r="L197" s="198"/>
      <c r="M197" s="206"/>
      <c r="N197" s="207"/>
      <c r="O197" s="207"/>
      <c r="P197" s="207"/>
      <c r="Q197" s="207"/>
      <c r="R197" s="207"/>
      <c r="S197" s="207"/>
      <c r="T197" s="20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9" t="s">
        <v>382</v>
      </c>
      <c r="AU197" s="199" t="s">
        <v>80</v>
      </c>
      <c r="AV197" s="13" t="s">
        <v>82</v>
      </c>
      <c r="AW197" s="13" t="s">
        <v>30</v>
      </c>
      <c r="AX197" s="13" t="s">
        <v>80</v>
      </c>
      <c r="AY197" s="199" t="s">
        <v>370</v>
      </c>
    </row>
    <row r="198" s="12" customFormat="1" ht="25.92" customHeight="1">
      <c r="A198" s="12"/>
      <c r="B198" s="166"/>
      <c r="C198" s="12"/>
      <c r="D198" s="167" t="s">
        <v>72</v>
      </c>
      <c r="E198" s="168" t="s">
        <v>403</v>
      </c>
      <c r="F198" s="168" t="s">
        <v>747</v>
      </c>
      <c r="G198" s="12"/>
      <c r="H198" s="12"/>
      <c r="I198" s="169"/>
      <c r="J198" s="170">
        <f>BK198</f>
        <v>0</v>
      </c>
      <c r="K198" s="12"/>
      <c r="L198" s="166"/>
      <c r="M198" s="171"/>
      <c r="N198" s="172"/>
      <c r="O198" s="172"/>
      <c r="P198" s="173">
        <f>SUM(P199:P201)</f>
        <v>0</v>
      </c>
      <c r="Q198" s="172"/>
      <c r="R198" s="173">
        <f>SUM(R199:R201)</f>
        <v>0</v>
      </c>
      <c r="S198" s="172"/>
      <c r="T198" s="174">
        <f>SUM(T199:T201)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167" t="s">
        <v>392</v>
      </c>
      <c r="AT198" s="175" t="s">
        <v>72</v>
      </c>
      <c r="AU198" s="175" t="s">
        <v>73</v>
      </c>
      <c r="AY198" s="167" t="s">
        <v>370</v>
      </c>
      <c r="BK198" s="176">
        <f>SUM(BK199:BK201)</f>
        <v>0</v>
      </c>
    </row>
    <row r="199" s="2" customFormat="1" ht="24.15" customHeight="1">
      <c r="A199" s="38"/>
      <c r="B199" s="179"/>
      <c r="C199" s="180" t="s">
        <v>550</v>
      </c>
      <c r="D199" s="180" t="s">
        <v>373</v>
      </c>
      <c r="E199" s="181" t="s">
        <v>2137</v>
      </c>
      <c r="F199" s="182" t="s">
        <v>2138</v>
      </c>
      <c r="G199" s="183" t="s">
        <v>459</v>
      </c>
      <c r="H199" s="184">
        <v>139.13</v>
      </c>
      <c r="I199" s="185"/>
      <c r="J199" s="186">
        <f>ROUND(I199*H199,2)</f>
        <v>0</v>
      </c>
      <c r="K199" s="182" t="s">
        <v>1</v>
      </c>
      <c r="L199" s="39"/>
      <c r="M199" s="187" t="s">
        <v>1</v>
      </c>
      <c r="N199" s="188" t="s">
        <v>38</v>
      </c>
      <c r="O199" s="77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1" t="s">
        <v>392</v>
      </c>
      <c r="AT199" s="191" t="s">
        <v>373</v>
      </c>
      <c r="AU199" s="191" t="s">
        <v>80</v>
      </c>
      <c r="AY199" s="19" t="s">
        <v>370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392</v>
      </c>
      <c r="BM199" s="191" t="s">
        <v>2844</v>
      </c>
    </row>
    <row r="200" s="2" customFormat="1">
      <c r="A200" s="38"/>
      <c r="B200" s="39"/>
      <c r="C200" s="38"/>
      <c r="D200" s="193" t="s">
        <v>380</v>
      </c>
      <c r="E200" s="38"/>
      <c r="F200" s="194" t="s">
        <v>2138</v>
      </c>
      <c r="G200" s="38"/>
      <c r="H200" s="38"/>
      <c r="I200" s="195"/>
      <c r="J200" s="38"/>
      <c r="K200" s="38"/>
      <c r="L200" s="39"/>
      <c r="M200" s="196"/>
      <c r="N200" s="197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380</v>
      </c>
      <c r="AU200" s="19" t="s">
        <v>80</v>
      </c>
    </row>
    <row r="201" s="13" customFormat="1">
      <c r="A201" s="13"/>
      <c r="B201" s="198"/>
      <c r="C201" s="13"/>
      <c r="D201" s="193" t="s">
        <v>382</v>
      </c>
      <c r="E201" s="199" t="s">
        <v>2140</v>
      </c>
      <c r="F201" s="200" t="s">
        <v>2845</v>
      </c>
      <c r="G201" s="13"/>
      <c r="H201" s="201">
        <v>139.13</v>
      </c>
      <c r="I201" s="202"/>
      <c r="J201" s="13"/>
      <c r="K201" s="13"/>
      <c r="L201" s="198"/>
      <c r="M201" s="206"/>
      <c r="N201" s="207"/>
      <c r="O201" s="207"/>
      <c r="P201" s="207"/>
      <c r="Q201" s="207"/>
      <c r="R201" s="207"/>
      <c r="S201" s="207"/>
      <c r="T201" s="20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9" t="s">
        <v>382</v>
      </c>
      <c r="AU201" s="199" t="s">
        <v>80</v>
      </c>
      <c r="AV201" s="13" t="s">
        <v>82</v>
      </c>
      <c r="AW201" s="13" t="s">
        <v>30</v>
      </c>
      <c r="AX201" s="13" t="s">
        <v>80</v>
      </c>
      <c r="AY201" s="199" t="s">
        <v>370</v>
      </c>
    </row>
    <row r="202" s="12" customFormat="1" ht="25.92" customHeight="1">
      <c r="A202" s="12"/>
      <c r="B202" s="166"/>
      <c r="C202" s="12"/>
      <c r="D202" s="167" t="s">
        <v>72</v>
      </c>
      <c r="E202" s="168" t="s">
        <v>392</v>
      </c>
      <c r="F202" s="168" t="s">
        <v>993</v>
      </c>
      <c r="G202" s="12"/>
      <c r="H202" s="12"/>
      <c r="I202" s="169"/>
      <c r="J202" s="170">
        <f>BK202</f>
        <v>0</v>
      </c>
      <c r="K202" s="12"/>
      <c r="L202" s="166"/>
      <c r="M202" s="171"/>
      <c r="N202" s="172"/>
      <c r="O202" s="172"/>
      <c r="P202" s="173">
        <f>SUM(P203:P220)</f>
        <v>0</v>
      </c>
      <c r="Q202" s="172"/>
      <c r="R202" s="173">
        <f>SUM(R203:R220)</f>
        <v>2.5113999999999996</v>
      </c>
      <c r="S202" s="172"/>
      <c r="T202" s="174">
        <f>SUM(T203:T220)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67" t="s">
        <v>392</v>
      </c>
      <c r="AT202" s="175" t="s">
        <v>72</v>
      </c>
      <c r="AU202" s="175" t="s">
        <v>73</v>
      </c>
      <c r="AY202" s="167" t="s">
        <v>370</v>
      </c>
      <c r="BK202" s="176">
        <f>SUM(BK203:BK220)</f>
        <v>0</v>
      </c>
    </row>
    <row r="203" s="2" customFormat="1" ht="33" customHeight="1">
      <c r="A203" s="38"/>
      <c r="B203" s="179"/>
      <c r="C203" s="180" t="s">
        <v>520</v>
      </c>
      <c r="D203" s="180" t="s">
        <v>373</v>
      </c>
      <c r="E203" s="181" t="s">
        <v>2142</v>
      </c>
      <c r="F203" s="182" t="s">
        <v>2143</v>
      </c>
      <c r="G203" s="183" t="s">
        <v>391</v>
      </c>
      <c r="H203" s="184">
        <v>5.2270000000000003</v>
      </c>
      <c r="I203" s="185"/>
      <c r="J203" s="186">
        <f>ROUND(I203*H203,2)</f>
        <v>0</v>
      </c>
      <c r="K203" s="182" t="s">
        <v>1</v>
      </c>
      <c r="L203" s="39"/>
      <c r="M203" s="187" t="s">
        <v>1</v>
      </c>
      <c r="N203" s="188" t="s">
        <v>38</v>
      </c>
      <c r="O203" s="77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91" t="s">
        <v>392</v>
      </c>
      <c r="AT203" s="191" t="s">
        <v>373</v>
      </c>
      <c r="AU203" s="191" t="s">
        <v>80</v>
      </c>
      <c r="AY203" s="19" t="s">
        <v>370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9" t="s">
        <v>80</v>
      </c>
      <c r="BK203" s="192">
        <f>ROUND(I203*H203,2)</f>
        <v>0</v>
      </c>
      <c r="BL203" s="19" t="s">
        <v>392</v>
      </c>
      <c r="BM203" s="191" t="s">
        <v>2846</v>
      </c>
    </row>
    <row r="204" s="2" customFormat="1">
      <c r="A204" s="38"/>
      <c r="B204" s="39"/>
      <c r="C204" s="38"/>
      <c r="D204" s="193" t="s">
        <v>380</v>
      </c>
      <c r="E204" s="38"/>
      <c r="F204" s="194" t="s">
        <v>2143</v>
      </c>
      <c r="G204" s="38"/>
      <c r="H204" s="38"/>
      <c r="I204" s="195"/>
      <c r="J204" s="38"/>
      <c r="K204" s="38"/>
      <c r="L204" s="39"/>
      <c r="M204" s="196"/>
      <c r="N204" s="197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380</v>
      </c>
      <c r="AU204" s="19" t="s">
        <v>80</v>
      </c>
    </row>
    <row r="205" s="15" customFormat="1">
      <c r="A205" s="15"/>
      <c r="B205" s="232"/>
      <c r="C205" s="15"/>
      <c r="D205" s="193" t="s">
        <v>382</v>
      </c>
      <c r="E205" s="233" t="s">
        <v>1</v>
      </c>
      <c r="F205" s="234" t="s">
        <v>2071</v>
      </c>
      <c r="G205" s="15"/>
      <c r="H205" s="233" t="s">
        <v>1</v>
      </c>
      <c r="I205" s="235"/>
      <c r="J205" s="15"/>
      <c r="K205" s="15"/>
      <c r="L205" s="232"/>
      <c r="M205" s="236"/>
      <c r="N205" s="237"/>
      <c r="O205" s="237"/>
      <c r="P205" s="237"/>
      <c r="Q205" s="237"/>
      <c r="R205" s="237"/>
      <c r="S205" s="237"/>
      <c r="T205" s="238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33" t="s">
        <v>382</v>
      </c>
      <c r="AU205" s="233" t="s">
        <v>80</v>
      </c>
      <c r="AV205" s="15" t="s">
        <v>80</v>
      </c>
      <c r="AW205" s="15" t="s">
        <v>30</v>
      </c>
      <c r="AX205" s="15" t="s">
        <v>73</v>
      </c>
      <c r="AY205" s="233" t="s">
        <v>370</v>
      </c>
    </row>
    <row r="206" s="13" customFormat="1">
      <c r="A206" s="13"/>
      <c r="B206" s="198"/>
      <c r="C206" s="13"/>
      <c r="D206" s="193" t="s">
        <v>382</v>
      </c>
      <c r="E206" s="199" t="s">
        <v>2145</v>
      </c>
      <c r="F206" s="200" t="s">
        <v>2847</v>
      </c>
      <c r="G206" s="13"/>
      <c r="H206" s="201">
        <v>5.2270000000000003</v>
      </c>
      <c r="I206" s="202"/>
      <c r="J206" s="13"/>
      <c r="K206" s="13"/>
      <c r="L206" s="198"/>
      <c r="M206" s="206"/>
      <c r="N206" s="207"/>
      <c r="O206" s="207"/>
      <c r="P206" s="207"/>
      <c r="Q206" s="207"/>
      <c r="R206" s="207"/>
      <c r="S206" s="207"/>
      <c r="T206" s="20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9" t="s">
        <v>382</v>
      </c>
      <c r="AU206" s="199" t="s">
        <v>80</v>
      </c>
      <c r="AV206" s="13" t="s">
        <v>82</v>
      </c>
      <c r="AW206" s="13" t="s">
        <v>30</v>
      </c>
      <c r="AX206" s="13" t="s">
        <v>80</v>
      </c>
      <c r="AY206" s="199" t="s">
        <v>370</v>
      </c>
    </row>
    <row r="207" s="2" customFormat="1" ht="33" customHeight="1">
      <c r="A207" s="38"/>
      <c r="B207" s="179"/>
      <c r="C207" s="180" t="s">
        <v>558</v>
      </c>
      <c r="D207" s="180" t="s">
        <v>373</v>
      </c>
      <c r="E207" s="181" t="s">
        <v>2153</v>
      </c>
      <c r="F207" s="182" t="s">
        <v>2154</v>
      </c>
      <c r="G207" s="183" t="s">
        <v>858</v>
      </c>
      <c r="H207" s="184">
        <v>116</v>
      </c>
      <c r="I207" s="185"/>
      <c r="J207" s="186">
        <f>ROUND(I207*H207,2)</f>
        <v>0</v>
      </c>
      <c r="K207" s="182" t="s">
        <v>1</v>
      </c>
      <c r="L207" s="39"/>
      <c r="M207" s="187" t="s">
        <v>1</v>
      </c>
      <c r="N207" s="188" t="s">
        <v>38</v>
      </c>
      <c r="O207" s="77"/>
      <c r="P207" s="189">
        <f>O207*H207</f>
        <v>0</v>
      </c>
      <c r="Q207" s="189">
        <v>0.00165</v>
      </c>
      <c r="R207" s="189">
        <f>Q207*H207</f>
        <v>0.19139999999999999</v>
      </c>
      <c r="S207" s="189">
        <v>0</v>
      </c>
      <c r="T207" s="190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1" t="s">
        <v>392</v>
      </c>
      <c r="AT207" s="191" t="s">
        <v>373</v>
      </c>
      <c r="AU207" s="191" t="s">
        <v>80</v>
      </c>
      <c r="AY207" s="19" t="s">
        <v>370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9" t="s">
        <v>80</v>
      </c>
      <c r="BK207" s="192">
        <f>ROUND(I207*H207,2)</f>
        <v>0</v>
      </c>
      <c r="BL207" s="19" t="s">
        <v>392</v>
      </c>
      <c r="BM207" s="191" t="s">
        <v>2848</v>
      </c>
    </row>
    <row r="208" s="2" customFormat="1">
      <c r="A208" s="38"/>
      <c r="B208" s="39"/>
      <c r="C208" s="38"/>
      <c r="D208" s="193" t="s">
        <v>380</v>
      </c>
      <c r="E208" s="38"/>
      <c r="F208" s="194" t="s">
        <v>2154</v>
      </c>
      <c r="G208" s="38"/>
      <c r="H208" s="38"/>
      <c r="I208" s="195"/>
      <c r="J208" s="38"/>
      <c r="K208" s="38"/>
      <c r="L208" s="39"/>
      <c r="M208" s="196"/>
      <c r="N208" s="197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380</v>
      </c>
      <c r="AU208" s="19" t="s">
        <v>80</v>
      </c>
    </row>
    <row r="209" s="2" customFormat="1" ht="16.5" customHeight="1">
      <c r="A209" s="38"/>
      <c r="B209" s="179"/>
      <c r="C209" s="217" t="s">
        <v>524</v>
      </c>
      <c r="D209" s="217" t="s">
        <v>459</v>
      </c>
      <c r="E209" s="218" t="s">
        <v>2158</v>
      </c>
      <c r="F209" s="219" t="s">
        <v>2159</v>
      </c>
      <c r="G209" s="220" t="s">
        <v>858</v>
      </c>
      <c r="H209" s="221">
        <v>116</v>
      </c>
      <c r="I209" s="222"/>
      <c r="J209" s="223">
        <f>ROUND(I209*H209,2)</f>
        <v>0</v>
      </c>
      <c r="K209" s="219" t="s">
        <v>1</v>
      </c>
      <c r="L209" s="224"/>
      <c r="M209" s="225" t="s">
        <v>1</v>
      </c>
      <c r="N209" s="226" t="s">
        <v>38</v>
      </c>
      <c r="O209" s="77"/>
      <c r="P209" s="189">
        <f>O209*H209</f>
        <v>0</v>
      </c>
      <c r="Q209" s="189">
        <v>0.02</v>
      </c>
      <c r="R209" s="189">
        <f>Q209*H209</f>
        <v>2.3199999999999998</v>
      </c>
      <c r="S209" s="189">
        <v>0</v>
      </c>
      <c r="T209" s="190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1" t="s">
        <v>433</v>
      </c>
      <c r="AT209" s="191" t="s">
        <v>459</v>
      </c>
      <c r="AU209" s="191" t="s">
        <v>80</v>
      </c>
      <c r="AY209" s="19" t="s">
        <v>370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9" t="s">
        <v>80</v>
      </c>
      <c r="BK209" s="192">
        <f>ROUND(I209*H209,2)</f>
        <v>0</v>
      </c>
      <c r="BL209" s="19" t="s">
        <v>392</v>
      </c>
      <c r="BM209" s="191" t="s">
        <v>2849</v>
      </c>
    </row>
    <row r="210" s="2" customFormat="1">
      <c r="A210" s="38"/>
      <c r="B210" s="39"/>
      <c r="C210" s="38"/>
      <c r="D210" s="193" t="s">
        <v>380</v>
      </c>
      <c r="E210" s="38"/>
      <c r="F210" s="194" t="s">
        <v>2159</v>
      </c>
      <c r="G210" s="38"/>
      <c r="H210" s="38"/>
      <c r="I210" s="195"/>
      <c r="J210" s="38"/>
      <c r="K210" s="38"/>
      <c r="L210" s="39"/>
      <c r="M210" s="196"/>
      <c r="N210" s="197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380</v>
      </c>
      <c r="AU210" s="19" t="s">
        <v>80</v>
      </c>
    </row>
    <row r="211" s="13" customFormat="1">
      <c r="A211" s="13"/>
      <c r="B211" s="198"/>
      <c r="C211" s="13"/>
      <c r="D211" s="193" t="s">
        <v>382</v>
      </c>
      <c r="E211" s="199" t="s">
        <v>2161</v>
      </c>
      <c r="F211" s="200" t="s">
        <v>2850</v>
      </c>
      <c r="G211" s="13"/>
      <c r="H211" s="201">
        <v>8</v>
      </c>
      <c r="I211" s="202"/>
      <c r="J211" s="13"/>
      <c r="K211" s="13"/>
      <c r="L211" s="198"/>
      <c r="M211" s="206"/>
      <c r="N211" s="207"/>
      <c r="O211" s="207"/>
      <c r="P211" s="207"/>
      <c r="Q211" s="207"/>
      <c r="R211" s="207"/>
      <c r="S211" s="207"/>
      <c r="T211" s="20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9" t="s">
        <v>382</v>
      </c>
      <c r="AU211" s="199" t="s">
        <v>80</v>
      </c>
      <c r="AV211" s="13" t="s">
        <v>82</v>
      </c>
      <c r="AW211" s="13" t="s">
        <v>30</v>
      </c>
      <c r="AX211" s="13" t="s">
        <v>73</v>
      </c>
      <c r="AY211" s="199" t="s">
        <v>370</v>
      </c>
    </row>
    <row r="212" s="13" customFormat="1">
      <c r="A212" s="13"/>
      <c r="B212" s="198"/>
      <c r="C212" s="13"/>
      <c r="D212" s="193" t="s">
        <v>382</v>
      </c>
      <c r="E212" s="199" t="s">
        <v>2163</v>
      </c>
      <c r="F212" s="200" t="s">
        <v>2851</v>
      </c>
      <c r="G212" s="13"/>
      <c r="H212" s="201">
        <v>107.14400000000001</v>
      </c>
      <c r="I212" s="202"/>
      <c r="J212" s="13"/>
      <c r="K212" s="13"/>
      <c r="L212" s="198"/>
      <c r="M212" s="206"/>
      <c r="N212" s="207"/>
      <c r="O212" s="207"/>
      <c r="P212" s="207"/>
      <c r="Q212" s="207"/>
      <c r="R212" s="207"/>
      <c r="S212" s="207"/>
      <c r="T212" s="20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9" t="s">
        <v>382</v>
      </c>
      <c r="AU212" s="199" t="s">
        <v>80</v>
      </c>
      <c r="AV212" s="13" t="s">
        <v>82</v>
      </c>
      <c r="AW212" s="13" t="s">
        <v>30</v>
      </c>
      <c r="AX212" s="13" t="s">
        <v>73</v>
      </c>
      <c r="AY212" s="199" t="s">
        <v>370</v>
      </c>
    </row>
    <row r="213" s="13" customFormat="1">
      <c r="A213" s="13"/>
      <c r="B213" s="198"/>
      <c r="C213" s="13"/>
      <c r="D213" s="193" t="s">
        <v>382</v>
      </c>
      <c r="E213" s="199" t="s">
        <v>2165</v>
      </c>
      <c r="F213" s="200" t="s">
        <v>2852</v>
      </c>
      <c r="G213" s="13"/>
      <c r="H213" s="201">
        <v>116</v>
      </c>
      <c r="I213" s="202"/>
      <c r="J213" s="13"/>
      <c r="K213" s="13"/>
      <c r="L213" s="198"/>
      <c r="M213" s="206"/>
      <c r="N213" s="207"/>
      <c r="O213" s="207"/>
      <c r="P213" s="207"/>
      <c r="Q213" s="207"/>
      <c r="R213" s="207"/>
      <c r="S213" s="207"/>
      <c r="T213" s="20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9" t="s">
        <v>382</v>
      </c>
      <c r="AU213" s="199" t="s">
        <v>80</v>
      </c>
      <c r="AV213" s="13" t="s">
        <v>82</v>
      </c>
      <c r="AW213" s="13" t="s">
        <v>30</v>
      </c>
      <c r="AX213" s="13" t="s">
        <v>80</v>
      </c>
      <c r="AY213" s="199" t="s">
        <v>370</v>
      </c>
    </row>
    <row r="214" s="2" customFormat="1" ht="37.8" customHeight="1">
      <c r="A214" s="38"/>
      <c r="B214" s="179"/>
      <c r="C214" s="180" t="s">
        <v>7</v>
      </c>
      <c r="D214" s="180" t="s">
        <v>373</v>
      </c>
      <c r="E214" s="181" t="s">
        <v>2169</v>
      </c>
      <c r="F214" s="182" t="s">
        <v>2170</v>
      </c>
      <c r="G214" s="183" t="s">
        <v>391</v>
      </c>
      <c r="H214" s="184">
        <v>21.149000000000001</v>
      </c>
      <c r="I214" s="185"/>
      <c r="J214" s="186">
        <f>ROUND(I214*H214,2)</f>
        <v>0</v>
      </c>
      <c r="K214" s="182" t="s">
        <v>1</v>
      </c>
      <c r="L214" s="39"/>
      <c r="M214" s="187" t="s">
        <v>1</v>
      </c>
      <c r="N214" s="188" t="s">
        <v>38</v>
      </c>
      <c r="O214" s="77"/>
      <c r="P214" s="189">
        <f>O214*H214</f>
        <v>0</v>
      </c>
      <c r="Q214" s="189">
        <v>0</v>
      </c>
      <c r="R214" s="189">
        <f>Q214*H214</f>
        <v>0</v>
      </c>
      <c r="S214" s="189">
        <v>0</v>
      </c>
      <c r="T214" s="190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1" t="s">
        <v>392</v>
      </c>
      <c r="AT214" s="191" t="s">
        <v>373</v>
      </c>
      <c r="AU214" s="191" t="s">
        <v>80</v>
      </c>
      <c r="AY214" s="19" t="s">
        <v>370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9" t="s">
        <v>80</v>
      </c>
      <c r="BK214" s="192">
        <f>ROUND(I214*H214,2)</f>
        <v>0</v>
      </c>
      <c r="BL214" s="19" t="s">
        <v>392</v>
      </c>
      <c r="BM214" s="191" t="s">
        <v>2853</v>
      </c>
    </row>
    <row r="215" s="2" customFormat="1">
      <c r="A215" s="38"/>
      <c r="B215" s="39"/>
      <c r="C215" s="38"/>
      <c r="D215" s="193" t="s">
        <v>380</v>
      </c>
      <c r="E215" s="38"/>
      <c r="F215" s="194" t="s">
        <v>2170</v>
      </c>
      <c r="G215" s="38"/>
      <c r="H215" s="38"/>
      <c r="I215" s="195"/>
      <c r="J215" s="38"/>
      <c r="K215" s="38"/>
      <c r="L215" s="39"/>
      <c r="M215" s="196"/>
      <c r="N215" s="197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380</v>
      </c>
      <c r="AU215" s="19" t="s">
        <v>80</v>
      </c>
    </row>
    <row r="216" s="13" customFormat="1">
      <c r="A216" s="13"/>
      <c r="B216" s="198"/>
      <c r="C216" s="13"/>
      <c r="D216" s="193" t="s">
        <v>382</v>
      </c>
      <c r="E216" s="199" t="s">
        <v>2172</v>
      </c>
      <c r="F216" s="200" t="s">
        <v>2854</v>
      </c>
      <c r="G216" s="13"/>
      <c r="H216" s="201">
        <v>0.53700000000000003</v>
      </c>
      <c r="I216" s="202"/>
      <c r="J216" s="13"/>
      <c r="K216" s="13"/>
      <c r="L216" s="198"/>
      <c r="M216" s="206"/>
      <c r="N216" s="207"/>
      <c r="O216" s="207"/>
      <c r="P216" s="207"/>
      <c r="Q216" s="207"/>
      <c r="R216" s="207"/>
      <c r="S216" s="207"/>
      <c r="T216" s="20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9" t="s">
        <v>382</v>
      </c>
      <c r="AU216" s="199" t="s">
        <v>80</v>
      </c>
      <c r="AV216" s="13" t="s">
        <v>82</v>
      </c>
      <c r="AW216" s="13" t="s">
        <v>30</v>
      </c>
      <c r="AX216" s="13" t="s">
        <v>73</v>
      </c>
      <c r="AY216" s="199" t="s">
        <v>370</v>
      </c>
    </row>
    <row r="217" s="13" customFormat="1">
      <c r="A217" s="13"/>
      <c r="B217" s="198"/>
      <c r="C217" s="13"/>
      <c r="D217" s="193" t="s">
        <v>382</v>
      </c>
      <c r="E217" s="199" t="s">
        <v>1994</v>
      </c>
      <c r="F217" s="200" t="s">
        <v>2855</v>
      </c>
      <c r="G217" s="13"/>
      <c r="H217" s="201">
        <v>19.486999999999998</v>
      </c>
      <c r="I217" s="202"/>
      <c r="J217" s="13"/>
      <c r="K217" s="13"/>
      <c r="L217" s="198"/>
      <c r="M217" s="206"/>
      <c r="N217" s="207"/>
      <c r="O217" s="207"/>
      <c r="P217" s="207"/>
      <c r="Q217" s="207"/>
      <c r="R217" s="207"/>
      <c r="S217" s="207"/>
      <c r="T217" s="20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9" t="s">
        <v>382</v>
      </c>
      <c r="AU217" s="199" t="s">
        <v>80</v>
      </c>
      <c r="AV217" s="13" t="s">
        <v>82</v>
      </c>
      <c r="AW217" s="13" t="s">
        <v>30</v>
      </c>
      <c r="AX217" s="13" t="s">
        <v>73</v>
      </c>
      <c r="AY217" s="199" t="s">
        <v>370</v>
      </c>
    </row>
    <row r="218" s="15" customFormat="1">
      <c r="A218" s="15"/>
      <c r="B218" s="232"/>
      <c r="C218" s="15"/>
      <c r="D218" s="193" t="s">
        <v>382</v>
      </c>
      <c r="E218" s="233" t="s">
        <v>1</v>
      </c>
      <c r="F218" s="234" t="s">
        <v>2071</v>
      </c>
      <c r="G218" s="15"/>
      <c r="H218" s="233" t="s">
        <v>1</v>
      </c>
      <c r="I218" s="235"/>
      <c r="J218" s="15"/>
      <c r="K218" s="15"/>
      <c r="L218" s="232"/>
      <c r="M218" s="236"/>
      <c r="N218" s="237"/>
      <c r="O218" s="237"/>
      <c r="P218" s="237"/>
      <c r="Q218" s="237"/>
      <c r="R218" s="237"/>
      <c r="S218" s="237"/>
      <c r="T218" s="238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33" t="s">
        <v>382</v>
      </c>
      <c r="AU218" s="233" t="s">
        <v>80</v>
      </c>
      <c r="AV218" s="15" t="s">
        <v>80</v>
      </c>
      <c r="AW218" s="15" t="s">
        <v>30</v>
      </c>
      <c r="AX218" s="15" t="s">
        <v>73</v>
      </c>
      <c r="AY218" s="233" t="s">
        <v>370</v>
      </c>
    </row>
    <row r="219" s="13" customFormat="1">
      <c r="A219" s="13"/>
      <c r="B219" s="198"/>
      <c r="C219" s="13"/>
      <c r="D219" s="193" t="s">
        <v>382</v>
      </c>
      <c r="E219" s="199" t="s">
        <v>1996</v>
      </c>
      <c r="F219" s="200" t="s">
        <v>2856</v>
      </c>
      <c r="G219" s="13"/>
      <c r="H219" s="201">
        <v>1.125</v>
      </c>
      <c r="I219" s="202"/>
      <c r="J219" s="13"/>
      <c r="K219" s="13"/>
      <c r="L219" s="198"/>
      <c r="M219" s="206"/>
      <c r="N219" s="207"/>
      <c r="O219" s="207"/>
      <c r="P219" s="207"/>
      <c r="Q219" s="207"/>
      <c r="R219" s="207"/>
      <c r="S219" s="207"/>
      <c r="T219" s="20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9" t="s">
        <v>382</v>
      </c>
      <c r="AU219" s="199" t="s">
        <v>80</v>
      </c>
      <c r="AV219" s="13" t="s">
        <v>82</v>
      </c>
      <c r="AW219" s="13" t="s">
        <v>30</v>
      </c>
      <c r="AX219" s="13" t="s">
        <v>73</v>
      </c>
      <c r="AY219" s="199" t="s">
        <v>370</v>
      </c>
    </row>
    <row r="220" s="13" customFormat="1">
      <c r="A220" s="13"/>
      <c r="B220" s="198"/>
      <c r="C220" s="13"/>
      <c r="D220" s="193" t="s">
        <v>382</v>
      </c>
      <c r="E220" s="199" t="s">
        <v>1998</v>
      </c>
      <c r="F220" s="200" t="s">
        <v>2857</v>
      </c>
      <c r="G220" s="13"/>
      <c r="H220" s="201">
        <v>21.149000000000001</v>
      </c>
      <c r="I220" s="202"/>
      <c r="J220" s="13"/>
      <c r="K220" s="13"/>
      <c r="L220" s="198"/>
      <c r="M220" s="206"/>
      <c r="N220" s="207"/>
      <c r="O220" s="207"/>
      <c r="P220" s="207"/>
      <c r="Q220" s="207"/>
      <c r="R220" s="207"/>
      <c r="S220" s="207"/>
      <c r="T220" s="20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9" t="s">
        <v>382</v>
      </c>
      <c r="AU220" s="199" t="s">
        <v>80</v>
      </c>
      <c r="AV220" s="13" t="s">
        <v>82</v>
      </c>
      <c r="AW220" s="13" t="s">
        <v>30</v>
      </c>
      <c r="AX220" s="13" t="s">
        <v>80</v>
      </c>
      <c r="AY220" s="199" t="s">
        <v>370</v>
      </c>
    </row>
    <row r="221" s="12" customFormat="1" ht="25.92" customHeight="1">
      <c r="A221" s="12"/>
      <c r="B221" s="166"/>
      <c r="C221" s="12"/>
      <c r="D221" s="167" t="s">
        <v>72</v>
      </c>
      <c r="E221" s="168" t="s">
        <v>433</v>
      </c>
      <c r="F221" s="168" t="s">
        <v>821</v>
      </c>
      <c r="G221" s="12"/>
      <c r="H221" s="12"/>
      <c r="I221" s="169"/>
      <c r="J221" s="170">
        <f>BK221</f>
        <v>0</v>
      </c>
      <c r="K221" s="12"/>
      <c r="L221" s="166"/>
      <c r="M221" s="171"/>
      <c r="N221" s="172"/>
      <c r="O221" s="172"/>
      <c r="P221" s="173">
        <f>SUM(P222:P275)</f>
        <v>0</v>
      </c>
      <c r="Q221" s="172"/>
      <c r="R221" s="173">
        <f>SUM(R222:R275)</f>
        <v>47.764570100000007</v>
      </c>
      <c r="S221" s="172"/>
      <c r="T221" s="174">
        <f>SUM(T222:T275)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167" t="s">
        <v>392</v>
      </c>
      <c r="AT221" s="175" t="s">
        <v>72</v>
      </c>
      <c r="AU221" s="175" t="s">
        <v>73</v>
      </c>
      <c r="AY221" s="167" t="s">
        <v>370</v>
      </c>
      <c r="BK221" s="176">
        <f>SUM(BK222:BK275)</f>
        <v>0</v>
      </c>
    </row>
    <row r="222" s="2" customFormat="1" ht="37.8" customHeight="1">
      <c r="A222" s="38"/>
      <c r="B222" s="179"/>
      <c r="C222" s="180" t="s">
        <v>527</v>
      </c>
      <c r="D222" s="180" t="s">
        <v>373</v>
      </c>
      <c r="E222" s="181" t="s">
        <v>2646</v>
      </c>
      <c r="F222" s="182" t="s">
        <v>2647</v>
      </c>
      <c r="G222" s="183" t="s">
        <v>459</v>
      </c>
      <c r="H222" s="184">
        <v>4</v>
      </c>
      <c r="I222" s="185"/>
      <c r="J222" s="186">
        <f>ROUND(I222*H222,2)</f>
        <v>0</v>
      </c>
      <c r="K222" s="182" t="s">
        <v>377</v>
      </c>
      <c r="L222" s="39"/>
      <c r="M222" s="187" t="s">
        <v>1</v>
      </c>
      <c r="N222" s="188" t="s">
        <v>38</v>
      </c>
      <c r="O222" s="77"/>
      <c r="P222" s="189">
        <f>O222*H222</f>
        <v>0</v>
      </c>
      <c r="Q222" s="189">
        <v>4.0000000000000003E-05</v>
      </c>
      <c r="R222" s="189">
        <f>Q222*H222</f>
        <v>0.00016000000000000001</v>
      </c>
      <c r="S222" s="189">
        <v>0</v>
      </c>
      <c r="T222" s="190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1" t="s">
        <v>392</v>
      </c>
      <c r="AT222" s="191" t="s">
        <v>373</v>
      </c>
      <c r="AU222" s="191" t="s">
        <v>80</v>
      </c>
      <c r="AY222" s="19" t="s">
        <v>370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9" t="s">
        <v>80</v>
      </c>
      <c r="BK222" s="192">
        <f>ROUND(I222*H222,2)</f>
        <v>0</v>
      </c>
      <c r="BL222" s="19" t="s">
        <v>392</v>
      </c>
      <c r="BM222" s="191" t="s">
        <v>2858</v>
      </c>
    </row>
    <row r="223" s="2" customFormat="1">
      <c r="A223" s="38"/>
      <c r="B223" s="39"/>
      <c r="C223" s="38"/>
      <c r="D223" s="193" t="s">
        <v>380</v>
      </c>
      <c r="E223" s="38"/>
      <c r="F223" s="194" t="s">
        <v>2647</v>
      </c>
      <c r="G223" s="38"/>
      <c r="H223" s="38"/>
      <c r="I223" s="195"/>
      <c r="J223" s="38"/>
      <c r="K223" s="38"/>
      <c r="L223" s="39"/>
      <c r="M223" s="196"/>
      <c r="N223" s="197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380</v>
      </c>
      <c r="AU223" s="19" t="s">
        <v>80</v>
      </c>
    </row>
    <row r="224" s="2" customFormat="1" ht="24.15" customHeight="1">
      <c r="A224" s="38"/>
      <c r="B224" s="179"/>
      <c r="C224" s="217" t="s">
        <v>622</v>
      </c>
      <c r="D224" s="217" t="s">
        <v>459</v>
      </c>
      <c r="E224" s="218" t="s">
        <v>2649</v>
      </c>
      <c r="F224" s="219" t="s">
        <v>2650</v>
      </c>
      <c r="G224" s="220" t="s">
        <v>459</v>
      </c>
      <c r="H224" s="221">
        <v>4.0599999999999996</v>
      </c>
      <c r="I224" s="222"/>
      <c r="J224" s="223">
        <f>ROUND(I224*H224,2)</f>
        <v>0</v>
      </c>
      <c r="K224" s="219" t="s">
        <v>377</v>
      </c>
      <c r="L224" s="224"/>
      <c r="M224" s="225" t="s">
        <v>1</v>
      </c>
      <c r="N224" s="226" t="s">
        <v>38</v>
      </c>
      <c r="O224" s="77"/>
      <c r="P224" s="189">
        <f>O224*H224</f>
        <v>0</v>
      </c>
      <c r="Q224" s="189">
        <v>0.042999999999999997</v>
      </c>
      <c r="R224" s="189">
        <f>Q224*H224</f>
        <v>0.17457999999999996</v>
      </c>
      <c r="S224" s="189">
        <v>0</v>
      </c>
      <c r="T224" s="190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1" t="s">
        <v>433</v>
      </c>
      <c r="AT224" s="191" t="s">
        <v>459</v>
      </c>
      <c r="AU224" s="191" t="s">
        <v>80</v>
      </c>
      <c r="AY224" s="19" t="s">
        <v>370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9" t="s">
        <v>80</v>
      </c>
      <c r="BK224" s="192">
        <f>ROUND(I224*H224,2)</f>
        <v>0</v>
      </c>
      <c r="BL224" s="19" t="s">
        <v>392</v>
      </c>
      <c r="BM224" s="191" t="s">
        <v>2859</v>
      </c>
    </row>
    <row r="225" s="2" customFormat="1">
      <c r="A225" s="38"/>
      <c r="B225" s="39"/>
      <c r="C225" s="38"/>
      <c r="D225" s="193" t="s">
        <v>380</v>
      </c>
      <c r="E225" s="38"/>
      <c r="F225" s="194" t="s">
        <v>2650</v>
      </c>
      <c r="G225" s="38"/>
      <c r="H225" s="38"/>
      <c r="I225" s="195"/>
      <c r="J225" s="38"/>
      <c r="K225" s="38"/>
      <c r="L225" s="39"/>
      <c r="M225" s="196"/>
      <c r="N225" s="197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380</v>
      </c>
      <c r="AU225" s="19" t="s">
        <v>80</v>
      </c>
    </row>
    <row r="226" s="13" customFormat="1">
      <c r="A226" s="13"/>
      <c r="B226" s="198"/>
      <c r="C226" s="13"/>
      <c r="D226" s="193" t="s">
        <v>382</v>
      </c>
      <c r="E226" s="199" t="s">
        <v>2002</v>
      </c>
      <c r="F226" s="200" t="s">
        <v>2860</v>
      </c>
      <c r="G226" s="13"/>
      <c r="H226" s="201">
        <v>4</v>
      </c>
      <c r="I226" s="202"/>
      <c r="J226" s="13"/>
      <c r="K226" s="13"/>
      <c r="L226" s="198"/>
      <c r="M226" s="206"/>
      <c r="N226" s="207"/>
      <c r="O226" s="207"/>
      <c r="P226" s="207"/>
      <c r="Q226" s="207"/>
      <c r="R226" s="207"/>
      <c r="S226" s="207"/>
      <c r="T226" s="20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9" t="s">
        <v>382</v>
      </c>
      <c r="AU226" s="199" t="s">
        <v>80</v>
      </c>
      <c r="AV226" s="13" t="s">
        <v>82</v>
      </c>
      <c r="AW226" s="13" t="s">
        <v>30</v>
      </c>
      <c r="AX226" s="13" t="s">
        <v>73</v>
      </c>
      <c r="AY226" s="199" t="s">
        <v>370</v>
      </c>
    </row>
    <row r="227" s="13" customFormat="1">
      <c r="A227" s="13"/>
      <c r="B227" s="198"/>
      <c r="C227" s="13"/>
      <c r="D227" s="193" t="s">
        <v>382</v>
      </c>
      <c r="E227" s="199" t="s">
        <v>2187</v>
      </c>
      <c r="F227" s="200" t="s">
        <v>2188</v>
      </c>
      <c r="G227" s="13"/>
      <c r="H227" s="201">
        <v>4.0599999999999996</v>
      </c>
      <c r="I227" s="202"/>
      <c r="J227" s="13"/>
      <c r="K227" s="13"/>
      <c r="L227" s="198"/>
      <c r="M227" s="206"/>
      <c r="N227" s="207"/>
      <c r="O227" s="207"/>
      <c r="P227" s="207"/>
      <c r="Q227" s="207"/>
      <c r="R227" s="207"/>
      <c r="S227" s="207"/>
      <c r="T227" s="20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9" t="s">
        <v>382</v>
      </c>
      <c r="AU227" s="199" t="s">
        <v>80</v>
      </c>
      <c r="AV227" s="13" t="s">
        <v>82</v>
      </c>
      <c r="AW227" s="13" t="s">
        <v>30</v>
      </c>
      <c r="AX227" s="13" t="s">
        <v>80</v>
      </c>
      <c r="AY227" s="199" t="s">
        <v>370</v>
      </c>
    </row>
    <row r="228" s="2" customFormat="1" ht="37.8" customHeight="1">
      <c r="A228" s="38"/>
      <c r="B228" s="179"/>
      <c r="C228" s="180" t="s">
        <v>532</v>
      </c>
      <c r="D228" s="180" t="s">
        <v>373</v>
      </c>
      <c r="E228" s="181" t="s">
        <v>2180</v>
      </c>
      <c r="F228" s="182" t="s">
        <v>2181</v>
      </c>
      <c r="G228" s="183" t="s">
        <v>459</v>
      </c>
      <c r="H228" s="184">
        <v>135.13</v>
      </c>
      <c r="I228" s="185"/>
      <c r="J228" s="186">
        <f>ROUND(I228*H228,2)</f>
        <v>0</v>
      </c>
      <c r="K228" s="182" t="s">
        <v>1</v>
      </c>
      <c r="L228" s="39"/>
      <c r="M228" s="187" t="s">
        <v>1</v>
      </c>
      <c r="N228" s="188" t="s">
        <v>38</v>
      </c>
      <c r="O228" s="77"/>
      <c r="P228" s="189">
        <f>O228*H228</f>
        <v>0</v>
      </c>
      <c r="Q228" s="189">
        <v>8.0000000000000007E-05</v>
      </c>
      <c r="R228" s="189">
        <f>Q228*H228</f>
        <v>0.010810400000000001</v>
      </c>
      <c r="S228" s="189">
        <v>0</v>
      </c>
      <c r="T228" s="190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1" t="s">
        <v>392</v>
      </c>
      <c r="AT228" s="191" t="s">
        <v>373</v>
      </c>
      <c r="AU228" s="191" t="s">
        <v>80</v>
      </c>
      <c r="AY228" s="19" t="s">
        <v>370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9" t="s">
        <v>80</v>
      </c>
      <c r="BK228" s="192">
        <f>ROUND(I228*H228,2)</f>
        <v>0</v>
      </c>
      <c r="BL228" s="19" t="s">
        <v>392</v>
      </c>
      <c r="BM228" s="191" t="s">
        <v>2861</v>
      </c>
    </row>
    <row r="229" s="2" customFormat="1">
      <c r="A229" s="38"/>
      <c r="B229" s="39"/>
      <c r="C229" s="38"/>
      <c r="D229" s="193" t="s">
        <v>380</v>
      </c>
      <c r="E229" s="38"/>
      <c r="F229" s="194" t="s">
        <v>2181</v>
      </c>
      <c r="G229" s="38"/>
      <c r="H229" s="38"/>
      <c r="I229" s="195"/>
      <c r="J229" s="38"/>
      <c r="K229" s="38"/>
      <c r="L229" s="39"/>
      <c r="M229" s="196"/>
      <c r="N229" s="197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380</v>
      </c>
      <c r="AU229" s="19" t="s">
        <v>80</v>
      </c>
    </row>
    <row r="230" s="2" customFormat="1" ht="24.15" customHeight="1">
      <c r="A230" s="38"/>
      <c r="B230" s="179"/>
      <c r="C230" s="217" t="s">
        <v>632</v>
      </c>
      <c r="D230" s="217" t="s">
        <v>459</v>
      </c>
      <c r="E230" s="218" t="s">
        <v>2183</v>
      </c>
      <c r="F230" s="219" t="s">
        <v>2184</v>
      </c>
      <c r="G230" s="220" t="s">
        <v>459</v>
      </c>
      <c r="H230" s="221">
        <v>137.15700000000001</v>
      </c>
      <c r="I230" s="222"/>
      <c r="J230" s="223">
        <f>ROUND(I230*H230,2)</f>
        <v>0</v>
      </c>
      <c r="K230" s="219" t="s">
        <v>1</v>
      </c>
      <c r="L230" s="224"/>
      <c r="M230" s="225" t="s">
        <v>1</v>
      </c>
      <c r="N230" s="226" t="s">
        <v>38</v>
      </c>
      <c r="O230" s="77"/>
      <c r="P230" s="189">
        <f>O230*H230</f>
        <v>0</v>
      </c>
      <c r="Q230" s="189">
        <v>0.10000000000000001</v>
      </c>
      <c r="R230" s="189">
        <f>Q230*H230</f>
        <v>13.715700000000002</v>
      </c>
      <c r="S230" s="189">
        <v>0</v>
      </c>
      <c r="T230" s="190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1" t="s">
        <v>433</v>
      </c>
      <c r="AT230" s="191" t="s">
        <v>459</v>
      </c>
      <c r="AU230" s="191" t="s">
        <v>80</v>
      </c>
      <c r="AY230" s="19" t="s">
        <v>370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9" t="s">
        <v>80</v>
      </c>
      <c r="BK230" s="192">
        <f>ROUND(I230*H230,2)</f>
        <v>0</v>
      </c>
      <c r="BL230" s="19" t="s">
        <v>392</v>
      </c>
      <c r="BM230" s="191" t="s">
        <v>2862</v>
      </c>
    </row>
    <row r="231" s="2" customFormat="1">
      <c r="A231" s="38"/>
      <c r="B231" s="39"/>
      <c r="C231" s="38"/>
      <c r="D231" s="193" t="s">
        <v>380</v>
      </c>
      <c r="E231" s="38"/>
      <c r="F231" s="194" t="s">
        <v>2184</v>
      </c>
      <c r="G231" s="38"/>
      <c r="H231" s="38"/>
      <c r="I231" s="195"/>
      <c r="J231" s="38"/>
      <c r="K231" s="38"/>
      <c r="L231" s="39"/>
      <c r="M231" s="196"/>
      <c r="N231" s="197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380</v>
      </c>
      <c r="AU231" s="19" t="s">
        <v>80</v>
      </c>
    </row>
    <row r="232" s="13" customFormat="1">
      <c r="A232" s="13"/>
      <c r="B232" s="198"/>
      <c r="C232" s="13"/>
      <c r="D232" s="193" t="s">
        <v>382</v>
      </c>
      <c r="E232" s="199" t="s">
        <v>2005</v>
      </c>
      <c r="F232" s="200" t="s">
        <v>2863</v>
      </c>
      <c r="G232" s="13"/>
      <c r="H232" s="201">
        <v>135.13</v>
      </c>
      <c r="I232" s="202"/>
      <c r="J232" s="13"/>
      <c r="K232" s="13"/>
      <c r="L232" s="198"/>
      <c r="M232" s="206"/>
      <c r="N232" s="207"/>
      <c r="O232" s="207"/>
      <c r="P232" s="207"/>
      <c r="Q232" s="207"/>
      <c r="R232" s="207"/>
      <c r="S232" s="207"/>
      <c r="T232" s="20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9" t="s">
        <v>382</v>
      </c>
      <c r="AU232" s="199" t="s">
        <v>80</v>
      </c>
      <c r="AV232" s="13" t="s">
        <v>82</v>
      </c>
      <c r="AW232" s="13" t="s">
        <v>30</v>
      </c>
      <c r="AX232" s="13" t="s">
        <v>73</v>
      </c>
      <c r="AY232" s="199" t="s">
        <v>370</v>
      </c>
    </row>
    <row r="233" s="13" customFormat="1">
      <c r="A233" s="13"/>
      <c r="B233" s="198"/>
      <c r="C233" s="13"/>
      <c r="D233" s="193" t="s">
        <v>382</v>
      </c>
      <c r="E233" s="199" t="s">
        <v>2196</v>
      </c>
      <c r="F233" s="200" t="s">
        <v>2197</v>
      </c>
      <c r="G233" s="13"/>
      <c r="H233" s="201">
        <v>137.15700000000001</v>
      </c>
      <c r="I233" s="202"/>
      <c r="J233" s="13"/>
      <c r="K233" s="13"/>
      <c r="L233" s="198"/>
      <c r="M233" s="206"/>
      <c r="N233" s="207"/>
      <c r="O233" s="207"/>
      <c r="P233" s="207"/>
      <c r="Q233" s="207"/>
      <c r="R233" s="207"/>
      <c r="S233" s="207"/>
      <c r="T233" s="20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9" t="s">
        <v>382</v>
      </c>
      <c r="AU233" s="199" t="s">
        <v>80</v>
      </c>
      <c r="AV233" s="13" t="s">
        <v>82</v>
      </c>
      <c r="AW233" s="13" t="s">
        <v>30</v>
      </c>
      <c r="AX233" s="13" t="s">
        <v>80</v>
      </c>
      <c r="AY233" s="199" t="s">
        <v>370</v>
      </c>
    </row>
    <row r="234" s="2" customFormat="1" ht="37.8" customHeight="1">
      <c r="A234" s="38"/>
      <c r="B234" s="179"/>
      <c r="C234" s="180" t="s">
        <v>536</v>
      </c>
      <c r="D234" s="180" t="s">
        <v>373</v>
      </c>
      <c r="E234" s="181" t="s">
        <v>2864</v>
      </c>
      <c r="F234" s="182" t="s">
        <v>2865</v>
      </c>
      <c r="G234" s="183" t="s">
        <v>858</v>
      </c>
      <c r="H234" s="184">
        <v>3</v>
      </c>
      <c r="I234" s="185"/>
      <c r="J234" s="186">
        <f>ROUND(I234*H234,2)</f>
        <v>0</v>
      </c>
      <c r="K234" s="182" t="s">
        <v>377</v>
      </c>
      <c r="L234" s="39"/>
      <c r="M234" s="187" t="s">
        <v>1</v>
      </c>
      <c r="N234" s="188" t="s">
        <v>38</v>
      </c>
      <c r="O234" s="77"/>
      <c r="P234" s="189">
        <f>O234*H234</f>
        <v>0</v>
      </c>
      <c r="Q234" s="189">
        <v>0.00016000000000000001</v>
      </c>
      <c r="R234" s="189">
        <f>Q234*H234</f>
        <v>0.00048000000000000007</v>
      </c>
      <c r="S234" s="189">
        <v>0</v>
      </c>
      <c r="T234" s="190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1" t="s">
        <v>392</v>
      </c>
      <c r="AT234" s="191" t="s">
        <v>373</v>
      </c>
      <c r="AU234" s="191" t="s">
        <v>80</v>
      </c>
      <c r="AY234" s="19" t="s">
        <v>370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80</v>
      </c>
      <c r="BK234" s="192">
        <f>ROUND(I234*H234,2)</f>
        <v>0</v>
      </c>
      <c r="BL234" s="19" t="s">
        <v>392</v>
      </c>
      <c r="BM234" s="191" t="s">
        <v>2866</v>
      </c>
    </row>
    <row r="235" s="2" customFormat="1">
      <c r="A235" s="38"/>
      <c r="B235" s="39"/>
      <c r="C235" s="38"/>
      <c r="D235" s="193" t="s">
        <v>380</v>
      </c>
      <c r="E235" s="38"/>
      <c r="F235" s="194" t="s">
        <v>2865</v>
      </c>
      <c r="G235" s="38"/>
      <c r="H235" s="38"/>
      <c r="I235" s="195"/>
      <c r="J235" s="38"/>
      <c r="K235" s="38"/>
      <c r="L235" s="39"/>
      <c r="M235" s="196"/>
      <c r="N235" s="197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380</v>
      </c>
      <c r="AU235" s="19" t="s">
        <v>80</v>
      </c>
    </row>
    <row r="236" s="2" customFormat="1" ht="33" customHeight="1">
      <c r="A236" s="38"/>
      <c r="B236" s="179"/>
      <c r="C236" s="217" t="s">
        <v>637</v>
      </c>
      <c r="D236" s="217" t="s">
        <v>459</v>
      </c>
      <c r="E236" s="218" t="s">
        <v>2867</v>
      </c>
      <c r="F236" s="219" t="s">
        <v>2868</v>
      </c>
      <c r="G236" s="220" t="s">
        <v>858</v>
      </c>
      <c r="H236" s="221">
        <v>3.0449999999999999</v>
      </c>
      <c r="I236" s="222"/>
      <c r="J236" s="223">
        <f>ROUND(I236*H236,2)</f>
        <v>0</v>
      </c>
      <c r="K236" s="219" t="s">
        <v>377</v>
      </c>
      <c r="L236" s="224"/>
      <c r="M236" s="225" t="s">
        <v>1</v>
      </c>
      <c r="N236" s="226" t="s">
        <v>38</v>
      </c>
      <c r="O236" s="77"/>
      <c r="P236" s="189">
        <f>O236*H236</f>
        <v>0</v>
      </c>
      <c r="Q236" s="189">
        <v>0.059999999999999998</v>
      </c>
      <c r="R236" s="189">
        <f>Q236*H236</f>
        <v>0.1827</v>
      </c>
      <c r="S236" s="189">
        <v>0</v>
      </c>
      <c r="T236" s="190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1" t="s">
        <v>433</v>
      </c>
      <c r="AT236" s="191" t="s">
        <v>459</v>
      </c>
      <c r="AU236" s="191" t="s">
        <v>80</v>
      </c>
      <c r="AY236" s="19" t="s">
        <v>370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80</v>
      </c>
      <c r="BK236" s="192">
        <f>ROUND(I236*H236,2)</f>
        <v>0</v>
      </c>
      <c r="BL236" s="19" t="s">
        <v>392</v>
      </c>
      <c r="BM236" s="191" t="s">
        <v>2869</v>
      </c>
    </row>
    <row r="237" s="2" customFormat="1">
      <c r="A237" s="38"/>
      <c r="B237" s="39"/>
      <c r="C237" s="38"/>
      <c r="D237" s="193" t="s">
        <v>380</v>
      </c>
      <c r="E237" s="38"/>
      <c r="F237" s="194" t="s">
        <v>2868</v>
      </c>
      <c r="G237" s="38"/>
      <c r="H237" s="38"/>
      <c r="I237" s="195"/>
      <c r="J237" s="38"/>
      <c r="K237" s="38"/>
      <c r="L237" s="39"/>
      <c r="M237" s="196"/>
      <c r="N237" s="197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380</v>
      </c>
      <c r="AU237" s="19" t="s">
        <v>80</v>
      </c>
    </row>
    <row r="238" s="13" customFormat="1">
      <c r="A238" s="13"/>
      <c r="B238" s="198"/>
      <c r="C238" s="13"/>
      <c r="D238" s="193" t="s">
        <v>382</v>
      </c>
      <c r="E238" s="199" t="s">
        <v>2007</v>
      </c>
      <c r="F238" s="200" t="s">
        <v>2870</v>
      </c>
      <c r="G238" s="13"/>
      <c r="H238" s="201">
        <v>3</v>
      </c>
      <c r="I238" s="202"/>
      <c r="J238" s="13"/>
      <c r="K238" s="13"/>
      <c r="L238" s="198"/>
      <c r="M238" s="206"/>
      <c r="N238" s="207"/>
      <c r="O238" s="207"/>
      <c r="P238" s="207"/>
      <c r="Q238" s="207"/>
      <c r="R238" s="207"/>
      <c r="S238" s="207"/>
      <c r="T238" s="208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9" t="s">
        <v>382</v>
      </c>
      <c r="AU238" s="199" t="s">
        <v>80</v>
      </c>
      <c r="AV238" s="13" t="s">
        <v>82</v>
      </c>
      <c r="AW238" s="13" t="s">
        <v>30</v>
      </c>
      <c r="AX238" s="13" t="s">
        <v>73</v>
      </c>
      <c r="AY238" s="199" t="s">
        <v>370</v>
      </c>
    </row>
    <row r="239" s="13" customFormat="1">
      <c r="A239" s="13"/>
      <c r="B239" s="198"/>
      <c r="C239" s="13"/>
      <c r="D239" s="193" t="s">
        <v>382</v>
      </c>
      <c r="E239" s="199" t="s">
        <v>2205</v>
      </c>
      <c r="F239" s="200" t="s">
        <v>2206</v>
      </c>
      <c r="G239" s="13"/>
      <c r="H239" s="201">
        <v>3.0449999999999999</v>
      </c>
      <c r="I239" s="202"/>
      <c r="J239" s="13"/>
      <c r="K239" s="13"/>
      <c r="L239" s="198"/>
      <c r="M239" s="206"/>
      <c r="N239" s="207"/>
      <c r="O239" s="207"/>
      <c r="P239" s="207"/>
      <c r="Q239" s="207"/>
      <c r="R239" s="207"/>
      <c r="S239" s="207"/>
      <c r="T239" s="208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9" t="s">
        <v>382</v>
      </c>
      <c r="AU239" s="199" t="s">
        <v>80</v>
      </c>
      <c r="AV239" s="13" t="s">
        <v>82</v>
      </c>
      <c r="AW239" s="13" t="s">
        <v>30</v>
      </c>
      <c r="AX239" s="13" t="s">
        <v>80</v>
      </c>
      <c r="AY239" s="199" t="s">
        <v>370</v>
      </c>
    </row>
    <row r="240" s="2" customFormat="1" ht="33" customHeight="1">
      <c r="A240" s="38"/>
      <c r="B240" s="179"/>
      <c r="C240" s="180" t="s">
        <v>542</v>
      </c>
      <c r="D240" s="180" t="s">
        <v>373</v>
      </c>
      <c r="E240" s="181" t="s">
        <v>2207</v>
      </c>
      <c r="F240" s="182" t="s">
        <v>2208</v>
      </c>
      <c r="G240" s="183" t="s">
        <v>459</v>
      </c>
      <c r="H240" s="184">
        <v>5</v>
      </c>
      <c r="I240" s="185"/>
      <c r="J240" s="186">
        <f>ROUND(I240*H240,2)</f>
        <v>0</v>
      </c>
      <c r="K240" s="182" t="s">
        <v>1</v>
      </c>
      <c r="L240" s="39"/>
      <c r="M240" s="187" t="s">
        <v>1</v>
      </c>
      <c r="N240" s="188" t="s">
        <v>38</v>
      </c>
      <c r="O240" s="77"/>
      <c r="P240" s="189">
        <f>O240*H240</f>
        <v>0</v>
      </c>
      <c r="Q240" s="189">
        <v>4.0000000000000003E-05</v>
      </c>
      <c r="R240" s="189">
        <f>Q240*H240</f>
        <v>0.00020000000000000001</v>
      </c>
      <c r="S240" s="189">
        <v>0</v>
      </c>
      <c r="T240" s="190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91" t="s">
        <v>392</v>
      </c>
      <c r="AT240" s="191" t="s">
        <v>373</v>
      </c>
      <c r="AU240" s="191" t="s">
        <v>80</v>
      </c>
      <c r="AY240" s="19" t="s">
        <v>370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9" t="s">
        <v>80</v>
      </c>
      <c r="BK240" s="192">
        <f>ROUND(I240*H240,2)</f>
        <v>0</v>
      </c>
      <c r="BL240" s="19" t="s">
        <v>392</v>
      </c>
      <c r="BM240" s="191" t="s">
        <v>2871</v>
      </c>
    </row>
    <row r="241" s="2" customFormat="1">
      <c r="A241" s="38"/>
      <c r="B241" s="39"/>
      <c r="C241" s="38"/>
      <c r="D241" s="193" t="s">
        <v>380</v>
      </c>
      <c r="E241" s="38"/>
      <c r="F241" s="194" t="s">
        <v>2208</v>
      </c>
      <c r="G241" s="38"/>
      <c r="H241" s="38"/>
      <c r="I241" s="195"/>
      <c r="J241" s="38"/>
      <c r="K241" s="38"/>
      <c r="L241" s="39"/>
      <c r="M241" s="196"/>
      <c r="N241" s="197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380</v>
      </c>
      <c r="AU241" s="19" t="s">
        <v>80</v>
      </c>
    </row>
    <row r="242" s="13" customFormat="1">
      <c r="A242" s="13"/>
      <c r="B242" s="198"/>
      <c r="C242" s="13"/>
      <c r="D242" s="193" t="s">
        <v>382</v>
      </c>
      <c r="E242" s="199" t="s">
        <v>2210</v>
      </c>
      <c r="F242" s="200" t="s">
        <v>2872</v>
      </c>
      <c r="G242" s="13"/>
      <c r="H242" s="201">
        <v>5</v>
      </c>
      <c r="I242" s="202"/>
      <c r="J242" s="13"/>
      <c r="K242" s="13"/>
      <c r="L242" s="198"/>
      <c r="M242" s="206"/>
      <c r="N242" s="207"/>
      <c r="O242" s="207"/>
      <c r="P242" s="207"/>
      <c r="Q242" s="207"/>
      <c r="R242" s="207"/>
      <c r="S242" s="207"/>
      <c r="T242" s="20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9" t="s">
        <v>382</v>
      </c>
      <c r="AU242" s="199" t="s">
        <v>80</v>
      </c>
      <c r="AV242" s="13" t="s">
        <v>82</v>
      </c>
      <c r="AW242" s="13" t="s">
        <v>30</v>
      </c>
      <c r="AX242" s="13" t="s">
        <v>80</v>
      </c>
      <c r="AY242" s="199" t="s">
        <v>370</v>
      </c>
    </row>
    <row r="243" s="2" customFormat="1" ht="24.15" customHeight="1">
      <c r="A243" s="38"/>
      <c r="B243" s="179"/>
      <c r="C243" s="217" t="s">
        <v>644</v>
      </c>
      <c r="D243" s="217" t="s">
        <v>459</v>
      </c>
      <c r="E243" s="218" t="s">
        <v>2212</v>
      </c>
      <c r="F243" s="219" t="s">
        <v>2213</v>
      </c>
      <c r="G243" s="220" t="s">
        <v>459</v>
      </c>
      <c r="H243" s="221">
        <v>5.0750000000000002</v>
      </c>
      <c r="I243" s="222"/>
      <c r="J243" s="223">
        <f>ROUND(I243*H243,2)</f>
        <v>0</v>
      </c>
      <c r="K243" s="219" t="s">
        <v>1</v>
      </c>
      <c r="L243" s="224"/>
      <c r="M243" s="225" t="s">
        <v>1</v>
      </c>
      <c r="N243" s="226" t="s">
        <v>38</v>
      </c>
      <c r="O243" s="77"/>
      <c r="P243" s="189">
        <f>O243*H243</f>
        <v>0</v>
      </c>
      <c r="Q243" s="189">
        <v>0.020240000000000001</v>
      </c>
      <c r="R243" s="189">
        <f>Q243*H243</f>
        <v>0.102718</v>
      </c>
      <c r="S243" s="189">
        <v>0</v>
      </c>
      <c r="T243" s="190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1" t="s">
        <v>433</v>
      </c>
      <c r="AT243" s="191" t="s">
        <v>459</v>
      </c>
      <c r="AU243" s="191" t="s">
        <v>80</v>
      </c>
      <c r="AY243" s="19" t="s">
        <v>370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80</v>
      </c>
      <c r="BK243" s="192">
        <f>ROUND(I243*H243,2)</f>
        <v>0</v>
      </c>
      <c r="BL243" s="19" t="s">
        <v>392</v>
      </c>
      <c r="BM243" s="191" t="s">
        <v>2873</v>
      </c>
    </row>
    <row r="244" s="2" customFormat="1">
      <c r="A244" s="38"/>
      <c r="B244" s="39"/>
      <c r="C244" s="38"/>
      <c r="D244" s="193" t="s">
        <v>380</v>
      </c>
      <c r="E244" s="38"/>
      <c r="F244" s="194" t="s">
        <v>2213</v>
      </c>
      <c r="G244" s="38"/>
      <c r="H244" s="38"/>
      <c r="I244" s="195"/>
      <c r="J244" s="38"/>
      <c r="K244" s="38"/>
      <c r="L244" s="39"/>
      <c r="M244" s="196"/>
      <c r="N244" s="197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380</v>
      </c>
      <c r="AU244" s="19" t="s">
        <v>80</v>
      </c>
    </row>
    <row r="245" s="2" customFormat="1" ht="16.5" customHeight="1">
      <c r="A245" s="38"/>
      <c r="B245" s="179"/>
      <c r="C245" s="180" t="s">
        <v>545</v>
      </c>
      <c r="D245" s="180" t="s">
        <v>373</v>
      </c>
      <c r="E245" s="181" t="s">
        <v>2673</v>
      </c>
      <c r="F245" s="182" t="s">
        <v>2674</v>
      </c>
      <c r="G245" s="183" t="s">
        <v>459</v>
      </c>
      <c r="H245" s="184">
        <v>4</v>
      </c>
      <c r="I245" s="185"/>
      <c r="J245" s="186">
        <f>ROUND(I245*H245,2)</f>
        <v>0</v>
      </c>
      <c r="K245" s="182" t="s">
        <v>1</v>
      </c>
      <c r="L245" s="39"/>
      <c r="M245" s="187" t="s">
        <v>1</v>
      </c>
      <c r="N245" s="188" t="s">
        <v>38</v>
      </c>
      <c r="O245" s="77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1" t="s">
        <v>392</v>
      </c>
      <c r="AT245" s="191" t="s">
        <v>373</v>
      </c>
      <c r="AU245" s="191" t="s">
        <v>80</v>
      </c>
      <c r="AY245" s="19" t="s">
        <v>370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9" t="s">
        <v>80</v>
      </c>
      <c r="BK245" s="192">
        <f>ROUND(I245*H245,2)</f>
        <v>0</v>
      </c>
      <c r="BL245" s="19" t="s">
        <v>392</v>
      </c>
      <c r="BM245" s="191" t="s">
        <v>2874</v>
      </c>
    </row>
    <row r="246" s="2" customFormat="1">
      <c r="A246" s="38"/>
      <c r="B246" s="39"/>
      <c r="C246" s="38"/>
      <c r="D246" s="193" t="s">
        <v>380</v>
      </c>
      <c r="E246" s="38"/>
      <c r="F246" s="194" t="s">
        <v>2674</v>
      </c>
      <c r="G246" s="38"/>
      <c r="H246" s="38"/>
      <c r="I246" s="195"/>
      <c r="J246" s="38"/>
      <c r="K246" s="38"/>
      <c r="L246" s="39"/>
      <c r="M246" s="196"/>
      <c r="N246" s="197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380</v>
      </c>
      <c r="AU246" s="19" t="s">
        <v>80</v>
      </c>
    </row>
    <row r="247" s="13" customFormat="1">
      <c r="A247" s="13"/>
      <c r="B247" s="198"/>
      <c r="C247" s="13"/>
      <c r="D247" s="193" t="s">
        <v>382</v>
      </c>
      <c r="E247" s="199" t="s">
        <v>2218</v>
      </c>
      <c r="F247" s="200" t="s">
        <v>392</v>
      </c>
      <c r="G247" s="13"/>
      <c r="H247" s="201">
        <v>4</v>
      </c>
      <c r="I247" s="202"/>
      <c r="J247" s="13"/>
      <c r="K247" s="13"/>
      <c r="L247" s="198"/>
      <c r="M247" s="206"/>
      <c r="N247" s="207"/>
      <c r="O247" s="207"/>
      <c r="P247" s="207"/>
      <c r="Q247" s="207"/>
      <c r="R247" s="207"/>
      <c r="S247" s="207"/>
      <c r="T247" s="208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9" t="s">
        <v>382</v>
      </c>
      <c r="AU247" s="199" t="s">
        <v>80</v>
      </c>
      <c r="AV247" s="13" t="s">
        <v>82</v>
      </c>
      <c r="AW247" s="13" t="s">
        <v>30</v>
      </c>
      <c r="AX247" s="13" t="s">
        <v>80</v>
      </c>
      <c r="AY247" s="199" t="s">
        <v>370</v>
      </c>
    </row>
    <row r="248" s="2" customFormat="1" ht="16.5" customHeight="1">
      <c r="A248" s="38"/>
      <c r="B248" s="179"/>
      <c r="C248" s="180" t="s">
        <v>651</v>
      </c>
      <c r="D248" s="180" t="s">
        <v>373</v>
      </c>
      <c r="E248" s="181" t="s">
        <v>2215</v>
      </c>
      <c r="F248" s="182" t="s">
        <v>2216</v>
      </c>
      <c r="G248" s="183" t="s">
        <v>459</v>
      </c>
      <c r="H248" s="184">
        <v>139.13</v>
      </c>
      <c r="I248" s="185"/>
      <c r="J248" s="186">
        <f>ROUND(I248*H248,2)</f>
        <v>0</v>
      </c>
      <c r="K248" s="182" t="s">
        <v>1</v>
      </c>
      <c r="L248" s="39"/>
      <c r="M248" s="187" t="s">
        <v>1</v>
      </c>
      <c r="N248" s="188" t="s">
        <v>38</v>
      </c>
      <c r="O248" s="77"/>
      <c r="P248" s="189">
        <f>O248*H248</f>
        <v>0</v>
      </c>
      <c r="Q248" s="189">
        <v>0</v>
      </c>
      <c r="R248" s="189">
        <f>Q248*H248</f>
        <v>0</v>
      </c>
      <c r="S248" s="189">
        <v>0</v>
      </c>
      <c r="T248" s="190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1" t="s">
        <v>392</v>
      </c>
      <c r="AT248" s="191" t="s">
        <v>373</v>
      </c>
      <c r="AU248" s="191" t="s">
        <v>80</v>
      </c>
      <c r="AY248" s="19" t="s">
        <v>370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9" t="s">
        <v>80</v>
      </c>
      <c r="BK248" s="192">
        <f>ROUND(I248*H248,2)</f>
        <v>0</v>
      </c>
      <c r="BL248" s="19" t="s">
        <v>392</v>
      </c>
      <c r="BM248" s="191" t="s">
        <v>2875</v>
      </c>
    </row>
    <row r="249" s="2" customFormat="1">
      <c r="A249" s="38"/>
      <c r="B249" s="39"/>
      <c r="C249" s="38"/>
      <c r="D249" s="193" t="s">
        <v>380</v>
      </c>
      <c r="E249" s="38"/>
      <c r="F249" s="194" t="s">
        <v>2216</v>
      </c>
      <c r="G249" s="38"/>
      <c r="H249" s="38"/>
      <c r="I249" s="195"/>
      <c r="J249" s="38"/>
      <c r="K249" s="38"/>
      <c r="L249" s="39"/>
      <c r="M249" s="196"/>
      <c r="N249" s="197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380</v>
      </c>
      <c r="AU249" s="19" t="s">
        <v>80</v>
      </c>
    </row>
    <row r="250" s="13" customFormat="1">
      <c r="A250" s="13"/>
      <c r="B250" s="198"/>
      <c r="C250" s="13"/>
      <c r="D250" s="193" t="s">
        <v>382</v>
      </c>
      <c r="E250" s="199" t="s">
        <v>2223</v>
      </c>
      <c r="F250" s="200" t="s">
        <v>2845</v>
      </c>
      <c r="G250" s="13"/>
      <c r="H250" s="201">
        <v>139.13</v>
      </c>
      <c r="I250" s="202"/>
      <c r="J250" s="13"/>
      <c r="K250" s="13"/>
      <c r="L250" s="198"/>
      <c r="M250" s="206"/>
      <c r="N250" s="207"/>
      <c r="O250" s="207"/>
      <c r="P250" s="207"/>
      <c r="Q250" s="207"/>
      <c r="R250" s="207"/>
      <c r="S250" s="207"/>
      <c r="T250" s="208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9" t="s">
        <v>382</v>
      </c>
      <c r="AU250" s="199" t="s">
        <v>80</v>
      </c>
      <c r="AV250" s="13" t="s">
        <v>82</v>
      </c>
      <c r="AW250" s="13" t="s">
        <v>30</v>
      </c>
      <c r="AX250" s="13" t="s">
        <v>80</v>
      </c>
      <c r="AY250" s="199" t="s">
        <v>370</v>
      </c>
    </row>
    <row r="251" s="2" customFormat="1" ht="24.15" customHeight="1">
      <c r="A251" s="38"/>
      <c r="B251" s="179"/>
      <c r="C251" s="180" t="s">
        <v>549</v>
      </c>
      <c r="D251" s="180" t="s">
        <v>373</v>
      </c>
      <c r="E251" s="181" t="s">
        <v>2443</v>
      </c>
      <c r="F251" s="182" t="s">
        <v>2444</v>
      </c>
      <c r="G251" s="183" t="s">
        <v>858</v>
      </c>
      <c r="H251" s="184">
        <v>1</v>
      </c>
      <c r="I251" s="185"/>
      <c r="J251" s="186">
        <f>ROUND(I251*H251,2)</f>
        <v>0</v>
      </c>
      <c r="K251" s="182" t="s">
        <v>1</v>
      </c>
      <c r="L251" s="39"/>
      <c r="M251" s="187" t="s">
        <v>1</v>
      </c>
      <c r="N251" s="188" t="s">
        <v>38</v>
      </c>
      <c r="O251" s="77"/>
      <c r="P251" s="189">
        <f>O251*H251</f>
        <v>0</v>
      </c>
      <c r="Q251" s="189">
        <v>5.6660000000000004</v>
      </c>
      <c r="R251" s="189">
        <f>Q251*H251</f>
        <v>5.6660000000000004</v>
      </c>
      <c r="S251" s="189">
        <v>0</v>
      </c>
      <c r="T251" s="190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1" t="s">
        <v>392</v>
      </c>
      <c r="AT251" s="191" t="s">
        <v>373</v>
      </c>
      <c r="AU251" s="191" t="s">
        <v>80</v>
      </c>
      <c r="AY251" s="19" t="s">
        <v>370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9" t="s">
        <v>80</v>
      </c>
      <c r="BK251" s="192">
        <f>ROUND(I251*H251,2)</f>
        <v>0</v>
      </c>
      <c r="BL251" s="19" t="s">
        <v>392</v>
      </c>
      <c r="BM251" s="191" t="s">
        <v>2876</v>
      </c>
    </row>
    <row r="252" s="2" customFormat="1">
      <c r="A252" s="38"/>
      <c r="B252" s="39"/>
      <c r="C252" s="38"/>
      <c r="D252" s="193" t="s">
        <v>380</v>
      </c>
      <c r="E252" s="38"/>
      <c r="F252" s="194" t="s">
        <v>2444</v>
      </c>
      <c r="G252" s="38"/>
      <c r="H252" s="38"/>
      <c r="I252" s="195"/>
      <c r="J252" s="38"/>
      <c r="K252" s="38"/>
      <c r="L252" s="39"/>
      <c r="M252" s="196"/>
      <c r="N252" s="197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380</v>
      </c>
      <c r="AU252" s="19" t="s">
        <v>80</v>
      </c>
    </row>
    <row r="253" s="2" customFormat="1">
      <c r="A253" s="38"/>
      <c r="B253" s="39"/>
      <c r="C253" s="38"/>
      <c r="D253" s="193" t="s">
        <v>605</v>
      </c>
      <c r="E253" s="38"/>
      <c r="F253" s="231" t="s">
        <v>2446</v>
      </c>
      <c r="G253" s="38"/>
      <c r="H253" s="38"/>
      <c r="I253" s="195"/>
      <c r="J253" s="38"/>
      <c r="K253" s="38"/>
      <c r="L253" s="39"/>
      <c r="M253" s="196"/>
      <c r="N253" s="197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605</v>
      </c>
      <c r="AU253" s="19" t="s">
        <v>80</v>
      </c>
    </row>
    <row r="254" s="13" customFormat="1">
      <c r="A254" s="13"/>
      <c r="B254" s="198"/>
      <c r="C254" s="13"/>
      <c r="D254" s="193" t="s">
        <v>382</v>
      </c>
      <c r="E254" s="199" t="s">
        <v>2228</v>
      </c>
      <c r="F254" s="200" t="s">
        <v>2877</v>
      </c>
      <c r="G254" s="13"/>
      <c r="H254" s="201">
        <v>1</v>
      </c>
      <c r="I254" s="202"/>
      <c r="J254" s="13"/>
      <c r="K254" s="13"/>
      <c r="L254" s="198"/>
      <c r="M254" s="206"/>
      <c r="N254" s="207"/>
      <c r="O254" s="207"/>
      <c r="P254" s="207"/>
      <c r="Q254" s="207"/>
      <c r="R254" s="207"/>
      <c r="S254" s="207"/>
      <c r="T254" s="208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9" t="s">
        <v>382</v>
      </c>
      <c r="AU254" s="199" t="s">
        <v>80</v>
      </c>
      <c r="AV254" s="13" t="s">
        <v>82</v>
      </c>
      <c r="AW254" s="13" t="s">
        <v>30</v>
      </c>
      <c r="AX254" s="13" t="s">
        <v>80</v>
      </c>
      <c r="AY254" s="199" t="s">
        <v>370</v>
      </c>
    </row>
    <row r="255" s="2" customFormat="1" ht="24.15" customHeight="1">
      <c r="A255" s="38"/>
      <c r="B255" s="179"/>
      <c r="C255" s="180" t="s">
        <v>658</v>
      </c>
      <c r="D255" s="180" t="s">
        <v>373</v>
      </c>
      <c r="E255" s="181" t="s">
        <v>2230</v>
      </c>
      <c r="F255" s="182" t="s">
        <v>2231</v>
      </c>
      <c r="G255" s="183" t="s">
        <v>858</v>
      </c>
      <c r="H255" s="184">
        <v>2</v>
      </c>
      <c r="I255" s="185"/>
      <c r="J255" s="186">
        <f>ROUND(I255*H255,2)</f>
        <v>0</v>
      </c>
      <c r="K255" s="182" t="s">
        <v>1</v>
      </c>
      <c r="L255" s="39"/>
      <c r="M255" s="187" t="s">
        <v>1</v>
      </c>
      <c r="N255" s="188" t="s">
        <v>38</v>
      </c>
      <c r="O255" s="77"/>
      <c r="P255" s="189">
        <f>O255*H255</f>
        <v>0</v>
      </c>
      <c r="Q255" s="189">
        <v>6.194</v>
      </c>
      <c r="R255" s="189">
        <f>Q255*H255</f>
        <v>12.388</v>
      </c>
      <c r="S255" s="189">
        <v>0</v>
      </c>
      <c r="T255" s="190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1" t="s">
        <v>392</v>
      </c>
      <c r="AT255" s="191" t="s">
        <v>373</v>
      </c>
      <c r="AU255" s="191" t="s">
        <v>80</v>
      </c>
      <c r="AY255" s="19" t="s">
        <v>370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9" t="s">
        <v>80</v>
      </c>
      <c r="BK255" s="192">
        <f>ROUND(I255*H255,2)</f>
        <v>0</v>
      </c>
      <c r="BL255" s="19" t="s">
        <v>392</v>
      </c>
      <c r="BM255" s="191" t="s">
        <v>2878</v>
      </c>
    </row>
    <row r="256" s="2" customFormat="1">
      <c r="A256" s="38"/>
      <c r="B256" s="39"/>
      <c r="C256" s="38"/>
      <c r="D256" s="193" t="s">
        <v>380</v>
      </c>
      <c r="E256" s="38"/>
      <c r="F256" s="194" t="s">
        <v>2231</v>
      </c>
      <c r="G256" s="38"/>
      <c r="H256" s="38"/>
      <c r="I256" s="195"/>
      <c r="J256" s="38"/>
      <c r="K256" s="38"/>
      <c r="L256" s="39"/>
      <c r="M256" s="196"/>
      <c r="N256" s="197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380</v>
      </c>
      <c r="AU256" s="19" t="s">
        <v>80</v>
      </c>
    </row>
    <row r="257" s="2" customFormat="1">
      <c r="A257" s="38"/>
      <c r="B257" s="39"/>
      <c r="C257" s="38"/>
      <c r="D257" s="193" t="s">
        <v>605</v>
      </c>
      <c r="E257" s="38"/>
      <c r="F257" s="231" t="s">
        <v>2233</v>
      </c>
      <c r="G257" s="38"/>
      <c r="H257" s="38"/>
      <c r="I257" s="195"/>
      <c r="J257" s="38"/>
      <c r="K257" s="38"/>
      <c r="L257" s="39"/>
      <c r="M257" s="196"/>
      <c r="N257" s="197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605</v>
      </c>
      <c r="AU257" s="19" t="s">
        <v>80</v>
      </c>
    </row>
    <row r="258" s="13" customFormat="1">
      <c r="A258" s="13"/>
      <c r="B258" s="198"/>
      <c r="C258" s="13"/>
      <c r="D258" s="193" t="s">
        <v>382</v>
      </c>
      <c r="E258" s="199" t="s">
        <v>2234</v>
      </c>
      <c r="F258" s="200" t="s">
        <v>2879</v>
      </c>
      <c r="G258" s="13"/>
      <c r="H258" s="201">
        <v>2</v>
      </c>
      <c r="I258" s="202"/>
      <c r="J258" s="13"/>
      <c r="K258" s="13"/>
      <c r="L258" s="198"/>
      <c r="M258" s="206"/>
      <c r="N258" s="207"/>
      <c r="O258" s="207"/>
      <c r="P258" s="207"/>
      <c r="Q258" s="207"/>
      <c r="R258" s="207"/>
      <c r="S258" s="207"/>
      <c r="T258" s="20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9" t="s">
        <v>382</v>
      </c>
      <c r="AU258" s="199" t="s">
        <v>80</v>
      </c>
      <c r="AV258" s="13" t="s">
        <v>82</v>
      </c>
      <c r="AW258" s="13" t="s">
        <v>30</v>
      </c>
      <c r="AX258" s="13" t="s">
        <v>80</v>
      </c>
      <c r="AY258" s="199" t="s">
        <v>370</v>
      </c>
    </row>
    <row r="259" s="2" customFormat="1" ht="24.15" customHeight="1">
      <c r="A259" s="38"/>
      <c r="B259" s="179"/>
      <c r="C259" s="180" t="s">
        <v>553</v>
      </c>
      <c r="D259" s="180" t="s">
        <v>373</v>
      </c>
      <c r="E259" s="181" t="s">
        <v>2236</v>
      </c>
      <c r="F259" s="182" t="s">
        <v>2237</v>
      </c>
      <c r="G259" s="183" t="s">
        <v>858</v>
      </c>
      <c r="H259" s="184">
        <v>2</v>
      </c>
      <c r="I259" s="185"/>
      <c r="J259" s="186">
        <f>ROUND(I259*H259,2)</f>
        <v>0</v>
      </c>
      <c r="K259" s="182" t="s">
        <v>1</v>
      </c>
      <c r="L259" s="39"/>
      <c r="M259" s="187" t="s">
        <v>1</v>
      </c>
      <c r="N259" s="188" t="s">
        <v>38</v>
      </c>
      <c r="O259" s="77"/>
      <c r="P259" s="189">
        <f>O259*H259</f>
        <v>0</v>
      </c>
      <c r="Q259" s="189">
        <v>6.7220000000000004</v>
      </c>
      <c r="R259" s="189">
        <f>Q259*H259</f>
        <v>13.444000000000001</v>
      </c>
      <c r="S259" s="189">
        <v>0</v>
      </c>
      <c r="T259" s="190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91" t="s">
        <v>392</v>
      </c>
      <c r="AT259" s="191" t="s">
        <v>373</v>
      </c>
      <c r="AU259" s="191" t="s">
        <v>80</v>
      </c>
      <c r="AY259" s="19" t="s">
        <v>370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9" t="s">
        <v>80</v>
      </c>
      <c r="BK259" s="192">
        <f>ROUND(I259*H259,2)</f>
        <v>0</v>
      </c>
      <c r="BL259" s="19" t="s">
        <v>392</v>
      </c>
      <c r="BM259" s="191" t="s">
        <v>2880</v>
      </c>
    </row>
    <row r="260" s="2" customFormat="1">
      <c r="A260" s="38"/>
      <c r="B260" s="39"/>
      <c r="C260" s="38"/>
      <c r="D260" s="193" t="s">
        <v>380</v>
      </c>
      <c r="E260" s="38"/>
      <c r="F260" s="194" t="s">
        <v>2237</v>
      </c>
      <c r="G260" s="38"/>
      <c r="H260" s="38"/>
      <c r="I260" s="195"/>
      <c r="J260" s="38"/>
      <c r="K260" s="38"/>
      <c r="L260" s="39"/>
      <c r="M260" s="196"/>
      <c r="N260" s="197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380</v>
      </c>
      <c r="AU260" s="19" t="s">
        <v>80</v>
      </c>
    </row>
    <row r="261" s="2" customFormat="1">
      <c r="A261" s="38"/>
      <c r="B261" s="39"/>
      <c r="C261" s="38"/>
      <c r="D261" s="193" t="s">
        <v>605</v>
      </c>
      <c r="E261" s="38"/>
      <c r="F261" s="231" t="s">
        <v>2446</v>
      </c>
      <c r="G261" s="38"/>
      <c r="H261" s="38"/>
      <c r="I261" s="195"/>
      <c r="J261" s="38"/>
      <c r="K261" s="38"/>
      <c r="L261" s="39"/>
      <c r="M261" s="196"/>
      <c r="N261" s="197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605</v>
      </c>
      <c r="AU261" s="19" t="s">
        <v>80</v>
      </c>
    </row>
    <row r="262" s="13" customFormat="1">
      <c r="A262" s="13"/>
      <c r="B262" s="198"/>
      <c r="C262" s="13"/>
      <c r="D262" s="193" t="s">
        <v>382</v>
      </c>
      <c r="E262" s="199" t="s">
        <v>2239</v>
      </c>
      <c r="F262" s="200" t="s">
        <v>2881</v>
      </c>
      <c r="G262" s="13"/>
      <c r="H262" s="201">
        <v>2</v>
      </c>
      <c r="I262" s="202"/>
      <c r="J262" s="13"/>
      <c r="K262" s="13"/>
      <c r="L262" s="198"/>
      <c r="M262" s="206"/>
      <c r="N262" s="207"/>
      <c r="O262" s="207"/>
      <c r="P262" s="207"/>
      <c r="Q262" s="207"/>
      <c r="R262" s="207"/>
      <c r="S262" s="207"/>
      <c r="T262" s="20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9" t="s">
        <v>382</v>
      </c>
      <c r="AU262" s="199" t="s">
        <v>80</v>
      </c>
      <c r="AV262" s="13" t="s">
        <v>82</v>
      </c>
      <c r="AW262" s="13" t="s">
        <v>30</v>
      </c>
      <c r="AX262" s="13" t="s">
        <v>80</v>
      </c>
      <c r="AY262" s="199" t="s">
        <v>370</v>
      </c>
    </row>
    <row r="263" s="2" customFormat="1" ht="24.15" customHeight="1">
      <c r="A263" s="38"/>
      <c r="B263" s="179"/>
      <c r="C263" s="180" t="s">
        <v>665</v>
      </c>
      <c r="D263" s="180" t="s">
        <v>373</v>
      </c>
      <c r="E263" s="181" t="s">
        <v>2254</v>
      </c>
      <c r="F263" s="182" t="s">
        <v>2255</v>
      </c>
      <c r="G263" s="183" t="s">
        <v>858</v>
      </c>
      <c r="H263" s="184">
        <v>5</v>
      </c>
      <c r="I263" s="185"/>
      <c r="J263" s="186">
        <f>ROUND(I263*H263,2)</f>
        <v>0</v>
      </c>
      <c r="K263" s="182" t="s">
        <v>1</v>
      </c>
      <c r="L263" s="39"/>
      <c r="M263" s="187" t="s">
        <v>1</v>
      </c>
      <c r="N263" s="188" t="s">
        <v>38</v>
      </c>
      <c r="O263" s="77"/>
      <c r="P263" s="189">
        <f>O263*H263</f>
        <v>0</v>
      </c>
      <c r="Q263" s="189">
        <v>0.21734000000000001</v>
      </c>
      <c r="R263" s="189">
        <f>Q263*H263</f>
        <v>1.0867</v>
      </c>
      <c r="S263" s="189">
        <v>0</v>
      </c>
      <c r="T263" s="190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1" t="s">
        <v>392</v>
      </c>
      <c r="AT263" s="191" t="s">
        <v>373</v>
      </c>
      <c r="AU263" s="191" t="s">
        <v>80</v>
      </c>
      <c r="AY263" s="19" t="s">
        <v>370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9" t="s">
        <v>80</v>
      </c>
      <c r="BK263" s="192">
        <f>ROUND(I263*H263,2)</f>
        <v>0</v>
      </c>
      <c r="BL263" s="19" t="s">
        <v>392</v>
      </c>
      <c r="BM263" s="191" t="s">
        <v>2882</v>
      </c>
    </row>
    <row r="264" s="2" customFormat="1">
      <c r="A264" s="38"/>
      <c r="B264" s="39"/>
      <c r="C264" s="38"/>
      <c r="D264" s="193" t="s">
        <v>380</v>
      </c>
      <c r="E264" s="38"/>
      <c r="F264" s="194" t="s">
        <v>2255</v>
      </c>
      <c r="G264" s="38"/>
      <c r="H264" s="38"/>
      <c r="I264" s="195"/>
      <c r="J264" s="38"/>
      <c r="K264" s="38"/>
      <c r="L264" s="39"/>
      <c r="M264" s="196"/>
      <c r="N264" s="197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380</v>
      </c>
      <c r="AU264" s="19" t="s">
        <v>80</v>
      </c>
    </row>
    <row r="265" s="2" customFormat="1" ht="21.75" customHeight="1">
      <c r="A265" s="38"/>
      <c r="B265" s="179"/>
      <c r="C265" s="217" t="s">
        <v>557</v>
      </c>
      <c r="D265" s="217" t="s">
        <v>459</v>
      </c>
      <c r="E265" s="218" t="s">
        <v>2257</v>
      </c>
      <c r="F265" s="219" t="s">
        <v>2258</v>
      </c>
      <c r="G265" s="220" t="s">
        <v>858</v>
      </c>
      <c r="H265" s="221">
        <v>5</v>
      </c>
      <c r="I265" s="222"/>
      <c r="J265" s="223">
        <f>ROUND(I265*H265,2)</f>
        <v>0</v>
      </c>
      <c r="K265" s="219" t="s">
        <v>1</v>
      </c>
      <c r="L265" s="224"/>
      <c r="M265" s="225" t="s">
        <v>1</v>
      </c>
      <c r="N265" s="226" t="s">
        <v>38</v>
      </c>
      <c r="O265" s="77"/>
      <c r="P265" s="189">
        <f>O265*H265</f>
        <v>0</v>
      </c>
      <c r="Q265" s="189">
        <v>0.19600000000000001</v>
      </c>
      <c r="R265" s="189">
        <f>Q265*H265</f>
        <v>0.97999999999999998</v>
      </c>
      <c r="S265" s="189">
        <v>0</v>
      </c>
      <c r="T265" s="190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1" t="s">
        <v>433</v>
      </c>
      <c r="AT265" s="191" t="s">
        <v>459</v>
      </c>
      <c r="AU265" s="191" t="s">
        <v>80</v>
      </c>
      <c r="AY265" s="19" t="s">
        <v>370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9" t="s">
        <v>80</v>
      </c>
      <c r="BK265" s="192">
        <f>ROUND(I265*H265,2)</f>
        <v>0</v>
      </c>
      <c r="BL265" s="19" t="s">
        <v>392</v>
      </c>
      <c r="BM265" s="191" t="s">
        <v>2883</v>
      </c>
    </row>
    <row r="266" s="2" customFormat="1">
      <c r="A266" s="38"/>
      <c r="B266" s="39"/>
      <c r="C266" s="38"/>
      <c r="D266" s="193" t="s">
        <v>380</v>
      </c>
      <c r="E266" s="38"/>
      <c r="F266" s="194" t="s">
        <v>2258</v>
      </c>
      <c r="G266" s="38"/>
      <c r="H266" s="38"/>
      <c r="I266" s="195"/>
      <c r="J266" s="38"/>
      <c r="K266" s="38"/>
      <c r="L266" s="39"/>
      <c r="M266" s="196"/>
      <c r="N266" s="197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380</v>
      </c>
      <c r="AU266" s="19" t="s">
        <v>80</v>
      </c>
    </row>
    <row r="267" s="13" customFormat="1">
      <c r="A267" s="13"/>
      <c r="B267" s="198"/>
      <c r="C267" s="13"/>
      <c r="D267" s="193" t="s">
        <v>382</v>
      </c>
      <c r="E267" s="199" t="s">
        <v>2250</v>
      </c>
      <c r="F267" s="200" t="s">
        <v>2884</v>
      </c>
      <c r="G267" s="13"/>
      <c r="H267" s="201">
        <v>5</v>
      </c>
      <c r="I267" s="202"/>
      <c r="J267" s="13"/>
      <c r="K267" s="13"/>
      <c r="L267" s="198"/>
      <c r="M267" s="206"/>
      <c r="N267" s="207"/>
      <c r="O267" s="207"/>
      <c r="P267" s="207"/>
      <c r="Q267" s="207"/>
      <c r="R267" s="207"/>
      <c r="S267" s="207"/>
      <c r="T267" s="208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9" t="s">
        <v>382</v>
      </c>
      <c r="AU267" s="199" t="s">
        <v>80</v>
      </c>
      <c r="AV267" s="13" t="s">
        <v>82</v>
      </c>
      <c r="AW267" s="13" t="s">
        <v>30</v>
      </c>
      <c r="AX267" s="13" t="s">
        <v>80</v>
      </c>
      <c r="AY267" s="199" t="s">
        <v>370</v>
      </c>
    </row>
    <row r="268" s="2" customFormat="1" ht="24.15" customHeight="1">
      <c r="A268" s="38"/>
      <c r="B268" s="179"/>
      <c r="C268" s="180" t="s">
        <v>672</v>
      </c>
      <c r="D268" s="180" t="s">
        <v>373</v>
      </c>
      <c r="E268" s="181" t="s">
        <v>2262</v>
      </c>
      <c r="F268" s="182" t="s">
        <v>2263</v>
      </c>
      <c r="G268" s="183" t="s">
        <v>391</v>
      </c>
      <c r="H268" s="184">
        <v>71.031999999999996</v>
      </c>
      <c r="I268" s="185"/>
      <c r="J268" s="186">
        <f>ROUND(I268*H268,2)</f>
        <v>0</v>
      </c>
      <c r="K268" s="182" t="s">
        <v>1</v>
      </c>
      <c r="L268" s="39"/>
      <c r="M268" s="187" t="s">
        <v>1</v>
      </c>
      <c r="N268" s="188" t="s">
        <v>38</v>
      </c>
      <c r="O268" s="77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91" t="s">
        <v>392</v>
      </c>
      <c r="AT268" s="191" t="s">
        <v>373</v>
      </c>
      <c r="AU268" s="191" t="s">
        <v>80</v>
      </c>
      <c r="AY268" s="19" t="s">
        <v>370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9" t="s">
        <v>80</v>
      </c>
      <c r="BK268" s="192">
        <f>ROUND(I268*H268,2)</f>
        <v>0</v>
      </c>
      <c r="BL268" s="19" t="s">
        <v>392</v>
      </c>
      <c r="BM268" s="191" t="s">
        <v>2885</v>
      </c>
    </row>
    <row r="269" s="2" customFormat="1">
      <c r="A269" s="38"/>
      <c r="B269" s="39"/>
      <c r="C269" s="38"/>
      <c r="D269" s="193" t="s">
        <v>380</v>
      </c>
      <c r="E269" s="38"/>
      <c r="F269" s="194" t="s">
        <v>2263</v>
      </c>
      <c r="G269" s="38"/>
      <c r="H269" s="38"/>
      <c r="I269" s="195"/>
      <c r="J269" s="38"/>
      <c r="K269" s="38"/>
      <c r="L269" s="39"/>
      <c r="M269" s="196"/>
      <c r="N269" s="197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380</v>
      </c>
      <c r="AU269" s="19" t="s">
        <v>80</v>
      </c>
    </row>
    <row r="270" s="13" customFormat="1">
      <c r="A270" s="13"/>
      <c r="B270" s="198"/>
      <c r="C270" s="13"/>
      <c r="D270" s="193" t="s">
        <v>382</v>
      </c>
      <c r="E270" s="199" t="s">
        <v>2475</v>
      </c>
      <c r="F270" s="200" t="s">
        <v>2886</v>
      </c>
      <c r="G270" s="13"/>
      <c r="H270" s="201">
        <v>1.6559999999999999</v>
      </c>
      <c r="I270" s="202"/>
      <c r="J270" s="13"/>
      <c r="K270" s="13"/>
      <c r="L270" s="198"/>
      <c r="M270" s="206"/>
      <c r="N270" s="207"/>
      <c r="O270" s="207"/>
      <c r="P270" s="207"/>
      <c r="Q270" s="207"/>
      <c r="R270" s="207"/>
      <c r="S270" s="207"/>
      <c r="T270" s="20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9" t="s">
        <v>382</v>
      </c>
      <c r="AU270" s="199" t="s">
        <v>80</v>
      </c>
      <c r="AV270" s="13" t="s">
        <v>82</v>
      </c>
      <c r="AW270" s="13" t="s">
        <v>30</v>
      </c>
      <c r="AX270" s="13" t="s">
        <v>73</v>
      </c>
      <c r="AY270" s="199" t="s">
        <v>370</v>
      </c>
    </row>
    <row r="271" s="13" customFormat="1">
      <c r="A271" s="13"/>
      <c r="B271" s="198"/>
      <c r="C271" s="13"/>
      <c r="D271" s="193" t="s">
        <v>382</v>
      </c>
      <c r="E271" s="199" t="s">
        <v>2538</v>
      </c>
      <c r="F271" s="200" t="s">
        <v>2887</v>
      </c>
      <c r="G271" s="13"/>
      <c r="H271" s="201">
        <v>69.376000000000005</v>
      </c>
      <c r="I271" s="202"/>
      <c r="J271" s="13"/>
      <c r="K271" s="13"/>
      <c r="L271" s="198"/>
      <c r="M271" s="206"/>
      <c r="N271" s="207"/>
      <c r="O271" s="207"/>
      <c r="P271" s="207"/>
      <c r="Q271" s="207"/>
      <c r="R271" s="207"/>
      <c r="S271" s="207"/>
      <c r="T271" s="20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9" t="s">
        <v>382</v>
      </c>
      <c r="AU271" s="199" t="s">
        <v>80</v>
      </c>
      <c r="AV271" s="13" t="s">
        <v>82</v>
      </c>
      <c r="AW271" s="13" t="s">
        <v>30</v>
      </c>
      <c r="AX271" s="13" t="s">
        <v>73</v>
      </c>
      <c r="AY271" s="199" t="s">
        <v>370</v>
      </c>
    </row>
    <row r="272" s="13" customFormat="1">
      <c r="A272" s="13"/>
      <c r="B272" s="198"/>
      <c r="C272" s="13"/>
      <c r="D272" s="193" t="s">
        <v>382</v>
      </c>
      <c r="E272" s="199" t="s">
        <v>2696</v>
      </c>
      <c r="F272" s="200" t="s">
        <v>2697</v>
      </c>
      <c r="G272" s="13"/>
      <c r="H272" s="201">
        <v>71.031999999999996</v>
      </c>
      <c r="I272" s="202"/>
      <c r="J272" s="13"/>
      <c r="K272" s="13"/>
      <c r="L272" s="198"/>
      <c r="M272" s="206"/>
      <c r="N272" s="207"/>
      <c r="O272" s="207"/>
      <c r="P272" s="207"/>
      <c r="Q272" s="207"/>
      <c r="R272" s="207"/>
      <c r="S272" s="207"/>
      <c r="T272" s="208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99" t="s">
        <v>382</v>
      </c>
      <c r="AU272" s="199" t="s">
        <v>80</v>
      </c>
      <c r="AV272" s="13" t="s">
        <v>82</v>
      </c>
      <c r="AW272" s="13" t="s">
        <v>30</v>
      </c>
      <c r="AX272" s="13" t="s">
        <v>80</v>
      </c>
      <c r="AY272" s="199" t="s">
        <v>370</v>
      </c>
    </row>
    <row r="273" s="2" customFormat="1" ht="21.75" customHeight="1">
      <c r="A273" s="38"/>
      <c r="B273" s="179"/>
      <c r="C273" s="180" t="s">
        <v>561</v>
      </c>
      <c r="D273" s="180" t="s">
        <v>373</v>
      </c>
      <c r="E273" s="181" t="s">
        <v>2271</v>
      </c>
      <c r="F273" s="182" t="s">
        <v>2272</v>
      </c>
      <c r="G273" s="183" t="s">
        <v>459</v>
      </c>
      <c r="H273" s="184">
        <v>139.13</v>
      </c>
      <c r="I273" s="185"/>
      <c r="J273" s="186">
        <f>ROUND(I273*H273,2)</f>
        <v>0</v>
      </c>
      <c r="K273" s="182" t="s">
        <v>1</v>
      </c>
      <c r="L273" s="39"/>
      <c r="M273" s="187" t="s">
        <v>1</v>
      </c>
      <c r="N273" s="188" t="s">
        <v>38</v>
      </c>
      <c r="O273" s="77"/>
      <c r="P273" s="189">
        <f>O273*H273</f>
        <v>0</v>
      </c>
      <c r="Q273" s="189">
        <v>9.0000000000000006E-05</v>
      </c>
      <c r="R273" s="189">
        <f>Q273*H273</f>
        <v>0.0125217</v>
      </c>
      <c r="S273" s="189">
        <v>0</v>
      </c>
      <c r="T273" s="190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91" t="s">
        <v>392</v>
      </c>
      <c r="AT273" s="191" t="s">
        <v>373</v>
      </c>
      <c r="AU273" s="191" t="s">
        <v>80</v>
      </c>
      <c r="AY273" s="19" t="s">
        <v>370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9" t="s">
        <v>80</v>
      </c>
      <c r="BK273" s="192">
        <f>ROUND(I273*H273,2)</f>
        <v>0</v>
      </c>
      <c r="BL273" s="19" t="s">
        <v>392</v>
      </c>
      <c r="BM273" s="191" t="s">
        <v>2888</v>
      </c>
    </row>
    <row r="274" s="2" customFormat="1">
      <c r="A274" s="38"/>
      <c r="B274" s="39"/>
      <c r="C274" s="38"/>
      <c r="D274" s="193" t="s">
        <v>380</v>
      </c>
      <c r="E274" s="38"/>
      <c r="F274" s="194" t="s">
        <v>2272</v>
      </c>
      <c r="G274" s="38"/>
      <c r="H274" s="38"/>
      <c r="I274" s="195"/>
      <c r="J274" s="38"/>
      <c r="K274" s="38"/>
      <c r="L274" s="39"/>
      <c r="M274" s="196"/>
      <c r="N274" s="197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380</v>
      </c>
      <c r="AU274" s="19" t="s">
        <v>80</v>
      </c>
    </row>
    <row r="275" s="13" customFormat="1">
      <c r="A275" s="13"/>
      <c r="B275" s="198"/>
      <c r="C275" s="13"/>
      <c r="D275" s="193" t="s">
        <v>382</v>
      </c>
      <c r="E275" s="199" t="s">
        <v>2260</v>
      </c>
      <c r="F275" s="200" t="s">
        <v>2845</v>
      </c>
      <c r="G275" s="13"/>
      <c r="H275" s="201">
        <v>139.13</v>
      </c>
      <c r="I275" s="202"/>
      <c r="J275" s="13"/>
      <c r="K275" s="13"/>
      <c r="L275" s="198"/>
      <c r="M275" s="206"/>
      <c r="N275" s="207"/>
      <c r="O275" s="207"/>
      <c r="P275" s="207"/>
      <c r="Q275" s="207"/>
      <c r="R275" s="207"/>
      <c r="S275" s="207"/>
      <c r="T275" s="20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9" t="s">
        <v>382</v>
      </c>
      <c r="AU275" s="199" t="s">
        <v>80</v>
      </c>
      <c r="AV275" s="13" t="s">
        <v>82</v>
      </c>
      <c r="AW275" s="13" t="s">
        <v>30</v>
      </c>
      <c r="AX275" s="13" t="s">
        <v>80</v>
      </c>
      <c r="AY275" s="199" t="s">
        <v>370</v>
      </c>
    </row>
    <row r="276" s="12" customFormat="1" ht="25.92" customHeight="1">
      <c r="A276" s="12"/>
      <c r="B276" s="166"/>
      <c r="C276" s="12"/>
      <c r="D276" s="167" t="s">
        <v>72</v>
      </c>
      <c r="E276" s="168" t="s">
        <v>566</v>
      </c>
      <c r="F276" s="168" t="s">
        <v>567</v>
      </c>
      <c r="G276" s="12"/>
      <c r="H276" s="12"/>
      <c r="I276" s="169"/>
      <c r="J276" s="170">
        <f>BK276</f>
        <v>0</v>
      </c>
      <c r="K276" s="12"/>
      <c r="L276" s="166"/>
      <c r="M276" s="171"/>
      <c r="N276" s="172"/>
      <c r="O276" s="172"/>
      <c r="P276" s="173">
        <f>SUM(P277:P278)</f>
        <v>0</v>
      </c>
      <c r="Q276" s="172"/>
      <c r="R276" s="173">
        <f>SUM(R277:R278)</f>
        <v>0</v>
      </c>
      <c r="S276" s="172"/>
      <c r="T276" s="174">
        <f>SUM(T277:T278)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167" t="s">
        <v>392</v>
      </c>
      <c r="AT276" s="175" t="s">
        <v>72</v>
      </c>
      <c r="AU276" s="175" t="s">
        <v>73</v>
      </c>
      <c r="AY276" s="167" t="s">
        <v>370</v>
      </c>
      <c r="BK276" s="176">
        <f>SUM(BK277:BK278)</f>
        <v>0</v>
      </c>
    </row>
    <row r="277" s="2" customFormat="1" ht="37.8" customHeight="1">
      <c r="A277" s="38"/>
      <c r="B277" s="179"/>
      <c r="C277" s="180" t="s">
        <v>677</v>
      </c>
      <c r="D277" s="180" t="s">
        <v>373</v>
      </c>
      <c r="E277" s="181" t="s">
        <v>2275</v>
      </c>
      <c r="F277" s="182" t="s">
        <v>2276</v>
      </c>
      <c r="G277" s="183" t="s">
        <v>398</v>
      </c>
      <c r="H277" s="184">
        <v>59.447000000000003</v>
      </c>
      <c r="I277" s="185"/>
      <c r="J277" s="186">
        <f>ROUND(I277*H277,2)</f>
        <v>0</v>
      </c>
      <c r="K277" s="182" t="s">
        <v>1</v>
      </c>
      <c r="L277" s="39"/>
      <c r="M277" s="187" t="s">
        <v>1</v>
      </c>
      <c r="N277" s="188" t="s">
        <v>38</v>
      </c>
      <c r="O277" s="77"/>
      <c r="P277" s="189">
        <f>O277*H277</f>
        <v>0</v>
      </c>
      <c r="Q277" s="189">
        <v>0</v>
      </c>
      <c r="R277" s="189">
        <f>Q277*H277</f>
        <v>0</v>
      </c>
      <c r="S277" s="189">
        <v>0</v>
      </c>
      <c r="T277" s="190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91" t="s">
        <v>392</v>
      </c>
      <c r="AT277" s="191" t="s">
        <v>373</v>
      </c>
      <c r="AU277" s="191" t="s">
        <v>80</v>
      </c>
      <c r="AY277" s="19" t="s">
        <v>370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9" t="s">
        <v>80</v>
      </c>
      <c r="BK277" s="192">
        <f>ROUND(I277*H277,2)</f>
        <v>0</v>
      </c>
      <c r="BL277" s="19" t="s">
        <v>392</v>
      </c>
      <c r="BM277" s="191" t="s">
        <v>2889</v>
      </c>
    </row>
    <row r="278" s="2" customFormat="1">
      <c r="A278" s="38"/>
      <c r="B278" s="39"/>
      <c r="C278" s="38"/>
      <c r="D278" s="193" t="s">
        <v>380</v>
      </c>
      <c r="E278" s="38"/>
      <c r="F278" s="194" t="s">
        <v>2276</v>
      </c>
      <c r="G278" s="38"/>
      <c r="H278" s="38"/>
      <c r="I278" s="195"/>
      <c r="J278" s="38"/>
      <c r="K278" s="38"/>
      <c r="L278" s="39"/>
      <c r="M278" s="227"/>
      <c r="N278" s="228"/>
      <c r="O278" s="229"/>
      <c r="P278" s="229"/>
      <c r="Q278" s="229"/>
      <c r="R278" s="229"/>
      <c r="S278" s="229"/>
      <c r="T278" s="230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380</v>
      </c>
      <c r="AU278" s="19" t="s">
        <v>80</v>
      </c>
    </row>
    <row r="279" s="2" customFormat="1" ht="6.96" customHeight="1">
      <c r="A279" s="38"/>
      <c r="B279" s="60"/>
      <c r="C279" s="61"/>
      <c r="D279" s="61"/>
      <c r="E279" s="61"/>
      <c r="F279" s="61"/>
      <c r="G279" s="61"/>
      <c r="H279" s="61"/>
      <c r="I279" s="61"/>
      <c r="J279" s="61"/>
      <c r="K279" s="61"/>
      <c r="L279" s="39"/>
      <c r="M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</row>
  </sheetData>
  <autoFilter ref="C125:K27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192</v>
      </c>
      <c r="AZ2" s="239" t="s">
        <v>2425</v>
      </c>
      <c r="BA2" s="239" t="s">
        <v>2425</v>
      </c>
      <c r="BB2" s="239" t="s">
        <v>1</v>
      </c>
      <c r="BC2" s="239" t="s">
        <v>2890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2288</v>
      </c>
      <c r="BA3" s="239" t="s">
        <v>2288</v>
      </c>
      <c r="BB3" s="239" t="s">
        <v>1</v>
      </c>
      <c r="BC3" s="239" t="s">
        <v>2891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2290</v>
      </c>
      <c r="BA4" s="239" t="s">
        <v>2290</v>
      </c>
      <c r="BB4" s="239" t="s">
        <v>1</v>
      </c>
      <c r="BC4" s="239" t="s">
        <v>2719</v>
      </c>
      <c r="BD4" s="239" t="s">
        <v>82</v>
      </c>
    </row>
    <row r="5" s="1" customFormat="1" ht="6.96" customHeight="1">
      <c r="B5" s="22"/>
      <c r="L5" s="22"/>
      <c r="AZ5" s="239" t="s">
        <v>2021</v>
      </c>
      <c r="BA5" s="239" t="s">
        <v>2021</v>
      </c>
      <c r="BB5" s="239" t="s">
        <v>1</v>
      </c>
      <c r="BC5" s="239" t="s">
        <v>2892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2308</v>
      </c>
      <c r="BA6" s="239" t="s">
        <v>2308</v>
      </c>
      <c r="BB6" s="239" t="s">
        <v>1</v>
      </c>
      <c r="BC6" s="239" t="s">
        <v>2893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  <c r="AZ7" s="239" t="s">
        <v>2379</v>
      </c>
      <c r="BA7" s="239" t="s">
        <v>2379</v>
      </c>
      <c r="BB7" s="239" t="s">
        <v>1</v>
      </c>
      <c r="BC7" s="239" t="s">
        <v>2894</v>
      </c>
      <c r="BD7" s="239" t="s">
        <v>82</v>
      </c>
    </row>
    <row r="8" s="1" customFormat="1" ht="12" customHeight="1">
      <c r="B8" s="22"/>
      <c r="D8" s="32" t="s">
        <v>344</v>
      </c>
      <c r="L8" s="22"/>
      <c r="AZ8" s="239" t="s">
        <v>2516</v>
      </c>
      <c r="BA8" s="239" t="s">
        <v>2516</v>
      </c>
      <c r="BB8" s="239" t="s">
        <v>1</v>
      </c>
      <c r="BC8" s="239" t="s">
        <v>2001</v>
      </c>
      <c r="BD8" s="239" t="s">
        <v>82</v>
      </c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2895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ROUND(J127,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ROUND((SUM(BE127:BE259)),  2)</f>
        <v>0</v>
      </c>
      <c r="G35" s="38"/>
      <c r="H35" s="38"/>
      <c r="I35" s="136">
        <v>0.20999999999999999</v>
      </c>
      <c r="J35" s="135">
        <f>ROUND(((SUM(BE127:BE259))*I35),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ROUND((SUM(BF127:BF259)),  2)</f>
        <v>0</v>
      </c>
      <c r="G36" s="38"/>
      <c r="H36" s="38"/>
      <c r="I36" s="136">
        <v>0.14999999999999999</v>
      </c>
      <c r="J36" s="135">
        <f>ROUND(((SUM(BF127:BF259))*I36),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ROUND((SUM(BG127:BG259)),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ROUND((SUM(BH127:BH259)),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ROUND((SUM(BI127:BI259)),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316 - Splašková kanalizace - přípojka provizorium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J127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J128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2042</v>
      </c>
      <c r="E100" s="150"/>
      <c r="F100" s="150"/>
      <c r="G100" s="150"/>
      <c r="H100" s="150"/>
      <c r="I100" s="150"/>
      <c r="J100" s="151">
        <f>J192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2043</v>
      </c>
      <c r="E101" s="150"/>
      <c r="F101" s="150"/>
      <c r="G101" s="150"/>
      <c r="H101" s="150"/>
      <c r="I101" s="150"/>
      <c r="J101" s="151">
        <f>J197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2044</v>
      </c>
      <c r="E102" s="150"/>
      <c r="F102" s="150"/>
      <c r="G102" s="150"/>
      <c r="H102" s="150"/>
      <c r="I102" s="150"/>
      <c r="J102" s="151">
        <f>J201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2045</v>
      </c>
      <c r="E103" s="150"/>
      <c r="F103" s="150"/>
      <c r="G103" s="150"/>
      <c r="H103" s="150"/>
      <c r="I103" s="150"/>
      <c r="J103" s="151">
        <f>J219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2326</v>
      </c>
      <c r="E104" s="150"/>
      <c r="F104" s="150"/>
      <c r="G104" s="150"/>
      <c r="H104" s="150"/>
      <c r="I104" s="150"/>
      <c r="J104" s="151">
        <f>J250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8"/>
      <c r="C105" s="9"/>
      <c r="D105" s="149" t="s">
        <v>2046</v>
      </c>
      <c r="E105" s="150"/>
      <c r="F105" s="150"/>
      <c r="G105" s="150"/>
      <c r="H105" s="150"/>
      <c r="I105" s="150"/>
      <c r="J105" s="151">
        <f>J257</f>
        <v>0</v>
      </c>
      <c r="K105" s="9"/>
      <c r="L105" s="148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355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29" t="str">
        <f>E7</f>
        <v>1. STAVBA - MODRÁ - Multifunkční sportovní a kulturní pavilon 1. ETAPA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344</v>
      </c>
      <c r="L116" s="22"/>
    </row>
    <row r="117" s="2" customFormat="1" ht="16.5" customHeight="1">
      <c r="A117" s="38"/>
      <c r="B117" s="39"/>
      <c r="C117" s="38"/>
      <c r="D117" s="38"/>
      <c r="E117" s="129" t="s">
        <v>1983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346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6.5" customHeight="1">
      <c r="A119" s="38"/>
      <c r="B119" s="39"/>
      <c r="C119" s="38"/>
      <c r="D119" s="38"/>
      <c r="E119" s="67" t="str">
        <f>E11</f>
        <v>IO 316 - Splašková kanalizace - přípojka provizorium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20</v>
      </c>
      <c r="D121" s="38"/>
      <c r="E121" s="38"/>
      <c r="F121" s="27" t="str">
        <f>F14</f>
        <v xml:space="preserve"> </v>
      </c>
      <c r="G121" s="38"/>
      <c r="H121" s="38"/>
      <c r="I121" s="32" t="s">
        <v>22</v>
      </c>
      <c r="J121" s="69" t="str">
        <f>IF(J14="","",J14)</f>
        <v>13. 12. 2021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24</v>
      </c>
      <c r="D123" s="38"/>
      <c r="E123" s="38"/>
      <c r="F123" s="27" t="str">
        <f>E17</f>
        <v xml:space="preserve"> </v>
      </c>
      <c r="G123" s="38"/>
      <c r="H123" s="38"/>
      <c r="I123" s="32" t="s">
        <v>29</v>
      </c>
      <c r="J123" s="36" t="str">
        <f>E23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27</v>
      </c>
      <c r="D124" s="38"/>
      <c r="E124" s="38"/>
      <c r="F124" s="27" t="str">
        <f>IF(E20="","",E20)</f>
        <v>Vyplň údaj</v>
      </c>
      <c r="G124" s="38"/>
      <c r="H124" s="38"/>
      <c r="I124" s="32" t="s">
        <v>31</v>
      </c>
      <c r="J124" s="36" t="str">
        <f>E26</f>
        <v xml:space="preserve"> 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0.32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11" customFormat="1" ht="29.28" customHeight="1">
      <c r="A126" s="156"/>
      <c r="B126" s="157"/>
      <c r="C126" s="158" t="s">
        <v>356</v>
      </c>
      <c r="D126" s="159" t="s">
        <v>58</v>
      </c>
      <c r="E126" s="159" t="s">
        <v>54</v>
      </c>
      <c r="F126" s="159" t="s">
        <v>55</v>
      </c>
      <c r="G126" s="159" t="s">
        <v>357</v>
      </c>
      <c r="H126" s="159" t="s">
        <v>358</v>
      </c>
      <c r="I126" s="159" t="s">
        <v>359</v>
      </c>
      <c r="J126" s="159" t="s">
        <v>350</v>
      </c>
      <c r="K126" s="160" t="s">
        <v>360</v>
      </c>
      <c r="L126" s="161"/>
      <c r="M126" s="86" t="s">
        <v>1</v>
      </c>
      <c r="N126" s="87" t="s">
        <v>37</v>
      </c>
      <c r="O126" s="87" t="s">
        <v>361</v>
      </c>
      <c r="P126" s="87" t="s">
        <v>362</v>
      </c>
      <c r="Q126" s="87" t="s">
        <v>363</v>
      </c>
      <c r="R126" s="87" t="s">
        <v>364</v>
      </c>
      <c r="S126" s="87" t="s">
        <v>365</v>
      </c>
      <c r="T126" s="88" t="s">
        <v>366</v>
      </c>
      <c r="U126" s="156"/>
      <c r="V126" s="156"/>
      <c r="W126" s="156"/>
      <c r="X126" s="156"/>
      <c r="Y126" s="156"/>
      <c r="Z126" s="156"/>
      <c r="AA126" s="156"/>
      <c r="AB126" s="156"/>
      <c r="AC126" s="156"/>
      <c r="AD126" s="156"/>
      <c r="AE126" s="156"/>
    </row>
    <row r="127" s="2" customFormat="1" ht="22.8" customHeight="1">
      <c r="A127" s="38"/>
      <c r="B127" s="39"/>
      <c r="C127" s="93" t="s">
        <v>367</v>
      </c>
      <c r="D127" s="38"/>
      <c r="E127" s="38"/>
      <c r="F127" s="38"/>
      <c r="G127" s="38"/>
      <c r="H127" s="38"/>
      <c r="I127" s="38"/>
      <c r="J127" s="162">
        <f>BK127</f>
        <v>0</v>
      </c>
      <c r="K127" s="38"/>
      <c r="L127" s="39"/>
      <c r="M127" s="89"/>
      <c r="N127" s="73"/>
      <c r="O127" s="90"/>
      <c r="P127" s="163">
        <f>P128+P192+P197+P201+P219+P250+P257</f>
        <v>0</v>
      </c>
      <c r="Q127" s="90"/>
      <c r="R127" s="163">
        <f>R128+R192+R197+R201+R219+R250+R257</f>
        <v>11.811349180000002</v>
      </c>
      <c r="S127" s="90"/>
      <c r="T127" s="164">
        <f>T128+T192+T197+T201+T219+T250+T257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72</v>
      </c>
      <c r="AU127" s="19" t="s">
        <v>352</v>
      </c>
      <c r="BK127" s="165">
        <f>BK128+BK192+BK197+BK201+BK219+BK250+BK257</f>
        <v>0</v>
      </c>
    </row>
    <row r="128" s="12" customFormat="1" ht="25.92" customHeight="1">
      <c r="A128" s="12"/>
      <c r="B128" s="166"/>
      <c r="C128" s="12"/>
      <c r="D128" s="167" t="s">
        <v>72</v>
      </c>
      <c r="E128" s="168" t="s">
        <v>80</v>
      </c>
      <c r="F128" s="168" t="s">
        <v>414</v>
      </c>
      <c r="G128" s="12"/>
      <c r="H128" s="12"/>
      <c r="I128" s="169"/>
      <c r="J128" s="170">
        <f>BK128</f>
        <v>0</v>
      </c>
      <c r="K128" s="12"/>
      <c r="L128" s="166"/>
      <c r="M128" s="171"/>
      <c r="N128" s="172"/>
      <c r="O128" s="172"/>
      <c r="P128" s="173">
        <f>SUM(P129:P191)</f>
        <v>0</v>
      </c>
      <c r="Q128" s="172"/>
      <c r="R128" s="173">
        <f>SUM(R129:R191)</f>
        <v>0.14368848000000001</v>
      </c>
      <c r="S128" s="172"/>
      <c r="T128" s="174">
        <f>SUM(T129:T191)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7" t="s">
        <v>392</v>
      </c>
      <c r="AT128" s="175" t="s">
        <v>72</v>
      </c>
      <c r="AU128" s="175" t="s">
        <v>73</v>
      </c>
      <c r="AY128" s="167" t="s">
        <v>370</v>
      </c>
      <c r="BK128" s="176">
        <f>SUM(BK129:BK191)</f>
        <v>0</v>
      </c>
    </row>
    <row r="129" s="2" customFormat="1" ht="24.15" customHeight="1">
      <c r="A129" s="38"/>
      <c r="B129" s="179"/>
      <c r="C129" s="180" t="s">
        <v>80</v>
      </c>
      <c r="D129" s="180" t="s">
        <v>373</v>
      </c>
      <c r="E129" s="181" t="s">
        <v>2047</v>
      </c>
      <c r="F129" s="182" t="s">
        <v>2048</v>
      </c>
      <c r="G129" s="183" t="s">
        <v>2049</v>
      </c>
      <c r="H129" s="184">
        <v>20</v>
      </c>
      <c r="I129" s="185"/>
      <c r="J129" s="186">
        <f>ROUND(I129*H129,2)</f>
        <v>0</v>
      </c>
      <c r="K129" s="182" t="s">
        <v>1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3.0000000000000001E-05</v>
      </c>
      <c r="R129" s="189">
        <f>Q129*H129</f>
        <v>0.00060000000000000006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80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2896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2048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80</v>
      </c>
    </row>
    <row r="131" s="13" customFormat="1">
      <c r="A131" s="13"/>
      <c r="B131" s="198"/>
      <c r="C131" s="13"/>
      <c r="D131" s="193" t="s">
        <v>382</v>
      </c>
      <c r="E131" s="199" t="s">
        <v>419</v>
      </c>
      <c r="F131" s="200" t="s">
        <v>2897</v>
      </c>
      <c r="G131" s="13"/>
      <c r="H131" s="201">
        <v>20</v>
      </c>
      <c r="I131" s="202"/>
      <c r="J131" s="13"/>
      <c r="K131" s="13"/>
      <c r="L131" s="198"/>
      <c r="M131" s="206"/>
      <c r="N131" s="207"/>
      <c r="O131" s="207"/>
      <c r="P131" s="207"/>
      <c r="Q131" s="207"/>
      <c r="R131" s="207"/>
      <c r="S131" s="207"/>
      <c r="T131" s="208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9" t="s">
        <v>382</v>
      </c>
      <c r="AU131" s="199" t="s">
        <v>80</v>
      </c>
      <c r="AV131" s="13" t="s">
        <v>82</v>
      </c>
      <c r="AW131" s="13" t="s">
        <v>30</v>
      </c>
      <c r="AX131" s="13" t="s">
        <v>80</v>
      </c>
      <c r="AY131" s="199" t="s">
        <v>370</v>
      </c>
    </row>
    <row r="132" s="2" customFormat="1" ht="44.25" customHeight="1">
      <c r="A132" s="38"/>
      <c r="B132" s="179"/>
      <c r="C132" s="180" t="s">
        <v>82</v>
      </c>
      <c r="D132" s="180" t="s">
        <v>373</v>
      </c>
      <c r="E132" s="181" t="s">
        <v>2805</v>
      </c>
      <c r="F132" s="182" t="s">
        <v>2056</v>
      </c>
      <c r="G132" s="183" t="s">
        <v>459</v>
      </c>
      <c r="H132" s="184">
        <v>1.5</v>
      </c>
      <c r="I132" s="185"/>
      <c r="J132" s="186">
        <f>ROUND(I132*H132,2)</f>
        <v>0</v>
      </c>
      <c r="K132" s="182" t="s">
        <v>377</v>
      </c>
      <c r="L132" s="39"/>
      <c r="M132" s="187" t="s">
        <v>1</v>
      </c>
      <c r="N132" s="188" t="s">
        <v>38</v>
      </c>
      <c r="O132" s="77"/>
      <c r="P132" s="189">
        <f>O132*H132</f>
        <v>0</v>
      </c>
      <c r="Q132" s="189">
        <v>0.01068</v>
      </c>
      <c r="R132" s="189">
        <f>Q132*H132</f>
        <v>0.01602</v>
      </c>
      <c r="S132" s="189">
        <v>0</v>
      </c>
      <c r="T132" s="190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1" t="s">
        <v>392</v>
      </c>
      <c r="AT132" s="191" t="s">
        <v>373</v>
      </c>
      <c r="AU132" s="191" t="s">
        <v>80</v>
      </c>
      <c r="AY132" s="19" t="s">
        <v>370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392</v>
      </c>
      <c r="BM132" s="191" t="s">
        <v>2898</v>
      </c>
    </row>
    <row r="133" s="2" customFormat="1">
      <c r="A133" s="38"/>
      <c r="B133" s="39"/>
      <c r="C133" s="38"/>
      <c r="D133" s="193" t="s">
        <v>380</v>
      </c>
      <c r="E133" s="38"/>
      <c r="F133" s="194" t="s">
        <v>2807</v>
      </c>
      <c r="G133" s="38"/>
      <c r="H133" s="38"/>
      <c r="I133" s="195"/>
      <c r="J133" s="38"/>
      <c r="K133" s="38"/>
      <c r="L133" s="39"/>
      <c r="M133" s="196"/>
      <c r="N133" s="197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380</v>
      </c>
      <c r="AU133" s="19" t="s">
        <v>80</v>
      </c>
    </row>
    <row r="134" s="13" customFormat="1">
      <c r="A134" s="13"/>
      <c r="B134" s="198"/>
      <c r="C134" s="13"/>
      <c r="D134" s="193" t="s">
        <v>382</v>
      </c>
      <c r="E134" s="199" t="s">
        <v>425</v>
      </c>
      <c r="F134" s="200" t="s">
        <v>2899</v>
      </c>
      <c r="G134" s="13"/>
      <c r="H134" s="201">
        <v>1.5</v>
      </c>
      <c r="I134" s="202"/>
      <c r="J134" s="13"/>
      <c r="K134" s="13"/>
      <c r="L134" s="198"/>
      <c r="M134" s="206"/>
      <c r="N134" s="207"/>
      <c r="O134" s="207"/>
      <c r="P134" s="207"/>
      <c r="Q134" s="207"/>
      <c r="R134" s="207"/>
      <c r="S134" s="207"/>
      <c r="T134" s="20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9" t="s">
        <v>382</v>
      </c>
      <c r="AU134" s="199" t="s">
        <v>80</v>
      </c>
      <c r="AV134" s="13" t="s">
        <v>82</v>
      </c>
      <c r="AW134" s="13" t="s">
        <v>30</v>
      </c>
      <c r="AX134" s="13" t="s">
        <v>80</v>
      </c>
      <c r="AY134" s="199" t="s">
        <v>370</v>
      </c>
    </row>
    <row r="135" s="2" customFormat="1" ht="49.05" customHeight="1">
      <c r="A135" s="38"/>
      <c r="B135" s="179"/>
      <c r="C135" s="180" t="s">
        <v>403</v>
      </c>
      <c r="D135" s="180" t="s">
        <v>373</v>
      </c>
      <c r="E135" s="181" t="s">
        <v>2329</v>
      </c>
      <c r="F135" s="182" t="s">
        <v>2330</v>
      </c>
      <c r="G135" s="183" t="s">
        <v>391</v>
      </c>
      <c r="H135" s="184">
        <v>81.143000000000001</v>
      </c>
      <c r="I135" s="185"/>
      <c r="J135" s="186">
        <f>ROUND(I135*H135,2)</f>
        <v>0</v>
      </c>
      <c r="K135" s="182" t="s">
        <v>1</v>
      </c>
      <c r="L135" s="39"/>
      <c r="M135" s="187" t="s">
        <v>1</v>
      </c>
      <c r="N135" s="188" t="s">
        <v>38</v>
      </c>
      <c r="O135" s="77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1" t="s">
        <v>392</v>
      </c>
      <c r="AT135" s="191" t="s">
        <v>373</v>
      </c>
      <c r="AU135" s="191" t="s">
        <v>80</v>
      </c>
      <c r="AY135" s="19" t="s">
        <v>370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392</v>
      </c>
      <c r="BM135" s="191" t="s">
        <v>2900</v>
      </c>
    </row>
    <row r="136" s="2" customFormat="1">
      <c r="A136" s="38"/>
      <c r="B136" s="39"/>
      <c r="C136" s="38"/>
      <c r="D136" s="193" t="s">
        <v>380</v>
      </c>
      <c r="E136" s="38"/>
      <c r="F136" s="194" t="s">
        <v>2332</v>
      </c>
      <c r="G136" s="38"/>
      <c r="H136" s="38"/>
      <c r="I136" s="195"/>
      <c r="J136" s="38"/>
      <c r="K136" s="38"/>
      <c r="L136" s="39"/>
      <c r="M136" s="196"/>
      <c r="N136" s="197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380</v>
      </c>
      <c r="AU136" s="19" t="s">
        <v>80</v>
      </c>
    </row>
    <row r="137" s="15" customFormat="1">
      <c r="A137" s="15"/>
      <c r="B137" s="232"/>
      <c r="C137" s="15"/>
      <c r="D137" s="193" t="s">
        <v>382</v>
      </c>
      <c r="E137" s="233" t="s">
        <v>1</v>
      </c>
      <c r="F137" s="234" t="s">
        <v>2068</v>
      </c>
      <c r="G137" s="15"/>
      <c r="H137" s="233" t="s">
        <v>1</v>
      </c>
      <c r="I137" s="235"/>
      <c r="J137" s="15"/>
      <c r="K137" s="15"/>
      <c r="L137" s="232"/>
      <c r="M137" s="236"/>
      <c r="N137" s="237"/>
      <c r="O137" s="237"/>
      <c r="P137" s="237"/>
      <c r="Q137" s="237"/>
      <c r="R137" s="237"/>
      <c r="S137" s="237"/>
      <c r="T137" s="238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33" t="s">
        <v>382</v>
      </c>
      <c r="AU137" s="233" t="s">
        <v>80</v>
      </c>
      <c r="AV137" s="15" t="s">
        <v>80</v>
      </c>
      <c r="AW137" s="15" t="s">
        <v>30</v>
      </c>
      <c r="AX137" s="15" t="s">
        <v>73</v>
      </c>
      <c r="AY137" s="233" t="s">
        <v>370</v>
      </c>
    </row>
    <row r="138" s="13" customFormat="1">
      <c r="A138" s="13"/>
      <c r="B138" s="198"/>
      <c r="C138" s="13"/>
      <c r="D138" s="193" t="s">
        <v>382</v>
      </c>
      <c r="E138" s="199" t="s">
        <v>431</v>
      </c>
      <c r="F138" s="200" t="s">
        <v>2901</v>
      </c>
      <c r="G138" s="13"/>
      <c r="H138" s="201">
        <v>127.99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80</v>
      </c>
      <c r="AV138" s="13" t="s">
        <v>82</v>
      </c>
      <c r="AW138" s="13" t="s">
        <v>30</v>
      </c>
      <c r="AX138" s="13" t="s">
        <v>73</v>
      </c>
      <c r="AY138" s="199" t="s">
        <v>370</v>
      </c>
    </row>
    <row r="139" s="15" customFormat="1">
      <c r="A139" s="15"/>
      <c r="B139" s="232"/>
      <c r="C139" s="15"/>
      <c r="D139" s="193" t="s">
        <v>382</v>
      </c>
      <c r="E139" s="233" t="s">
        <v>1</v>
      </c>
      <c r="F139" s="234" t="s">
        <v>2071</v>
      </c>
      <c r="G139" s="15"/>
      <c r="H139" s="233" t="s">
        <v>1</v>
      </c>
      <c r="I139" s="235"/>
      <c r="J139" s="15"/>
      <c r="K139" s="15"/>
      <c r="L139" s="232"/>
      <c r="M139" s="236"/>
      <c r="N139" s="237"/>
      <c r="O139" s="237"/>
      <c r="P139" s="237"/>
      <c r="Q139" s="237"/>
      <c r="R139" s="237"/>
      <c r="S139" s="237"/>
      <c r="T139" s="238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33" t="s">
        <v>382</v>
      </c>
      <c r="AU139" s="233" t="s">
        <v>80</v>
      </c>
      <c r="AV139" s="15" t="s">
        <v>80</v>
      </c>
      <c r="AW139" s="15" t="s">
        <v>30</v>
      </c>
      <c r="AX139" s="15" t="s">
        <v>73</v>
      </c>
      <c r="AY139" s="233" t="s">
        <v>370</v>
      </c>
    </row>
    <row r="140" s="13" customFormat="1">
      <c r="A140" s="13"/>
      <c r="B140" s="198"/>
      <c r="C140" s="13"/>
      <c r="D140" s="193" t="s">
        <v>382</v>
      </c>
      <c r="E140" s="199" t="s">
        <v>2288</v>
      </c>
      <c r="F140" s="200" t="s">
        <v>2902</v>
      </c>
      <c r="G140" s="13"/>
      <c r="H140" s="201">
        <v>34.012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80</v>
      </c>
      <c r="AV140" s="13" t="s">
        <v>82</v>
      </c>
      <c r="AW140" s="13" t="s">
        <v>30</v>
      </c>
      <c r="AX140" s="13" t="s">
        <v>73</v>
      </c>
      <c r="AY140" s="199" t="s">
        <v>370</v>
      </c>
    </row>
    <row r="141" s="13" customFormat="1">
      <c r="A141" s="13"/>
      <c r="B141" s="198"/>
      <c r="C141" s="13"/>
      <c r="D141" s="193" t="s">
        <v>382</v>
      </c>
      <c r="E141" s="199" t="s">
        <v>2290</v>
      </c>
      <c r="F141" s="200" t="s">
        <v>2733</v>
      </c>
      <c r="G141" s="13"/>
      <c r="H141" s="201">
        <v>0.28299999999999997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80</v>
      </c>
      <c r="AV141" s="13" t="s">
        <v>82</v>
      </c>
      <c r="AW141" s="13" t="s">
        <v>30</v>
      </c>
      <c r="AX141" s="13" t="s">
        <v>73</v>
      </c>
      <c r="AY141" s="199" t="s">
        <v>370</v>
      </c>
    </row>
    <row r="142" s="13" customFormat="1">
      <c r="A142" s="13"/>
      <c r="B142" s="198"/>
      <c r="C142" s="13"/>
      <c r="D142" s="193" t="s">
        <v>382</v>
      </c>
      <c r="E142" s="199" t="s">
        <v>2292</v>
      </c>
      <c r="F142" s="200" t="s">
        <v>2903</v>
      </c>
      <c r="G142" s="13"/>
      <c r="H142" s="201">
        <v>162.285</v>
      </c>
      <c r="I142" s="202"/>
      <c r="J142" s="13"/>
      <c r="K142" s="13"/>
      <c r="L142" s="198"/>
      <c r="M142" s="206"/>
      <c r="N142" s="207"/>
      <c r="O142" s="207"/>
      <c r="P142" s="207"/>
      <c r="Q142" s="207"/>
      <c r="R142" s="207"/>
      <c r="S142" s="207"/>
      <c r="T142" s="20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9" t="s">
        <v>382</v>
      </c>
      <c r="AU142" s="199" t="s">
        <v>80</v>
      </c>
      <c r="AV142" s="13" t="s">
        <v>82</v>
      </c>
      <c r="AW142" s="13" t="s">
        <v>30</v>
      </c>
      <c r="AX142" s="13" t="s">
        <v>73</v>
      </c>
      <c r="AY142" s="199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2294</v>
      </c>
      <c r="F143" s="200" t="s">
        <v>2904</v>
      </c>
      <c r="G143" s="13"/>
      <c r="H143" s="201">
        <v>81.143000000000001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80</v>
      </c>
      <c r="AV143" s="13" t="s">
        <v>82</v>
      </c>
      <c r="AW143" s="13" t="s">
        <v>30</v>
      </c>
      <c r="AX143" s="13" t="s">
        <v>80</v>
      </c>
      <c r="AY143" s="199" t="s">
        <v>370</v>
      </c>
    </row>
    <row r="144" s="2" customFormat="1" ht="49.05" customHeight="1">
      <c r="A144" s="38"/>
      <c r="B144" s="179"/>
      <c r="C144" s="180" t="s">
        <v>392</v>
      </c>
      <c r="D144" s="180" t="s">
        <v>373</v>
      </c>
      <c r="E144" s="181" t="s">
        <v>2905</v>
      </c>
      <c r="F144" s="182" t="s">
        <v>2906</v>
      </c>
      <c r="G144" s="183" t="s">
        <v>391</v>
      </c>
      <c r="H144" s="184">
        <v>81.143000000000001</v>
      </c>
      <c r="I144" s="185"/>
      <c r="J144" s="186">
        <f>ROUND(I144*H144,2)</f>
        <v>0</v>
      </c>
      <c r="K144" s="182" t="s">
        <v>1</v>
      </c>
      <c r="L144" s="39"/>
      <c r="M144" s="187" t="s">
        <v>1</v>
      </c>
      <c r="N144" s="188" t="s">
        <v>38</v>
      </c>
      <c r="O144" s="77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1" t="s">
        <v>392</v>
      </c>
      <c r="AT144" s="191" t="s">
        <v>373</v>
      </c>
      <c r="AU144" s="191" t="s">
        <v>80</v>
      </c>
      <c r="AY144" s="19" t="s">
        <v>370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392</v>
      </c>
      <c r="BM144" s="191" t="s">
        <v>2907</v>
      </c>
    </row>
    <row r="145" s="2" customFormat="1">
      <c r="A145" s="38"/>
      <c r="B145" s="39"/>
      <c r="C145" s="38"/>
      <c r="D145" s="193" t="s">
        <v>380</v>
      </c>
      <c r="E145" s="38"/>
      <c r="F145" s="194" t="s">
        <v>2908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380</v>
      </c>
      <c r="AU145" s="19" t="s">
        <v>80</v>
      </c>
    </row>
    <row r="146" s="13" customFormat="1">
      <c r="A146" s="13"/>
      <c r="B146" s="198"/>
      <c r="C146" s="13"/>
      <c r="D146" s="193" t="s">
        <v>382</v>
      </c>
      <c r="E146" s="199" t="s">
        <v>455</v>
      </c>
      <c r="F146" s="200" t="s">
        <v>2909</v>
      </c>
      <c r="G146" s="13"/>
      <c r="H146" s="201">
        <v>81.143000000000001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80</v>
      </c>
      <c r="AV146" s="13" t="s">
        <v>82</v>
      </c>
      <c r="AW146" s="13" t="s">
        <v>30</v>
      </c>
      <c r="AX146" s="13" t="s">
        <v>80</v>
      </c>
      <c r="AY146" s="199" t="s">
        <v>370</v>
      </c>
    </row>
    <row r="147" s="2" customFormat="1" ht="37.8" customHeight="1">
      <c r="A147" s="38"/>
      <c r="B147" s="179"/>
      <c r="C147" s="180" t="s">
        <v>369</v>
      </c>
      <c r="D147" s="180" t="s">
        <v>373</v>
      </c>
      <c r="E147" s="181" t="s">
        <v>2077</v>
      </c>
      <c r="F147" s="182" t="s">
        <v>2078</v>
      </c>
      <c r="G147" s="183" t="s">
        <v>391</v>
      </c>
      <c r="H147" s="184">
        <v>3.375</v>
      </c>
      <c r="I147" s="185"/>
      <c r="J147" s="186">
        <f>ROUND(I147*H147,2)</f>
        <v>0</v>
      </c>
      <c r="K147" s="182" t="s">
        <v>1</v>
      </c>
      <c r="L147" s="39"/>
      <c r="M147" s="187" t="s">
        <v>1</v>
      </c>
      <c r="N147" s="188" t="s">
        <v>38</v>
      </c>
      <c r="O147" s="77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1" t="s">
        <v>392</v>
      </c>
      <c r="AT147" s="191" t="s">
        <v>373</v>
      </c>
      <c r="AU147" s="191" t="s">
        <v>80</v>
      </c>
      <c r="AY147" s="19" t="s">
        <v>370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392</v>
      </c>
      <c r="BM147" s="191" t="s">
        <v>2910</v>
      </c>
    </row>
    <row r="148" s="2" customFormat="1">
      <c r="A148" s="38"/>
      <c r="B148" s="39"/>
      <c r="C148" s="38"/>
      <c r="D148" s="193" t="s">
        <v>380</v>
      </c>
      <c r="E148" s="38"/>
      <c r="F148" s="194" t="s">
        <v>2078</v>
      </c>
      <c r="G148" s="38"/>
      <c r="H148" s="38"/>
      <c r="I148" s="195"/>
      <c r="J148" s="38"/>
      <c r="K148" s="38"/>
      <c r="L148" s="39"/>
      <c r="M148" s="196"/>
      <c r="N148" s="197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380</v>
      </c>
      <c r="AU148" s="19" t="s">
        <v>80</v>
      </c>
    </row>
    <row r="149" s="13" customFormat="1">
      <c r="A149" s="13"/>
      <c r="B149" s="198"/>
      <c r="C149" s="13"/>
      <c r="D149" s="193" t="s">
        <v>382</v>
      </c>
      <c r="E149" s="199" t="s">
        <v>443</v>
      </c>
      <c r="F149" s="200" t="s">
        <v>2911</v>
      </c>
      <c r="G149" s="13"/>
      <c r="H149" s="201">
        <v>3.375</v>
      </c>
      <c r="I149" s="202"/>
      <c r="J149" s="13"/>
      <c r="K149" s="13"/>
      <c r="L149" s="198"/>
      <c r="M149" s="206"/>
      <c r="N149" s="207"/>
      <c r="O149" s="207"/>
      <c r="P149" s="207"/>
      <c r="Q149" s="207"/>
      <c r="R149" s="207"/>
      <c r="S149" s="207"/>
      <c r="T149" s="20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9" t="s">
        <v>382</v>
      </c>
      <c r="AU149" s="199" t="s">
        <v>80</v>
      </c>
      <c r="AV149" s="13" t="s">
        <v>82</v>
      </c>
      <c r="AW149" s="13" t="s">
        <v>30</v>
      </c>
      <c r="AX149" s="13" t="s">
        <v>80</v>
      </c>
      <c r="AY149" s="199" t="s">
        <v>370</v>
      </c>
    </row>
    <row r="150" s="2" customFormat="1" ht="37.8" customHeight="1">
      <c r="A150" s="38"/>
      <c r="B150" s="179"/>
      <c r="C150" s="180" t="s">
        <v>421</v>
      </c>
      <c r="D150" s="180" t="s">
        <v>373</v>
      </c>
      <c r="E150" s="181" t="s">
        <v>2912</v>
      </c>
      <c r="F150" s="182" t="s">
        <v>2913</v>
      </c>
      <c r="G150" s="183" t="s">
        <v>865</v>
      </c>
      <c r="H150" s="184">
        <v>201.696</v>
      </c>
      <c r="I150" s="185"/>
      <c r="J150" s="186">
        <f>ROUND(I150*H150,2)</f>
        <v>0</v>
      </c>
      <c r="K150" s="182" t="s">
        <v>377</v>
      </c>
      <c r="L150" s="39"/>
      <c r="M150" s="187" t="s">
        <v>1</v>
      </c>
      <c r="N150" s="188" t="s">
        <v>38</v>
      </c>
      <c r="O150" s="77"/>
      <c r="P150" s="189">
        <f>O150*H150</f>
        <v>0</v>
      </c>
      <c r="Q150" s="189">
        <v>0.00063000000000000003</v>
      </c>
      <c r="R150" s="189">
        <f>Q150*H150</f>
        <v>0.12706848000000001</v>
      </c>
      <c r="S150" s="189">
        <v>0</v>
      </c>
      <c r="T150" s="190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1" t="s">
        <v>392</v>
      </c>
      <c r="AT150" s="191" t="s">
        <v>373</v>
      </c>
      <c r="AU150" s="191" t="s">
        <v>80</v>
      </c>
      <c r="AY150" s="19" t="s">
        <v>370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9" t="s">
        <v>80</v>
      </c>
      <c r="BK150" s="192">
        <f>ROUND(I150*H150,2)</f>
        <v>0</v>
      </c>
      <c r="BL150" s="19" t="s">
        <v>392</v>
      </c>
      <c r="BM150" s="191" t="s">
        <v>2914</v>
      </c>
    </row>
    <row r="151" s="2" customFormat="1">
      <c r="A151" s="38"/>
      <c r="B151" s="39"/>
      <c r="C151" s="38"/>
      <c r="D151" s="193" t="s">
        <v>380</v>
      </c>
      <c r="E151" s="38"/>
      <c r="F151" s="194" t="s">
        <v>2913</v>
      </c>
      <c r="G151" s="38"/>
      <c r="H151" s="38"/>
      <c r="I151" s="195"/>
      <c r="J151" s="38"/>
      <c r="K151" s="38"/>
      <c r="L151" s="39"/>
      <c r="M151" s="196"/>
      <c r="N151" s="197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380</v>
      </c>
      <c r="AU151" s="19" t="s">
        <v>80</v>
      </c>
    </row>
    <row r="152" s="15" customFormat="1">
      <c r="A152" s="15"/>
      <c r="B152" s="232"/>
      <c r="C152" s="15"/>
      <c r="D152" s="193" t="s">
        <v>382</v>
      </c>
      <c r="E152" s="233" t="s">
        <v>1</v>
      </c>
      <c r="F152" s="234" t="s">
        <v>2068</v>
      </c>
      <c r="G152" s="15"/>
      <c r="H152" s="233" t="s">
        <v>1</v>
      </c>
      <c r="I152" s="235"/>
      <c r="J152" s="15"/>
      <c r="K152" s="15"/>
      <c r="L152" s="232"/>
      <c r="M152" s="236"/>
      <c r="N152" s="237"/>
      <c r="O152" s="237"/>
      <c r="P152" s="237"/>
      <c r="Q152" s="237"/>
      <c r="R152" s="237"/>
      <c r="S152" s="237"/>
      <c r="T152" s="238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33" t="s">
        <v>382</v>
      </c>
      <c r="AU152" s="233" t="s">
        <v>80</v>
      </c>
      <c r="AV152" s="15" t="s">
        <v>80</v>
      </c>
      <c r="AW152" s="15" t="s">
        <v>30</v>
      </c>
      <c r="AX152" s="15" t="s">
        <v>73</v>
      </c>
      <c r="AY152" s="233" t="s">
        <v>370</v>
      </c>
    </row>
    <row r="153" s="13" customFormat="1">
      <c r="A153" s="13"/>
      <c r="B153" s="198"/>
      <c r="C153" s="13"/>
      <c r="D153" s="193" t="s">
        <v>382</v>
      </c>
      <c r="E153" s="199" t="s">
        <v>461</v>
      </c>
      <c r="F153" s="200" t="s">
        <v>2915</v>
      </c>
      <c r="G153" s="13"/>
      <c r="H153" s="201">
        <v>175.93000000000001</v>
      </c>
      <c r="I153" s="202"/>
      <c r="J153" s="13"/>
      <c r="K153" s="13"/>
      <c r="L153" s="198"/>
      <c r="M153" s="206"/>
      <c r="N153" s="207"/>
      <c r="O153" s="207"/>
      <c r="P153" s="207"/>
      <c r="Q153" s="207"/>
      <c r="R153" s="207"/>
      <c r="S153" s="207"/>
      <c r="T153" s="20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9" t="s">
        <v>382</v>
      </c>
      <c r="AU153" s="199" t="s">
        <v>80</v>
      </c>
      <c r="AV153" s="13" t="s">
        <v>82</v>
      </c>
      <c r="AW153" s="13" t="s">
        <v>30</v>
      </c>
      <c r="AX153" s="13" t="s">
        <v>73</v>
      </c>
      <c r="AY153" s="199" t="s">
        <v>370</v>
      </c>
    </row>
    <row r="154" s="15" customFormat="1">
      <c r="A154" s="15"/>
      <c r="B154" s="232"/>
      <c r="C154" s="15"/>
      <c r="D154" s="193" t="s">
        <v>382</v>
      </c>
      <c r="E154" s="233" t="s">
        <v>1</v>
      </c>
      <c r="F154" s="234" t="s">
        <v>2071</v>
      </c>
      <c r="G154" s="15"/>
      <c r="H154" s="233" t="s">
        <v>1</v>
      </c>
      <c r="I154" s="235"/>
      <c r="J154" s="15"/>
      <c r="K154" s="15"/>
      <c r="L154" s="232"/>
      <c r="M154" s="236"/>
      <c r="N154" s="237"/>
      <c r="O154" s="237"/>
      <c r="P154" s="237"/>
      <c r="Q154" s="237"/>
      <c r="R154" s="237"/>
      <c r="S154" s="237"/>
      <c r="T154" s="23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33" t="s">
        <v>382</v>
      </c>
      <c r="AU154" s="233" t="s">
        <v>80</v>
      </c>
      <c r="AV154" s="15" t="s">
        <v>80</v>
      </c>
      <c r="AW154" s="15" t="s">
        <v>30</v>
      </c>
      <c r="AX154" s="15" t="s">
        <v>73</v>
      </c>
      <c r="AY154" s="233" t="s">
        <v>370</v>
      </c>
    </row>
    <row r="155" s="13" customFormat="1">
      <c r="A155" s="13"/>
      <c r="B155" s="198"/>
      <c r="C155" s="13"/>
      <c r="D155" s="193" t="s">
        <v>382</v>
      </c>
      <c r="E155" s="199" t="s">
        <v>2021</v>
      </c>
      <c r="F155" s="200" t="s">
        <v>2916</v>
      </c>
      <c r="G155" s="13"/>
      <c r="H155" s="201">
        <v>25.765999999999998</v>
      </c>
      <c r="I155" s="202"/>
      <c r="J155" s="13"/>
      <c r="K155" s="13"/>
      <c r="L155" s="198"/>
      <c r="M155" s="206"/>
      <c r="N155" s="207"/>
      <c r="O155" s="207"/>
      <c r="P155" s="207"/>
      <c r="Q155" s="207"/>
      <c r="R155" s="207"/>
      <c r="S155" s="207"/>
      <c r="T155" s="20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9" t="s">
        <v>382</v>
      </c>
      <c r="AU155" s="199" t="s">
        <v>80</v>
      </c>
      <c r="AV155" s="13" t="s">
        <v>82</v>
      </c>
      <c r="AW155" s="13" t="s">
        <v>30</v>
      </c>
      <c r="AX155" s="13" t="s">
        <v>73</v>
      </c>
      <c r="AY155" s="199" t="s">
        <v>370</v>
      </c>
    </row>
    <row r="156" s="13" customFormat="1">
      <c r="A156" s="13"/>
      <c r="B156" s="198"/>
      <c r="C156" s="13"/>
      <c r="D156" s="193" t="s">
        <v>382</v>
      </c>
      <c r="E156" s="199" t="s">
        <v>2023</v>
      </c>
      <c r="F156" s="200" t="s">
        <v>2917</v>
      </c>
      <c r="G156" s="13"/>
      <c r="H156" s="201">
        <v>201.696</v>
      </c>
      <c r="I156" s="202"/>
      <c r="J156" s="13"/>
      <c r="K156" s="13"/>
      <c r="L156" s="198"/>
      <c r="M156" s="206"/>
      <c r="N156" s="207"/>
      <c r="O156" s="207"/>
      <c r="P156" s="207"/>
      <c r="Q156" s="207"/>
      <c r="R156" s="207"/>
      <c r="S156" s="207"/>
      <c r="T156" s="20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9" t="s">
        <v>382</v>
      </c>
      <c r="AU156" s="199" t="s">
        <v>80</v>
      </c>
      <c r="AV156" s="13" t="s">
        <v>82</v>
      </c>
      <c r="AW156" s="13" t="s">
        <v>30</v>
      </c>
      <c r="AX156" s="13" t="s">
        <v>80</v>
      </c>
      <c r="AY156" s="199" t="s">
        <v>370</v>
      </c>
    </row>
    <row r="157" s="2" customFormat="1" ht="37.8" customHeight="1">
      <c r="A157" s="38"/>
      <c r="B157" s="179"/>
      <c r="C157" s="180" t="s">
        <v>427</v>
      </c>
      <c r="D157" s="180" t="s">
        <v>373</v>
      </c>
      <c r="E157" s="181" t="s">
        <v>2918</v>
      </c>
      <c r="F157" s="182" t="s">
        <v>2919</v>
      </c>
      <c r="G157" s="183" t="s">
        <v>865</v>
      </c>
      <c r="H157" s="184">
        <v>201.696</v>
      </c>
      <c r="I157" s="185"/>
      <c r="J157" s="186">
        <f>ROUND(I157*H157,2)</f>
        <v>0</v>
      </c>
      <c r="K157" s="182" t="s">
        <v>377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80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2920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2919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80</v>
      </c>
    </row>
    <row r="159" s="2" customFormat="1" ht="49.05" customHeight="1">
      <c r="A159" s="38"/>
      <c r="B159" s="179"/>
      <c r="C159" s="180" t="s">
        <v>433</v>
      </c>
      <c r="D159" s="180" t="s">
        <v>373</v>
      </c>
      <c r="E159" s="181" t="s">
        <v>2093</v>
      </c>
      <c r="F159" s="182" t="s">
        <v>2094</v>
      </c>
      <c r="G159" s="183" t="s">
        <v>391</v>
      </c>
      <c r="H159" s="184">
        <v>140.43299999999999</v>
      </c>
      <c r="I159" s="185"/>
      <c r="J159" s="186">
        <f>ROUND(I159*H159,2)</f>
        <v>0</v>
      </c>
      <c r="K159" s="182" t="s">
        <v>1</v>
      </c>
      <c r="L159" s="39"/>
      <c r="M159" s="187" t="s">
        <v>1</v>
      </c>
      <c r="N159" s="188" t="s">
        <v>38</v>
      </c>
      <c r="O159" s="77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1" t="s">
        <v>392</v>
      </c>
      <c r="AT159" s="191" t="s">
        <v>373</v>
      </c>
      <c r="AU159" s="191" t="s">
        <v>80</v>
      </c>
      <c r="AY159" s="19" t="s">
        <v>370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392</v>
      </c>
      <c r="BM159" s="191" t="s">
        <v>2921</v>
      </c>
    </row>
    <row r="160" s="2" customFormat="1">
      <c r="A160" s="38"/>
      <c r="B160" s="39"/>
      <c r="C160" s="38"/>
      <c r="D160" s="193" t="s">
        <v>380</v>
      </c>
      <c r="E160" s="38"/>
      <c r="F160" s="194" t="s">
        <v>2096</v>
      </c>
      <c r="G160" s="38"/>
      <c r="H160" s="38"/>
      <c r="I160" s="195"/>
      <c r="J160" s="38"/>
      <c r="K160" s="38"/>
      <c r="L160" s="39"/>
      <c r="M160" s="196"/>
      <c r="N160" s="197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380</v>
      </c>
      <c r="AU160" s="19" t="s">
        <v>80</v>
      </c>
    </row>
    <row r="161" s="13" customFormat="1">
      <c r="A161" s="13"/>
      <c r="B161" s="198"/>
      <c r="C161" s="13"/>
      <c r="D161" s="193" t="s">
        <v>382</v>
      </c>
      <c r="E161" s="199" t="s">
        <v>473</v>
      </c>
      <c r="F161" s="200" t="s">
        <v>2922</v>
      </c>
      <c r="G161" s="13"/>
      <c r="H161" s="201">
        <v>140.43299999999999</v>
      </c>
      <c r="I161" s="202"/>
      <c r="J161" s="13"/>
      <c r="K161" s="13"/>
      <c r="L161" s="198"/>
      <c r="M161" s="206"/>
      <c r="N161" s="207"/>
      <c r="O161" s="207"/>
      <c r="P161" s="207"/>
      <c r="Q161" s="207"/>
      <c r="R161" s="207"/>
      <c r="S161" s="207"/>
      <c r="T161" s="20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9" t="s">
        <v>382</v>
      </c>
      <c r="AU161" s="199" t="s">
        <v>80</v>
      </c>
      <c r="AV161" s="13" t="s">
        <v>82</v>
      </c>
      <c r="AW161" s="13" t="s">
        <v>30</v>
      </c>
      <c r="AX161" s="13" t="s">
        <v>80</v>
      </c>
      <c r="AY161" s="199" t="s">
        <v>370</v>
      </c>
    </row>
    <row r="162" s="2" customFormat="1" ht="49.05" customHeight="1">
      <c r="A162" s="38"/>
      <c r="B162" s="179"/>
      <c r="C162" s="180" t="s">
        <v>439</v>
      </c>
      <c r="D162" s="180" t="s">
        <v>373</v>
      </c>
      <c r="E162" s="181" t="s">
        <v>900</v>
      </c>
      <c r="F162" s="182" t="s">
        <v>2094</v>
      </c>
      <c r="G162" s="183" t="s">
        <v>391</v>
      </c>
      <c r="H162" s="184">
        <v>81.143000000000001</v>
      </c>
      <c r="I162" s="185"/>
      <c r="J162" s="186">
        <f>ROUND(I162*H162,2)</f>
        <v>0</v>
      </c>
      <c r="K162" s="182" t="s">
        <v>1</v>
      </c>
      <c r="L162" s="39"/>
      <c r="M162" s="187" t="s">
        <v>1</v>
      </c>
      <c r="N162" s="188" t="s">
        <v>38</v>
      </c>
      <c r="O162" s="77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1" t="s">
        <v>392</v>
      </c>
      <c r="AT162" s="191" t="s">
        <v>373</v>
      </c>
      <c r="AU162" s="191" t="s">
        <v>80</v>
      </c>
      <c r="AY162" s="19" t="s">
        <v>370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80</v>
      </c>
      <c r="BK162" s="192">
        <f>ROUND(I162*H162,2)</f>
        <v>0</v>
      </c>
      <c r="BL162" s="19" t="s">
        <v>392</v>
      </c>
      <c r="BM162" s="191" t="s">
        <v>2923</v>
      </c>
    </row>
    <row r="163" s="2" customFormat="1">
      <c r="A163" s="38"/>
      <c r="B163" s="39"/>
      <c r="C163" s="38"/>
      <c r="D163" s="193" t="s">
        <v>380</v>
      </c>
      <c r="E163" s="38"/>
      <c r="F163" s="194" t="s">
        <v>903</v>
      </c>
      <c r="G163" s="38"/>
      <c r="H163" s="38"/>
      <c r="I163" s="195"/>
      <c r="J163" s="38"/>
      <c r="K163" s="38"/>
      <c r="L163" s="39"/>
      <c r="M163" s="196"/>
      <c r="N163" s="197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380</v>
      </c>
      <c r="AU163" s="19" t="s">
        <v>80</v>
      </c>
    </row>
    <row r="164" s="13" customFormat="1">
      <c r="A164" s="13"/>
      <c r="B164" s="198"/>
      <c r="C164" s="13"/>
      <c r="D164" s="193" t="s">
        <v>382</v>
      </c>
      <c r="E164" s="199" t="s">
        <v>449</v>
      </c>
      <c r="F164" s="200" t="s">
        <v>2909</v>
      </c>
      <c r="G164" s="13"/>
      <c r="H164" s="201">
        <v>81.143000000000001</v>
      </c>
      <c r="I164" s="202"/>
      <c r="J164" s="13"/>
      <c r="K164" s="13"/>
      <c r="L164" s="198"/>
      <c r="M164" s="206"/>
      <c r="N164" s="207"/>
      <c r="O164" s="207"/>
      <c r="P164" s="207"/>
      <c r="Q164" s="207"/>
      <c r="R164" s="207"/>
      <c r="S164" s="207"/>
      <c r="T164" s="20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9" t="s">
        <v>382</v>
      </c>
      <c r="AU164" s="199" t="s">
        <v>80</v>
      </c>
      <c r="AV164" s="13" t="s">
        <v>82</v>
      </c>
      <c r="AW164" s="13" t="s">
        <v>30</v>
      </c>
      <c r="AX164" s="13" t="s">
        <v>80</v>
      </c>
      <c r="AY164" s="199" t="s">
        <v>370</v>
      </c>
    </row>
    <row r="165" s="2" customFormat="1" ht="49.05" customHeight="1">
      <c r="A165" s="38"/>
      <c r="B165" s="179"/>
      <c r="C165" s="180" t="s">
        <v>445</v>
      </c>
      <c r="D165" s="180" t="s">
        <v>373</v>
      </c>
      <c r="E165" s="181" t="s">
        <v>2590</v>
      </c>
      <c r="F165" s="182" t="s">
        <v>2094</v>
      </c>
      <c r="G165" s="183" t="s">
        <v>391</v>
      </c>
      <c r="H165" s="184">
        <v>81.143000000000001</v>
      </c>
      <c r="I165" s="185"/>
      <c r="J165" s="186">
        <f>ROUND(I165*H165,2)</f>
        <v>0</v>
      </c>
      <c r="K165" s="182" t="s">
        <v>1</v>
      </c>
      <c r="L165" s="39"/>
      <c r="M165" s="187" t="s">
        <v>1</v>
      </c>
      <c r="N165" s="188" t="s">
        <v>38</v>
      </c>
      <c r="O165" s="77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1" t="s">
        <v>392</v>
      </c>
      <c r="AT165" s="191" t="s">
        <v>373</v>
      </c>
      <c r="AU165" s="191" t="s">
        <v>80</v>
      </c>
      <c r="AY165" s="19" t="s">
        <v>370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392</v>
      </c>
      <c r="BM165" s="191" t="s">
        <v>2924</v>
      </c>
    </row>
    <row r="166" s="2" customFormat="1">
      <c r="A166" s="38"/>
      <c r="B166" s="39"/>
      <c r="C166" s="38"/>
      <c r="D166" s="193" t="s">
        <v>380</v>
      </c>
      <c r="E166" s="38"/>
      <c r="F166" s="194" t="s">
        <v>2592</v>
      </c>
      <c r="G166" s="38"/>
      <c r="H166" s="38"/>
      <c r="I166" s="195"/>
      <c r="J166" s="38"/>
      <c r="K166" s="38"/>
      <c r="L166" s="39"/>
      <c r="M166" s="196"/>
      <c r="N166" s="197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380</v>
      </c>
      <c r="AU166" s="19" t="s">
        <v>80</v>
      </c>
    </row>
    <row r="167" s="13" customFormat="1">
      <c r="A167" s="13"/>
      <c r="B167" s="198"/>
      <c r="C167" s="13"/>
      <c r="D167" s="193" t="s">
        <v>382</v>
      </c>
      <c r="E167" s="199" t="s">
        <v>467</v>
      </c>
      <c r="F167" s="200" t="s">
        <v>2909</v>
      </c>
      <c r="G167" s="13"/>
      <c r="H167" s="201">
        <v>81.143000000000001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80</v>
      </c>
      <c r="AV167" s="13" t="s">
        <v>82</v>
      </c>
      <c r="AW167" s="13" t="s">
        <v>30</v>
      </c>
      <c r="AX167" s="13" t="s">
        <v>80</v>
      </c>
      <c r="AY167" s="199" t="s">
        <v>370</v>
      </c>
    </row>
    <row r="168" s="2" customFormat="1" ht="44.25" customHeight="1">
      <c r="A168" s="38"/>
      <c r="B168" s="179"/>
      <c r="C168" s="180" t="s">
        <v>451</v>
      </c>
      <c r="D168" s="180" t="s">
        <v>373</v>
      </c>
      <c r="E168" s="181" t="s">
        <v>2100</v>
      </c>
      <c r="F168" s="182" t="s">
        <v>2101</v>
      </c>
      <c r="G168" s="183" t="s">
        <v>391</v>
      </c>
      <c r="H168" s="184">
        <v>140.43299999999999</v>
      </c>
      <c r="I168" s="185"/>
      <c r="J168" s="186">
        <f>ROUND(I168*H168,2)</f>
        <v>0</v>
      </c>
      <c r="K168" s="182" t="s">
        <v>1</v>
      </c>
      <c r="L168" s="39"/>
      <c r="M168" s="187" t="s">
        <v>1</v>
      </c>
      <c r="N168" s="188" t="s">
        <v>38</v>
      </c>
      <c r="O168" s="77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1" t="s">
        <v>392</v>
      </c>
      <c r="AT168" s="191" t="s">
        <v>373</v>
      </c>
      <c r="AU168" s="191" t="s">
        <v>80</v>
      </c>
      <c r="AY168" s="19" t="s">
        <v>370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392</v>
      </c>
      <c r="BM168" s="191" t="s">
        <v>2925</v>
      </c>
    </row>
    <row r="169" s="2" customFormat="1">
      <c r="A169" s="38"/>
      <c r="B169" s="39"/>
      <c r="C169" s="38"/>
      <c r="D169" s="193" t="s">
        <v>380</v>
      </c>
      <c r="E169" s="38"/>
      <c r="F169" s="194" t="s">
        <v>2101</v>
      </c>
      <c r="G169" s="38"/>
      <c r="H169" s="38"/>
      <c r="I169" s="195"/>
      <c r="J169" s="38"/>
      <c r="K169" s="38"/>
      <c r="L169" s="39"/>
      <c r="M169" s="196"/>
      <c r="N169" s="197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380</v>
      </c>
      <c r="AU169" s="19" t="s">
        <v>80</v>
      </c>
    </row>
    <row r="170" s="13" customFormat="1">
      <c r="A170" s="13"/>
      <c r="B170" s="198"/>
      <c r="C170" s="13"/>
      <c r="D170" s="193" t="s">
        <v>382</v>
      </c>
      <c r="E170" s="199" t="s">
        <v>479</v>
      </c>
      <c r="F170" s="200" t="s">
        <v>2922</v>
      </c>
      <c r="G170" s="13"/>
      <c r="H170" s="201">
        <v>140.43299999999999</v>
      </c>
      <c r="I170" s="202"/>
      <c r="J170" s="13"/>
      <c r="K170" s="13"/>
      <c r="L170" s="198"/>
      <c r="M170" s="206"/>
      <c r="N170" s="207"/>
      <c r="O170" s="207"/>
      <c r="P170" s="207"/>
      <c r="Q170" s="207"/>
      <c r="R170" s="207"/>
      <c r="S170" s="207"/>
      <c r="T170" s="20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9" t="s">
        <v>382</v>
      </c>
      <c r="AU170" s="199" t="s">
        <v>80</v>
      </c>
      <c r="AV170" s="13" t="s">
        <v>82</v>
      </c>
      <c r="AW170" s="13" t="s">
        <v>30</v>
      </c>
      <c r="AX170" s="13" t="s">
        <v>80</v>
      </c>
      <c r="AY170" s="199" t="s">
        <v>370</v>
      </c>
    </row>
    <row r="171" s="2" customFormat="1" ht="44.25" customHeight="1">
      <c r="A171" s="38"/>
      <c r="B171" s="179"/>
      <c r="C171" s="180" t="s">
        <v>456</v>
      </c>
      <c r="D171" s="180" t="s">
        <v>373</v>
      </c>
      <c r="E171" s="181" t="s">
        <v>2103</v>
      </c>
      <c r="F171" s="182" t="s">
        <v>2104</v>
      </c>
      <c r="G171" s="183" t="s">
        <v>398</v>
      </c>
      <c r="H171" s="184">
        <v>271.01600000000002</v>
      </c>
      <c r="I171" s="185"/>
      <c r="J171" s="186">
        <f>ROUND(I171*H171,2)</f>
        <v>0</v>
      </c>
      <c r="K171" s="182" t="s">
        <v>1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80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2926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2104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80</v>
      </c>
    </row>
    <row r="173" s="13" customFormat="1">
      <c r="A173" s="13"/>
      <c r="B173" s="198"/>
      <c r="C173" s="13"/>
      <c r="D173" s="193" t="s">
        <v>382</v>
      </c>
      <c r="E173" s="199" t="s">
        <v>395</v>
      </c>
      <c r="F173" s="200" t="s">
        <v>2927</v>
      </c>
      <c r="G173" s="13"/>
      <c r="H173" s="201">
        <v>271.01600000000002</v>
      </c>
      <c r="I173" s="202"/>
      <c r="J173" s="13"/>
      <c r="K173" s="13"/>
      <c r="L173" s="198"/>
      <c r="M173" s="206"/>
      <c r="N173" s="207"/>
      <c r="O173" s="207"/>
      <c r="P173" s="207"/>
      <c r="Q173" s="207"/>
      <c r="R173" s="207"/>
      <c r="S173" s="207"/>
      <c r="T173" s="20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9" t="s">
        <v>382</v>
      </c>
      <c r="AU173" s="199" t="s">
        <v>80</v>
      </c>
      <c r="AV173" s="13" t="s">
        <v>82</v>
      </c>
      <c r="AW173" s="13" t="s">
        <v>30</v>
      </c>
      <c r="AX173" s="13" t="s">
        <v>80</v>
      </c>
      <c r="AY173" s="199" t="s">
        <v>370</v>
      </c>
    </row>
    <row r="174" s="2" customFormat="1" ht="44.25" customHeight="1">
      <c r="A174" s="38"/>
      <c r="B174" s="179"/>
      <c r="C174" s="180" t="s">
        <v>463</v>
      </c>
      <c r="D174" s="180" t="s">
        <v>373</v>
      </c>
      <c r="E174" s="181" t="s">
        <v>917</v>
      </c>
      <c r="F174" s="182" t="s">
        <v>920</v>
      </c>
      <c r="G174" s="183" t="s">
        <v>391</v>
      </c>
      <c r="H174" s="184">
        <v>127.621</v>
      </c>
      <c r="I174" s="185"/>
      <c r="J174" s="186">
        <f>ROUND(I174*H174,2)</f>
        <v>0</v>
      </c>
      <c r="K174" s="182" t="s">
        <v>1</v>
      </c>
      <c r="L174" s="39"/>
      <c r="M174" s="187" t="s">
        <v>1</v>
      </c>
      <c r="N174" s="188" t="s">
        <v>38</v>
      </c>
      <c r="O174" s="77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1" t="s">
        <v>392</v>
      </c>
      <c r="AT174" s="191" t="s">
        <v>373</v>
      </c>
      <c r="AU174" s="191" t="s">
        <v>80</v>
      </c>
      <c r="AY174" s="19" t="s">
        <v>370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80</v>
      </c>
      <c r="BK174" s="192">
        <f>ROUND(I174*H174,2)</f>
        <v>0</v>
      </c>
      <c r="BL174" s="19" t="s">
        <v>392</v>
      </c>
      <c r="BM174" s="191" t="s">
        <v>2928</v>
      </c>
    </row>
    <row r="175" s="2" customFormat="1">
      <c r="A175" s="38"/>
      <c r="B175" s="39"/>
      <c r="C175" s="38"/>
      <c r="D175" s="193" t="s">
        <v>380</v>
      </c>
      <c r="E175" s="38"/>
      <c r="F175" s="194" t="s">
        <v>920</v>
      </c>
      <c r="G175" s="38"/>
      <c r="H175" s="38"/>
      <c r="I175" s="195"/>
      <c r="J175" s="38"/>
      <c r="K175" s="38"/>
      <c r="L175" s="39"/>
      <c r="M175" s="196"/>
      <c r="N175" s="197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380</v>
      </c>
      <c r="AU175" s="19" t="s">
        <v>80</v>
      </c>
    </row>
    <row r="176" s="13" customFormat="1">
      <c r="A176" s="13"/>
      <c r="B176" s="198"/>
      <c r="C176" s="13"/>
      <c r="D176" s="193" t="s">
        <v>382</v>
      </c>
      <c r="E176" s="199" t="s">
        <v>401</v>
      </c>
      <c r="F176" s="200" t="s">
        <v>2929</v>
      </c>
      <c r="G176" s="13"/>
      <c r="H176" s="201">
        <v>162.285</v>
      </c>
      <c r="I176" s="202"/>
      <c r="J176" s="13"/>
      <c r="K176" s="13"/>
      <c r="L176" s="198"/>
      <c r="M176" s="206"/>
      <c r="N176" s="207"/>
      <c r="O176" s="207"/>
      <c r="P176" s="207"/>
      <c r="Q176" s="207"/>
      <c r="R176" s="207"/>
      <c r="S176" s="207"/>
      <c r="T176" s="20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9" t="s">
        <v>382</v>
      </c>
      <c r="AU176" s="199" t="s">
        <v>80</v>
      </c>
      <c r="AV176" s="13" t="s">
        <v>82</v>
      </c>
      <c r="AW176" s="13" t="s">
        <v>30</v>
      </c>
      <c r="AX176" s="13" t="s">
        <v>73</v>
      </c>
      <c r="AY176" s="199" t="s">
        <v>370</v>
      </c>
    </row>
    <row r="177" s="15" customFormat="1">
      <c r="A177" s="15"/>
      <c r="B177" s="232"/>
      <c r="C177" s="15"/>
      <c r="D177" s="193" t="s">
        <v>382</v>
      </c>
      <c r="E177" s="233" t="s">
        <v>1</v>
      </c>
      <c r="F177" s="234" t="s">
        <v>2108</v>
      </c>
      <c r="G177" s="15"/>
      <c r="H177" s="233" t="s">
        <v>1</v>
      </c>
      <c r="I177" s="235"/>
      <c r="J177" s="15"/>
      <c r="K177" s="15"/>
      <c r="L177" s="232"/>
      <c r="M177" s="236"/>
      <c r="N177" s="237"/>
      <c r="O177" s="237"/>
      <c r="P177" s="237"/>
      <c r="Q177" s="237"/>
      <c r="R177" s="237"/>
      <c r="S177" s="237"/>
      <c r="T177" s="238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33" t="s">
        <v>382</v>
      </c>
      <c r="AU177" s="233" t="s">
        <v>80</v>
      </c>
      <c r="AV177" s="15" t="s">
        <v>80</v>
      </c>
      <c r="AW177" s="15" t="s">
        <v>30</v>
      </c>
      <c r="AX177" s="15" t="s">
        <v>73</v>
      </c>
      <c r="AY177" s="233" t="s">
        <v>370</v>
      </c>
    </row>
    <row r="178" s="13" customFormat="1">
      <c r="A178" s="13"/>
      <c r="B178" s="198"/>
      <c r="C178" s="13"/>
      <c r="D178" s="193" t="s">
        <v>382</v>
      </c>
      <c r="E178" s="199" t="s">
        <v>2308</v>
      </c>
      <c r="F178" s="200" t="s">
        <v>2930</v>
      </c>
      <c r="G178" s="13"/>
      <c r="H178" s="201">
        <v>-27.706</v>
      </c>
      <c r="I178" s="202"/>
      <c r="J178" s="13"/>
      <c r="K178" s="13"/>
      <c r="L178" s="198"/>
      <c r="M178" s="206"/>
      <c r="N178" s="207"/>
      <c r="O178" s="207"/>
      <c r="P178" s="207"/>
      <c r="Q178" s="207"/>
      <c r="R178" s="207"/>
      <c r="S178" s="207"/>
      <c r="T178" s="20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9" t="s">
        <v>382</v>
      </c>
      <c r="AU178" s="199" t="s">
        <v>80</v>
      </c>
      <c r="AV178" s="13" t="s">
        <v>82</v>
      </c>
      <c r="AW178" s="13" t="s">
        <v>30</v>
      </c>
      <c r="AX178" s="13" t="s">
        <v>73</v>
      </c>
      <c r="AY178" s="199" t="s">
        <v>370</v>
      </c>
    </row>
    <row r="179" s="15" customFormat="1">
      <c r="A179" s="15"/>
      <c r="B179" s="232"/>
      <c r="C179" s="15"/>
      <c r="D179" s="193" t="s">
        <v>382</v>
      </c>
      <c r="E179" s="233" t="s">
        <v>1</v>
      </c>
      <c r="F179" s="234" t="s">
        <v>2071</v>
      </c>
      <c r="G179" s="15"/>
      <c r="H179" s="233" t="s">
        <v>1</v>
      </c>
      <c r="I179" s="235"/>
      <c r="J179" s="15"/>
      <c r="K179" s="15"/>
      <c r="L179" s="232"/>
      <c r="M179" s="236"/>
      <c r="N179" s="237"/>
      <c r="O179" s="237"/>
      <c r="P179" s="237"/>
      <c r="Q179" s="237"/>
      <c r="R179" s="237"/>
      <c r="S179" s="237"/>
      <c r="T179" s="238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33" t="s">
        <v>382</v>
      </c>
      <c r="AU179" s="233" t="s">
        <v>80</v>
      </c>
      <c r="AV179" s="15" t="s">
        <v>80</v>
      </c>
      <c r="AW179" s="15" t="s">
        <v>30</v>
      </c>
      <c r="AX179" s="15" t="s">
        <v>73</v>
      </c>
      <c r="AY179" s="233" t="s">
        <v>370</v>
      </c>
    </row>
    <row r="180" s="13" customFormat="1">
      <c r="A180" s="13"/>
      <c r="B180" s="198"/>
      <c r="C180" s="13"/>
      <c r="D180" s="193" t="s">
        <v>382</v>
      </c>
      <c r="E180" s="199" t="s">
        <v>2379</v>
      </c>
      <c r="F180" s="200" t="s">
        <v>2931</v>
      </c>
      <c r="G180" s="13"/>
      <c r="H180" s="201">
        <v>-6.9580000000000002</v>
      </c>
      <c r="I180" s="202"/>
      <c r="J180" s="13"/>
      <c r="K180" s="13"/>
      <c r="L180" s="198"/>
      <c r="M180" s="206"/>
      <c r="N180" s="207"/>
      <c r="O180" s="207"/>
      <c r="P180" s="207"/>
      <c r="Q180" s="207"/>
      <c r="R180" s="207"/>
      <c r="S180" s="207"/>
      <c r="T180" s="20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9" t="s">
        <v>382</v>
      </c>
      <c r="AU180" s="199" t="s">
        <v>80</v>
      </c>
      <c r="AV180" s="13" t="s">
        <v>82</v>
      </c>
      <c r="AW180" s="13" t="s">
        <v>30</v>
      </c>
      <c r="AX180" s="13" t="s">
        <v>73</v>
      </c>
      <c r="AY180" s="199" t="s">
        <v>370</v>
      </c>
    </row>
    <row r="181" s="13" customFormat="1">
      <c r="A181" s="13"/>
      <c r="B181" s="198"/>
      <c r="C181" s="13"/>
      <c r="D181" s="193" t="s">
        <v>382</v>
      </c>
      <c r="E181" s="199" t="s">
        <v>2500</v>
      </c>
      <c r="F181" s="200" t="s">
        <v>2932</v>
      </c>
      <c r="G181" s="13"/>
      <c r="H181" s="201">
        <v>127.621</v>
      </c>
      <c r="I181" s="202"/>
      <c r="J181" s="13"/>
      <c r="K181" s="13"/>
      <c r="L181" s="198"/>
      <c r="M181" s="206"/>
      <c r="N181" s="207"/>
      <c r="O181" s="207"/>
      <c r="P181" s="207"/>
      <c r="Q181" s="207"/>
      <c r="R181" s="207"/>
      <c r="S181" s="207"/>
      <c r="T181" s="20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9" t="s">
        <v>382</v>
      </c>
      <c r="AU181" s="199" t="s">
        <v>80</v>
      </c>
      <c r="AV181" s="13" t="s">
        <v>82</v>
      </c>
      <c r="AW181" s="13" t="s">
        <v>30</v>
      </c>
      <c r="AX181" s="13" t="s">
        <v>80</v>
      </c>
      <c r="AY181" s="199" t="s">
        <v>370</v>
      </c>
    </row>
    <row r="182" s="2" customFormat="1" ht="16.5" customHeight="1">
      <c r="A182" s="38"/>
      <c r="B182" s="179"/>
      <c r="C182" s="217" t="s">
        <v>469</v>
      </c>
      <c r="D182" s="217" t="s">
        <v>459</v>
      </c>
      <c r="E182" s="218" t="s">
        <v>2116</v>
      </c>
      <c r="F182" s="219" t="s">
        <v>2117</v>
      </c>
      <c r="G182" s="220" t="s">
        <v>398</v>
      </c>
      <c r="H182" s="221">
        <v>255.24199999999999</v>
      </c>
      <c r="I182" s="222"/>
      <c r="J182" s="223">
        <f>ROUND(I182*H182,2)</f>
        <v>0</v>
      </c>
      <c r="K182" s="219" t="s">
        <v>1</v>
      </c>
      <c r="L182" s="224"/>
      <c r="M182" s="225" t="s">
        <v>1</v>
      </c>
      <c r="N182" s="226" t="s">
        <v>38</v>
      </c>
      <c r="O182" s="77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1" t="s">
        <v>433</v>
      </c>
      <c r="AT182" s="191" t="s">
        <v>459</v>
      </c>
      <c r="AU182" s="191" t="s">
        <v>80</v>
      </c>
      <c r="AY182" s="19" t="s">
        <v>370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392</v>
      </c>
      <c r="BM182" s="191" t="s">
        <v>2933</v>
      </c>
    </row>
    <row r="183" s="2" customFormat="1">
      <c r="A183" s="38"/>
      <c r="B183" s="39"/>
      <c r="C183" s="38"/>
      <c r="D183" s="193" t="s">
        <v>380</v>
      </c>
      <c r="E183" s="38"/>
      <c r="F183" s="194" t="s">
        <v>2117</v>
      </c>
      <c r="G183" s="38"/>
      <c r="H183" s="38"/>
      <c r="I183" s="195"/>
      <c r="J183" s="38"/>
      <c r="K183" s="38"/>
      <c r="L183" s="39"/>
      <c r="M183" s="196"/>
      <c r="N183" s="197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380</v>
      </c>
      <c r="AU183" s="19" t="s">
        <v>80</v>
      </c>
    </row>
    <row r="184" s="13" customFormat="1">
      <c r="A184" s="13"/>
      <c r="B184" s="198"/>
      <c r="C184" s="13"/>
      <c r="D184" s="193" t="s">
        <v>382</v>
      </c>
      <c r="E184" s="199" t="s">
        <v>407</v>
      </c>
      <c r="F184" s="200" t="s">
        <v>2934</v>
      </c>
      <c r="G184" s="13"/>
      <c r="H184" s="201">
        <v>255.24199999999999</v>
      </c>
      <c r="I184" s="202"/>
      <c r="J184" s="13"/>
      <c r="K184" s="13"/>
      <c r="L184" s="198"/>
      <c r="M184" s="206"/>
      <c r="N184" s="207"/>
      <c r="O184" s="207"/>
      <c r="P184" s="207"/>
      <c r="Q184" s="207"/>
      <c r="R184" s="207"/>
      <c r="S184" s="207"/>
      <c r="T184" s="20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9" t="s">
        <v>382</v>
      </c>
      <c r="AU184" s="199" t="s">
        <v>80</v>
      </c>
      <c r="AV184" s="13" t="s">
        <v>82</v>
      </c>
      <c r="AW184" s="13" t="s">
        <v>30</v>
      </c>
      <c r="AX184" s="13" t="s">
        <v>80</v>
      </c>
      <c r="AY184" s="199" t="s">
        <v>370</v>
      </c>
    </row>
    <row r="185" s="2" customFormat="1" ht="49.05" customHeight="1">
      <c r="A185" s="38"/>
      <c r="B185" s="179"/>
      <c r="C185" s="180" t="s">
        <v>8</v>
      </c>
      <c r="D185" s="180" t="s">
        <v>373</v>
      </c>
      <c r="E185" s="181" t="s">
        <v>1150</v>
      </c>
      <c r="F185" s="182" t="s">
        <v>2120</v>
      </c>
      <c r="G185" s="183" t="s">
        <v>391</v>
      </c>
      <c r="H185" s="184">
        <v>12.811999999999999</v>
      </c>
      <c r="I185" s="185"/>
      <c r="J185" s="186">
        <f>ROUND(I185*H185,2)</f>
        <v>0</v>
      </c>
      <c r="K185" s="182" t="s">
        <v>1</v>
      </c>
      <c r="L185" s="39"/>
      <c r="M185" s="187" t="s">
        <v>1</v>
      </c>
      <c r="N185" s="188" t="s">
        <v>38</v>
      </c>
      <c r="O185" s="77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1" t="s">
        <v>392</v>
      </c>
      <c r="AT185" s="191" t="s">
        <v>373</v>
      </c>
      <c r="AU185" s="191" t="s">
        <v>80</v>
      </c>
      <c r="AY185" s="19" t="s">
        <v>370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392</v>
      </c>
      <c r="BM185" s="191" t="s">
        <v>2935</v>
      </c>
    </row>
    <row r="186" s="2" customFormat="1">
      <c r="A186" s="38"/>
      <c r="B186" s="39"/>
      <c r="C186" s="38"/>
      <c r="D186" s="193" t="s">
        <v>380</v>
      </c>
      <c r="E186" s="38"/>
      <c r="F186" s="194" t="s">
        <v>1153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380</v>
      </c>
      <c r="AU186" s="19" t="s">
        <v>80</v>
      </c>
    </row>
    <row r="187" s="13" customFormat="1">
      <c r="A187" s="13"/>
      <c r="B187" s="198"/>
      <c r="C187" s="13"/>
      <c r="D187" s="193" t="s">
        <v>382</v>
      </c>
      <c r="E187" s="199" t="s">
        <v>412</v>
      </c>
      <c r="F187" s="200" t="s">
        <v>2936</v>
      </c>
      <c r="G187" s="13"/>
      <c r="H187" s="201">
        <v>12.811999999999999</v>
      </c>
      <c r="I187" s="202"/>
      <c r="J187" s="13"/>
      <c r="K187" s="13"/>
      <c r="L187" s="198"/>
      <c r="M187" s="206"/>
      <c r="N187" s="207"/>
      <c r="O187" s="207"/>
      <c r="P187" s="207"/>
      <c r="Q187" s="207"/>
      <c r="R187" s="207"/>
      <c r="S187" s="207"/>
      <c r="T187" s="20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9" t="s">
        <v>382</v>
      </c>
      <c r="AU187" s="199" t="s">
        <v>80</v>
      </c>
      <c r="AV187" s="13" t="s">
        <v>82</v>
      </c>
      <c r="AW187" s="13" t="s">
        <v>30</v>
      </c>
      <c r="AX187" s="13" t="s">
        <v>73</v>
      </c>
      <c r="AY187" s="199" t="s">
        <v>370</v>
      </c>
    </row>
    <row r="188" s="13" customFormat="1">
      <c r="A188" s="13"/>
      <c r="B188" s="198"/>
      <c r="C188" s="13"/>
      <c r="D188" s="193" t="s">
        <v>382</v>
      </c>
      <c r="E188" s="199" t="s">
        <v>2309</v>
      </c>
      <c r="F188" s="200" t="s">
        <v>2937</v>
      </c>
      <c r="G188" s="13"/>
      <c r="H188" s="201">
        <v>12.811999999999999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80</v>
      </c>
      <c r="AV188" s="13" t="s">
        <v>82</v>
      </c>
      <c r="AW188" s="13" t="s">
        <v>30</v>
      </c>
      <c r="AX188" s="13" t="s">
        <v>80</v>
      </c>
      <c r="AY188" s="199" t="s">
        <v>370</v>
      </c>
    </row>
    <row r="189" s="2" customFormat="1" ht="16.5" customHeight="1">
      <c r="A189" s="38"/>
      <c r="B189" s="179"/>
      <c r="C189" s="217" t="s">
        <v>516</v>
      </c>
      <c r="D189" s="217" t="s">
        <v>459</v>
      </c>
      <c r="E189" s="218" t="s">
        <v>2127</v>
      </c>
      <c r="F189" s="219" t="s">
        <v>2128</v>
      </c>
      <c r="G189" s="220" t="s">
        <v>398</v>
      </c>
      <c r="H189" s="221">
        <v>25.623999999999999</v>
      </c>
      <c r="I189" s="222"/>
      <c r="J189" s="223">
        <f>ROUND(I189*H189,2)</f>
        <v>0</v>
      </c>
      <c r="K189" s="219" t="s">
        <v>1</v>
      </c>
      <c r="L189" s="224"/>
      <c r="M189" s="225" t="s">
        <v>1</v>
      </c>
      <c r="N189" s="226" t="s">
        <v>38</v>
      </c>
      <c r="O189" s="77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1" t="s">
        <v>433</v>
      </c>
      <c r="AT189" s="191" t="s">
        <v>459</v>
      </c>
      <c r="AU189" s="191" t="s">
        <v>80</v>
      </c>
      <c r="AY189" s="19" t="s">
        <v>370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80</v>
      </c>
      <c r="BK189" s="192">
        <f>ROUND(I189*H189,2)</f>
        <v>0</v>
      </c>
      <c r="BL189" s="19" t="s">
        <v>392</v>
      </c>
      <c r="BM189" s="191" t="s">
        <v>2938</v>
      </c>
    </row>
    <row r="190" s="2" customFormat="1">
      <c r="A190" s="38"/>
      <c r="B190" s="39"/>
      <c r="C190" s="38"/>
      <c r="D190" s="193" t="s">
        <v>380</v>
      </c>
      <c r="E190" s="38"/>
      <c r="F190" s="194" t="s">
        <v>2128</v>
      </c>
      <c r="G190" s="38"/>
      <c r="H190" s="38"/>
      <c r="I190" s="195"/>
      <c r="J190" s="38"/>
      <c r="K190" s="38"/>
      <c r="L190" s="39"/>
      <c r="M190" s="196"/>
      <c r="N190" s="197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380</v>
      </c>
      <c r="AU190" s="19" t="s">
        <v>80</v>
      </c>
    </row>
    <row r="191" s="13" customFormat="1">
      <c r="A191" s="13"/>
      <c r="B191" s="198"/>
      <c r="C191" s="13"/>
      <c r="D191" s="193" t="s">
        <v>382</v>
      </c>
      <c r="E191" s="199" t="s">
        <v>2135</v>
      </c>
      <c r="F191" s="200" t="s">
        <v>2939</v>
      </c>
      <c r="G191" s="13"/>
      <c r="H191" s="201">
        <v>25.623999999999999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80</v>
      </c>
      <c r="AV191" s="13" t="s">
        <v>82</v>
      </c>
      <c r="AW191" s="13" t="s">
        <v>30</v>
      </c>
      <c r="AX191" s="13" t="s">
        <v>80</v>
      </c>
      <c r="AY191" s="199" t="s">
        <v>370</v>
      </c>
    </row>
    <row r="192" s="12" customFormat="1" ht="25.92" customHeight="1">
      <c r="A192" s="12"/>
      <c r="B192" s="166"/>
      <c r="C192" s="12"/>
      <c r="D192" s="167" t="s">
        <v>72</v>
      </c>
      <c r="E192" s="168" t="s">
        <v>82</v>
      </c>
      <c r="F192" s="168" t="s">
        <v>707</v>
      </c>
      <c r="G192" s="12"/>
      <c r="H192" s="12"/>
      <c r="I192" s="169"/>
      <c r="J192" s="170">
        <f>BK192</f>
        <v>0</v>
      </c>
      <c r="K192" s="12"/>
      <c r="L192" s="166"/>
      <c r="M192" s="171"/>
      <c r="N192" s="172"/>
      <c r="O192" s="172"/>
      <c r="P192" s="173">
        <f>SUM(P193:P196)</f>
        <v>0</v>
      </c>
      <c r="Q192" s="172"/>
      <c r="R192" s="173">
        <f>SUM(R193:R196)</f>
        <v>1.7193960000000002</v>
      </c>
      <c r="S192" s="172"/>
      <c r="T192" s="174">
        <f>SUM(T193:T196)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67" t="s">
        <v>392</v>
      </c>
      <c r="AT192" s="175" t="s">
        <v>72</v>
      </c>
      <c r="AU192" s="175" t="s">
        <v>73</v>
      </c>
      <c r="AY192" s="167" t="s">
        <v>370</v>
      </c>
      <c r="BK192" s="176">
        <f>SUM(BK193:BK196)</f>
        <v>0</v>
      </c>
    </row>
    <row r="193" s="2" customFormat="1" ht="49.05" customHeight="1">
      <c r="A193" s="38"/>
      <c r="B193" s="179"/>
      <c r="C193" s="180" t="s">
        <v>550</v>
      </c>
      <c r="D193" s="180" t="s">
        <v>373</v>
      </c>
      <c r="E193" s="181" t="s">
        <v>2131</v>
      </c>
      <c r="F193" s="182" t="s">
        <v>2132</v>
      </c>
      <c r="G193" s="183" t="s">
        <v>459</v>
      </c>
      <c r="H193" s="184">
        <v>8.4000000000000004</v>
      </c>
      <c r="I193" s="185"/>
      <c r="J193" s="186">
        <f>ROUND(I193*H193,2)</f>
        <v>0</v>
      </c>
      <c r="K193" s="182" t="s">
        <v>1</v>
      </c>
      <c r="L193" s="39"/>
      <c r="M193" s="187" t="s">
        <v>1</v>
      </c>
      <c r="N193" s="188" t="s">
        <v>38</v>
      </c>
      <c r="O193" s="77"/>
      <c r="P193" s="189">
        <f>O193*H193</f>
        <v>0</v>
      </c>
      <c r="Q193" s="189">
        <v>0.20469000000000001</v>
      </c>
      <c r="R193" s="189">
        <f>Q193*H193</f>
        <v>1.7193960000000002</v>
      </c>
      <c r="S193" s="189">
        <v>0</v>
      </c>
      <c r="T193" s="190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1" t="s">
        <v>392</v>
      </c>
      <c r="AT193" s="191" t="s">
        <v>373</v>
      </c>
      <c r="AU193" s="191" t="s">
        <v>80</v>
      </c>
      <c r="AY193" s="19" t="s">
        <v>370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9" t="s">
        <v>80</v>
      </c>
      <c r="BK193" s="192">
        <f>ROUND(I193*H193,2)</f>
        <v>0</v>
      </c>
      <c r="BL193" s="19" t="s">
        <v>392</v>
      </c>
      <c r="BM193" s="191" t="s">
        <v>2940</v>
      </c>
    </row>
    <row r="194" s="2" customFormat="1">
      <c r="A194" s="38"/>
      <c r="B194" s="39"/>
      <c r="C194" s="38"/>
      <c r="D194" s="193" t="s">
        <v>380</v>
      </c>
      <c r="E194" s="38"/>
      <c r="F194" s="194" t="s">
        <v>2134</v>
      </c>
      <c r="G194" s="38"/>
      <c r="H194" s="38"/>
      <c r="I194" s="195"/>
      <c r="J194" s="38"/>
      <c r="K194" s="38"/>
      <c r="L194" s="39"/>
      <c r="M194" s="196"/>
      <c r="N194" s="197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380</v>
      </c>
      <c r="AU194" s="19" t="s">
        <v>80</v>
      </c>
    </row>
    <row r="195" s="15" customFormat="1">
      <c r="A195" s="15"/>
      <c r="B195" s="232"/>
      <c r="C195" s="15"/>
      <c r="D195" s="193" t="s">
        <v>382</v>
      </c>
      <c r="E195" s="233" t="s">
        <v>1</v>
      </c>
      <c r="F195" s="234" t="s">
        <v>2071</v>
      </c>
      <c r="G195" s="15"/>
      <c r="H195" s="233" t="s">
        <v>1</v>
      </c>
      <c r="I195" s="235"/>
      <c r="J195" s="15"/>
      <c r="K195" s="15"/>
      <c r="L195" s="232"/>
      <c r="M195" s="236"/>
      <c r="N195" s="237"/>
      <c r="O195" s="237"/>
      <c r="P195" s="237"/>
      <c r="Q195" s="237"/>
      <c r="R195" s="237"/>
      <c r="S195" s="237"/>
      <c r="T195" s="238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33" t="s">
        <v>382</v>
      </c>
      <c r="AU195" s="233" t="s">
        <v>80</v>
      </c>
      <c r="AV195" s="15" t="s">
        <v>80</v>
      </c>
      <c r="AW195" s="15" t="s">
        <v>30</v>
      </c>
      <c r="AX195" s="15" t="s">
        <v>73</v>
      </c>
      <c r="AY195" s="233" t="s">
        <v>370</v>
      </c>
    </row>
    <row r="196" s="13" customFormat="1">
      <c r="A196" s="13"/>
      <c r="B196" s="198"/>
      <c r="C196" s="13"/>
      <c r="D196" s="193" t="s">
        <v>382</v>
      </c>
      <c r="E196" s="199" t="s">
        <v>2140</v>
      </c>
      <c r="F196" s="200" t="s">
        <v>2759</v>
      </c>
      <c r="G196" s="13"/>
      <c r="H196" s="201">
        <v>8.4000000000000004</v>
      </c>
      <c r="I196" s="202"/>
      <c r="J196" s="13"/>
      <c r="K196" s="13"/>
      <c r="L196" s="198"/>
      <c r="M196" s="206"/>
      <c r="N196" s="207"/>
      <c r="O196" s="207"/>
      <c r="P196" s="207"/>
      <c r="Q196" s="207"/>
      <c r="R196" s="207"/>
      <c r="S196" s="207"/>
      <c r="T196" s="20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9" t="s">
        <v>382</v>
      </c>
      <c r="AU196" s="199" t="s">
        <v>80</v>
      </c>
      <c r="AV196" s="13" t="s">
        <v>82</v>
      </c>
      <c r="AW196" s="13" t="s">
        <v>30</v>
      </c>
      <c r="AX196" s="13" t="s">
        <v>80</v>
      </c>
      <c r="AY196" s="199" t="s">
        <v>370</v>
      </c>
    </row>
    <row r="197" s="12" customFormat="1" ht="25.92" customHeight="1">
      <c r="A197" s="12"/>
      <c r="B197" s="166"/>
      <c r="C197" s="12"/>
      <c r="D197" s="167" t="s">
        <v>72</v>
      </c>
      <c r="E197" s="168" t="s">
        <v>403</v>
      </c>
      <c r="F197" s="168" t="s">
        <v>747</v>
      </c>
      <c r="G197" s="12"/>
      <c r="H197" s="12"/>
      <c r="I197" s="169"/>
      <c r="J197" s="170">
        <f>BK197</f>
        <v>0</v>
      </c>
      <c r="K197" s="12"/>
      <c r="L197" s="166"/>
      <c r="M197" s="171"/>
      <c r="N197" s="172"/>
      <c r="O197" s="172"/>
      <c r="P197" s="173">
        <f>SUM(P198:P200)</f>
        <v>0</v>
      </c>
      <c r="Q197" s="172"/>
      <c r="R197" s="173">
        <f>SUM(R198:R200)</f>
        <v>0</v>
      </c>
      <c r="S197" s="172"/>
      <c r="T197" s="174">
        <f>SUM(T198:T200)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167" t="s">
        <v>392</v>
      </c>
      <c r="AT197" s="175" t="s">
        <v>72</v>
      </c>
      <c r="AU197" s="175" t="s">
        <v>73</v>
      </c>
      <c r="AY197" s="167" t="s">
        <v>370</v>
      </c>
      <c r="BK197" s="176">
        <f>SUM(BK198:BK200)</f>
        <v>0</v>
      </c>
    </row>
    <row r="198" s="2" customFormat="1" ht="24.15" customHeight="1">
      <c r="A198" s="38"/>
      <c r="B198" s="179"/>
      <c r="C198" s="180" t="s">
        <v>520</v>
      </c>
      <c r="D198" s="180" t="s">
        <v>373</v>
      </c>
      <c r="E198" s="181" t="s">
        <v>2137</v>
      </c>
      <c r="F198" s="182" t="s">
        <v>2138</v>
      </c>
      <c r="G198" s="183" t="s">
        <v>459</v>
      </c>
      <c r="H198" s="184">
        <v>20.829999999999998</v>
      </c>
      <c r="I198" s="185"/>
      <c r="J198" s="186">
        <f>ROUND(I198*H198,2)</f>
        <v>0</v>
      </c>
      <c r="K198" s="182" t="s">
        <v>1</v>
      </c>
      <c r="L198" s="39"/>
      <c r="M198" s="187" t="s">
        <v>1</v>
      </c>
      <c r="N198" s="188" t="s">
        <v>38</v>
      </c>
      <c r="O198" s="77"/>
      <c r="P198" s="189">
        <f>O198*H198</f>
        <v>0</v>
      </c>
      <c r="Q198" s="189">
        <v>0</v>
      </c>
      <c r="R198" s="189">
        <f>Q198*H198</f>
        <v>0</v>
      </c>
      <c r="S198" s="189">
        <v>0</v>
      </c>
      <c r="T198" s="190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1" t="s">
        <v>392</v>
      </c>
      <c r="AT198" s="191" t="s">
        <v>373</v>
      </c>
      <c r="AU198" s="191" t="s">
        <v>80</v>
      </c>
      <c r="AY198" s="19" t="s">
        <v>370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9" t="s">
        <v>80</v>
      </c>
      <c r="BK198" s="192">
        <f>ROUND(I198*H198,2)</f>
        <v>0</v>
      </c>
      <c r="BL198" s="19" t="s">
        <v>392</v>
      </c>
      <c r="BM198" s="191" t="s">
        <v>2941</v>
      </c>
    </row>
    <row r="199" s="2" customFormat="1">
      <c r="A199" s="38"/>
      <c r="B199" s="39"/>
      <c r="C199" s="38"/>
      <c r="D199" s="193" t="s">
        <v>380</v>
      </c>
      <c r="E199" s="38"/>
      <c r="F199" s="194" t="s">
        <v>2138</v>
      </c>
      <c r="G199" s="38"/>
      <c r="H199" s="38"/>
      <c r="I199" s="195"/>
      <c r="J199" s="38"/>
      <c r="K199" s="38"/>
      <c r="L199" s="39"/>
      <c r="M199" s="196"/>
      <c r="N199" s="197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380</v>
      </c>
      <c r="AU199" s="19" t="s">
        <v>80</v>
      </c>
    </row>
    <row r="200" s="13" customFormat="1">
      <c r="A200" s="13"/>
      <c r="B200" s="198"/>
      <c r="C200" s="13"/>
      <c r="D200" s="193" t="s">
        <v>382</v>
      </c>
      <c r="E200" s="199" t="s">
        <v>2145</v>
      </c>
      <c r="F200" s="200" t="s">
        <v>2942</v>
      </c>
      <c r="G200" s="13"/>
      <c r="H200" s="201">
        <v>20.829999999999998</v>
      </c>
      <c r="I200" s="202"/>
      <c r="J200" s="13"/>
      <c r="K200" s="13"/>
      <c r="L200" s="198"/>
      <c r="M200" s="206"/>
      <c r="N200" s="207"/>
      <c r="O200" s="207"/>
      <c r="P200" s="207"/>
      <c r="Q200" s="207"/>
      <c r="R200" s="207"/>
      <c r="S200" s="207"/>
      <c r="T200" s="20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9" t="s">
        <v>382</v>
      </c>
      <c r="AU200" s="199" t="s">
        <v>80</v>
      </c>
      <c r="AV200" s="13" t="s">
        <v>82</v>
      </c>
      <c r="AW200" s="13" t="s">
        <v>30</v>
      </c>
      <c r="AX200" s="13" t="s">
        <v>80</v>
      </c>
      <c r="AY200" s="199" t="s">
        <v>370</v>
      </c>
    </row>
    <row r="201" s="12" customFormat="1" ht="25.92" customHeight="1">
      <c r="A201" s="12"/>
      <c r="B201" s="166"/>
      <c r="C201" s="12"/>
      <c r="D201" s="167" t="s">
        <v>72</v>
      </c>
      <c r="E201" s="168" t="s">
        <v>392</v>
      </c>
      <c r="F201" s="168" t="s">
        <v>993</v>
      </c>
      <c r="G201" s="12"/>
      <c r="H201" s="12"/>
      <c r="I201" s="169"/>
      <c r="J201" s="170">
        <f>BK201</f>
        <v>0</v>
      </c>
      <c r="K201" s="12"/>
      <c r="L201" s="166"/>
      <c r="M201" s="171"/>
      <c r="N201" s="172"/>
      <c r="O201" s="172"/>
      <c r="P201" s="173">
        <f>SUM(P202:P218)</f>
        <v>0</v>
      </c>
      <c r="Q201" s="172"/>
      <c r="R201" s="173">
        <f>SUM(R202:R218)</f>
        <v>0.34639999999999999</v>
      </c>
      <c r="S201" s="172"/>
      <c r="T201" s="174">
        <f>SUM(T202:T218)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167" t="s">
        <v>392</v>
      </c>
      <c r="AT201" s="175" t="s">
        <v>72</v>
      </c>
      <c r="AU201" s="175" t="s">
        <v>73</v>
      </c>
      <c r="AY201" s="167" t="s">
        <v>370</v>
      </c>
      <c r="BK201" s="176">
        <f>SUM(BK202:BK218)</f>
        <v>0</v>
      </c>
    </row>
    <row r="202" s="2" customFormat="1" ht="33" customHeight="1">
      <c r="A202" s="38"/>
      <c r="B202" s="179"/>
      <c r="C202" s="180" t="s">
        <v>558</v>
      </c>
      <c r="D202" s="180" t="s">
        <v>373</v>
      </c>
      <c r="E202" s="181" t="s">
        <v>2142</v>
      </c>
      <c r="F202" s="182" t="s">
        <v>2143</v>
      </c>
      <c r="G202" s="183" t="s">
        <v>391</v>
      </c>
      <c r="H202" s="184">
        <v>1.0449999999999999</v>
      </c>
      <c r="I202" s="185"/>
      <c r="J202" s="186">
        <f>ROUND(I202*H202,2)</f>
        <v>0</v>
      </c>
      <c r="K202" s="182" t="s">
        <v>1</v>
      </c>
      <c r="L202" s="39"/>
      <c r="M202" s="187" t="s">
        <v>1</v>
      </c>
      <c r="N202" s="188" t="s">
        <v>38</v>
      </c>
      <c r="O202" s="77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1" t="s">
        <v>392</v>
      </c>
      <c r="AT202" s="191" t="s">
        <v>373</v>
      </c>
      <c r="AU202" s="191" t="s">
        <v>80</v>
      </c>
      <c r="AY202" s="19" t="s">
        <v>370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9" t="s">
        <v>80</v>
      </c>
      <c r="BK202" s="192">
        <f>ROUND(I202*H202,2)</f>
        <v>0</v>
      </c>
      <c r="BL202" s="19" t="s">
        <v>392</v>
      </c>
      <c r="BM202" s="191" t="s">
        <v>2943</v>
      </c>
    </row>
    <row r="203" s="2" customFormat="1">
      <c r="A203" s="38"/>
      <c r="B203" s="39"/>
      <c r="C203" s="38"/>
      <c r="D203" s="193" t="s">
        <v>380</v>
      </c>
      <c r="E203" s="38"/>
      <c r="F203" s="194" t="s">
        <v>2143</v>
      </c>
      <c r="G203" s="38"/>
      <c r="H203" s="38"/>
      <c r="I203" s="195"/>
      <c r="J203" s="38"/>
      <c r="K203" s="38"/>
      <c r="L203" s="39"/>
      <c r="M203" s="196"/>
      <c r="N203" s="197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380</v>
      </c>
      <c r="AU203" s="19" t="s">
        <v>80</v>
      </c>
    </row>
    <row r="204" s="15" customFormat="1">
      <c r="A204" s="15"/>
      <c r="B204" s="232"/>
      <c r="C204" s="15"/>
      <c r="D204" s="193" t="s">
        <v>382</v>
      </c>
      <c r="E204" s="233" t="s">
        <v>1</v>
      </c>
      <c r="F204" s="234" t="s">
        <v>2071</v>
      </c>
      <c r="G204" s="15"/>
      <c r="H204" s="233" t="s">
        <v>1</v>
      </c>
      <c r="I204" s="235"/>
      <c r="J204" s="15"/>
      <c r="K204" s="15"/>
      <c r="L204" s="232"/>
      <c r="M204" s="236"/>
      <c r="N204" s="237"/>
      <c r="O204" s="237"/>
      <c r="P204" s="237"/>
      <c r="Q204" s="237"/>
      <c r="R204" s="237"/>
      <c r="S204" s="237"/>
      <c r="T204" s="238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33" t="s">
        <v>382</v>
      </c>
      <c r="AU204" s="233" t="s">
        <v>80</v>
      </c>
      <c r="AV204" s="15" t="s">
        <v>80</v>
      </c>
      <c r="AW204" s="15" t="s">
        <v>30</v>
      </c>
      <c r="AX204" s="15" t="s">
        <v>73</v>
      </c>
      <c r="AY204" s="233" t="s">
        <v>370</v>
      </c>
    </row>
    <row r="205" s="13" customFormat="1">
      <c r="A205" s="13"/>
      <c r="B205" s="198"/>
      <c r="C205" s="13"/>
      <c r="D205" s="193" t="s">
        <v>382</v>
      </c>
      <c r="E205" s="199" t="s">
        <v>2156</v>
      </c>
      <c r="F205" s="200" t="s">
        <v>2944</v>
      </c>
      <c r="G205" s="13"/>
      <c r="H205" s="201">
        <v>1.0449999999999999</v>
      </c>
      <c r="I205" s="202"/>
      <c r="J205" s="13"/>
      <c r="K205" s="13"/>
      <c r="L205" s="198"/>
      <c r="M205" s="206"/>
      <c r="N205" s="207"/>
      <c r="O205" s="207"/>
      <c r="P205" s="207"/>
      <c r="Q205" s="207"/>
      <c r="R205" s="207"/>
      <c r="S205" s="207"/>
      <c r="T205" s="20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9" t="s">
        <v>382</v>
      </c>
      <c r="AU205" s="199" t="s">
        <v>80</v>
      </c>
      <c r="AV205" s="13" t="s">
        <v>82</v>
      </c>
      <c r="AW205" s="13" t="s">
        <v>30</v>
      </c>
      <c r="AX205" s="13" t="s">
        <v>80</v>
      </c>
      <c r="AY205" s="199" t="s">
        <v>370</v>
      </c>
    </row>
    <row r="206" s="2" customFormat="1" ht="33" customHeight="1">
      <c r="A206" s="38"/>
      <c r="B206" s="179"/>
      <c r="C206" s="180" t="s">
        <v>524</v>
      </c>
      <c r="D206" s="180" t="s">
        <v>373</v>
      </c>
      <c r="E206" s="181" t="s">
        <v>2153</v>
      </c>
      <c r="F206" s="182" t="s">
        <v>2154</v>
      </c>
      <c r="G206" s="183" t="s">
        <v>858</v>
      </c>
      <c r="H206" s="184">
        <v>16</v>
      </c>
      <c r="I206" s="185"/>
      <c r="J206" s="186">
        <f>ROUND(I206*H206,2)</f>
        <v>0</v>
      </c>
      <c r="K206" s="182" t="s">
        <v>1</v>
      </c>
      <c r="L206" s="39"/>
      <c r="M206" s="187" t="s">
        <v>1</v>
      </c>
      <c r="N206" s="188" t="s">
        <v>38</v>
      </c>
      <c r="O206" s="77"/>
      <c r="P206" s="189">
        <f>O206*H206</f>
        <v>0</v>
      </c>
      <c r="Q206" s="189">
        <v>0.00165</v>
      </c>
      <c r="R206" s="189">
        <f>Q206*H206</f>
        <v>0.0264</v>
      </c>
      <c r="S206" s="189">
        <v>0</v>
      </c>
      <c r="T206" s="190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1" t="s">
        <v>392</v>
      </c>
      <c r="AT206" s="191" t="s">
        <v>373</v>
      </c>
      <c r="AU206" s="191" t="s">
        <v>80</v>
      </c>
      <c r="AY206" s="19" t="s">
        <v>370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9" t="s">
        <v>80</v>
      </c>
      <c r="BK206" s="192">
        <f>ROUND(I206*H206,2)</f>
        <v>0</v>
      </c>
      <c r="BL206" s="19" t="s">
        <v>392</v>
      </c>
      <c r="BM206" s="191" t="s">
        <v>2945</v>
      </c>
    </row>
    <row r="207" s="2" customFormat="1">
      <c r="A207" s="38"/>
      <c r="B207" s="39"/>
      <c r="C207" s="38"/>
      <c r="D207" s="193" t="s">
        <v>380</v>
      </c>
      <c r="E207" s="38"/>
      <c r="F207" s="194" t="s">
        <v>2154</v>
      </c>
      <c r="G207" s="38"/>
      <c r="H207" s="38"/>
      <c r="I207" s="195"/>
      <c r="J207" s="38"/>
      <c r="K207" s="38"/>
      <c r="L207" s="39"/>
      <c r="M207" s="196"/>
      <c r="N207" s="197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380</v>
      </c>
      <c r="AU207" s="19" t="s">
        <v>80</v>
      </c>
    </row>
    <row r="208" s="13" customFormat="1">
      <c r="A208" s="13"/>
      <c r="B208" s="198"/>
      <c r="C208" s="13"/>
      <c r="D208" s="193" t="s">
        <v>382</v>
      </c>
      <c r="E208" s="199" t="s">
        <v>2161</v>
      </c>
      <c r="F208" s="200" t="s">
        <v>516</v>
      </c>
      <c r="G208" s="13"/>
      <c r="H208" s="201">
        <v>16</v>
      </c>
      <c r="I208" s="202"/>
      <c r="J208" s="13"/>
      <c r="K208" s="13"/>
      <c r="L208" s="198"/>
      <c r="M208" s="206"/>
      <c r="N208" s="207"/>
      <c r="O208" s="207"/>
      <c r="P208" s="207"/>
      <c r="Q208" s="207"/>
      <c r="R208" s="207"/>
      <c r="S208" s="207"/>
      <c r="T208" s="20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9" t="s">
        <v>382</v>
      </c>
      <c r="AU208" s="199" t="s">
        <v>80</v>
      </c>
      <c r="AV208" s="13" t="s">
        <v>82</v>
      </c>
      <c r="AW208" s="13" t="s">
        <v>30</v>
      </c>
      <c r="AX208" s="13" t="s">
        <v>80</v>
      </c>
      <c r="AY208" s="199" t="s">
        <v>370</v>
      </c>
    </row>
    <row r="209" s="2" customFormat="1" ht="16.5" customHeight="1">
      <c r="A209" s="38"/>
      <c r="B209" s="179"/>
      <c r="C209" s="217" t="s">
        <v>7</v>
      </c>
      <c r="D209" s="217" t="s">
        <v>459</v>
      </c>
      <c r="E209" s="218" t="s">
        <v>2158</v>
      </c>
      <c r="F209" s="219" t="s">
        <v>2159</v>
      </c>
      <c r="G209" s="220" t="s">
        <v>858</v>
      </c>
      <c r="H209" s="221">
        <v>16</v>
      </c>
      <c r="I209" s="222"/>
      <c r="J209" s="223">
        <f>ROUND(I209*H209,2)</f>
        <v>0</v>
      </c>
      <c r="K209" s="219" t="s">
        <v>1</v>
      </c>
      <c r="L209" s="224"/>
      <c r="M209" s="225" t="s">
        <v>1</v>
      </c>
      <c r="N209" s="226" t="s">
        <v>38</v>
      </c>
      <c r="O209" s="77"/>
      <c r="P209" s="189">
        <f>O209*H209</f>
        <v>0</v>
      </c>
      <c r="Q209" s="189">
        <v>0.02</v>
      </c>
      <c r="R209" s="189">
        <f>Q209*H209</f>
        <v>0.32000000000000001</v>
      </c>
      <c r="S209" s="189">
        <v>0</v>
      </c>
      <c r="T209" s="190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1" t="s">
        <v>433</v>
      </c>
      <c r="AT209" s="191" t="s">
        <v>459</v>
      </c>
      <c r="AU209" s="191" t="s">
        <v>80</v>
      </c>
      <c r="AY209" s="19" t="s">
        <v>370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9" t="s">
        <v>80</v>
      </c>
      <c r="BK209" s="192">
        <f>ROUND(I209*H209,2)</f>
        <v>0</v>
      </c>
      <c r="BL209" s="19" t="s">
        <v>392</v>
      </c>
      <c r="BM209" s="191" t="s">
        <v>2946</v>
      </c>
    </row>
    <row r="210" s="2" customFormat="1">
      <c r="A210" s="38"/>
      <c r="B210" s="39"/>
      <c r="C210" s="38"/>
      <c r="D210" s="193" t="s">
        <v>380</v>
      </c>
      <c r="E210" s="38"/>
      <c r="F210" s="194" t="s">
        <v>2159</v>
      </c>
      <c r="G210" s="38"/>
      <c r="H210" s="38"/>
      <c r="I210" s="195"/>
      <c r="J210" s="38"/>
      <c r="K210" s="38"/>
      <c r="L210" s="39"/>
      <c r="M210" s="196"/>
      <c r="N210" s="197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380</v>
      </c>
      <c r="AU210" s="19" t="s">
        <v>80</v>
      </c>
    </row>
    <row r="211" s="13" customFormat="1">
      <c r="A211" s="13"/>
      <c r="B211" s="198"/>
      <c r="C211" s="13"/>
      <c r="D211" s="193" t="s">
        <v>382</v>
      </c>
      <c r="E211" s="199" t="s">
        <v>2172</v>
      </c>
      <c r="F211" s="200" t="s">
        <v>2947</v>
      </c>
      <c r="G211" s="13"/>
      <c r="H211" s="201">
        <v>15.624000000000001</v>
      </c>
      <c r="I211" s="202"/>
      <c r="J211" s="13"/>
      <c r="K211" s="13"/>
      <c r="L211" s="198"/>
      <c r="M211" s="206"/>
      <c r="N211" s="207"/>
      <c r="O211" s="207"/>
      <c r="P211" s="207"/>
      <c r="Q211" s="207"/>
      <c r="R211" s="207"/>
      <c r="S211" s="207"/>
      <c r="T211" s="20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9" t="s">
        <v>382</v>
      </c>
      <c r="AU211" s="199" t="s">
        <v>80</v>
      </c>
      <c r="AV211" s="13" t="s">
        <v>82</v>
      </c>
      <c r="AW211" s="13" t="s">
        <v>30</v>
      </c>
      <c r="AX211" s="13" t="s">
        <v>73</v>
      </c>
      <c r="AY211" s="199" t="s">
        <v>370</v>
      </c>
    </row>
    <row r="212" s="13" customFormat="1">
      <c r="A212" s="13"/>
      <c r="B212" s="198"/>
      <c r="C212" s="13"/>
      <c r="D212" s="193" t="s">
        <v>382</v>
      </c>
      <c r="E212" s="199" t="s">
        <v>1994</v>
      </c>
      <c r="F212" s="200" t="s">
        <v>516</v>
      </c>
      <c r="G212" s="13"/>
      <c r="H212" s="201">
        <v>16</v>
      </c>
      <c r="I212" s="202"/>
      <c r="J212" s="13"/>
      <c r="K212" s="13"/>
      <c r="L212" s="198"/>
      <c r="M212" s="206"/>
      <c r="N212" s="207"/>
      <c r="O212" s="207"/>
      <c r="P212" s="207"/>
      <c r="Q212" s="207"/>
      <c r="R212" s="207"/>
      <c r="S212" s="207"/>
      <c r="T212" s="20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9" t="s">
        <v>382</v>
      </c>
      <c r="AU212" s="199" t="s">
        <v>80</v>
      </c>
      <c r="AV212" s="13" t="s">
        <v>82</v>
      </c>
      <c r="AW212" s="13" t="s">
        <v>30</v>
      </c>
      <c r="AX212" s="13" t="s">
        <v>80</v>
      </c>
      <c r="AY212" s="199" t="s">
        <v>370</v>
      </c>
    </row>
    <row r="213" s="2" customFormat="1" ht="37.8" customHeight="1">
      <c r="A213" s="38"/>
      <c r="B213" s="179"/>
      <c r="C213" s="180" t="s">
        <v>527</v>
      </c>
      <c r="D213" s="180" t="s">
        <v>373</v>
      </c>
      <c r="E213" s="181" t="s">
        <v>2169</v>
      </c>
      <c r="F213" s="182" t="s">
        <v>2170</v>
      </c>
      <c r="G213" s="183" t="s">
        <v>391</v>
      </c>
      <c r="H213" s="184">
        <v>3.0670000000000002</v>
      </c>
      <c r="I213" s="185"/>
      <c r="J213" s="186">
        <f>ROUND(I213*H213,2)</f>
        <v>0</v>
      </c>
      <c r="K213" s="182" t="s">
        <v>1</v>
      </c>
      <c r="L213" s="39"/>
      <c r="M213" s="187" t="s">
        <v>1</v>
      </c>
      <c r="N213" s="188" t="s">
        <v>38</v>
      </c>
      <c r="O213" s="77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1" t="s">
        <v>392</v>
      </c>
      <c r="AT213" s="191" t="s">
        <v>373</v>
      </c>
      <c r="AU213" s="191" t="s">
        <v>80</v>
      </c>
      <c r="AY213" s="19" t="s">
        <v>370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9" t="s">
        <v>80</v>
      </c>
      <c r="BK213" s="192">
        <f>ROUND(I213*H213,2)</f>
        <v>0</v>
      </c>
      <c r="BL213" s="19" t="s">
        <v>392</v>
      </c>
      <c r="BM213" s="191" t="s">
        <v>2948</v>
      </c>
    </row>
    <row r="214" s="2" customFormat="1">
      <c r="A214" s="38"/>
      <c r="B214" s="39"/>
      <c r="C214" s="38"/>
      <c r="D214" s="193" t="s">
        <v>380</v>
      </c>
      <c r="E214" s="38"/>
      <c r="F214" s="194" t="s">
        <v>2170</v>
      </c>
      <c r="G214" s="38"/>
      <c r="H214" s="38"/>
      <c r="I214" s="195"/>
      <c r="J214" s="38"/>
      <c r="K214" s="38"/>
      <c r="L214" s="39"/>
      <c r="M214" s="196"/>
      <c r="N214" s="197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380</v>
      </c>
      <c r="AU214" s="19" t="s">
        <v>80</v>
      </c>
    </row>
    <row r="215" s="13" customFormat="1">
      <c r="A215" s="13"/>
      <c r="B215" s="198"/>
      <c r="C215" s="13"/>
      <c r="D215" s="193" t="s">
        <v>382</v>
      </c>
      <c r="E215" s="199" t="s">
        <v>2637</v>
      </c>
      <c r="F215" s="200" t="s">
        <v>2949</v>
      </c>
      <c r="G215" s="13"/>
      <c r="H215" s="201">
        <v>2.8420000000000001</v>
      </c>
      <c r="I215" s="202"/>
      <c r="J215" s="13"/>
      <c r="K215" s="13"/>
      <c r="L215" s="198"/>
      <c r="M215" s="206"/>
      <c r="N215" s="207"/>
      <c r="O215" s="207"/>
      <c r="P215" s="207"/>
      <c r="Q215" s="207"/>
      <c r="R215" s="207"/>
      <c r="S215" s="207"/>
      <c r="T215" s="20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9" t="s">
        <v>382</v>
      </c>
      <c r="AU215" s="199" t="s">
        <v>80</v>
      </c>
      <c r="AV215" s="13" t="s">
        <v>82</v>
      </c>
      <c r="AW215" s="13" t="s">
        <v>30</v>
      </c>
      <c r="AX215" s="13" t="s">
        <v>73</v>
      </c>
      <c r="AY215" s="199" t="s">
        <v>370</v>
      </c>
    </row>
    <row r="216" s="15" customFormat="1">
      <c r="A216" s="15"/>
      <c r="B216" s="232"/>
      <c r="C216" s="15"/>
      <c r="D216" s="193" t="s">
        <v>382</v>
      </c>
      <c r="E216" s="233" t="s">
        <v>1</v>
      </c>
      <c r="F216" s="234" t="s">
        <v>2071</v>
      </c>
      <c r="G216" s="15"/>
      <c r="H216" s="233" t="s">
        <v>1</v>
      </c>
      <c r="I216" s="235"/>
      <c r="J216" s="15"/>
      <c r="K216" s="15"/>
      <c r="L216" s="232"/>
      <c r="M216" s="236"/>
      <c r="N216" s="237"/>
      <c r="O216" s="237"/>
      <c r="P216" s="237"/>
      <c r="Q216" s="237"/>
      <c r="R216" s="237"/>
      <c r="S216" s="237"/>
      <c r="T216" s="238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33" t="s">
        <v>382</v>
      </c>
      <c r="AU216" s="233" t="s">
        <v>80</v>
      </c>
      <c r="AV216" s="15" t="s">
        <v>80</v>
      </c>
      <c r="AW216" s="15" t="s">
        <v>30</v>
      </c>
      <c r="AX216" s="15" t="s">
        <v>73</v>
      </c>
      <c r="AY216" s="233" t="s">
        <v>370</v>
      </c>
    </row>
    <row r="217" s="13" customFormat="1">
      <c r="A217" s="13"/>
      <c r="B217" s="198"/>
      <c r="C217" s="13"/>
      <c r="D217" s="193" t="s">
        <v>382</v>
      </c>
      <c r="E217" s="199" t="s">
        <v>2516</v>
      </c>
      <c r="F217" s="200" t="s">
        <v>2950</v>
      </c>
      <c r="G217" s="13"/>
      <c r="H217" s="201">
        <v>0.22500000000000001</v>
      </c>
      <c r="I217" s="202"/>
      <c r="J217" s="13"/>
      <c r="K217" s="13"/>
      <c r="L217" s="198"/>
      <c r="M217" s="206"/>
      <c r="N217" s="207"/>
      <c r="O217" s="207"/>
      <c r="P217" s="207"/>
      <c r="Q217" s="207"/>
      <c r="R217" s="207"/>
      <c r="S217" s="207"/>
      <c r="T217" s="20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9" t="s">
        <v>382</v>
      </c>
      <c r="AU217" s="199" t="s">
        <v>80</v>
      </c>
      <c r="AV217" s="13" t="s">
        <v>82</v>
      </c>
      <c r="AW217" s="13" t="s">
        <v>30</v>
      </c>
      <c r="AX217" s="13" t="s">
        <v>73</v>
      </c>
      <c r="AY217" s="199" t="s">
        <v>370</v>
      </c>
    </row>
    <row r="218" s="13" customFormat="1">
      <c r="A218" s="13"/>
      <c r="B218" s="198"/>
      <c r="C218" s="13"/>
      <c r="D218" s="193" t="s">
        <v>382</v>
      </c>
      <c r="E218" s="199" t="s">
        <v>2518</v>
      </c>
      <c r="F218" s="200" t="s">
        <v>2951</v>
      </c>
      <c r="G218" s="13"/>
      <c r="H218" s="201">
        <v>3.0670000000000002</v>
      </c>
      <c r="I218" s="202"/>
      <c r="J218" s="13"/>
      <c r="K218" s="13"/>
      <c r="L218" s="198"/>
      <c r="M218" s="206"/>
      <c r="N218" s="207"/>
      <c r="O218" s="207"/>
      <c r="P218" s="207"/>
      <c r="Q218" s="207"/>
      <c r="R218" s="207"/>
      <c r="S218" s="207"/>
      <c r="T218" s="20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9" t="s">
        <v>382</v>
      </c>
      <c r="AU218" s="199" t="s">
        <v>80</v>
      </c>
      <c r="AV218" s="13" t="s">
        <v>82</v>
      </c>
      <c r="AW218" s="13" t="s">
        <v>30</v>
      </c>
      <c r="AX218" s="13" t="s">
        <v>80</v>
      </c>
      <c r="AY218" s="199" t="s">
        <v>370</v>
      </c>
    </row>
    <row r="219" s="12" customFormat="1" ht="25.92" customHeight="1">
      <c r="A219" s="12"/>
      <c r="B219" s="166"/>
      <c r="C219" s="12"/>
      <c r="D219" s="167" t="s">
        <v>72</v>
      </c>
      <c r="E219" s="168" t="s">
        <v>433</v>
      </c>
      <c r="F219" s="168" t="s">
        <v>821</v>
      </c>
      <c r="G219" s="12"/>
      <c r="H219" s="12"/>
      <c r="I219" s="169"/>
      <c r="J219" s="170">
        <f>BK219</f>
        <v>0</v>
      </c>
      <c r="K219" s="12"/>
      <c r="L219" s="166"/>
      <c r="M219" s="171"/>
      <c r="N219" s="172"/>
      <c r="O219" s="172"/>
      <c r="P219" s="173">
        <f>SUM(P220:P249)</f>
        <v>0</v>
      </c>
      <c r="Q219" s="172"/>
      <c r="R219" s="173">
        <f>SUM(R220:R249)</f>
        <v>9.0560847000000013</v>
      </c>
      <c r="S219" s="172"/>
      <c r="T219" s="174">
        <f>SUM(T220:T249)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167" t="s">
        <v>392</v>
      </c>
      <c r="AT219" s="175" t="s">
        <v>72</v>
      </c>
      <c r="AU219" s="175" t="s">
        <v>73</v>
      </c>
      <c r="AY219" s="167" t="s">
        <v>370</v>
      </c>
      <c r="BK219" s="176">
        <f>SUM(BK220:BK249)</f>
        <v>0</v>
      </c>
    </row>
    <row r="220" s="2" customFormat="1" ht="37.8" customHeight="1">
      <c r="A220" s="38"/>
      <c r="B220" s="179"/>
      <c r="C220" s="180" t="s">
        <v>622</v>
      </c>
      <c r="D220" s="180" t="s">
        <v>373</v>
      </c>
      <c r="E220" s="181" t="s">
        <v>2180</v>
      </c>
      <c r="F220" s="182" t="s">
        <v>2181</v>
      </c>
      <c r="G220" s="183" t="s">
        <v>459</v>
      </c>
      <c r="H220" s="184">
        <v>19.829999999999998</v>
      </c>
      <c r="I220" s="185"/>
      <c r="J220" s="186">
        <f>ROUND(I220*H220,2)</f>
        <v>0</v>
      </c>
      <c r="K220" s="182" t="s">
        <v>1</v>
      </c>
      <c r="L220" s="39"/>
      <c r="M220" s="187" t="s">
        <v>1</v>
      </c>
      <c r="N220" s="188" t="s">
        <v>38</v>
      </c>
      <c r="O220" s="77"/>
      <c r="P220" s="189">
        <f>O220*H220</f>
        <v>0</v>
      </c>
      <c r="Q220" s="189">
        <v>8.0000000000000007E-05</v>
      </c>
      <c r="R220" s="189">
        <f>Q220*H220</f>
        <v>0.0015864</v>
      </c>
      <c r="S220" s="189">
        <v>0</v>
      </c>
      <c r="T220" s="190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1" t="s">
        <v>392</v>
      </c>
      <c r="AT220" s="191" t="s">
        <v>373</v>
      </c>
      <c r="AU220" s="191" t="s">
        <v>80</v>
      </c>
      <c r="AY220" s="19" t="s">
        <v>370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9" t="s">
        <v>80</v>
      </c>
      <c r="BK220" s="192">
        <f>ROUND(I220*H220,2)</f>
        <v>0</v>
      </c>
      <c r="BL220" s="19" t="s">
        <v>392</v>
      </c>
      <c r="BM220" s="191" t="s">
        <v>2952</v>
      </c>
    </row>
    <row r="221" s="2" customFormat="1">
      <c r="A221" s="38"/>
      <c r="B221" s="39"/>
      <c r="C221" s="38"/>
      <c r="D221" s="193" t="s">
        <v>380</v>
      </c>
      <c r="E221" s="38"/>
      <c r="F221" s="194" t="s">
        <v>2181</v>
      </c>
      <c r="G221" s="38"/>
      <c r="H221" s="38"/>
      <c r="I221" s="195"/>
      <c r="J221" s="38"/>
      <c r="K221" s="38"/>
      <c r="L221" s="39"/>
      <c r="M221" s="196"/>
      <c r="N221" s="197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380</v>
      </c>
      <c r="AU221" s="19" t="s">
        <v>80</v>
      </c>
    </row>
    <row r="222" s="2" customFormat="1" ht="24.15" customHeight="1">
      <c r="A222" s="38"/>
      <c r="B222" s="179"/>
      <c r="C222" s="217" t="s">
        <v>532</v>
      </c>
      <c r="D222" s="217" t="s">
        <v>459</v>
      </c>
      <c r="E222" s="218" t="s">
        <v>2183</v>
      </c>
      <c r="F222" s="219" t="s">
        <v>2184</v>
      </c>
      <c r="G222" s="220" t="s">
        <v>459</v>
      </c>
      <c r="H222" s="221">
        <v>20.126999999999999</v>
      </c>
      <c r="I222" s="222"/>
      <c r="J222" s="223">
        <f>ROUND(I222*H222,2)</f>
        <v>0</v>
      </c>
      <c r="K222" s="219" t="s">
        <v>1</v>
      </c>
      <c r="L222" s="224"/>
      <c r="M222" s="225" t="s">
        <v>1</v>
      </c>
      <c r="N222" s="226" t="s">
        <v>38</v>
      </c>
      <c r="O222" s="77"/>
      <c r="P222" s="189">
        <f>O222*H222</f>
        <v>0</v>
      </c>
      <c r="Q222" s="189">
        <v>0.10000000000000001</v>
      </c>
      <c r="R222" s="189">
        <f>Q222*H222</f>
        <v>2.0127000000000002</v>
      </c>
      <c r="S222" s="189">
        <v>0</v>
      </c>
      <c r="T222" s="190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1" t="s">
        <v>433</v>
      </c>
      <c r="AT222" s="191" t="s">
        <v>459</v>
      </c>
      <c r="AU222" s="191" t="s">
        <v>80</v>
      </c>
      <c r="AY222" s="19" t="s">
        <v>370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9" t="s">
        <v>80</v>
      </c>
      <c r="BK222" s="192">
        <f>ROUND(I222*H222,2)</f>
        <v>0</v>
      </c>
      <c r="BL222" s="19" t="s">
        <v>392</v>
      </c>
      <c r="BM222" s="191" t="s">
        <v>2953</v>
      </c>
    </row>
    <row r="223" s="2" customFormat="1">
      <c r="A223" s="38"/>
      <c r="B223" s="39"/>
      <c r="C223" s="38"/>
      <c r="D223" s="193" t="s">
        <v>380</v>
      </c>
      <c r="E223" s="38"/>
      <c r="F223" s="194" t="s">
        <v>2184</v>
      </c>
      <c r="G223" s="38"/>
      <c r="H223" s="38"/>
      <c r="I223" s="195"/>
      <c r="J223" s="38"/>
      <c r="K223" s="38"/>
      <c r="L223" s="39"/>
      <c r="M223" s="196"/>
      <c r="N223" s="197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380</v>
      </c>
      <c r="AU223" s="19" t="s">
        <v>80</v>
      </c>
    </row>
    <row r="224" s="13" customFormat="1">
      <c r="A224" s="13"/>
      <c r="B224" s="198"/>
      <c r="C224" s="13"/>
      <c r="D224" s="193" t="s">
        <v>382</v>
      </c>
      <c r="E224" s="199" t="s">
        <v>2425</v>
      </c>
      <c r="F224" s="200" t="s">
        <v>2954</v>
      </c>
      <c r="G224" s="13"/>
      <c r="H224" s="201">
        <v>19.829999999999998</v>
      </c>
      <c r="I224" s="202"/>
      <c r="J224" s="13"/>
      <c r="K224" s="13"/>
      <c r="L224" s="198"/>
      <c r="M224" s="206"/>
      <c r="N224" s="207"/>
      <c r="O224" s="207"/>
      <c r="P224" s="207"/>
      <c r="Q224" s="207"/>
      <c r="R224" s="207"/>
      <c r="S224" s="207"/>
      <c r="T224" s="20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9" t="s">
        <v>382</v>
      </c>
      <c r="AU224" s="199" t="s">
        <v>80</v>
      </c>
      <c r="AV224" s="13" t="s">
        <v>82</v>
      </c>
      <c r="AW224" s="13" t="s">
        <v>30</v>
      </c>
      <c r="AX224" s="13" t="s">
        <v>73</v>
      </c>
      <c r="AY224" s="199" t="s">
        <v>370</v>
      </c>
    </row>
    <row r="225" s="13" customFormat="1">
      <c r="A225" s="13"/>
      <c r="B225" s="198"/>
      <c r="C225" s="13"/>
      <c r="D225" s="193" t="s">
        <v>382</v>
      </c>
      <c r="E225" s="199" t="s">
        <v>2525</v>
      </c>
      <c r="F225" s="200" t="s">
        <v>2955</v>
      </c>
      <c r="G225" s="13"/>
      <c r="H225" s="201">
        <v>20.126999999999999</v>
      </c>
      <c r="I225" s="202"/>
      <c r="J225" s="13"/>
      <c r="K225" s="13"/>
      <c r="L225" s="198"/>
      <c r="M225" s="206"/>
      <c r="N225" s="207"/>
      <c r="O225" s="207"/>
      <c r="P225" s="207"/>
      <c r="Q225" s="207"/>
      <c r="R225" s="207"/>
      <c r="S225" s="207"/>
      <c r="T225" s="208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9" t="s">
        <v>382</v>
      </c>
      <c r="AU225" s="199" t="s">
        <v>80</v>
      </c>
      <c r="AV225" s="13" t="s">
        <v>82</v>
      </c>
      <c r="AW225" s="13" t="s">
        <v>30</v>
      </c>
      <c r="AX225" s="13" t="s">
        <v>80</v>
      </c>
      <c r="AY225" s="199" t="s">
        <v>370</v>
      </c>
    </row>
    <row r="226" s="2" customFormat="1" ht="33" customHeight="1">
      <c r="A226" s="38"/>
      <c r="B226" s="179"/>
      <c r="C226" s="180" t="s">
        <v>632</v>
      </c>
      <c r="D226" s="180" t="s">
        <v>373</v>
      </c>
      <c r="E226" s="181" t="s">
        <v>2207</v>
      </c>
      <c r="F226" s="182" t="s">
        <v>2208</v>
      </c>
      <c r="G226" s="183" t="s">
        <v>459</v>
      </c>
      <c r="H226" s="184">
        <v>1</v>
      </c>
      <c r="I226" s="185"/>
      <c r="J226" s="186">
        <f>ROUND(I226*H226,2)</f>
        <v>0</v>
      </c>
      <c r="K226" s="182" t="s">
        <v>1</v>
      </c>
      <c r="L226" s="39"/>
      <c r="M226" s="187" t="s">
        <v>1</v>
      </c>
      <c r="N226" s="188" t="s">
        <v>38</v>
      </c>
      <c r="O226" s="77"/>
      <c r="P226" s="189">
        <f>O226*H226</f>
        <v>0</v>
      </c>
      <c r="Q226" s="189">
        <v>4.0000000000000003E-05</v>
      </c>
      <c r="R226" s="189">
        <f>Q226*H226</f>
        <v>4.0000000000000003E-05</v>
      </c>
      <c r="S226" s="189">
        <v>0</v>
      </c>
      <c r="T226" s="190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1" t="s">
        <v>392</v>
      </c>
      <c r="AT226" s="191" t="s">
        <v>373</v>
      </c>
      <c r="AU226" s="191" t="s">
        <v>80</v>
      </c>
      <c r="AY226" s="19" t="s">
        <v>370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80</v>
      </c>
      <c r="BK226" s="192">
        <f>ROUND(I226*H226,2)</f>
        <v>0</v>
      </c>
      <c r="BL226" s="19" t="s">
        <v>392</v>
      </c>
      <c r="BM226" s="191" t="s">
        <v>2956</v>
      </c>
    </row>
    <row r="227" s="2" customFormat="1">
      <c r="A227" s="38"/>
      <c r="B227" s="39"/>
      <c r="C227" s="38"/>
      <c r="D227" s="193" t="s">
        <v>380</v>
      </c>
      <c r="E227" s="38"/>
      <c r="F227" s="194" t="s">
        <v>2208</v>
      </c>
      <c r="G227" s="38"/>
      <c r="H227" s="38"/>
      <c r="I227" s="195"/>
      <c r="J227" s="38"/>
      <c r="K227" s="38"/>
      <c r="L227" s="39"/>
      <c r="M227" s="196"/>
      <c r="N227" s="197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380</v>
      </c>
      <c r="AU227" s="19" t="s">
        <v>80</v>
      </c>
    </row>
    <row r="228" s="13" customFormat="1">
      <c r="A228" s="13"/>
      <c r="B228" s="198"/>
      <c r="C228" s="13"/>
      <c r="D228" s="193" t="s">
        <v>382</v>
      </c>
      <c r="E228" s="199" t="s">
        <v>2005</v>
      </c>
      <c r="F228" s="200" t="s">
        <v>2776</v>
      </c>
      <c r="G228" s="13"/>
      <c r="H228" s="201">
        <v>1</v>
      </c>
      <c r="I228" s="202"/>
      <c r="J228" s="13"/>
      <c r="K228" s="13"/>
      <c r="L228" s="198"/>
      <c r="M228" s="206"/>
      <c r="N228" s="207"/>
      <c r="O228" s="207"/>
      <c r="P228" s="207"/>
      <c r="Q228" s="207"/>
      <c r="R228" s="207"/>
      <c r="S228" s="207"/>
      <c r="T228" s="20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9" t="s">
        <v>382</v>
      </c>
      <c r="AU228" s="199" t="s">
        <v>80</v>
      </c>
      <c r="AV228" s="13" t="s">
        <v>82</v>
      </c>
      <c r="AW228" s="13" t="s">
        <v>30</v>
      </c>
      <c r="AX228" s="13" t="s">
        <v>80</v>
      </c>
      <c r="AY228" s="199" t="s">
        <v>370</v>
      </c>
    </row>
    <row r="229" s="2" customFormat="1" ht="24.15" customHeight="1">
      <c r="A229" s="38"/>
      <c r="B229" s="179"/>
      <c r="C229" s="217" t="s">
        <v>536</v>
      </c>
      <c r="D229" s="217" t="s">
        <v>459</v>
      </c>
      <c r="E229" s="218" t="s">
        <v>2212</v>
      </c>
      <c r="F229" s="219" t="s">
        <v>2213</v>
      </c>
      <c r="G229" s="220" t="s">
        <v>459</v>
      </c>
      <c r="H229" s="221">
        <v>1.0149999999999999</v>
      </c>
      <c r="I229" s="222"/>
      <c r="J229" s="223">
        <f>ROUND(I229*H229,2)</f>
        <v>0</v>
      </c>
      <c r="K229" s="219" t="s">
        <v>1</v>
      </c>
      <c r="L229" s="224"/>
      <c r="M229" s="225" t="s">
        <v>1</v>
      </c>
      <c r="N229" s="226" t="s">
        <v>38</v>
      </c>
      <c r="O229" s="77"/>
      <c r="P229" s="189">
        <f>O229*H229</f>
        <v>0</v>
      </c>
      <c r="Q229" s="189">
        <v>0.020240000000000001</v>
      </c>
      <c r="R229" s="189">
        <f>Q229*H229</f>
        <v>0.020543599999999999</v>
      </c>
      <c r="S229" s="189">
        <v>0</v>
      </c>
      <c r="T229" s="190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1" t="s">
        <v>433</v>
      </c>
      <c r="AT229" s="191" t="s">
        <v>459</v>
      </c>
      <c r="AU229" s="191" t="s">
        <v>80</v>
      </c>
      <c r="AY229" s="19" t="s">
        <v>370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392</v>
      </c>
      <c r="BM229" s="191" t="s">
        <v>2957</v>
      </c>
    </row>
    <row r="230" s="2" customFormat="1">
      <c r="A230" s="38"/>
      <c r="B230" s="39"/>
      <c r="C230" s="38"/>
      <c r="D230" s="193" t="s">
        <v>380</v>
      </c>
      <c r="E230" s="38"/>
      <c r="F230" s="194" t="s">
        <v>2213</v>
      </c>
      <c r="G230" s="38"/>
      <c r="H230" s="38"/>
      <c r="I230" s="195"/>
      <c r="J230" s="38"/>
      <c r="K230" s="38"/>
      <c r="L230" s="39"/>
      <c r="M230" s="196"/>
      <c r="N230" s="197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380</v>
      </c>
      <c r="AU230" s="19" t="s">
        <v>80</v>
      </c>
    </row>
    <row r="231" s="2" customFormat="1" ht="16.5" customHeight="1">
      <c r="A231" s="38"/>
      <c r="B231" s="179"/>
      <c r="C231" s="180" t="s">
        <v>637</v>
      </c>
      <c r="D231" s="180" t="s">
        <v>373</v>
      </c>
      <c r="E231" s="181" t="s">
        <v>2215</v>
      </c>
      <c r="F231" s="182" t="s">
        <v>2216</v>
      </c>
      <c r="G231" s="183" t="s">
        <v>459</v>
      </c>
      <c r="H231" s="184">
        <v>20.829999999999998</v>
      </c>
      <c r="I231" s="185"/>
      <c r="J231" s="186">
        <f>ROUND(I231*H231,2)</f>
        <v>0</v>
      </c>
      <c r="K231" s="182" t="s">
        <v>1</v>
      </c>
      <c r="L231" s="39"/>
      <c r="M231" s="187" t="s">
        <v>1</v>
      </c>
      <c r="N231" s="188" t="s">
        <v>38</v>
      </c>
      <c r="O231" s="77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91" t="s">
        <v>392</v>
      </c>
      <c r="AT231" s="191" t="s">
        <v>373</v>
      </c>
      <c r="AU231" s="191" t="s">
        <v>80</v>
      </c>
      <c r="AY231" s="19" t="s">
        <v>370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9" t="s">
        <v>80</v>
      </c>
      <c r="BK231" s="192">
        <f>ROUND(I231*H231,2)</f>
        <v>0</v>
      </c>
      <c r="BL231" s="19" t="s">
        <v>392</v>
      </c>
      <c r="BM231" s="191" t="s">
        <v>2958</v>
      </c>
    </row>
    <row r="232" s="2" customFormat="1">
      <c r="A232" s="38"/>
      <c r="B232" s="39"/>
      <c r="C232" s="38"/>
      <c r="D232" s="193" t="s">
        <v>380</v>
      </c>
      <c r="E232" s="38"/>
      <c r="F232" s="194" t="s">
        <v>2216</v>
      </c>
      <c r="G232" s="38"/>
      <c r="H232" s="38"/>
      <c r="I232" s="195"/>
      <c r="J232" s="38"/>
      <c r="K232" s="38"/>
      <c r="L232" s="39"/>
      <c r="M232" s="196"/>
      <c r="N232" s="197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380</v>
      </c>
      <c r="AU232" s="19" t="s">
        <v>80</v>
      </c>
    </row>
    <row r="233" s="13" customFormat="1">
      <c r="A233" s="13"/>
      <c r="B233" s="198"/>
      <c r="C233" s="13"/>
      <c r="D233" s="193" t="s">
        <v>382</v>
      </c>
      <c r="E233" s="199" t="s">
        <v>2007</v>
      </c>
      <c r="F233" s="200" t="s">
        <v>2942</v>
      </c>
      <c r="G233" s="13"/>
      <c r="H233" s="201">
        <v>20.829999999999998</v>
      </c>
      <c r="I233" s="202"/>
      <c r="J233" s="13"/>
      <c r="K233" s="13"/>
      <c r="L233" s="198"/>
      <c r="M233" s="206"/>
      <c r="N233" s="207"/>
      <c r="O233" s="207"/>
      <c r="P233" s="207"/>
      <c r="Q233" s="207"/>
      <c r="R233" s="207"/>
      <c r="S233" s="207"/>
      <c r="T233" s="20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9" t="s">
        <v>382</v>
      </c>
      <c r="AU233" s="199" t="s">
        <v>80</v>
      </c>
      <c r="AV233" s="13" t="s">
        <v>82</v>
      </c>
      <c r="AW233" s="13" t="s">
        <v>30</v>
      </c>
      <c r="AX233" s="13" t="s">
        <v>80</v>
      </c>
      <c r="AY233" s="199" t="s">
        <v>370</v>
      </c>
    </row>
    <row r="234" s="2" customFormat="1" ht="24.15" customHeight="1">
      <c r="A234" s="38"/>
      <c r="B234" s="179"/>
      <c r="C234" s="180" t="s">
        <v>542</v>
      </c>
      <c r="D234" s="180" t="s">
        <v>373</v>
      </c>
      <c r="E234" s="181" t="s">
        <v>2236</v>
      </c>
      <c r="F234" s="182" t="s">
        <v>2237</v>
      </c>
      <c r="G234" s="183" t="s">
        <v>858</v>
      </c>
      <c r="H234" s="184">
        <v>1</v>
      </c>
      <c r="I234" s="185"/>
      <c r="J234" s="186">
        <f>ROUND(I234*H234,2)</f>
        <v>0</v>
      </c>
      <c r="K234" s="182" t="s">
        <v>1</v>
      </c>
      <c r="L234" s="39"/>
      <c r="M234" s="187" t="s">
        <v>1</v>
      </c>
      <c r="N234" s="188" t="s">
        <v>38</v>
      </c>
      <c r="O234" s="77"/>
      <c r="P234" s="189">
        <f>O234*H234</f>
        <v>0</v>
      </c>
      <c r="Q234" s="189">
        <v>6.7220000000000004</v>
      </c>
      <c r="R234" s="189">
        <f>Q234*H234</f>
        <v>6.7220000000000004</v>
      </c>
      <c r="S234" s="189">
        <v>0</v>
      </c>
      <c r="T234" s="190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1" t="s">
        <v>392</v>
      </c>
      <c r="AT234" s="191" t="s">
        <v>373</v>
      </c>
      <c r="AU234" s="191" t="s">
        <v>80</v>
      </c>
      <c r="AY234" s="19" t="s">
        <v>370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80</v>
      </c>
      <c r="BK234" s="192">
        <f>ROUND(I234*H234,2)</f>
        <v>0</v>
      </c>
      <c r="BL234" s="19" t="s">
        <v>392</v>
      </c>
      <c r="BM234" s="191" t="s">
        <v>2959</v>
      </c>
    </row>
    <row r="235" s="2" customFormat="1">
      <c r="A235" s="38"/>
      <c r="B235" s="39"/>
      <c r="C235" s="38"/>
      <c r="D235" s="193" t="s">
        <v>380</v>
      </c>
      <c r="E235" s="38"/>
      <c r="F235" s="194" t="s">
        <v>2237</v>
      </c>
      <c r="G235" s="38"/>
      <c r="H235" s="38"/>
      <c r="I235" s="195"/>
      <c r="J235" s="38"/>
      <c r="K235" s="38"/>
      <c r="L235" s="39"/>
      <c r="M235" s="196"/>
      <c r="N235" s="197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380</v>
      </c>
      <c r="AU235" s="19" t="s">
        <v>80</v>
      </c>
    </row>
    <row r="236" s="2" customFormat="1">
      <c r="A236" s="38"/>
      <c r="B236" s="39"/>
      <c r="C236" s="38"/>
      <c r="D236" s="193" t="s">
        <v>605</v>
      </c>
      <c r="E236" s="38"/>
      <c r="F236" s="231" t="s">
        <v>2446</v>
      </c>
      <c r="G236" s="38"/>
      <c r="H236" s="38"/>
      <c r="I236" s="195"/>
      <c r="J236" s="38"/>
      <c r="K236" s="38"/>
      <c r="L236" s="39"/>
      <c r="M236" s="196"/>
      <c r="N236" s="197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605</v>
      </c>
      <c r="AU236" s="19" t="s">
        <v>80</v>
      </c>
    </row>
    <row r="237" s="13" customFormat="1">
      <c r="A237" s="13"/>
      <c r="B237" s="198"/>
      <c r="C237" s="13"/>
      <c r="D237" s="193" t="s">
        <v>382</v>
      </c>
      <c r="E237" s="199" t="s">
        <v>2210</v>
      </c>
      <c r="F237" s="200" t="s">
        <v>2960</v>
      </c>
      <c r="G237" s="13"/>
      <c r="H237" s="201">
        <v>1</v>
      </c>
      <c r="I237" s="202"/>
      <c r="J237" s="13"/>
      <c r="K237" s="13"/>
      <c r="L237" s="198"/>
      <c r="M237" s="206"/>
      <c r="N237" s="207"/>
      <c r="O237" s="207"/>
      <c r="P237" s="207"/>
      <c r="Q237" s="207"/>
      <c r="R237" s="207"/>
      <c r="S237" s="207"/>
      <c r="T237" s="20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9" t="s">
        <v>382</v>
      </c>
      <c r="AU237" s="199" t="s">
        <v>80</v>
      </c>
      <c r="AV237" s="13" t="s">
        <v>82</v>
      </c>
      <c r="AW237" s="13" t="s">
        <v>30</v>
      </c>
      <c r="AX237" s="13" t="s">
        <v>80</v>
      </c>
      <c r="AY237" s="199" t="s">
        <v>370</v>
      </c>
    </row>
    <row r="238" s="2" customFormat="1" ht="24.15" customHeight="1">
      <c r="A238" s="38"/>
      <c r="B238" s="179"/>
      <c r="C238" s="180" t="s">
        <v>644</v>
      </c>
      <c r="D238" s="180" t="s">
        <v>373</v>
      </c>
      <c r="E238" s="181" t="s">
        <v>2961</v>
      </c>
      <c r="F238" s="182" t="s">
        <v>2962</v>
      </c>
      <c r="G238" s="183" t="s">
        <v>858</v>
      </c>
      <c r="H238" s="184">
        <v>1</v>
      </c>
      <c r="I238" s="185"/>
      <c r="J238" s="186">
        <f>ROUND(I238*H238,2)</f>
        <v>0</v>
      </c>
      <c r="K238" s="182" t="s">
        <v>1</v>
      </c>
      <c r="L238" s="39"/>
      <c r="M238" s="187" t="s">
        <v>1</v>
      </c>
      <c r="N238" s="188" t="s">
        <v>38</v>
      </c>
      <c r="O238" s="77"/>
      <c r="P238" s="189">
        <f>O238*H238</f>
        <v>0</v>
      </c>
      <c r="Q238" s="189">
        <v>0.21734000000000001</v>
      </c>
      <c r="R238" s="189">
        <f>Q238*H238</f>
        <v>0.21734000000000001</v>
      </c>
      <c r="S238" s="189">
        <v>0</v>
      </c>
      <c r="T238" s="190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1" t="s">
        <v>392</v>
      </c>
      <c r="AT238" s="191" t="s">
        <v>373</v>
      </c>
      <c r="AU238" s="191" t="s">
        <v>80</v>
      </c>
      <c r="AY238" s="19" t="s">
        <v>370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9" t="s">
        <v>80</v>
      </c>
      <c r="BK238" s="192">
        <f>ROUND(I238*H238,2)</f>
        <v>0</v>
      </c>
      <c r="BL238" s="19" t="s">
        <v>392</v>
      </c>
      <c r="BM238" s="191" t="s">
        <v>2963</v>
      </c>
    </row>
    <row r="239" s="2" customFormat="1">
      <c r="A239" s="38"/>
      <c r="B239" s="39"/>
      <c r="C239" s="38"/>
      <c r="D239" s="193" t="s">
        <v>380</v>
      </c>
      <c r="E239" s="38"/>
      <c r="F239" s="194" t="s">
        <v>2962</v>
      </c>
      <c r="G239" s="38"/>
      <c r="H239" s="38"/>
      <c r="I239" s="195"/>
      <c r="J239" s="38"/>
      <c r="K239" s="38"/>
      <c r="L239" s="39"/>
      <c r="M239" s="196"/>
      <c r="N239" s="197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380</v>
      </c>
      <c r="AU239" s="19" t="s">
        <v>80</v>
      </c>
    </row>
    <row r="240" s="2" customFormat="1" ht="21.75" customHeight="1">
      <c r="A240" s="38"/>
      <c r="B240" s="179"/>
      <c r="C240" s="217" t="s">
        <v>545</v>
      </c>
      <c r="D240" s="217" t="s">
        <v>459</v>
      </c>
      <c r="E240" s="218" t="s">
        <v>2964</v>
      </c>
      <c r="F240" s="219" t="s">
        <v>2965</v>
      </c>
      <c r="G240" s="220" t="s">
        <v>858</v>
      </c>
      <c r="H240" s="221">
        <v>1</v>
      </c>
      <c r="I240" s="222"/>
      <c r="J240" s="223">
        <f>ROUND(I240*H240,2)</f>
        <v>0</v>
      </c>
      <c r="K240" s="219" t="s">
        <v>1</v>
      </c>
      <c r="L240" s="224"/>
      <c r="M240" s="225" t="s">
        <v>1</v>
      </c>
      <c r="N240" s="226" t="s">
        <v>38</v>
      </c>
      <c r="O240" s="77"/>
      <c r="P240" s="189">
        <f>O240*H240</f>
        <v>0</v>
      </c>
      <c r="Q240" s="189">
        <v>0.080000000000000002</v>
      </c>
      <c r="R240" s="189">
        <f>Q240*H240</f>
        <v>0.080000000000000002</v>
      </c>
      <c r="S240" s="189">
        <v>0</v>
      </c>
      <c r="T240" s="190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91" t="s">
        <v>433</v>
      </c>
      <c r="AT240" s="191" t="s">
        <v>459</v>
      </c>
      <c r="AU240" s="191" t="s">
        <v>80</v>
      </c>
      <c r="AY240" s="19" t="s">
        <v>370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9" t="s">
        <v>80</v>
      </c>
      <c r="BK240" s="192">
        <f>ROUND(I240*H240,2)</f>
        <v>0</v>
      </c>
      <c r="BL240" s="19" t="s">
        <v>392</v>
      </c>
      <c r="BM240" s="191" t="s">
        <v>2966</v>
      </c>
    </row>
    <row r="241" s="2" customFormat="1">
      <c r="A241" s="38"/>
      <c r="B241" s="39"/>
      <c r="C241" s="38"/>
      <c r="D241" s="193" t="s">
        <v>380</v>
      </c>
      <c r="E241" s="38"/>
      <c r="F241" s="194" t="s">
        <v>2965</v>
      </c>
      <c r="G241" s="38"/>
      <c r="H241" s="38"/>
      <c r="I241" s="195"/>
      <c r="J241" s="38"/>
      <c r="K241" s="38"/>
      <c r="L241" s="39"/>
      <c r="M241" s="196"/>
      <c r="N241" s="197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380</v>
      </c>
      <c r="AU241" s="19" t="s">
        <v>80</v>
      </c>
    </row>
    <row r="242" s="13" customFormat="1">
      <c r="A242" s="13"/>
      <c r="B242" s="198"/>
      <c r="C242" s="13"/>
      <c r="D242" s="193" t="s">
        <v>382</v>
      </c>
      <c r="E242" s="199" t="s">
        <v>2218</v>
      </c>
      <c r="F242" s="200" t="s">
        <v>2960</v>
      </c>
      <c r="G242" s="13"/>
      <c r="H242" s="201">
        <v>1</v>
      </c>
      <c r="I242" s="202"/>
      <c r="J242" s="13"/>
      <c r="K242" s="13"/>
      <c r="L242" s="198"/>
      <c r="M242" s="206"/>
      <c r="N242" s="207"/>
      <c r="O242" s="207"/>
      <c r="P242" s="207"/>
      <c r="Q242" s="207"/>
      <c r="R242" s="207"/>
      <c r="S242" s="207"/>
      <c r="T242" s="20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9" t="s">
        <v>382</v>
      </c>
      <c r="AU242" s="199" t="s">
        <v>80</v>
      </c>
      <c r="AV242" s="13" t="s">
        <v>82</v>
      </c>
      <c r="AW242" s="13" t="s">
        <v>30</v>
      </c>
      <c r="AX242" s="13" t="s">
        <v>80</v>
      </c>
      <c r="AY242" s="199" t="s">
        <v>370</v>
      </c>
    </row>
    <row r="243" s="2" customFormat="1" ht="24.15" customHeight="1">
      <c r="A243" s="38"/>
      <c r="B243" s="179"/>
      <c r="C243" s="180" t="s">
        <v>651</v>
      </c>
      <c r="D243" s="180" t="s">
        <v>373</v>
      </c>
      <c r="E243" s="181" t="s">
        <v>2262</v>
      </c>
      <c r="F243" s="182" t="s">
        <v>2263</v>
      </c>
      <c r="G243" s="183" t="s">
        <v>391</v>
      </c>
      <c r="H243" s="184">
        <v>10.117000000000001</v>
      </c>
      <c r="I243" s="185"/>
      <c r="J243" s="186">
        <f>ROUND(I243*H243,2)</f>
        <v>0</v>
      </c>
      <c r="K243" s="182" t="s">
        <v>1</v>
      </c>
      <c r="L243" s="39"/>
      <c r="M243" s="187" t="s">
        <v>1</v>
      </c>
      <c r="N243" s="188" t="s">
        <v>38</v>
      </c>
      <c r="O243" s="77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1" t="s">
        <v>392</v>
      </c>
      <c r="AT243" s="191" t="s">
        <v>373</v>
      </c>
      <c r="AU243" s="191" t="s">
        <v>80</v>
      </c>
      <c r="AY243" s="19" t="s">
        <v>370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80</v>
      </c>
      <c r="BK243" s="192">
        <f>ROUND(I243*H243,2)</f>
        <v>0</v>
      </c>
      <c r="BL243" s="19" t="s">
        <v>392</v>
      </c>
      <c r="BM243" s="191" t="s">
        <v>2967</v>
      </c>
    </row>
    <row r="244" s="2" customFormat="1">
      <c r="A244" s="38"/>
      <c r="B244" s="39"/>
      <c r="C244" s="38"/>
      <c r="D244" s="193" t="s">
        <v>380</v>
      </c>
      <c r="E244" s="38"/>
      <c r="F244" s="194" t="s">
        <v>2263</v>
      </c>
      <c r="G244" s="38"/>
      <c r="H244" s="38"/>
      <c r="I244" s="195"/>
      <c r="J244" s="38"/>
      <c r="K244" s="38"/>
      <c r="L244" s="39"/>
      <c r="M244" s="196"/>
      <c r="N244" s="197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380</v>
      </c>
      <c r="AU244" s="19" t="s">
        <v>80</v>
      </c>
    </row>
    <row r="245" s="13" customFormat="1">
      <c r="A245" s="13"/>
      <c r="B245" s="198"/>
      <c r="C245" s="13"/>
      <c r="D245" s="193" t="s">
        <v>382</v>
      </c>
      <c r="E245" s="199" t="s">
        <v>2223</v>
      </c>
      <c r="F245" s="200" t="s">
        <v>2968</v>
      </c>
      <c r="G245" s="13"/>
      <c r="H245" s="201">
        <v>10.117000000000001</v>
      </c>
      <c r="I245" s="202"/>
      <c r="J245" s="13"/>
      <c r="K245" s="13"/>
      <c r="L245" s="198"/>
      <c r="M245" s="206"/>
      <c r="N245" s="207"/>
      <c r="O245" s="207"/>
      <c r="P245" s="207"/>
      <c r="Q245" s="207"/>
      <c r="R245" s="207"/>
      <c r="S245" s="207"/>
      <c r="T245" s="20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9" t="s">
        <v>382</v>
      </c>
      <c r="AU245" s="199" t="s">
        <v>80</v>
      </c>
      <c r="AV245" s="13" t="s">
        <v>82</v>
      </c>
      <c r="AW245" s="13" t="s">
        <v>30</v>
      </c>
      <c r="AX245" s="13" t="s">
        <v>73</v>
      </c>
      <c r="AY245" s="199" t="s">
        <v>370</v>
      </c>
    </row>
    <row r="246" s="13" customFormat="1">
      <c r="A246" s="13"/>
      <c r="B246" s="198"/>
      <c r="C246" s="13"/>
      <c r="D246" s="193" t="s">
        <v>382</v>
      </c>
      <c r="E246" s="199" t="s">
        <v>2969</v>
      </c>
      <c r="F246" s="200" t="s">
        <v>2970</v>
      </c>
      <c r="G246" s="13"/>
      <c r="H246" s="201">
        <v>10.117000000000001</v>
      </c>
      <c r="I246" s="202"/>
      <c r="J246" s="13"/>
      <c r="K246" s="13"/>
      <c r="L246" s="198"/>
      <c r="M246" s="206"/>
      <c r="N246" s="207"/>
      <c r="O246" s="207"/>
      <c r="P246" s="207"/>
      <c r="Q246" s="207"/>
      <c r="R246" s="207"/>
      <c r="S246" s="207"/>
      <c r="T246" s="20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9" t="s">
        <v>382</v>
      </c>
      <c r="AU246" s="199" t="s">
        <v>80</v>
      </c>
      <c r="AV246" s="13" t="s">
        <v>82</v>
      </c>
      <c r="AW246" s="13" t="s">
        <v>30</v>
      </c>
      <c r="AX246" s="13" t="s">
        <v>80</v>
      </c>
      <c r="AY246" s="199" t="s">
        <v>370</v>
      </c>
    </row>
    <row r="247" s="2" customFormat="1" ht="21.75" customHeight="1">
      <c r="A247" s="38"/>
      <c r="B247" s="179"/>
      <c r="C247" s="180" t="s">
        <v>549</v>
      </c>
      <c r="D247" s="180" t="s">
        <v>373</v>
      </c>
      <c r="E247" s="181" t="s">
        <v>2271</v>
      </c>
      <c r="F247" s="182" t="s">
        <v>2272</v>
      </c>
      <c r="G247" s="183" t="s">
        <v>459</v>
      </c>
      <c r="H247" s="184">
        <v>20.829999999999998</v>
      </c>
      <c r="I247" s="185"/>
      <c r="J247" s="186">
        <f>ROUND(I247*H247,2)</f>
        <v>0</v>
      </c>
      <c r="K247" s="182" t="s">
        <v>1</v>
      </c>
      <c r="L247" s="39"/>
      <c r="M247" s="187" t="s">
        <v>1</v>
      </c>
      <c r="N247" s="188" t="s">
        <v>38</v>
      </c>
      <c r="O247" s="77"/>
      <c r="P247" s="189">
        <f>O247*H247</f>
        <v>0</v>
      </c>
      <c r="Q247" s="189">
        <v>9.0000000000000006E-05</v>
      </c>
      <c r="R247" s="189">
        <f>Q247*H247</f>
        <v>0.0018747</v>
      </c>
      <c r="S247" s="189">
        <v>0</v>
      </c>
      <c r="T247" s="190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1" t="s">
        <v>392</v>
      </c>
      <c r="AT247" s="191" t="s">
        <v>373</v>
      </c>
      <c r="AU247" s="191" t="s">
        <v>80</v>
      </c>
      <c r="AY247" s="19" t="s">
        <v>370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9" t="s">
        <v>80</v>
      </c>
      <c r="BK247" s="192">
        <f>ROUND(I247*H247,2)</f>
        <v>0</v>
      </c>
      <c r="BL247" s="19" t="s">
        <v>392</v>
      </c>
      <c r="BM247" s="191" t="s">
        <v>2971</v>
      </c>
    </row>
    <row r="248" s="2" customFormat="1">
      <c r="A248" s="38"/>
      <c r="B248" s="39"/>
      <c r="C248" s="38"/>
      <c r="D248" s="193" t="s">
        <v>380</v>
      </c>
      <c r="E248" s="38"/>
      <c r="F248" s="194" t="s">
        <v>2272</v>
      </c>
      <c r="G248" s="38"/>
      <c r="H248" s="38"/>
      <c r="I248" s="195"/>
      <c r="J248" s="38"/>
      <c r="K248" s="38"/>
      <c r="L248" s="39"/>
      <c r="M248" s="196"/>
      <c r="N248" s="197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380</v>
      </c>
      <c r="AU248" s="19" t="s">
        <v>80</v>
      </c>
    </row>
    <row r="249" s="13" customFormat="1">
      <c r="A249" s="13"/>
      <c r="B249" s="198"/>
      <c r="C249" s="13"/>
      <c r="D249" s="193" t="s">
        <v>382</v>
      </c>
      <c r="E249" s="199" t="s">
        <v>2228</v>
      </c>
      <c r="F249" s="200" t="s">
        <v>2942</v>
      </c>
      <c r="G249" s="13"/>
      <c r="H249" s="201">
        <v>20.829999999999998</v>
      </c>
      <c r="I249" s="202"/>
      <c r="J249" s="13"/>
      <c r="K249" s="13"/>
      <c r="L249" s="198"/>
      <c r="M249" s="206"/>
      <c r="N249" s="207"/>
      <c r="O249" s="207"/>
      <c r="P249" s="207"/>
      <c r="Q249" s="207"/>
      <c r="R249" s="207"/>
      <c r="S249" s="207"/>
      <c r="T249" s="208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9" t="s">
        <v>382</v>
      </c>
      <c r="AU249" s="199" t="s">
        <v>80</v>
      </c>
      <c r="AV249" s="13" t="s">
        <v>82</v>
      </c>
      <c r="AW249" s="13" t="s">
        <v>30</v>
      </c>
      <c r="AX249" s="13" t="s">
        <v>80</v>
      </c>
      <c r="AY249" s="199" t="s">
        <v>370</v>
      </c>
    </row>
    <row r="250" s="12" customFormat="1" ht="25.92" customHeight="1">
      <c r="A250" s="12"/>
      <c r="B250" s="166"/>
      <c r="C250" s="12"/>
      <c r="D250" s="167" t="s">
        <v>72</v>
      </c>
      <c r="E250" s="168" t="s">
        <v>439</v>
      </c>
      <c r="F250" s="168" t="s">
        <v>538</v>
      </c>
      <c r="G250" s="12"/>
      <c r="H250" s="12"/>
      <c r="I250" s="169"/>
      <c r="J250" s="170">
        <f>BK250</f>
        <v>0</v>
      </c>
      <c r="K250" s="12"/>
      <c r="L250" s="166"/>
      <c r="M250" s="171"/>
      <c r="N250" s="172"/>
      <c r="O250" s="172"/>
      <c r="P250" s="173">
        <f>SUM(P251:P256)</f>
        <v>0</v>
      </c>
      <c r="Q250" s="172"/>
      <c r="R250" s="173">
        <f>SUM(R251:R256)</f>
        <v>0.54577999999999993</v>
      </c>
      <c r="S250" s="172"/>
      <c r="T250" s="174">
        <f>SUM(T251:T256)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167" t="s">
        <v>392</v>
      </c>
      <c r="AT250" s="175" t="s">
        <v>72</v>
      </c>
      <c r="AU250" s="175" t="s">
        <v>73</v>
      </c>
      <c r="AY250" s="167" t="s">
        <v>370</v>
      </c>
      <c r="BK250" s="176">
        <f>SUM(BK251:BK256)</f>
        <v>0</v>
      </c>
    </row>
    <row r="251" s="2" customFormat="1" ht="49.05" customHeight="1">
      <c r="A251" s="38"/>
      <c r="B251" s="179"/>
      <c r="C251" s="180" t="s">
        <v>658</v>
      </c>
      <c r="D251" s="180" t="s">
        <v>373</v>
      </c>
      <c r="E251" s="181" t="s">
        <v>2972</v>
      </c>
      <c r="F251" s="182" t="s">
        <v>2973</v>
      </c>
      <c r="G251" s="183" t="s">
        <v>459</v>
      </c>
      <c r="H251" s="184">
        <v>5.7999999999999998</v>
      </c>
      <c r="I251" s="185"/>
      <c r="J251" s="186">
        <f>ROUND(I251*H251,2)</f>
        <v>0</v>
      </c>
      <c r="K251" s="182" t="s">
        <v>377</v>
      </c>
      <c r="L251" s="39"/>
      <c r="M251" s="187" t="s">
        <v>1</v>
      </c>
      <c r="N251" s="188" t="s">
        <v>38</v>
      </c>
      <c r="O251" s="77"/>
      <c r="P251" s="189">
        <f>O251*H251</f>
        <v>0</v>
      </c>
      <c r="Q251" s="189">
        <v>0.071900000000000006</v>
      </c>
      <c r="R251" s="189">
        <f>Q251*H251</f>
        <v>0.41702</v>
      </c>
      <c r="S251" s="189">
        <v>0</v>
      </c>
      <c r="T251" s="190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1" t="s">
        <v>392</v>
      </c>
      <c r="AT251" s="191" t="s">
        <v>373</v>
      </c>
      <c r="AU251" s="191" t="s">
        <v>80</v>
      </c>
      <c r="AY251" s="19" t="s">
        <v>370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9" t="s">
        <v>80</v>
      </c>
      <c r="BK251" s="192">
        <f>ROUND(I251*H251,2)</f>
        <v>0</v>
      </c>
      <c r="BL251" s="19" t="s">
        <v>392</v>
      </c>
      <c r="BM251" s="191" t="s">
        <v>2974</v>
      </c>
    </row>
    <row r="252" s="2" customFormat="1">
      <c r="A252" s="38"/>
      <c r="B252" s="39"/>
      <c r="C252" s="38"/>
      <c r="D252" s="193" t="s">
        <v>380</v>
      </c>
      <c r="E252" s="38"/>
      <c r="F252" s="194" t="s">
        <v>2975</v>
      </c>
      <c r="G252" s="38"/>
      <c r="H252" s="38"/>
      <c r="I252" s="195"/>
      <c r="J252" s="38"/>
      <c r="K252" s="38"/>
      <c r="L252" s="39"/>
      <c r="M252" s="196"/>
      <c r="N252" s="197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380</v>
      </c>
      <c r="AU252" s="19" t="s">
        <v>80</v>
      </c>
    </row>
    <row r="253" s="13" customFormat="1">
      <c r="A253" s="13"/>
      <c r="B253" s="198"/>
      <c r="C253" s="13"/>
      <c r="D253" s="193" t="s">
        <v>382</v>
      </c>
      <c r="E253" s="199" t="s">
        <v>2234</v>
      </c>
      <c r="F253" s="200" t="s">
        <v>2976</v>
      </c>
      <c r="G253" s="13"/>
      <c r="H253" s="201">
        <v>5.7999999999999998</v>
      </c>
      <c r="I253" s="202"/>
      <c r="J253" s="13"/>
      <c r="K253" s="13"/>
      <c r="L253" s="198"/>
      <c r="M253" s="206"/>
      <c r="N253" s="207"/>
      <c r="O253" s="207"/>
      <c r="P253" s="207"/>
      <c r="Q253" s="207"/>
      <c r="R253" s="207"/>
      <c r="S253" s="207"/>
      <c r="T253" s="208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99" t="s">
        <v>382</v>
      </c>
      <c r="AU253" s="199" t="s">
        <v>80</v>
      </c>
      <c r="AV253" s="13" t="s">
        <v>82</v>
      </c>
      <c r="AW253" s="13" t="s">
        <v>30</v>
      </c>
      <c r="AX253" s="13" t="s">
        <v>80</v>
      </c>
      <c r="AY253" s="199" t="s">
        <v>370</v>
      </c>
    </row>
    <row r="254" s="2" customFormat="1" ht="16.5" customHeight="1">
      <c r="A254" s="38"/>
      <c r="B254" s="179"/>
      <c r="C254" s="217" t="s">
        <v>553</v>
      </c>
      <c r="D254" s="217" t="s">
        <v>459</v>
      </c>
      <c r="E254" s="218" t="s">
        <v>1774</v>
      </c>
      <c r="F254" s="219" t="s">
        <v>1775</v>
      </c>
      <c r="G254" s="220" t="s">
        <v>865</v>
      </c>
      <c r="H254" s="221">
        <v>0.57999999999999996</v>
      </c>
      <c r="I254" s="222"/>
      <c r="J254" s="223">
        <f>ROUND(I254*H254,2)</f>
        <v>0</v>
      </c>
      <c r="K254" s="219" t="s">
        <v>377</v>
      </c>
      <c r="L254" s="224"/>
      <c r="M254" s="225" t="s">
        <v>1</v>
      </c>
      <c r="N254" s="226" t="s">
        <v>38</v>
      </c>
      <c r="O254" s="77"/>
      <c r="P254" s="189">
        <f>O254*H254</f>
        <v>0</v>
      </c>
      <c r="Q254" s="189">
        <v>0.222</v>
      </c>
      <c r="R254" s="189">
        <f>Q254*H254</f>
        <v>0.12875999999999999</v>
      </c>
      <c r="S254" s="189">
        <v>0</v>
      </c>
      <c r="T254" s="190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91" t="s">
        <v>433</v>
      </c>
      <c r="AT254" s="191" t="s">
        <v>459</v>
      </c>
      <c r="AU254" s="191" t="s">
        <v>80</v>
      </c>
      <c r="AY254" s="19" t="s">
        <v>370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9" t="s">
        <v>80</v>
      </c>
      <c r="BK254" s="192">
        <f>ROUND(I254*H254,2)</f>
        <v>0</v>
      </c>
      <c r="BL254" s="19" t="s">
        <v>392</v>
      </c>
      <c r="BM254" s="191" t="s">
        <v>2977</v>
      </c>
    </row>
    <row r="255" s="2" customFormat="1">
      <c r="A255" s="38"/>
      <c r="B255" s="39"/>
      <c r="C255" s="38"/>
      <c r="D255" s="193" t="s">
        <v>380</v>
      </c>
      <c r="E255" s="38"/>
      <c r="F255" s="194" t="s">
        <v>1775</v>
      </c>
      <c r="G255" s="38"/>
      <c r="H255" s="38"/>
      <c r="I255" s="195"/>
      <c r="J255" s="38"/>
      <c r="K255" s="38"/>
      <c r="L255" s="39"/>
      <c r="M255" s="196"/>
      <c r="N255" s="197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380</v>
      </c>
      <c r="AU255" s="19" t="s">
        <v>80</v>
      </c>
    </row>
    <row r="256" s="13" customFormat="1">
      <c r="A256" s="13"/>
      <c r="B256" s="198"/>
      <c r="C256" s="13"/>
      <c r="D256" s="193" t="s">
        <v>382</v>
      </c>
      <c r="E256" s="199" t="s">
        <v>2239</v>
      </c>
      <c r="F256" s="200" t="s">
        <v>2978</v>
      </c>
      <c r="G256" s="13"/>
      <c r="H256" s="201">
        <v>0.57999999999999996</v>
      </c>
      <c r="I256" s="202"/>
      <c r="J256" s="13"/>
      <c r="K256" s="13"/>
      <c r="L256" s="198"/>
      <c r="M256" s="206"/>
      <c r="N256" s="207"/>
      <c r="O256" s="207"/>
      <c r="P256" s="207"/>
      <c r="Q256" s="207"/>
      <c r="R256" s="207"/>
      <c r="S256" s="207"/>
      <c r="T256" s="208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9" t="s">
        <v>382</v>
      </c>
      <c r="AU256" s="199" t="s">
        <v>80</v>
      </c>
      <c r="AV256" s="13" t="s">
        <v>82</v>
      </c>
      <c r="AW256" s="13" t="s">
        <v>30</v>
      </c>
      <c r="AX256" s="13" t="s">
        <v>80</v>
      </c>
      <c r="AY256" s="199" t="s">
        <v>370</v>
      </c>
    </row>
    <row r="257" s="12" customFormat="1" ht="25.92" customHeight="1">
      <c r="A257" s="12"/>
      <c r="B257" s="166"/>
      <c r="C257" s="12"/>
      <c r="D257" s="167" t="s">
        <v>72</v>
      </c>
      <c r="E257" s="168" t="s">
        <v>566</v>
      </c>
      <c r="F257" s="168" t="s">
        <v>567</v>
      </c>
      <c r="G257" s="12"/>
      <c r="H257" s="12"/>
      <c r="I257" s="169"/>
      <c r="J257" s="170">
        <f>BK257</f>
        <v>0</v>
      </c>
      <c r="K257" s="12"/>
      <c r="L257" s="166"/>
      <c r="M257" s="171"/>
      <c r="N257" s="172"/>
      <c r="O257" s="172"/>
      <c r="P257" s="173">
        <f>SUM(P258:P259)</f>
        <v>0</v>
      </c>
      <c r="Q257" s="172"/>
      <c r="R257" s="173">
        <f>SUM(R258:R259)</f>
        <v>0</v>
      </c>
      <c r="S257" s="172"/>
      <c r="T257" s="174">
        <f>SUM(T258:T259)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167" t="s">
        <v>392</v>
      </c>
      <c r="AT257" s="175" t="s">
        <v>72</v>
      </c>
      <c r="AU257" s="175" t="s">
        <v>73</v>
      </c>
      <c r="AY257" s="167" t="s">
        <v>370</v>
      </c>
      <c r="BK257" s="176">
        <f>SUM(BK258:BK259)</f>
        <v>0</v>
      </c>
    </row>
    <row r="258" s="2" customFormat="1" ht="37.8" customHeight="1">
      <c r="A258" s="38"/>
      <c r="B258" s="179"/>
      <c r="C258" s="180" t="s">
        <v>665</v>
      </c>
      <c r="D258" s="180" t="s">
        <v>373</v>
      </c>
      <c r="E258" s="181" t="s">
        <v>2275</v>
      </c>
      <c r="F258" s="182" t="s">
        <v>2276</v>
      </c>
      <c r="G258" s="183" t="s">
        <v>398</v>
      </c>
      <c r="H258" s="184">
        <v>11.811</v>
      </c>
      <c r="I258" s="185"/>
      <c r="J258" s="186">
        <f>ROUND(I258*H258,2)</f>
        <v>0</v>
      </c>
      <c r="K258" s="182" t="s">
        <v>1</v>
      </c>
      <c r="L258" s="39"/>
      <c r="M258" s="187" t="s">
        <v>1</v>
      </c>
      <c r="N258" s="188" t="s">
        <v>38</v>
      </c>
      <c r="O258" s="77"/>
      <c r="P258" s="189">
        <f>O258*H258</f>
        <v>0</v>
      </c>
      <c r="Q258" s="189">
        <v>0</v>
      </c>
      <c r="R258" s="189">
        <f>Q258*H258</f>
        <v>0</v>
      </c>
      <c r="S258" s="189">
        <v>0</v>
      </c>
      <c r="T258" s="190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91" t="s">
        <v>392</v>
      </c>
      <c r="AT258" s="191" t="s">
        <v>373</v>
      </c>
      <c r="AU258" s="191" t="s">
        <v>80</v>
      </c>
      <c r="AY258" s="19" t="s">
        <v>370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9" t="s">
        <v>80</v>
      </c>
      <c r="BK258" s="192">
        <f>ROUND(I258*H258,2)</f>
        <v>0</v>
      </c>
      <c r="BL258" s="19" t="s">
        <v>392</v>
      </c>
      <c r="BM258" s="191" t="s">
        <v>2979</v>
      </c>
    </row>
    <row r="259" s="2" customFormat="1">
      <c r="A259" s="38"/>
      <c r="B259" s="39"/>
      <c r="C259" s="38"/>
      <c r="D259" s="193" t="s">
        <v>380</v>
      </c>
      <c r="E259" s="38"/>
      <c r="F259" s="194" t="s">
        <v>2276</v>
      </c>
      <c r="G259" s="38"/>
      <c r="H259" s="38"/>
      <c r="I259" s="195"/>
      <c r="J259" s="38"/>
      <c r="K259" s="38"/>
      <c r="L259" s="39"/>
      <c r="M259" s="227"/>
      <c r="N259" s="228"/>
      <c r="O259" s="229"/>
      <c r="P259" s="229"/>
      <c r="Q259" s="229"/>
      <c r="R259" s="229"/>
      <c r="S259" s="229"/>
      <c r="T259" s="230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380</v>
      </c>
      <c r="AU259" s="19" t="s">
        <v>80</v>
      </c>
    </row>
    <row r="260" s="2" customFormat="1" ht="6.96" customHeight="1">
      <c r="A260" s="38"/>
      <c r="B260" s="60"/>
      <c r="C260" s="61"/>
      <c r="D260" s="61"/>
      <c r="E260" s="61"/>
      <c r="F260" s="61"/>
      <c r="G260" s="61"/>
      <c r="H260" s="61"/>
      <c r="I260" s="61"/>
      <c r="J260" s="61"/>
      <c r="K260" s="61"/>
      <c r="L260" s="39"/>
      <c r="M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</row>
  </sheetData>
  <autoFilter ref="C126:K25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195</v>
      </c>
      <c r="AZ2" s="239" t="s">
        <v>2288</v>
      </c>
      <c r="BA2" s="239" t="s">
        <v>2288</v>
      </c>
      <c r="BB2" s="239" t="s">
        <v>1</v>
      </c>
      <c r="BC2" s="239" t="s">
        <v>2980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2290</v>
      </c>
      <c r="BA3" s="239" t="s">
        <v>2290</v>
      </c>
      <c r="BB3" s="239" t="s">
        <v>1</v>
      </c>
      <c r="BC3" s="239" t="s">
        <v>2981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2292</v>
      </c>
      <c r="BA4" s="239" t="s">
        <v>2292</v>
      </c>
      <c r="BB4" s="239" t="s">
        <v>1</v>
      </c>
      <c r="BC4" s="239" t="s">
        <v>2982</v>
      </c>
      <c r="BD4" s="239" t="s">
        <v>82</v>
      </c>
    </row>
    <row r="5" s="1" customFormat="1" ht="6.96" customHeight="1">
      <c r="B5" s="22"/>
      <c r="L5" s="22"/>
      <c r="AZ5" s="239" t="s">
        <v>2294</v>
      </c>
      <c r="BA5" s="239" t="s">
        <v>2294</v>
      </c>
      <c r="BB5" s="239" t="s">
        <v>1</v>
      </c>
      <c r="BC5" s="239" t="s">
        <v>2983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2984</v>
      </c>
      <c r="BA6" s="239" t="s">
        <v>2984</v>
      </c>
      <c r="BB6" s="239" t="s">
        <v>1</v>
      </c>
      <c r="BC6" s="239" t="s">
        <v>2985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  <c r="AZ7" s="239" t="s">
        <v>2986</v>
      </c>
      <c r="BA7" s="239" t="s">
        <v>2986</v>
      </c>
      <c r="BB7" s="239" t="s">
        <v>1</v>
      </c>
      <c r="BC7" s="239" t="s">
        <v>2987</v>
      </c>
      <c r="BD7" s="239" t="s">
        <v>82</v>
      </c>
    </row>
    <row r="8" s="1" customFormat="1" ht="12" customHeight="1">
      <c r="B8" s="22"/>
      <c r="D8" s="32" t="s">
        <v>344</v>
      </c>
      <c r="L8" s="22"/>
      <c r="AZ8" s="239" t="s">
        <v>2988</v>
      </c>
      <c r="BA8" s="239" t="s">
        <v>2988</v>
      </c>
      <c r="BB8" s="239" t="s">
        <v>1</v>
      </c>
      <c r="BC8" s="239" t="s">
        <v>2989</v>
      </c>
      <c r="BD8" s="239" t="s">
        <v>82</v>
      </c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39" t="s">
        <v>2306</v>
      </c>
      <c r="BA9" s="239" t="s">
        <v>2306</v>
      </c>
      <c r="BB9" s="239" t="s">
        <v>1</v>
      </c>
      <c r="BC9" s="239" t="s">
        <v>2990</v>
      </c>
      <c r="BD9" s="239" t="s">
        <v>82</v>
      </c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39" t="s">
        <v>2370</v>
      </c>
      <c r="BA10" s="239" t="s">
        <v>2370</v>
      </c>
      <c r="BB10" s="239" t="s">
        <v>1</v>
      </c>
      <c r="BC10" s="239" t="s">
        <v>2991</v>
      </c>
      <c r="BD10" s="239" t="s">
        <v>82</v>
      </c>
    </row>
    <row r="11" s="2" customFormat="1" ht="16.5" customHeight="1">
      <c r="A11" s="38"/>
      <c r="B11" s="39"/>
      <c r="C11" s="38"/>
      <c r="D11" s="38"/>
      <c r="E11" s="67" t="s">
        <v>2992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39" t="s">
        <v>2993</v>
      </c>
      <c r="BA11" s="239" t="s">
        <v>2993</v>
      </c>
      <c r="BB11" s="239" t="s">
        <v>1</v>
      </c>
      <c r="BC11" s="239" t="s">
        <v>2994</v>
      </c>
      <c r="BD11" s="239" t="s">
        <v>82</v>
      </c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39" t="s">
        <v>2995</v>
      </c>
      <c r="BA12" s="239" t="s">
        <v>2995</v>
      </c>
      <c r="BB12" s="239" t="s">
        <v>1</v>
      </c>
      <c r="BC12" s="239" t="s">
        <v>2996</v>
      </c>
      <c r="BD12" s="239" t="s">
        <v>82</v>
      </c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39" t="s">
        <v>2308</v>
      </c>
      <c r="BA13" s="239" t="s">
        <v>2308</v>
      </c>
      <c r="BB13" s="239" t="s">
        <v>1</v>
      </c>
      <c r="BC13" s="239" t="s">
        <v>2997</v>
      </c>
      <c r="BD13" s="239" t="s">
        <v>82</v>
      </c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39" t="s">
        <v>2767</v>
      </c>
      <c r="BA14" s="239" t="s">
        <v>2767</v>
      </c>
      <c r="BB14" s="239" t="s">
        <v>1</v>
      </c>
      <c r="BC14" s="239" t="s">
        <v>2998</v>
      </c>
      <c r="BD14" s="239" t="s">
        <v>82</v>
      </c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39" t="s">
        <v>2999</v>
      </c>
      <c r="BA15" s="239" t="s">
        <v>2999</v>
      </c>
      <c r="BB15" s="239" t="s">
        <v>1</v>
      </c>
      <c r="BC15" s="239" t="s">
        <v>1991</v>
      </c>
      <c r="BD15" s="239" t="s">
        <v>82</v>
      </c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39" t="s">
        <v>3000</v>
      </c>
      <c r="BA16" s="239" t="s">
        <v>3000</v>
      </c>
      <c r="BB16" s="239" t="s">
        <v>1</v>
      </c>
      <c r="BC16" s="239" t="s">
        <v>2513</v>
      </c>
      <c r="BD16" s="239" t="s">
        <v>82</v>
      </c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39" t="s">
        <v>3001</v>
      </c>
      <c r="BA17" s="239" t="s">
        <v>3001</v>
      </c>
      <c r="BB17" s="239" t="s">
        <v>1</v>
      </c>
      <c r="BC17" s="239" t="s">
        <v>2313</v>
      </c>
      <c r="BD17" s="239" t="s">
        <v>82</v>
      </c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39" t="s">
        <v>1986</v>
      </c>
      <c r="BA18" s="239" t="s">
        <v>1986</v>
      </c>
      <c r="BB18" s="239" t="s">
        <v>1</v>
      </c>
      <c r="BC18" s="239" t="s">
        <v>2522</v>
      </c>
      <c r="BD18" s="239" t="s">
        <v>82</v>
      </c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39" t="s">
        <v>1988</v>
      </c>
      <c r="BA19" s="239" t="s">
        <v>1988</v>
      </c>
      <c r="BB19" s="239" t="s">
        <v>1</v>
      </c>
      <c r="BC19" s="239" t="s">
        <v>2317</v>
      </c>
      <c r="BD19" s="239" t="s">
        <v>82</v>
      </c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39" t="s">
        <v>2163</v>
      </c>
      <c r="BA20" s="239" t="s">
        <v>2163</v>
      </c>
      <c r="BB20" s="239" t="s">
        <v>1</v>
      </c>
      <c r="BC20" s="239" t="s">
        <v>3002</v>
      </c>
      <c r="BD20" s="239" t="s">
        <v>82</v>
      </c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39" t="s">
        <v>2165</v>
      </c>
      <c r="BA21" s="239" t="s">
        <v>2165</v>
      </c>
      <c r="BB21" s="239" t="s">
        <v>1</v>
      </c>
      <c r="BC21" s="239" t="s">
        <v>3003</v>
      </c>
      <c r="BD21" s="239" t="s">
        <v>82</v>
      </c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39" t="s">
        <v>2637</v>
      </c>
      <c r="BA22" s="239" t="s">
        <v>2637</v>
      </c>
      <c r="BB22" s="239" t="s">
        <v>1</v>
      </c>
      <c r="BC22" s="239" t="s">
        <v>3004</v>
      </c>
      <c r="BD22" s="239" t="s">
        <v>82</v>
      </c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39" t="s">
        <v>3005</v>
      </c>
      <c r="BA23" s="239" t="s">
        <v>3005</v>
      </c>
      <c r="BB23" s="239" t="s">
        <v>1</v>
      </c>
      <c r="BC23" s="239" t="s">
        <v>82</v>
      </c>
      <c r="BD23" s="239" t="s">
        <v>82</v>
      </c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ROUND(J126,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ROUND((SUM(BE126:BE271)),  2)</f>
        <v>0</v>
      </c>
      <c r="G35" s="38"/>
      <c r="H35" s="38"/>
      <c r="I35" s="136">
        <v>0.20999999999999999</v>
      </c>
      <c r="J35" s="135">
        <f>ROUND(((SUM(BE126:BE271))*I35),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ROUND((SUM(BF126:BF271)),  2)</f>
        <v>0</v>
      </c>
      <c r="G36" s="38"/>
      <c r="H36" s="38"/>
      <c r="I36" s="136">
        <v>0.14999999999999999</v>
      </c>
      <c r="J36" s="135">
        <f>ROUND(((SUM(BF126:BF271))*I36),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ROUND((SUM(BG126:BG271)),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ROUND((SUM(BH126:BH271)),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ROUND((SUM(BI126:BI271)),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321.2 - Dešťová kanalizace - 1.etapa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J126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J127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2042</v>
      </c>
      <c r="E100" s="150"/>
      <c r="F100" s="150"/>
      <c r="G100" s="150"/>
      <c r="H100" s="150"/>
      <c r="I100" s="150"/>
      <c r="J100" s="151">
        <f>J191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2043</v>
      </c>
      <c r="E101" s="150"/>
      <c r="F101" s="150"/>
      <c r="G101" s="150"/>
      <c r="H101" s="150"/>
      <c r="I101" s="150"/>
      <c r="J101" s="151">
        <f>J196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2044</v>
      </c>
      <c r="E102" s="150"/>
      <c r="F102" s="150"/>
      <c r="G102" s="150"/>
      <c r="H102" s="150"/>
      <c r="I102" s="150"/>
      <c r="J102" s="151">
        <f>J200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2045</v>
      </c>
      <c r="E103" s="150"/>
      <c r="F103" s="150"/>
      <c r="G103" s="150"/>
      <c r="H103" s="150"/>
      <c r="I103" s="150"/>
      <c r="J103" s="151">
        <f>J217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2046</v>
      </c>
      <c r="E104" s="150"/>
      <c r="F104" s="150"/>
      <c r="G104" s="150"/>
      <c r="H104" s="150"/>
      <c r="I104" s="150"/>
      <c r="J104" s="151">
        <f>J269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355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29" t="str">
        <f>E7</f>
        <v>1. STAVBA - MODRÁ - Multifunkční sportovní a kulturní pavilon 1. ETAPA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344</v>
      </c>
      <c r="L115" s="22"/>
    </row>
    <row r="116" s="2" customFormat="1" ht="16.5" customHeight="1">
      <c r="A116" s="38"/>
      <c r="B116" s="39"/>
      <c r="C116" s="38"/>
      <c r="D116" s="38"/>
      <c r="E116" s="129" t="s">
        <v>1983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346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E11</f>
        <v>IO 321.2 - Dešťová kanalizace - 1.etapa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F14</f>
        <v xml:space="preserve"> </v>
      </c>
      <c r="G120" s="38"/>
      <c r="H120" s="38"/>
      <c r="I120" s="32" t="s">
        <v>22</v>
      </c>
      <c r="J120" s="69" t="str">
        <f>IF(J14="","",J14)</f>
        <v>13. 12. 2021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24</v>
      </c>
      <c r="D122" s="38"/>
      <c r="E122" s="38"/>
      <c r="F122" s="27" t="str">
        <f>E17</f>
        <v xml:space="preserve"> </v>
      </c>
      <c r="G122" s="38"/>
      <c r="H122" s="38"/>
      <c r="I122" s="32" t="s">
        <v>29</v>
      </c>
      <c r="J122" s="36" t="str">
        <f>E23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27</v>
      </c>
      <c r="D123" s="38"/>
      <c r="E123" s="38"/>
      <c r="F123" s="27" t="str">
        <f>IF(E20="","",E20)</f>
        <v>Vyplň údaj</v>
      </c>
      <c r="G123" s="38"/>
      <c r="H123" s="38"/>
      <c r="I123" s="32" t="s">
        <v>31</v>
      </c>
      <c r="J123" s="36" t="str">
        <f>E26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6"/>
      <c r="B125" s="157"/>
      <c r="C125" s="158" t="s">
        <v>356</v>
      </c>
      <c r="D125" s="159" t="s">
        <v>58</v>
      </c>
      <c r="E125" s="159" t="s">
        <v>54</v>
      </c>
      <c r="F125" s="159" t="s">
        <v>55</v>
      </c>
      <c r="G125" s="159" t="s">
        <v>357</v>
      </c>
      <c r="H125" s="159" t="s">
        <v>358</v>
      </c>
      <c r="I125" s="159" t="s">
        <v>359</v>
      </c>
      <c r="J125" s="159" t="s">
        <v>350</v>
      </c>
      <c r="K125" s="160" t="s">
        <v>360</v>
      </c>
      <c r="L125" s="161"/>
      <c r="M125" s="86" t="s">
        <v>1</v>
      </c>
      <c r="N125" s="87" t="s">
        <v>37</v>
      </c>
      <c r="O125" s="87" t="s">
        <v>361</v>
      </c>
      <c r="P125" s="87" t="s">
        <v>362</v>
      </c>
      <c r="Q125" s="87" t="s">
        <v>363</v>
      </c>
      <c r="R125" s="87" t="s">
        <v>364</v>
      </c>
      <c r="S125" s="87" t="s">
        <v>365</v>
      </c>
      <c r="T125" s="88" t="s">
        <v>366</v>
      </c>
      <c r="U125" s="156"/>
      <c r="V125" s="156"/>
      <c r="W125" s="156"/>
      <c r="X125" s="156"/>
      <c r="Y125" s="156"/>
      <c r="Z125" s="156"/>
      <c r="AA125" s="156"/>
      <c r="AB125" s="156"/>
      <c r="AC125" s="156"/>
      <c r="AD125" s="156"/>
      <c r="AE125" s="156"/>
    </row>
    <row r="126" s="2" customFormat="1" ht="22.8" customHeight="1">
      <c r="A126" s="38"/>
      <c r="B126" s="39"/>
      <c r="C126" s="93" t="s">
        <v>367</v>
      </c>
      <c r="D126" s="38"/>
      <c r="E126" s="38"/>
      <c r="F126" s="38"/>
      <c r="G126" s="38"/>
      <c r="H126" s="38"/>
      <c r="I126" s="38"/>
      <c r="J126" s="162">
        <f>BK126</f>
        <v>0</v>
      </c>
      <c r="K126" s="38"/>
      <c r="L126" s="39"/>
      <c r="M126" s="89"/>
      <c r="N126" s="73"/>
      <c r="O126" s="90"/>
      <c r="P126" s="163">
        <f>P127+P191+P196+P200+P217+P269</f>
        <v>0</v>
      </c>
      <c r="Q126" s="90"/>
      <c r="R126" s="163">
        <f>R127+R191+R196+R200+R217+R269</f>
        <v>78.230398620000003</v>
      </c>
      <c r="S126" s="90"/>
      <c r="T126" s="164">
        <f>T127+T191+T196+T200+T217+T269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72</v>
      </c>
      <c r="AU126" s="19" t="s">
        <v>352</v>
      </c>
      <c r="BK126" s="165">
        <f>BK127+BK191+BK196+BK200+BK217+BK269</f>
        <v>0</v>
      </c>
    </row>
    <row r="127" s="12" customFormat="1" ht="25.92" customHeight="1">
      <c r="A127" s="12"/>
      <c r="B127" s="166"/>
      <c r="C127" s="12"/>
      <c r="D127" s="167" t="s">
        <v>72</v>
      </c>
      <c r="E127" s="168" t="s">
        <v>80</v>
      </c>
      <c r="F127" s="168" t="s">
        <v>414</v>
      </c>
      <c r="G127" s="12"/>
      <c r="H127" s="12"/>
      <c r="I127" s="169"/>
      <c r="J127" s="170">
        <f>BK127</f>
        <v>0</v>
      </c>
      <c r="K127" s="12"/>
      <c r="L127" s="166"/>
      <c r="M127" s="171"/>
      <c r="N127" s="172"/>
      <c r="O127" s="172"/>
      <c r="P127" s="173">
        <f>SUM(P128:P190)</f>
        <v>0</v>
      </c>
      <c r="Q127" s="172"/>
      <c r="R127" s="173">
        <f>SUM(R128:R190)</f>
        <v>1.8504596000000002</v>
      </c>
      <c r="S127" s="172"/>
      <c r="T127" s="174">
        <f>SUM(T128:T190)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7" t="s">
        <v>392</v>
      </c>
      <c r="AT127" s="175" t="s">
        <v>72</v>
      </c>
      <c r="AU127" s="175" t="s">
        <v>73</v>
      </c>
      <c r="AY127" s="167" t="s">
        <v>370</v>
      </c>
      <c r="BK127" s="176">
        <f>SUM(BK128:BK190)</f>
        <v>0</v>
      </c>
    </row>
    <row r="128" s="2" customFormat="1" ht="24.15" customHeight="1">
      <c r="A128" s="38"/>
      <c r="B128" s="179"/>
      <c r="C128" s="180" t="s">
        <v>80</v>
      </c>
      <c r="D128" s="180" t="s">
        <v>373</v>
      </c>
      <c r="E128" s="181" t="s">
        <v>2047</v>
      </c>
      <c r="F128" s="182" t="s">
        <v>2048</v>
      </c>
      <c r="G128" s="183" t="s">
        <v>2049</v>
      </c>
      <c r="H128" s="184">
        <v>90</v>
      </c>
      <c r="I128" s="185"/>
      <c r="J128" s="186">
        <f>ROUND(I128*H128,2)</f>
        <v>0</v>
      </c>
      <c r="K128" s="182" t="s">
        <v>1</v>
      </c>
      <c r="L128" s="39"/>
      <c r="M128" s="187" t="s">
        <v>1</v>
      </c>
      <c r="N128" s="188" t="s">
        <v>38</v>
      </c>
      <c r="O128" s="77"/>
      <c r="P128" s="189">
        <f>O128*H128</f>
        <v>0</v>
      </c>
      <c r="Q128" s="189">
        <v>3.0000000000000001E-05</v>
      </c>
      <c r="R128" s="189">
        <f>Q128*H128</f>
        <v>0.0027000000000000001</v>
      </c>
      <c r="S128" s="189">
        <v>0</v>
      </c>
      <c r="T128" s="19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1" t="s">
        <v>392</v>
      </c>
      <c r="AT128" s="191" t="s">
        <v>373</v>
      </c>
      <c r="AU128" s="191" t="s">
        <v>80</v>
      </c>
      <c r="AY128" s="19" t="s">
        <v>370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392</v>
      </c>
      <c r="BM128" s="191" t="s">
        <v>3006</v>
      </c>
    </row>
    <row r="129" s="2" customFormat="1">
      <c r="A129" s="38"/>
      <c r="B129" s="39"/>
      <c r="C129" s="38"/>
      <c r="D129" s="193" t="s">
        <v>380</v>
      </c>
      <c r="E129" s="38"/>
      <c r="F129" s="194" t="s">
        <v>2048</v>
      </c>
      <c r="G129" s="38"/>
      <c r="H129" s="38"/>
      <c r="I129" s="195"/>
      <c r="J129" s="38"/>
      <c r="K129" s="38"/>
      <c r="L129" s="39"/>
      <c r="M129" s="196"/>
      <c r="N129" s="197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380</v>
      </c>
      <c r="AU129" s="19" t="s">
        <v>80</v>
      </c>
    </row>
    <row r="130" s="13" customFormat="1">
      <c r="A130" s="13"/>
      <c r="B130" s="198"/>
      <c r="C130" s="13"/>
      <c r="D130" s="193" t="s">
        <v>382</v>
      </c>
      <c r="E130" s="199" t="s">
        <v>419</v>
      </c>
      <c r="F130" s="200" t="s">
        <v>3007</v>
      </c>
      <c r="G130" s="13"/>
      <c r="H130" s="201">
        <v>90</v>
      </c>
      <c r="I130" s="202"/>
      <c r="J130" s="13"/>
      <c r="K130" s="13"/>
      <c r="L130" s="198"/>
      <c r="M130" s="206"/>
      <c r="N130" s="207"/>
      <c r="O130" s="207"/>
      <c r="P130" s="207"/>
      <c r="Q130" s="207"/>
      <c r="R130" s="207"/>
      <c r="S130" s="207"/>
      <c r="T130" s="208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9" t="s">
        <v>382</v>
      </c>
      <c r="AU130" s="199" t="s">
        <v>80</v>
      </c>
      <c r="AV130" s="13" t="s">
        <v>82</v>
      </c>
      <c r="AW130" s="13" t="s">
        <v>30</v>
      </c>
      <c r="AX130" s="13" t="s">
        <v>80</v>
      </c>
      <c r="AY130" s="199" t="s">
        <v>370</v>
      </c>
    </row>
    <row r="131" s="2" customFormat="1" ht="44.25" customHeight="1">
      <c r="A131" s="38"/>
      <c r="B131" s="179"/>
      <c r="C131" s="180" t="s">
        <v>82</v>
      </c>
      <c r="D131" s="180" t="s">
        <v>373</v>
      </c>
      <c r="E131" s="181" t="s">
        <v>2060</v>
      </c>
      <c r="F131" s="182" t="s">
        <v>2056</v>
      </c>
      <c r="G131" s="183" t="s">
        <v>459</v>
      </c>
      <c r="H131" s="184">
        <v>5.4500000000000002</v>
      </c>
      <c r="I131" s="185"/>
      <c r="J131" s="186">
        <f>ROUND(I131*H131,2)</f>
        <v>0</v>
      </c>
      <c r="K131" s="182" t="s">
        <v>1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0.036900000000000002</v>
      </c>
      <c r="R131" s="189">
        <f>Q131*H131</f>
        <v>0.20110500000000001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80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3008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2062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80</v>
      </c>
    </row>
    <row r="133" s="13" customFormat="1">
      <c r="A133" s="13"/>
      <c r="B133" s="198"/>
      <c r="C133" s="13"/>
      <c r="D133" s="193" t="s">
        <v>382</v>
      </c>
      <c r="E133" s="199" t="s">
        <v>425</v>
      </c>
      <c r="F133" s="200" t="s">
        <v>3009</v>
      </c>
      <c r="G133" s="13"/>
      <c r="H133" s="201">
        <v>5.4500000000000002</v>
      </c>
      <c r="I133" s="202"/>
      <c r="J133" s="13"/>
      <c r="K133" s="13"/>
      <c r="L133" s="198"/>
      <c r="M133" s="206"/>
      <c r="N133" s="207"/>
      <c r="O133" s="207"/>
      <c r="P133" s="207"/>
      <c r="Q133" s="207"/>
      <c r="R133" s="207"/>
      <c r="S133" s="207"/>
      <c r="T133" s="20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9" t="s">
        <v>382</v>
      </c>
      <c r="AU133" s="199" t="s">
        <v>80</v>
      </c>
      <c r="AV133" s="13" t="s">
        <v>82</v>
      </c>
      <c r="AW133" s="13" t="s">
        <v>30</v>
      </c>
      <c r="AX133" s="13" t="s">
        <v>80</v>
      </c>
      <c r="AY133" s="199" t="s">
        <v>370</v>
      </c>
    </row>
    <row r="134" s="2" customFormat="1" ht="49.05" customHeight="1">
      <c r="A134" s="38"/>
      <c r="B134" s="179"/>
      <c r="C134" s="180" t="s">
        <v>403</v>
      </c>
      <c r="D134" s="180" t="s">
        <v>373</v>
      </c>
      <c r="E134" s="181" t="s">
        <v>2329</v>
      </c>
      <c r="F134" s="182" t="s">
        <v>2330</v>
      </c>
      <c r="G134" s="183" t="s">
        <v>391</v>
      </c>
      <c r="H134" s="184">
        <v>1980.1890000000001</v>
      </c>
      <c r="I134" s="185"/>
      <c r="J134" s="186">
        <f>ROUND(I134*H134,2)</f>
        <v>0</v>
      </c>
      <c r="K134" s="182" t="s">
        <v>1</v>
      </c>
      <c r="L134" s="39"/>
      <c r="M134" s="187" t="s">
        <v>1</v>
      </c>
      <c r="N134" s="188" t="s">
        <v>38</v>
      </c>
      <c r="O134" s="77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1" t="s">
        <v>392</v>
      </c>
      <c r="AT134" s="191" t="s">
        <v>373</v>
      </c>
      <c r="AU134" s="191" t="s">
        <v>80</v>
      </c>
      <c r="AY134" s="19" t="s">
        <v>370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392</v>
      </c>
      <c r="BM134" s="191" t="s">
        <v>3010</v>
      </c>
    </row>
    <row r="135" s="2" customFormat="1">
      <c r="A135" s="38"/>
      <c r="B135" s="39"/>
      <c r="C135" s="38"/>
      <c r="D135" s="193" t="s">
        <v>380</v>
      </c>
      <c r="E135" s="38"/>
      <c r="F135" s="194" t="s">
        <v>2332</v>
      </c>
      <c r="G135" s="38"/>
      <c r="H135" s="38"/>
      <c r="I135" s="195"/>
      <c r="J135" s="38"/>
      <c r="K135" s="38"/>
      <c r="L135" s="39"/>
      <c r="M135" s="196"/>
      <c r="N135" s="197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380</v>
      </c>
      <c r="AU135" s="19" t="s">
        <v>80</v>
      </c>
    </row>
    <row r="136" s="15" customFormat="1">
      <c r="A136" s="15"/>
      <c r="B136" s="232"/>
      <c r="C136" s="15"/>
      <c r="D136" s="193" t="s">
        <v>382</v>
      </c>
      <c r="E136" s="233" t="s">
        <v>1</v>
      </c>
      <c r="F136" s="234" t="s">
        <v>2068</v>
      </c>
      <c r="G136" s="15"/>
      <c r="H136" s="233" t="s">
        <v>1</v>
      </c>
      <c r="I136" s="235"/>
      <c r="J136" s="15"/>
      <c r="K136" s="15"/>
      <c r="L136" s="232"/>
      <c r="M136" s="236"/>
      <c r="N136" s="237"/>
      <c r="O136" s="237"/>
      <c r="P136" s="237"/>
      <c r="Q136" s="237"/>
      <c r="R136" s="237"/>
      <c r="S136" s="237"/>
      <c r="T136" s="238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33" t="s">
        <v>382</v>
      </c>
      <c r="AU136" s="233" t="s">
        <v>80</v>
      </c>
      <c r="AV136" s="15" t="s">
        <v>80</v>
      </c>
      <c r="AW136" s="15" t="s">
        <v>30</v>
      </c>
      <c r="AX136" s="15" t="s">
        <v>73</v>
      </c>
      <c r="AY136" s="233" t="s">
        <v>370</v>
      </c>
    </row>
    <row r="137" s="13" customFormat="1">
      <c r="A137" s="13"/>
      <c r="B137" s="198"/>
      <c r="C137" s="13"/>
      <c r="D137" s="193" t="s">
        <v>382</v>
      </c>
      <c r="E137" s="199" t="s">
        <v>431</v>
      </c>
      <c r="F137" s="200" t="s">
        <v>3011</v>
      </c>
      <c r="G137" s="13"/>
      <c r="H137" s="201">
        <v>1449.8499999999999</v>
      </c>
      <c r="I137" s="202"/>
      <c r="J137" s="13"/>
      <c r="K137" s="13"/>
      <c r="L137" s="198"/>
      <c r="M137" s="206"/>
      <c r="N137" s="207"/>
      <c r="O137" s="207"/>
      <c r="P137" s="207"/>
      <c r="Q137" s="207"/>
      <c r="R137" s="207"/>
      <c r="S137" s="207"/>
      <c r="T137" s="20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9" t="s">
        <v>382</v>
      </c>
      <c r="AU137" s="199" t="s">
        <v>80</v>
      </c>
      <c r="AV137" s="13" t="s">
        <v>82</v>
      </c>
      <c r="AW137" s="13" t="s">
        <v>30</v>
      </c>
      <c r="AX137" s="13" t="s">
        <v>73</v>
      </c>
      <c r="AY137" s="199" t="s">
        <v>370</v>
      </c>
    </row>
    <row r="138" s="13" customFormat="1">
      <c r="A138" s="13"/>
      <c r="B138" s="198"/>
      <c r="C138" s="13"/>
      <c r="D138" s="193" t="s">
        <v>382</v>
      </c>
      <c r="E138" s="199" t="s">
        <v>2288</v>
      </c>
      <c r="F138" s="200" t="s">
        <v>3012</v>
      </c>
      <c r="G138" s="13"/>
      <c r="H138" s="201">
        <v>306.50999999999999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80</v>
      </c>
      <c r="AV138" s="13" t="s">
        <v>82</v>
      </c>
      <c r="AW138" s="13" t="s">
        <v>30</v>
      </c>
      <c r="AX138" s="13" t="s">
        <v>73</v>
      </c>
      <c r="AY138" s="199" t="s">
        <v>370</v>
      </c>
    </row>
    <row r="139" s="15" customFormat="1">
      <c r="A139" s="15"/>
      <c r="B139" s="232"/>
      <c r="C139" s="15"/>
      <c r="D139" s="193" t="s">
        <v>382</v>
      </c>
      <c r="E139" s="233" t="s">
        <v>1</v>
      </c>
      <c r="F139" s="234" t="s">
        <v>2071</v>
      </c>
      <c r="G139" s="15"/>
      <c r="H139" s="233" t="s">
        <v>1</v>
      </c>
      <c r="I139" s="235"/>
      <c r="J139" s="15"/>
      <c r="K139" s="15"/>
      <c r="L139" s="232"/>
      <c r="M139" s="236"/>
      <c r="N139" s="237"/>
      <c r="O139" s="237"/>
      <c r="P139" s="237"/>
      <c r="Q139" s="237"/>
      <c r="R139" s="237"/>
      <c r="S139" s="237"/>
      <c r="T139" s="238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33" t="s">
        <v>382</v>
      </c>
      <c r="AU139" s="233" t="s">
        <v>80</v>
      </c>
      <c r="AV139" s="15" t="s">
        <v>80</v>
      </c>
      <c r="AW139" s="15" t="s">
        <v>30</v>
      </c>
      <c r="AX139" s="15" t="s">
        <v>73</v>
      </c>
      <c r="AY139" s="233" t="s">
        <v>370</v>
      </c>
    </row>
    <row r="140" s="13" customFormat="1">
      <c r="A140" s="13"/>
      <c r="B140" s="198"/>
      <c r="C140" s="13"/>
      <c r="D140" s="193" t="s">
        <v>382</v>
      </c>
      <c r="E140" s="199" t="s">
        <v>2290</v>
      </c>
      <c r="F140" s="200" t="s">
        <v>3013</v>
      </c>
      <c r="G140" s="13"/>
      <c r="H140" s="201">
        <v>169.08199999999999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80</v>
      </c>
      <c r="AV140" s="13" t="s">
        <v>82</v>
      </c>
      <c r="AW140" s="13" t="s">
        <v>30</v>
      </c>
      <c r="AX140" s="13" t="s">
        <v>73</v>
      </c>
      <c r="AY140" s="199" t="s">
        <v>370</v>
      </c>
    </row>
    <row r="141" s="13" customFormat="1">
      <c r="A141" s="13"/>
      <c r="B141" s="198"/>
      <c r="C141" s="13"/>
      <c r="D141" s="193" t="s">
        <v>382</v>
      </c>
      <c r="E141" s="199" t="s">
        <v>2292</v>
      </c>
      <c r="F141" s="200" t="s">
        <v>3014</v>
      </c>
      <c r="G141" s="13"/>
      <c r="H141" s="201">
        <v>52.201999999999998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80</v>
      </c>
      <c r="AV141" s="13" t="s">
        <v>82</v>
      </c>
      <c r="AW141" s="13" t="s">
        <v>30</v>
      </c>
      <c r="AX141" s="13" t="s">
        <v>73</v>
      </c>
      <c r="AY141" s="199" t="s">
        <v>370</v>
      </c>
    </row>
    <row r="142" s="13" customFormat="1">
      <c r="A142" s="13"/>
      <c r="B142" s="198"/>
      <c r="C142" s="13"/>
      <c r="D142" s="193" t="s">
        <v>382</v>
      </c>
      <c r="E142" s="199" t="s">
        <v>2294</v>
      </c>
      <c r="F142" s="200" t="s">
        <v>3015</v>
      </c>
      <c r="G142" s="13"/>
      <c r="H142" s="201">
        <v>2.5449999999999999</v>
      </c>
      <c r="I142" s="202"/>
      <c r="J142" s="13"/>
      <c r="K142" s="13"/>
      <c r="L142" s="198"/>
      <c r="M142" s="206"/>
      <c r="N142" s="207"/>
      <c r="O142" s="207"/>
      <c r="P142" s="207"/>
      <c r="Q142" s="207"/>
      <c r="R142" s="207"/>
      <c r="S142" s="207"/>
      <c r="T142" s="20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9" t="s">
        <v>382</v>
      </c>
      <c r="AU142" s="199" t="s">
        <v>80</v>
      </c>
      <c r="AV142" s="13" t="s">
        <v>82</v>
      </c>
      <c r="AW142" s="13" t="s">
        <v>30</v>
      </c>
      <c r="AX142" s="13" t="s">
        <v>73</v>
      </c>
      <c r="AY142" s="199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2347</v>
      </c>
      <c r="F143" s="200" t="s">
        <v>2348</v>
      </c>
      <c r="G143" s="13"/>
      <c r="H143" s="201">
        <v>1980.1890000000001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80</v>
      </c>
      <c r="AV143" s="13" t="s">
        <v>82</v>
      </c>
      <c r="AW143" s="13" t="s">
        <v>30</v>
      </c>
      <c r="AX143" s="13" t="s">
        <v>80</v>
      </c>
      <c r="AY143" s="199" t="s">
        <v>370</v>
      </c>
    </row>
    <row r="144" s="2" customFormat="1" ht="37.8" customHeight="1">
      <c r="A144" s="38"/>
      <c r="B144" s="179"/>
      <c r="C144" s="180" t="s">
        <v>392</v>
      </c>
      <c r="D144" s="180" t="s">
        <v>373</v>
      </c>
      <c r="E144" s="181" t="s">
        <v>2077</v>
      </c>
      <c r="F144" s="182" t="s">
        <v>2078</v>
      </c>
      <c r="G144" s="183" t="s">
        <v>391</v>
      </c>
      <c r="H144" s="184">
        <v>12.263</v>
      </c>
      <c r="I144" s="185"/>
      <c r="J144" s="186">
        <f>ROUND(I144*H144,2)</f>
        <v>0</v>
      </c>
      <c r="K144" s="182" t="s">
        <v>1</v>
      </c>
      <c r="L144" s="39"/>
      <c r="M144" s="187" t="s">
        <v>1</v>
      </c>
      <c r="N144" s="188" t="s">
        <v>38</v>
      </c>
      <c r="O144" s="77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1" t="s">
        <v>392</v>
      </c>
      <c r="AT144" s="191" t="s">
        <v>373</v>
      </c>
      <c r="AU144" s="191" t="s">
        <v>80</v>
      </c>
      <c r="AY144" s="19" t="s">
        <v>370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392</v>
      </c>
      <c r="BM144" s="191" t="s">
        <v>3016</v>
      </c>
    </row>
    <row r="145" s="2" customFormat="1">
      <c r="A145" s="38"/>
      <c r="B145" s="39"/>
      <c r="C145" s="38"/>
      <c r="D145" s="193" t="s">
        <v>380</v>
      </c>
      <c r="E145" s="38"/>
      <c r="F145" s="194" t="s">
        <v>2078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380</v>
      </c>
      <c r="AU145" s="19" t="s">
        <v>80</v>
      </c>
    </row>
    <row r="146" s="13" customFormat="1">
      <c r="A146" s="13"/>
      <c r="B146" s="198"/>
      <c r="C146" s="13"/>
      <c r="D146" s="193" t="s">
        <v>382</v>
      </c>
      <c r="E146" s="199" t="s">
        <v>455</v>
      </c>
      <c r="F146" s="200" t="s">
        <v>3017</v>
      </c>
      <c r="G146" s="13"/>
      <c r="H146" s="201">
        <v>12.263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80</v>
      </c>
      <c r="AV146" s="13" t="s">
        <v>82</v>
      </c>
      <c r="AW146" s="13" t="s">
        <v>30</v>
      </c>
      <c r="AX146" s="13" t="s">
        <v>80</v>
      </c>
      <c r="AY146" s="199" t="s">
        <v>370</v>
      </c>
    </row>
    <row r="147" s="2" customFormat="1" ht="37.8" customHeight="1">
      <c r="A147" s="38"/>
      <c r="B147" s="179"/>
      <c r="C147" s="180" t="s">
        <v>369</v>
      </c>
      <c r="D147" s="180" t="s">
        <v>373</v>
      </c>
      <c r="E147" s="181" t="s">
        <v>2081</v>
      </c>
      <c r="F147" s="182" t="s">
        <v>2082</v>
      </c>
      <c r="G147" s="183" t="s">
        <v>865</v>
      </c>
      <c r="H147" s="184">
        <v>2790.9400000000001</v>
      </c>
      <c r="I147" s="185"/>
      <c r="J147" s="186">
        <f>ROUND(I147*H147,2)</f>
        <v>0</v>
      </c>
      <c r="K147" s="182" t="s">
        <v>1</v>
      </c>
      <c r="L147" s="39"/>
      <c r="M147" s="187" t="s">
        <v>1</v>
      </c>
      <c r="N147" s="188" t="s">
        <v>38</v>
      </c>
      <c r="O147" s="77"/>
      <c r="P147" s="189">
        <f>O147*H147</f>
        <v>0</v>
      </c>
      <c r="Q147" s="189">
        <v>0.00059000000000000003</v>
      </c>
      <c r="R147" s="189">
        <f>Q147*H147</f>
        <v>1.6466546000000002</v>
      </c>
      <c r="S147" s="189">
        <v>0</v>
      </c>
      <c r="T147" s="190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1" t="s">
        <v>392</v>
      </c>
      <c r="AT147" s="191" t="s">
        <v>373</v>
      </c>
      <c r="AU147" s="191" t="s">
        <v>80</v>
      </c>
      <c r="AY147" s="19" t="s">
        <v>370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392</v>
      </c>
      <c r="BM147" s="191" t="s">
        <v>3018</v>
      </c>
    </row>
    <row r="148" s="2" customFormat="1">
      <c r="A148" s="38"/>
      <c r="B148" s="39"/>
      <c r="C148" s="38"/>
      <c r="D148" s="193" t="s">
        <v>380</v>
      </c>
      <c r="E148" s="38"/>
      <c r="F148" s="194" t="s">
        <v>2082</v>
      </c>
      <c r="G148" s="38"/>
      <c r="H148" s="38"/>
      <c r="I148" s="195"/>
      <c r="J148" s="38"/>
      <c r="K148" s="38"/>
      <c r="L148" s="39"/>
      <c r="M148" s="196"/>
      <c r="N148" s="197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380</v>
      </c>
      <c r="AU148" s="19" t="s">
        <v>80</v>
      </c>
    </row>
    <row r="149" s="15" customFormat="1">
      <c r="A149" s="15"/>
      <c r="B149" s="232"/>
      <c r="C149" s="15"/>
      <c r="D149" s="193" t="s">
        <v>382</v>
      </c>
      <c r="E149" s="233" t="s">
        <v>1</v>
      </c>
      <c r="F149" s="234" t="s">
        <v>2068</v>
      </c>
      <c r="G149" s="15"/>
      <c r="H149" s="233" t="s">
        <v>1</v>
      </c>
      <c r="I149" s="235"/>
      <c r="J149" s="15"/>
      <c r="K149" s="15"/>
      <c r="L149" s="232"/>
      <c r="M149" s="236"/>
      <c r="N149" s="237"/>
      <c r="O149" s="237"/>
      <c r="P149" s="237"/>
      <c r="Q149" s="237"/>
      <c r="R149" s="237"/>
      <c r="S149" s="237"/>
      <c r="T149" s="238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33" t="s">
        <v>382</v>
      </c>
      <c r="AU149" s="233" t="s">
        <v>80</v>
      </c>
      <c r="AV149" s="15" t="s">
        <v>80</v>
      </c>
      <c r="AW149" s="15" t="s">
        <v>30</v>
      </c>
      <c r="AX149" s="15" t="s">
        <v>73</v>
      </c>
      <c r="AY149" s="233" t="s">
        <v>370</v>
      </c>
    </row>
    <row r="150" s="13" customFormat="1">
      <c r="A150" s="13"/>
      <c r="B150" s="198"/>
      <c r="C150" s="13"/>
      <c r="D150" s="193" t="s">
        <v>382</v>
      </c>
      <c r="E150" s="199" t="s">
        <v>443</v>
      </c>
      <c r="F150" s="200" t="s">
        <v>3019</v>
      </c>
      <c r="G150" s="13"/>
      <c r="H150" s="201">
        <v>2157.1300000000001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80</v>
      </c>
      <c r="AV150" s="13" t="s">
        <v>82</v>
      </c>
      <c r="AW150" s="13" t="s">
        <v>30</v>
      </c>
      <c r="AX150" s="13" t="s">
        <v>73</v>
      </c>
      <c r="AY150" s="199" t="s">
        <v>370</v>
      </c>
    </row>
    <row r="151" s="13" customFormat="1">
      <c r="A151" s="13"/>
      <c r="B151" s="198"/>
      <c r="C151" s="13"/>
      <c r="D151" s="193" t="s">
        <v>382</v>
      </c>
      <c r="E151" s="199" t="s">
        <v>2984</v>
      </c>
      <c r="F151" s="200" t="s">
        <v>3020</v>
      </c>
      <c r="G151" s="13"/>
      <c r="H151" s="201">
        <v>466.17000000000002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80</v>
      </c>
      <c r="AV151" s="13" t="s">
        <v>82</v>
      </c>
      <c r="AW151" s="13" t="s">
        <v>30</v>
      </c>
      <c r="AX151" s="13" t="s">
        <v>73</v>
      </c>
      <c r="AY151" s="199" t="s">
        <v>370</v>
      </c>
    </row>
    <row r="152" s="15" customFormat="1">
      <c r="A152" s="15"/>
      <c r="B152" s="232"/>
      <c r="C152" s="15"/>
      <c r="D152" s="193" t="s">
        <v>382</v>
      </c>
      <c r="E152" s="233" t="s">
        <v>1</v>
      </c>
      <c r="F152" s="234" t="s">
        <v>2071</v>
      </c>
      <c r="G152" s="15"/>
      <c r="H152" s="233" t="s">
        <v>1</v>
      </c>
      <c r="I152" s="235"/>
      <c r="J152" s="15"/>
      <c r="K152" s="15"/>
      <c r="L152" s="232"/>
      <c r="M152" s="236"/>
      <c r="N152" s="237"/>
      <c r="O152" s="237"/>
      <c r="P152" s="237"/>
      <c r="Q152" s="237"/>
      <c r="R152" s="237"/>
      <c r="S152" s="237"/>
      <c r="T152" s="238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33" t="s">
        <v>382</v>
      </c>
      <c r="AU152" s="233" t="s">
        <v>80</v>
      </c>
      <c r="AV152" s="15" t="s">
        <v>80</v>
      </c>
      <c r="AW152" s="15" t="s">
        <v>30</v>
      </c>
      <c r="AX152" s="15" t="s">
        <v>73</v>
      </c>
      <c r="AY152" s="233" t="s">
        <v>370</v>
      </c>
    </row>
    <row r="153" s="13" customFormat="1">
      <c r="A153" s="13"/>
      <c r="B153" s="198"/>
      <c r="C153" s="13"/>
      <c r="D153" s="193" t="s">
        <v>382</v>
      </c>
      <c r="E153" s="199" t="s">
        <v>2986</v>
      </c>
      <c r="F153" s="200" t="s">
        <v>3021</v>
      </c>
      <c r="G153" s="13"/>
      <c r="H153" s="201">
        <v>128.09299999999999</v>
      </c>
      <c r="I153" s="202"/>
      <c r="J153" s="13"/>
      <c r="K153" s="13"/>
      <c r="L153" s="198"/>
      <c r="M153" s="206"/>
      <c r="N153" s="207"/>
      <c r="O153" s="207"/>
      <c r="P153" s="207"/>
      <c r="Q153" s="207"/>
      <c r="R153" s="207"/>
      <c r="S153" s="207"/>
      <c r="T153" s="20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9" t="s">
        <v>382</v>
      </c>
      <c r="AU153" s="199" t="s">
        <v>80</v>
      </c>
      <c r="AV153" s="13" t="s">
        <v>82</v>
      </c>
      <c r="AW153" s="13" t="s">
        <v>30</v>
      </c>
      <c r="AX153" s="13" t="s">
        <v>73</v>
      </c>
      <c r="AY153" s="199" t="s">
        <v>370</v>
      </c>
    </row>
    <row r="154" s="13" customFormat="1">
      <c r="A154" s="13"/>
      <c r="B154" s="198"/>
      <c r="C154" s="13"/>
      <c r="D154" s="193" t="s">
        <v>382</v>
      </c>
      <c r="E154" s="199" t="s">
        <v>2988</v>
      </c>
      <c r="F154" s="200" t="s">
        <v>3022</v>
      </c>
      <c r="G154" s="13"/>
      <c r="H154" s="201">
        <v>39.546999999999997</v>
      </c>
      <c r="I154" s="202"/>
      <c r="J154" s="13"/>
      <c r="K154" s="13"/>
      <c r="L154" s="198"/>
      <c r="M154" s="206"/>
      <c r="N154" s="207"/>
      <c r="O154" s="207"/>
      <c r="P154" s="207"/>
      <c r="Q154" s="207"/>
      <c r="R154" s="207"/>
      <c r="S154" s="207"/>
      <c r="T154" s="20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9" t="s">
        <v>382</v>
      </c>
      <c r="AU154" s="199" t="s">
        <v>80</v>
      </c>
      <c r="AV154" s="13" t="s">
        <v>82</v>
      </c>
      <c r="AW154" s="13" t="s">
        <v>30</v>
      </c>
      <c r="AX154" s="13" t="s">
        <v>73</v>
      </c>
      <c r="AY154" s="199" t="s">
        <v>370</v>
      </c>
    </row>
    <row r="155" s="13" customFormat="1">
      <c r="A155" s="13"/>
      <c r="B155" s="198"/>
      <c r="C155" s="13"/>
      <c r="D155" s="193" t="s">
        <v>382</v>
      </c>
      <c r="E155" s="199" t="s">
        <v>3023</v>
      </c>
      <c r="F155" s="200" t="s">
        <v>3024</v>
      </c>
      <c r="G155" s="13"/>
      <c r="H155" s="201">
        <v>2790.9400000000001</v>
      </c>
      <c r="I155" s="202"/>
      <c r="J155" s="13"/>
      <c r="K155" s="13"/>
      <c r="L155" s="198"/>
      <c r="M155" s="206"/>
      <c r="N155" s="207"/>
      <c r="O155" s="207"/>
      <c r="P155" s="207"/>
      <c r="Q155" s="207"/>
      <c r="R155" s="207"/>
      <c r="S155" s="207"/>
      <c r="T155" s="20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9" t="s">
        <v>382</v>
      </c>
      <c r="AU155" s="199" t="s">
        <v>80</v>
      </c>
      <c r="AV155" s="13" t="s">
        <v>82</v>
      </c>
      <c r="AW155" s="13" t="s">
        <v>30</v>
      </c>
      <c r="AX155" s="13" t="s">
        <v>80</v>
      </c>
      <c r="AY155" s="199" t="s">
        <v>370</v>
      </c>
    </row>
    <row r="156" s="2" customFormat="1" ht="37.8" customHeight="1">
      <c r="A156" s="38"/>
      <c r="B156" s="179"/>
      <c r="C156" s="180" t="s">
        <v>421</v>
      </c>
      <c r="D156" s="180" t="s">
        <v>373</v>
      </c>
      <c r="E156" s="181" t="s">
        <v>2090</v>
      </c>
      <c r="F156" s="182" t="s">
        <v>2091</v>
      </c>
      <c r="G156" s="183" t="s">
        <v>865</v>
      </c>
      <c r="H156" s="184">
        <v>2790.9400000000001</v>
      </c>
      <c r="I156" s="185"/>
      <c r="J156" s="186">
        <f>ROUND(I156*H156,2)</f>
        <v>0</v>
      </c>
      <c r="K156" s="182" t="s">
        <v>1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392</v>
      </c>
      <c r="AT156" s="191" t="s">
        <v>373</v>
      </c>
      <c r="AU156" s="191" t="s">
        <v>80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3025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2091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80</v>
      </c>
    </row>
    <row r="158" s="2" customFormat="1" ht="49.05" customHeight="1">
      <c r="A158" s="38"/>
      <c r="B158" s="179"/>
      <c r="C158" s="180" t="s">
        <v>427</v>
      </c>
      <c r="D158" s="180" t="s">
        <v>373</v>
      </c>
      <c r="E158" s="181" t="s">
        <v>2093</v>
      </c>
      <c r="F158" s="182" t="s">
        <v>2094</v>
      </c>
      <c r="G158" s="183" t="s">
        <v>391</v>
      </c>
      <c r="H158" s="184">
        <v>1838.117</v>
      </c>
      <c r="I158" s="185"/>
      <c r="J158" s="186">
        <f>ROUND(I158*H158,2)</f>
        <v>0</v>
      </c>
      <c r="K158" s="182" t="s">
        <v>1</v>
      </c>
      <c r="L158" s="39"/>
      <c r="M158" s="187" t="s">
        <v>1</v>
      </c>
      <c r="N158" s="188" t="s">
        <v>38</v>
      </c>
      <c r="O158" s="77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1" t="s">
        <v>392</v>
      </c>
      <c r="AT158" s="191" t="s">
        <v>373</v>
      </c>
      <c r="AU158" s="191" t="s">
        <v>80</v>
      </c>
      <c r="AY158" s="19" t="s">
        <v>370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392</v>
      </c>
      <c r="BM158" s="191" t="s">
        <v>3026</v>
      </c>
    </row>
    <row r="159" s="2" customFormat="1">
      <c r="A159" s="38"/>
      <c r="B159" s="39"/>
      <c r="C159" s="38"/>
      <c r="D159" s="193" t="s">
        <v>380</v>
      </c>
      <c r="E159" s="38"/>
      <c r="F159" s="194" t="s">
        <v>2096</v>
      </c>
      <c r="G159" s="38"/>
      <c r="H159" s="38"/>
      <c r="I159" s="195"/>
      <c r="J159" s="38"/>
      <c r="K159" s="38"/>
      <c r="L159" s="39"/>
      <c r="M159" s="196"/>
      <c r="N159" s="197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380</v>
      </c>
      <c r="AU159" s="19" t="s">
        <v>80</v>
      </c>
    </row>
    <row r="160" s="13" customFormat="1">
      <c r="A160" s="13"/>
      <c r="B160" s="198"/>
      <c r="C160" s="13"/>
      <c r="D160" s="193" t="s">
        <v>382</v>
      </c>
      <c r="E160" s="199" t="s">
        <v>437</v>
      </c>
      <c r="F160" s="200" t="s">
        <v>3027</v>
      </c>
      <c r="G160" s="13"/>
      <c r="H160" s="201">
        <v>1838.117</v>
      </c>
      <c r="I160" s="202"/>
      <c r="J160" s="13"/>
      <c r="K160" s="13"/>
      <c r="L160" s="198"/>
      <c r="M160" s="206"/>
      <c r="N160" s="207"/>
      <c r="O160" s="207"/>
      <c r="P160" s="207"/>
      <c r="Q160" s="207"/>
      <c r="R160" s="207"/>
      <c r="S160" s="207"/>
      <c r="T160" s="20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9" t="s">
        <v>382</v>
      </c>
      <c r="AU160" s="199" t="s">
        <v>80</v>
      </c>
      <c r="AV160" s="13" t="s">
        <v>82</v>
      </c>
      <c r="AW160" s="13" t="s">
        <v>30</v>
      </c>
      <c r="AX160" s="13" t="s">
        <v>80</v>
      </c>
      <c r="AY160" s="199" t="s">
        <v>370</v>
      </c>
    </row>
    <row r="161" s="2" customFormat="1" ht="49.05" customHeight="1">
      <c r="A161" s="38"/>
      <c r="B161" s="179"/>
      <c r="C161" s="180" t="s">
        <v>433</v>
      </c>
      <c r="D161" s="180" t="s">
        <v>373</v>
      </c>
      <c r="E161" s="181" t="s">
        <v>900</v>
      </c>
      <c r="F161" s="182" t="s">
        <v>2094</v>
      </c>
      <c r="G161" s="183" t="s">
        <v>391</v>
      </c>
      <c r="H161" s="184">
        <v>1980.1890000000001</v>
      </c>
      <c r="I161" s="185"/>
      <c r="J161" s="186">
        <f>ROUND(I161*H161,2)</f>
        <v>0</v>
      </c>
      <c r="K161" s="182" t="s">
        <v>1</v>
      </c>
      <c r="L161" s="39"/>
      <c r="M161" s="187" t="s">
        <v>1</v>
      </c>
      <c r="N161" s="188" t="s">
        <v>38</v>
      </c>
      <c r="O161" s="77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1" t="s">
        <v>392</v>
      </c>
      <c r="AT161" s="191" t="s">
        <v>373</v>
      </c>
      <c r="AU161" s="191" t="s">
        <v>80</v>
      </c>
      <c r="AY161" s="19" t="s">
        <v>370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392</v>
      </c>
      <c r="BM161" s="191" t="s">
        <v>3028</v>
      </c>
    </row>
    <row r="162" s="2" customFormat="1">
      <c r="A162" s="38"/>
      <c r="B162" s="39"/>
      <c r="C162" s="38"/>
      <c r="D162" s="193" t="s">
        <v>380</v>
      </c>
      <c r="E162" s="38"/>
      <c r="F162" s="194" t="s">
        <v>903</v>
      </c>
      <c r="G162" s="38"/>
      <c r="H162" s="38"/>
      <c r="I162" s="195"/>
      <c r="J162" s="38"/>
      <c r="K162" s="38"/>
      <c r="L162" s="39"/>
      <c r="M162" s="196"/>
      <c r="N162" s="197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380</v>
      </c>
      <c r="AU162" s="19" t="s">
        <v>80</v>
      </c>
    </row>
    <row r="163" s="13" customFormat="1">
      <c r="A163" s="13"/>
      <c r="B163" s="198"/>
      <c r="C163" s="13"/>
      <c r="D163" s="193" t="s">
        <v>382</v>
      </c>
      <c r="E163" s="199" t="s">
        <v>473</v>
      </c>
      <c r="F163" s="200" t="s">
        <v>3029</v>
      </c>
      <c r="G163" s="13"/>
      <c r="H163" s="201">
        <v>1980.1890000000001</v>
      </c>
      <c r="I163" s="202"/>
      <c r="J163" s="13"/>
      <c r="K163" s="13"/>
      <c r="L163" s="198"/>
      <c r="M163" s="206"/>
      <c r="N163" s="207"/>
      <c r="O163" s="207"/>
      <c r="P163" s="207"/>
      <c r="Q163" s="207"/>
      <c r="R163" s="207"/>
      <c r="S163" s="207"/>
      <c r="T163" s="20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9" t="s">
        <v>382</v>
      </c>
      <c r="AU163" s="199" t="s">
        <v>80</v>
      </c>
      <c r="AV163" s="13" t="s">
        <v>82</v>
      </c>
      <c r="AW163" s="13" t="s">
        <v>30</v>
      </c>
      <c r="AX163" s="13" t="s">
        <v>80</v>
      </c>
      <c r="AY163" s="199" t="s">
        <v>370</v>
      </c>
    </row>
    <row r="164" s="2" customFormat="1" ht="44.25" customHeight="1">
      <c r="A164" s="38"/>
      <c r="B164" s="179"/>
      <c r="C164" s="180" t="s">
        <v>439</v>
      </c>
      <c r="D164" s="180" t="s">
        <v>373</v>
      </c>
      <c r="E164" s="181" t="s">
        <v>2100</v>
      </c>
      <c r="F164" s="182" t="s">
        <v>2101</v>
      </c>
      <c r="G164" s="183" t="s">
        <v>391</v>
      </c>
      <c r="H164" s="184">
        <v>1838.117</v>
      </c>
      <c r="I164" s="185"/>
      <c r="J164" s="186">
        <f>ROUND(I164*H164,2)</f>
        <v>0</v>
      </c>
      <c r="K164" s="182" t="s">
        <v>1</v>
      </c>
      <c r="L164" s="39"/>
      <c r="M164" s="187" t="s">
        <v>1</v>
      </c>
      <c r="N164" s="188" t="s">
        <v>38</v>
      </c>
      <c r="O164" s="77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1" t="s">
        <v>392</v>
      </c>
      <c r="AT164" s="191" t="s">
        <v>373</v>
      </c>
      <c r="AU164" s="191" t="s">
        <v>80</v>
      </c>
      <c r="AY164" s="19" t="s">
        <v>370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392</v>
      </c>
      <c r="BM164" s="191" t="s">
        <v>3030</v>
      </c>
    </row>
    <row r="165" s="2" customFormat="1">
      <c r="A165" s="38"/>
      <c r="B165" s="39"/>
      <c r="C165" s="38"/>
      <c r="D165" s="193" t="s">
        <v>380</v>
      </c>
      <c r="E165" s="38"/>
      <c r="F165" s="194" t="s">
        <v>2101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380</v>
      </c>
      <c r="AU165" s="19" t="s">
        <v>80</v>
      </c>
    </row>
    <row r="166" s="13" customFormat="1">
      <c r="A166" s="13"/>
      <c r="B166" s="198"/>
      <c r="C166" s="13"/>
      <c r="D166" s="193" t="s">
        <v>382</v>
      </c>
      <c r="E166" s="199" t="s">
        <v>449</v>
      </c>
      <c r="F166" s="200" t="s">
        <v>3027</v>
      </c>
      <c r="G166" s="13"/>
      <c r="H166" s="201">
        <v>1838.117</v>
      </c>
      <c r="I166" s="202"/>
      <c r="J166" s="13"/>
      <c r="K166" s="13"/>
      <c r="L166" s="198"/>
      <c r="M166" s="206"/>
      <c r="N166" s="207"/>
      <c r="O166" s="207"/>
      <c r="P166" s="207"/>
      <c r="Q166" s="207"/>
      <c r="R166" s="207"/>
      <c r="S166" s="207"/>
      <c r="T166" s="20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9" t="s">
        <v>382</v>
      </c>
      <c r="AU166" s="199" t="s">
        <v>80</v>
      </c>
      <c r="AV166" s="13" t="s">
        <v>82</v>
      </c>
      <c r="AW166" s="13" t="s">
        <v>30</v>
      </c>
      <c r="AX166" s="13" t="s">
        <v>80</v>
      </c>
      <c r="AY166" s="199" t="s">
        <v>370</v>
      </c>
    </row>
    <row r="167" s="2" customFormat="1" ht="44.25" customHeight="1">
      <c r="A167" s="38"/>
      <c r="B167" s="179"/>
      <c r="C167" s="180" t="s">
        <v>445</v>
      </c>
      <c r="D167" s="180" t="s">
        <v>373</v>
      </c>
      <c r="E167" s="181" t="s">
        <v>2103</v>
      </c>
      <c r="F167" s="182" t="s">
        <v>2104</v>
      </c>
      <c r="G167" s="183" t="s">
        <v>398</v>
      </c>
      <c r="H167" s="184">
        <v>3306.9160000000002</v>
      </c>
      <c r="I167" s="185"/>
      <c r="J167" s="186">
        <f>ROUND(I167*H167,2)</f>
        <v>0</v>
      </c>
      <c r="K167" s="182" t="s">
        <v>1</v>
      </c>
      <c r="L167" s="39"/>
      <c r="M167" s="187" t="s">
        <v>1</v>
      </c>
      <c r="N167" s="188" t="s">
        <v>38</v>
      </c>
      <c r="O167" s="77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1" t="s">
        <v>392</v>
      </c>
      <c r="AT167" s="191" t="s">
        <v>373</v>
      </c>
      <c r="AU167" s="191" t="s">
        <v>80</v>
      </c>
      <c r="AY167" s="19" t="s">
        <v>370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80</v>
      </c>
      <c r="BK167" s="192">
        <f>ROUND(I167*H167,2)</f>
        <v>0</v>
      </c>
      <c r="BL167" s="19" t="s">
        <v>392</v>
      </c>
      <c r="BM167" s="191" t="s">
        <v>3031</v>
      </c>
    </row>
    <row r="168" s="2" customFormat="1">
      <c r="A168" s="38"/>
      <c r="B168" s="39"/>
      <c r="C168" s="38"/>
      <c r="D168" s="193" t="s">
        <v>380</v>
      </c>
      <c r="E168" s="38"/>
      <c r="F168" s="194" t="s">
        <v>2104</v>
      </c>
      <c r="G168" s="38"/>
      <c r="H168" s="38"/>
      <c r="I168" s="195"/>
      <c r="J168" s="38"/>
      <c r="K168" s="38"/>
      <c r="L168" s="39"/>
      <c r="M168" s="196"/>
      <c r="N168" s="197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380</v>
      </c>
      <c r="AU168" s="19" t="s">
        <v>80</v>
      </c>
    </row>
    <row r="169" s="13" customFormat="1">
      <c r="A169" s="13"/>
      <c r="B169" s="198"/>
      <c r="C169" s="13"/>
      <c r="D169" s="193" t="s">
        <v>382</v>
      </c>
      <c r="E169" s="199" t="s">
        <v>467</v>
      </c>
      <c r="F169" s="200" t="s">
        <v>3032</v>
      </c>
      <c r="G169" s="13"/>
      <c r="H169" s="201">
        <v>3306.9160000000002</v>
      </c>
      <c r="I169" s="202"/>
      <c r="J169" s="13"/>
      <c r="K169" s="13"/>
      <c r="L169" s="198"/>
      <c r="M169" s="206"/>
      <c r="N169" s="207"/>
      <c r="O169" s="207"/>
      <c r="P169" s="207"/>
      <c r="Q169" s="207"/>
      <c r="R169" s="207"/>
      <c r="S169" s="207"/>
      <c r="T169" s="20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9" t="s">
        <v>382</v>
      </c>
      <c r="AU169" s="199" t="s">
        <v>80</v>
      </c>
      <c r="AV169" s="13" t="s">
        <v>82</v>
      </c>
      <c r="AW169" s="13" t="s">
        <v>30</v>
      </c>
      <c r="AX169" s="13" t="s">
        <v>80</v>
      </c>
      <c r="AY169" s="199" t="s">
        <v>370</v>
      </c>
    </row>
    <row r="170" s="2" customFormat="1" ht="44.25" customHeight="1">
      <c r="A170" s="38"/>
      <c r="B170" s="179"/>
      <c r="C170" s="180" t="s">
        <v>451</v>
      </c>
      <c r="D170" s="180" t="s">
        <v>373</v>
      </c>
      <c r="E170" s="181" t="s">
        <v>917</v>
      </c>
      <c r="F170" s="182" t="s">
        <v>920</v>
      </c>
      <c r="G170" s="183" t="s">
        <v>391</v>
      </c>
      <c r="H170" s="184">
        <v>1520.1569999999999</v>
      </c>
      <c r="I170" s="185"/>
      <c r="J170" s="186">
        <f>ROUND(I170*H170,2)</f>
        <v>0</v>
      </c>
      <c r="K170" s="182" t="s">
        <v>1</v>
      </c>
      <c r="L170" s="39"/>
      <c r="M170" s="187" t="s">
        <v>1</v>
      </c>
      <c r="N170" s="188" t="s">
        <v>38</v>
      </c>
      <c r="O170" s="77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1" t="s">
        <v>392</v>
      </c>
      <c r="AT170" s="191" t="s">
        <v>373</v>
      </c>
      <c r="AU170" s="191" t="s">
        <v>80</v>
      </c>
      <c r="AY170" s="19" t="s">
        <v>370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9" t="s">
        <v>80</v>
      </c>
      <c r="BK170" s="192">
        <f>ROUND(I170*H170,2)</f>
        <v>0</v>
      </c>
      <c r="BL170" s="19" t="s">
        <v>392</v>
      </c>
      <c r="BM170" s="191" t="s">
        <v>3033</v>
      </c>
    </row>
    <row r="171" s="2" customFormat="1">
      <c r="A171" s="38"/>
      <c r="B171" s="39"/>
      <c r="C171" s="38"/>
      <c r="D171" s="193" t="s">
        <v>380</v>
      </c>
      <c r="E171" s="38"/>
      <c r="F171" s="194" t="s">
        <v>920</v>
      </c>
      <c r="G171" s="38"/>
      <c r="H171" s="38"/>
      <c r="I171" s="195"/>
      <c r="J171" s="38"/>
      <c r="K171" s="38"/>
      <c r="L171" s="39"/>
      <c r="M171" s="196"/>
      <c r="N171" s="197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380</v>
      </c>
      <c r="AU171" s="19" t="s">
        <v>80</v>
      </c>
    </row>
    <row r="172" s="13" customFormat="1">
      <c r="A172" s="13"/>
      <c r="B172" s="198"/>
      <c r="C172" s="13"/>
      <c r="D172" s="193" t="s">
        <v>382</v>
      </c>
      <c r="E172" s="199" t="s">
        <v>479</v>
      </c>
      <c r="F172" s="200" t="s">
        <v>3029</v>
      </c>
      <c r="G172" s="13"/>
      <c r="H172" s="201">
        <v>1980.1890000000001</v>
      </c>
      <c r="I172" s="202"/>
      <c r="J172" s="13"/>
      <c r="K172" s="13"/>
      <c r="L172" s="198"/>
      <c r="M172" s="206"/>
      <c r="N172" s="207"/>
      <c r="O172" s="207"/>
      <c r="P172" s="207"/>
      <c r="Q172" s="207"/>
      <c r="R172" s="207"/>
      <c r="S172" s="207"/>
      <c r="T172" s="20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9" t="s">
        <v>382</v>
      </c>
      <c r="AU172" s="199" t="s">
        <v>80</v>
      </c>
      <c r="AV172" s="13" t="s">
        <v>82</v>
      </c>
      <c r="AW172" s="13" t="s">
        <v>30</v>
      </c>
      <c r="AX172" s="13" t="s">
        <v>73</v>
      </c>
      <c r="AY172" s="199" t="s">
        <v>370</v>
      </c>
    </row>
    <row r="173" s="15" customFormat="1">
      <c r="A173" s="15"/>
      <c r="B173" s="232"/>
      <c r="C173" s="15"/>
      <c r="D173" s="193" t="s">
        <v>382</v>
      </c>
      <c r="E173" s="233" t="s">
        <v>1</v>
      </c>
      <c r="F173" s="234" t="s">
        <v>2108</v>
      </c>
      <c r="G173" s="15"/>
      <c r="H173" s="233" t="s">
        <v>1</v>
      </c>
      <c r="I173" s="235"/>
      <c r="J173" s="15"/>
      <c r="K173" s="15"/>
      <c r="L173" s="232"/>
      <c r="M173" s="236"/>
      <c r="N173" s="237"/>
      <c r="O173" s="237"/>
      <c r="P173" s="237"/>
      <c r="Q173" s="237"/>
      <c r="R173" s="237"/>
      <c r="S173" s="237"/>
      <c r="T173" s="238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33" t="s">
        <v>382</v>
      </c>
      <c r="AU173" s="233" t="s">
        <v>80</v>
      </c>
      <c r="AV173" s="15" t="s">
        <v>80</v>
      </c>
      <c r="AW173" s="15" t="s">
        <v>30</v>
      </c>
      <c r="AX173" s="15" t="s">
        <v>73</v>
      </c>
      <c r="AY173" s="233" t="s">
        <v>370</v>
      </c>
    </row>
    <row r="174" s="13" customFormat="1">
      <c r="A174" s="13"/>
      <c r="B174" s="198"/>
      <c r="C174" s="13"/>
      <c r="D174" s="193" t="s">
        <v>382</v>
      </c>
      <c r="E174" s="199" t="s">
        <v>2306</v>
      </c>
      <c r="F174" s="200" t="s">
        <v>3034</v>
      </c>
      <c r="G174" s="13"/>
      <c r="H174" s="201">
        <v>-248.79300000000001</v>
      </c>
      <c r="I174" s="202"/>
      <c r="J174" s="13"/>
      <c r="K174" s="13"/>
      <c r="L174" s="198"/>
      <c r="M174" s="206"/>
      <c r="N174" s="207"/>
      <c r="O174" s="207"/>
      <c r="P174" s="207"/>
      <c r="Q174" s="207"/>
      <c r="R174" s="207"/>
      <c r="S174" s="207"/>
      <c r="T174" s="20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9" t="s">
        <v>382</v>
      </c>
      <c r="AU174" s="199" t="s">
        <v>80</v>
      </c>
      <c r="AV174" s="13" t="s">
        <v>82</v>
      </c>
      <c r="AW174" s="13" t="s">
        <v>30</v>
      </c>
      <c r="AX174" s="13" t="s">
        <v>73</v>
      </c>
      <c r="AY174" s="199" t="s">
        <v>370</v>
      </c>
    </row>
    <row r="175" s="13" customFormat="1">
      <c r="A175" s="13"/>
      <c r="B175" s="198"/>
      <c r="C175" s="13"/>
      <c r="D175" s="193" t="s">
        <v>382</v>
      </c>
      <c r="E175" s="199" t="s">
        <v>2370</v>
      </c>
      <c r="F175" s="200" t="s">
        <v>3035</v>
      </c>
      <c r="G175" s="13"/>
      <c r="H175" s="201">
        <v>-163.31800000000001</v>
      </c>
      <c r="I175" s="202"/>
      <c r="J175" s="13"/>
      <c r="K175" s="13"/>
      <c r="L175" s="198"/>
      <c r="M175" s="206"/>
      <c r="N175" s="207"/>
      <c r="O175" s="207"/>
      <c r="P175" s="207"/>
      <c r="Q175" s="207"/>
      <c r="R175" s="207"/>
      <c r="S175" s="207"/>
      <c r="T175" s="20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9" t="s">
        <v>382</v>
      </c>
      <c r="AU175" s="199" t="s">
        <v>80</v>
      </c>
      <c r="AV175" s="13" t="s">
        <v>82</v>
      </c>
      <c r="AW175" s="13" t="s">
        <v>30</v>
      </c>
      <c r="AX175" s="13" t="s">
        <v>73</v>
      </c>
      <c r="AY175" s="199" t="s">
        <v>370</v>
      </c>
    </row>
    <row r="176" s="15" customFormat="1">
      <c r="A176" s="15"/>
      <c r="B176" s="232"/>
      <c r="C176" s="15"/>
      <c r="D176" s="193" t="s">
        <v>382</v>
      </c>
      <c r="E176" s="233" t="s">
        <v>1</v>
      </c>
      <c r="F176" s="234" t="s">
        <v>2071</v>
      </c>
      <c r="G176" s="15"/>
      <c r="H176" s="233" t="s">
        <v>1</v>
      </c>
      <c r="I176" s="235"/>
      <c r="J176" s="15"/>
      <c r="K176" s="15"/>
      <c r="L176" s="232"/>
      <c r="M176" s="236"/>
      <c r="N176" s="237"/>
      <c r="O176" s="237"/>
      <c r="P176" s="237"/>
      <c r="Q176" s="237"/>
      <c r="R176" s="237"/>
      <c r="S176" s="237"/>
      <c r="T176" s="238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33" t="s">
        <v>382</v>
      </c>
      <c r="AU176" s="233" t="s">
        <v>80</v>
      </c>
      <c r="AV176" s="15" t="s">
        <v>80</v>
      </c>
      <c r="AW176" s="15" t="s">
        <v>30</v>
      </c>
      <c r="AX176" s="15" t="s">
        <v>73</v>
      </c>
      <c r="AY176" s="233" t="s">
        <v>370</v>
      </c>
    </row>
    <row r="177" s="13" customFormat="1">
      <c r="A177" s="13"/>
      <c r="B177" s="198"/>
      <c r="C177" s="13"/>
      <c r="D177" s="193" t="s">
        <v>382</v>
      </c>
      <c r="E177" s="199" t="s">
        <v>2993</v>
      </c>
      <c r="F177" s="200" t="s">
        <v>3036</v>
      </c>
      <c r="G177" s="13"/>
      <c r="H177" s="201">
        <v>-36.747</v>
      </c>
      <c r="I177" s="202"/>
      <c r="J177" s="13"/>
      <c r="K177" s="13"/>
      <c r="L177" s="198"/>
      <c r="M177" s="206"/>
      <c r="N177" s="207"/>
      <c r="O177" s="207"/>
      <c r="P177" s="207"/>
      <c r="Q177" s="207"/>
      <c r="R177" s="207"/>
      <c r="S177" s="207"/>
      <c r="T177" s="20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9" t="s">
        <v>382</v>
      </c>
      <c r="AU177" s="199" t="s">
        <v>80</v>
      </c>
      <c r="AV177" s="13" t="s">
        <v>82</v>
      </c>
      <c r="AW177" s="13" t="s">
        <v>30</v>
      </c>
      <c r="AX177" s="13" t="s">
        <v>73</v>
      </c>
      <c r="AY177" s="199" t="s">
        <v>370</v>
      </c>
    </row>
    <row r="178" s="13" customFormat="1">
      <c r="A178" s="13"/>
      <c r="B178" s="198"/>
      <c r="C178" s="13"/>
      <c r="D178" s="193" t="s">
        <v>382</v>
      </c>
      <c r="E178" s="199" t="s">
        <v>2995</v>
      </c>
      <c r="F178" s="200" t="s">
        <v>3037</v>
      </c>
      <c r="G178" s="13"/>
      <c r="H178" s="201">
        <v>-11.174</v>
      </c>
      <c r="I178" s="202"/>
      <c r="J178" s="13"/>
      <c r="K178" s="13"/>
      <c r="L178" s="198"/>
      <c r="M178" s="206"/>
      <c r="N178" s="207"/>
      <c r="O178" s="207"/>
      <c r="P178" s="207"/>
      <c r="Q178" s="207"/>
      <c r="R178" s="207"/>
      <c r="S178" s="207"/>
      <c r="T178" s="20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9" t="s">
        <v>382</v>
      </c>
      <c r="AU178" s="199" t="s">
        <v>80</v>
      </c>
      <c r="AV178" s="13" t="s">
        <v>82</v>
      </c>
      <c r="AW178" s="13" t="s">
        <v>30</v>
      </c>
      <c r="AX178" s="13" t="s">
        <v>73</v>
      </c>
      <c r="AY178" s="199" t="s">
        <v>370</v>
      </c>
    </row>
    <row r="179" s="13" customFormat="1">
      <c r="A179" s="13"/>
      <c r="B179" s="198"/>
      <c r="C179" s="13"/>
      <c r="D179" s="193" t="s">
        <v>382</v>
      </c>
      <c r="E179" s="199" t="s">
        <v>3038</v>
      </c>
      <c r="F179" s="200" t="s">
        <v>3039</v>
      </c>
      <c r="G179" s="13"/>
      <c r="H179" s="201">
        <v>1520.1569999999999</v>
      </c>
      <c r="I179" s="202"/>
      <c r="J179" s="13"/>
      <c r="K179" s="13"/>
      <c r="L179" s="198"/>
      <c r="M179" s="206"/>
      <c r="N179" s="207"/>
      <c r="O179" s="207"/>
      <c r="P179" s="207"/>
      <c r="Q179" s="207"/>
      <c r="R179" s="207"/>
      <c r="S179" s="207"/>
      <c r="T179" s="20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9" t="s">
        <v>382</v>
      </c>
      <c r="AU179" s="199" t="s">
        <v>80</v>
      </c>
      <c r="AV179" s="13" t="s">
        <v>82</v>
      </c>
      <c r="AW179" s="13" t="s">
        <v>30</v>
      </c>
      <c r="AX179" s="13" t="s">
        <v>80</v>
      </c>
      <c r="AY179" s="199" t="s">
        <v>370</v>
      </c>
    </row>
    <row r="180" s="2" customFormat="1" ht="16.5" customHeight="1">
      <c r="A180" s="38"/>
      <c r="B180" s="179"/>
      <c r="C180" s="217" t="s">
        <v>456</v>
      </c>
      <c r="D180" s="217" t="s">
        <v>459</v>
      </c>
      <c r="E180" s="218" t="s">
        <v>2116</v>
      </c>
      <c r="F180" s="219" t="s">
        <v>2117</v>
      </c>
      <c r="G180" s="220" t="s">
        <v>398</v>
      </c>
      <c r="H180" s="221">
        <v>3040.3139999999999</v>
      </c>
      <c r="I180" s="222"/>
      <c r="J180" s="223">
        <f>ROUND(I180*H180,2)</f>
        <v>0</v>
      </c>
      <c r="K180" s="219" t="s">
        <v>1</v>
      </c>
      <c r="L180" s="224"/>
      <c r="M180" s="225" t="s">
        <v>1</v>
      </c>
      <c r="N180" s="226" t="s">
        <v>38</v>
      </c>
      <c r="O180" s="77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1" t="s">
        <v>433</v>
      </c>
      <c r="AT180" s="191" t="s">
        <v>459</v>
      </c>
      <c r="AU180" s="191" t="s">
        <v>80</v>
      </c>
      <c r="AY180" s="19" t="s">
        <v>370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80</v>
      </c>
      <c r="BK180" s="192">
        <f>ROUND(I180*H180,2)</f>
        <v>0</v>
      </c>
      <c r="BL180" s="19" t="s">
        <v>392</v>
      </c>
      <c r="BM180" s="191" t="s">
        <v>3040</v>
      </c>
    </row>
    <row r="181" s="2" customFormat="1">
      <c r="A181" s="38"/>
      <c r="B181" s="39"/>
      <c r="C181" s="38"/>
      <c r="D181" s="193" t="s">
        <v>380</v>
      </c>
      <c r="E181" s="38"/>
      <c r="F181" s="194" t="s">
        <v>2117</v>
      </c>
      <c r="G181" s="38"/>
      <c r="H181" s="38"/>
      <c r="I181" s="195"/>
      <c r="J181" s="38"/>
      <c r="K181" s="38"/>
      <c r="L181" s="39"/>
      <c r="M181" s="196"/>
      <c r="N181" s="197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380</v>
      </c>
      <c r="AU181" s="19" t="s">
        <v>80</v>
      </c>
    </row>
    <row r="182" s="13" customFormat="1">
      <c r="A182" s="13"/>
      <c r="B182" s="198"/>
      <c r="C182" s="13"/>
      <c r="D182" s="193" t="s">
        <v>382</v>
      </c>
      <c r="E182" s="199" t="s">
        <v>395</v>
      </c>
      <c r="F182" s="200" t="s">
        <v>3041</v>
      </c>
      <c r="G182" s="13"/>
      <c r="H182" s="201">
        <v>3040.3139999999999</v>
      </c>
      <c r="I182" s="202"/>
      <c r="J182" s="13"/>
      <c r="K182" s="13"/>
      <c r="L182" s="198"/>
      <c r="M182" s="206"/>
      <c r="N182" s="207"/>
      <c r="O182" s="207"/>
      <c r="P182" s="207"/>
      <c r="Q182" s="207"/>
      <c r="R182" s="207"/>
      <c r="S182" s="207"/>
      <c r="T182" s="20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9" t="s">
        <v>382</v>
      </c>
      <c r="AU182" s="199" t="s">
        <v>80</v>
      </c>
      <c r="AV182" s="13" t="s">
        <v>82</v>
      </c>
      <c r="AW182" s="13" t="s">
        <v>30</v>
      </c>
      <c r="AX182" s="13" t="s">
        <v>80</v>
      </c>
      <c r="AY182" s="199" t="s">
        <v>370</v>
      </c>
    </row>
    <row r="183" s="2" customFormat="1" ht="49.05" customHeight="1">
      <c r="A183" s="38"/>
      <c r="B183" s="179"/>
      <c r="C183" s="180" t="s">
        <v>463</v>
      </c>
      <c r="D183" s="180" t="s">
        <v>373</v>
      </c>
      <c r="E183" s="181" t="s">
        <v>1150</v>
      </c>
      <c r="F183" s="182" t="s">
        <v>2120</v>
      </c>
      <c r="G183" s="183" t="s">
        <v>391</v>
      </c>
      <c r="H183" s="184">
        <v>317.95999999999998</v>
      </c>
      <c r="I183" s="185"/>
      <c r="J183" s="186">
        <f>ROUND(I183*H183,2)</f>
        <v>0</v>
      </c>
      <c r="K183" s="182" t="s">
        <v>1</v>
      </c>
      <c r="L183" s="39"/>
      <c r="M183" s="187" t="s">
        <v>1</v>
      </c>
      <c r="N183" s="188" t="s">
        <v>38</v>
      </c>
      <c r="O183" s="77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1" t="s">
        <v>392</v>
      </c>
      <c r="AT183" s="191" t="s">
        <v>373</v>
      </c>
      <c r="AU183" s="191" t="s">
        <v>80</v>
      </c>
      <c r="AY183" s="19" t="s">
        <v>370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9" t="s">
        <v>80</v>
      </c>
      <c r="BK183" s="192">
        <f>ROUND(I183*H183,2)</f>
        <v>0</v>
      </c>
      <c r="BL183" s="19" t="s">
        <v>392</v>
      </c>
      <c r="BM183" s="191" t="s">
        <v>3042</v>
      </c>
    </row>
    <row r="184" s="2" customFormat="1">
      <c r="A184" s="38"/>
      <c r="B184" s="39"/>
      <c r="C184" s="38"/>
      <c r="D184" s="193" t="s">
        <v>380</v>
      </c>
      <c r="E184" s="38"/>
      <c r="F184" s="194" t="s">
        <v>1153</v>
      </c>
      <c r="G184" s="38"/>
      <c r="H184" s="38"/>
      <c r="I184" s="195"/>
      <c r="J184" s="38"/>
      <c r="K184" s="38"/>
      <c r="L184" s="39"/>
      <c r="M184" s="196"/>
      <c r="N184" s="197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380</v>
      </c>
      <c r="AU184" s="19" t="s">
        <v>80</v>
      </c>
    </row>
    <row r="185" s="13" customFormat="1">
      <c r="A185" s="13"/>
      <c r="B185" s="198"/>
      <c r="C185" s="13"/>
      <c r="D185" s="193" t="s">
        <v>382</v>
      </c>
      <c r="E185" s="199" t="s">
        <v>401</v>
      </c>
      <c r="F185" s="200" t="s">
        <v>3043</v>
      </c>
      <c r="G185" s="13"/>
      <c r="H185" s="201">
        <v>193.43000000000001</v>
      </c>
      <c r="I185" s="202"/>
      <c r="J185" s="13"/>
      <c r="K185" s="13"/>
      <c r="L185" s="198"/>
      <c r="M185" s="206"/>
      <c r="N185" s="207"/>
      <c r="O185" s="207"/>
      <c r="P185" s="207"/>
      <c r="Q185" s="207"/>
      <c r="R185" s="207"/>
      <c r="S185" s="207"/>
      <c r="T185" s="20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9" t="s">
        <v>382</v>
      </c>
      <c r="AU185" s="199" t="s">
        <v>80</v>
      </c>
      <c r="AV185" s="13" t="s">
        <v>82</v>
      </c>
      <c r="AW185" s="13" t="s">
        <v>30</v>
      </c>
      <c r="AX185" s="13" t="s">
        <v>73</v>
      </c>
      <c r="AY185" s="199" t="s">
        <v>370</v>
      </c>
    </row>
    <row r="186" s="13" customFormat="1">
      <c r="A186" s="13"/>
      <c r="B186" s="198"/>
      <c r="C186" s="13"/>
      <c r="D186" s="193" t="s">
        <v>382</v>
      </c>
      <c r="E186" s="199" t="s">
        <v>2308</v>
      </c>
      <c r="F186" s="200" t="s">
        <v>3044</v>
      </c>
      <c r="G186" s="13"/>
      <c r="H186" s="201">
        <v>124.53</v>
      </c>
      <c r="I186" s="202"/>
      <c r="J186" s="13"/>
      <c r="K186" s="13"/>
      <c r="L186" s="198"/>
      <c r="M186" s="206"/>
      <c r="N186" s="207"/>
      <c r="O186" s="207"/>
      <c r="P186" s="207"/>
      <c r="Q186" s="207"/>
      <c r="R186" s="207"/>
      <c r="S186" s="207"/>
      <c r="T186" s="20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9" t="s">
        <v>382</v>
      </c>
      <c r="AU186" s="199" t="s">
        <v>80</v>
      </c>
      <c r="AV186" s="13" t="s">
        <v>82</v>
      </c>
      <c r="AW186" s="13" t="s">
        <v>30</v>
      </c>
      <c r="AX186" s="13" t="s">
        <v>73</v>
      </c>
      <c r="AY186" s="199" t="s">
        <v>370</v>
      </c>
    </row>
    <row r="187" s="13" customFormat="1">
      <c r="A187" s="13"/>
      <c r="B187" s="198"/>
      <c r="C187" s="13"/>
      <c r="D187" s="193" t="s">
        <v>382</v>
      </c>
      <c r="E187" s="199" t="s">
        <v>2379</v>
      </c>
      <c r="F187" s="200" t="s">
        <v>2380</v>
      </c>
      <c r="G187" s="13"/>
      <c r="H187" s="201">
        <v>317.95999999999998</v>
      </c>
      <c r="I187" s="202"/>
      <c r="J187" s="13"/>
      <c r="K187" s="13"/>
      <c r="L187" s="198"/>
      <c r="M187" s="206"/>
      <c r="N187" s="207"/>
      <c r="O187" s="207"/>
      <c r="P187" s="207"/>
      <c r="Q187" s="207"/>
      <c r="R187" s="207"/>
      <c r="S187" s="207"/>
      <c r="T187" s="20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9" t="s">
        <v>382</v>
      </c>
      <c r="AU187" s="199" t="s">
        <v>80</v>
      </c>
      <c r="AV187" s="13" t="s">
        <v>82</v>
      </c>
      <c r="AW187" s="13" t="s">
        <v>30</v>
      </c>
      <c r="AX187" s="13" t="s">
        <v>80</v>
      </c>
      <c r="AY187" s="199" t="s">
        <v>370</v>
      </c>
    </row>
    <row r="188" s="2" customFormat="1" ht="16.5" customHeight="1">
      <c r="A188" s="38"/>
      <c r="B188" s="179"/>
      <c r="C188" s="217" t="s">
        <v>469</v>
      </c>
      <c r="D188" s="217" t="s">
        <v>459</v>
      </c>
      <c r="E188" s="218" t="s">
        <v>2372</v>
      </c>
      <c r="F188" s="219" t="s">
        <v>2373</v>
      </c>
      <c r="G188" s="220" t="s">
        <v>398</v>
      </c>
      <c r="H188" s="221">
        <v>635.91999999999996</v>
      </c>
      <c r="I188" s="222"/>
      <c r="J188" s="223">
        <f>ROUND(I188*H188,2)</f>
        <v>0</v>
      </c>
      <c r="K188" s="219" t="s">
        <v>377</v>
      </c>
      <c r="L188" s="224"/>
      <c r="M188" s="225" t="s">
        <v>1</v>
      </c>
      <c r="N188" s="226" t="s">
        <v>38</v>
      </c>
      <c r="O188" s="77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1" t="s">
        <v>433</v>
      </c>
      <c r="AT188" s="191" t="s">
        <v>459</v>
      </c>
      <c r="AU188" s="191" t="s">
        <v>80</v>
      </c>
      <c r="AY188" s="19" t="s">
        <v>370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9" t="s">
        <v>80</v>
      </c>
      <c r="BK188" s="192">
        <f>ROUND(I188*H188,2)</f>
        <v>0</v>
      </c>
      <c r="BL188" s="19" t="s">
        <v>392</v>
      </c>
      <c r="BM188" s="191" t="s">
        <v>3045</v>
      </c>
    </row>
    <row r="189" s="2" customFormat="1">
      <c r="A189" s="38"/>
      <c r="B189" s="39"/>
      <c r="C189" s="38"/>
      <c r="D189" s="193" t="s">
        <v>380</v>
      </c>
      <c r="E189" s="38"/>
      <c r="F189" s="194" t="s">
        <v>2373</v>
      </c>
      <c r="G189" s="38"/>
      <c r="H189" s="38"/>
      <c r="I189" s="195"/>
      <c r="J189" s="38"/>
      <c r="K189" s="38"/>
      <c r="L189" s="39"/>
      <c r="M189" s="196"/>
      <c r="N189" s="197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380</v>
      </c>
      <c r="AU189" s="19" t="s">
        <v>80</v>
      </c>
    </row>
    <row r="190" s="13" customFormat="1">
      <c r="A190" s="13"/>
      <c r="B190" s="198"/>
      <c r="C190" s="13"/>
      <c r="D190" s="193" t="s">
        <v>382</v>
      </c>
      <c r="E190" s="199" t="s">
        <v>407</v>
      </c>
      <c r="F190" s="200" t="s">
        <v>3046</v>
      </c>
      <c r="G190" s="13"/>
      <c r="H190" s="201">
        <v>635.91999999999996</v>
      </c>
      <c r="I190" s="202"/>
      <c r="J190" s="13"/>
      <c r="K190" s="13"/>
      <c r="L190" s="198"/>
      <c r="M190" s="206"/>
      <c r="N190" s="207"/>
      <c r="O190" s="207"/>
      <c r="P190" s="207"/>
      <c r="Q190" s="207"/>
      <c r="R190" s="207"/>
      <c r="S190" s="207"/>
      <c r="T190" s="20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9" t="s">
        <v>382</v>
      </c>
      <c r="AU190" s="199" t="s">
        <v>80</v>
      </c>
      <c r="AV190" s="13" t="s">
        <v>82</v>
      </c>
      <c r="AW190" s="13" t="s">
        <v>30</v>
      </c>
      <c r="AX190" s="13" t="s">
        <v>80</v>
      </c>
      <c r="AY190" s="199" t="s">
        <v>370</v>
      </c>
    </row>
    <row r="191" s="12" customFormat="1" ht="25.92" customHeight="1">
      <c r="A191" s="12"/>
      <c r="B191" s="166"/>
      <c r="C191" s="12"/>
      <c r="D191" s="167" t="s">
        <v>72</v>
      </c>
      <c r="E191" s="168" t="s">
        <v>82</v>
      </c>
      <c r="F191" s="168" t="s">
        <v>707</v>
      </c>
      <c r="G191" s="12"/>
      <c r="H191" s="12"/>
      <c r="I191" s="169"/>
      <c r="J191" s="170">
        <f>BK191</f>
        <v>0</v>
      </c>
      <c r="K191" s="12"/>
      <c r="L191" s="166"/>
      <c r="M191" s="171"/>
      <c r="N191" s="172"/>
      <c r="O191" s="172"/>
      <c r="P191" s="173">
        <f>SUM(P192:P195)</f>
        <v>0</v>
      </c>
      <c r="Q191" s="172"/>
      <c r="R191" s="173">
        <f>SUM(R192:R195)</f>
        <v>15.474563999999999</v>
      </c>
      <c r="S191" s="172"/>
      <c r="T191" s="174">
        <f>SUM(T192:T195)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67" t="s">
        <v>392</v>
      </c>
      <c r="AT191" s="175" t="s">
        <v>72</v>
      </c>
      <c r="AU191" s="175" t="s">
        <v>73</v>
      </c>
      <c r="AY191" s="167" t="s">
        <v>370</v>
      </c>
      <c r="BK191" s="176">
        <f>SUM(BK192:BK195)</f>
        <v>0</v>
      </c>
    </row>
    <row r="192" s="2" customFormat="1" ht="49.05" customHeight="1">
      <c r="A192" s="38"/>
      <c r="B192" s="179"/>
      <c r="C192" s="180" t="s">
        <v>8</v>
      </c>
      <c r="D192" s="180" t="s">
        <v>373</v>
      </c>
      <c r="E192" s="181" t="s">
        <v>2131</v>
      </c>
      <c r="F192" s="182" t="s">
        <v>2132</v>
      </c>
      <c r="G192" s="183" t="s">
        <v>459</v>
      </c>
      <c r="H192" s="184">
        <v>75.599999999999994</v>
      </c>
      <c r="I192" s="185"/>
      <c r="J192" s="186">
        <f>ROUND(I192*H192,2)</f>
        <v>0</v>
      </c>
      <c r="K192" s="182" t="s">
        <v>1</v>
      </c>
      <c r="L192" s="39"/>
      <c r="M192" s="187" t="s">
        <v>1</v>
      </c>
      <c r="N192" s="188" t="s">
        <v>38</v>
      </c>
      <c r="O192" s="77"/>
      <c r="P192" s="189">
        <f>O192*H192</f>
        <v>0</v>
      </c>
      <c r="Q192" s="189">
        <v>0.20469000000000001</v>
      </c>
      <c r="R192" s="189">
        <f>Q192*H192</f>
        <v>15.474563999999999</v>
      </c>
      <c r="S192" s="189">
        <v>0</v>
      </c>
      <c r="T192" s="190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1" t="s">
        <v>392</v>
      </c>
      <c r="AT192" s="191" t="s">
        <v>373</v>
      </c>
      <c r="AU192" s="191" t="s">
        <v>80</v>
      </c>
      <c r="AY192" s="19" t="s">
        <v>370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9" t="s">
        <v>80</v>
      </c>
      <c r="BK192" s="192">
        <f>ROUND(I192*H192,2)</f>
        <v>0</v>
      </c>
      <c r="BL192" s="19" t="s">
        <v>392</v>
      </c>
      <c r="BM192" s="191" t="s">
        <v>3047</v>
      </c>
    </row>
    <row r="193" s="2" customFormat="1">
      <c r="A193" s="38"/>
      <c r="B193" s="39"/>
      <c r="C193" s="38"/>
      <c r="D193" s="193" t="s">
        <v>380</v>
      </c>
      <c r="E193" s="38"/>
      <c r="F193" s="194" t="s">
        <v>2134</v>
      </c>
      <c r="G193" s="38"/>
      <c r="H193" s="38"/>
      <c r="I193" s="195"/>
      <c r="J193" s="38"/>
      <c r="K193" s="38"/>
      <c r="L193" s="39"/>
      <c r="M193" s="196"/>
      <c r="N193" s="197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380</v>
      </c>
      <c r="AU193" s="19" t="s">
        <v>80</v>
      </c>
    </row>
    <row r="194" s="15" customFormat="1">
      <c r="A194" s="15"/>
      <c r="B194" s="232"/>
      <c r="C194" s="15"/>
      <c r="D194" s="193" t="s">
        <v>382</v>
      </c>
      <c r="E194" s="233" t="s">
        <v>1</v>
      </c>
      <c r="F194" s="234" t="s">
        <v>2071</v>
      </c>
      <c r="G194" s="15"/>
      <c r="H194" s="233" t="s">
        <v>1</v>
      </c>
      <c r="I194" s="235"/>
      <c r="J194" s="15"/>
      <c r="K194" s="15"/>
      <c r="L194" s="232"/>
      <c r="M194" s="236"/>
      <c r="N194" s="237"/>
      <c r="O194" s="237"/>
      <c r="P194" s="237"/>
      <c r="Q194" s="237"/>
      <c r="R194" s="237"/>
      <c r="S194" s="237"/>
      <c r="T194" s="238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33" t="s">
        <v>382</v>
      </c>
      <c r="AU194" s="233" t="s">
        <v>80</v>
      </c>
      <c r="AV194" s="15" t="s">
        <v>80</v>
      </c>
      <c r="AW194" s="15" t="s">
        <v>30</v>
      </c>
      <c r="AX194" s="15" t="s">
        <v>73</v>
      </c>
      <c r="AY194" s="233" t="s">
        <v>370</v>
      </c>
    </row>
    <row r="195" s="13" customFormat="1">
      <c r="A195" s="13"/>
      <c r="B195" s="198"/>
      <c r="C195" s="13"/>
      <c r="D195" s="193" t="s">
        <v>382</v>
      </c>
      <c r="E195" s="199" t="s">
        <v>412</v>
      </c>
      <c r="F195" s="200" t="s">
        <v>3048</v>
      </c>
      <c r="G195" s="13"/>
      <c r="H195" s="201">
        <v>75.599999999999994</v>
      </c>
      <c r="I195" s="202"/>
      <c r="J195" s="13"/>
      <c r="K195" s="13"/>
      <c r="L195" s="198"/>
      <c r="M195" s="206"/>
      <c r="N195" s="207"/>
      <c r="O195" s="207"/>
      <c r="P195" s="207"/>
      <c r="Q195" s="207"/>
      <c r="R195" s="207"/>
      <c r="S195" s="207"/>
      <c r="T195" s="20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9" t="s">
        <v>382</v>
      </c>
      <c r="AU195" s="199" t="s">
        <v>80</v>
      </c>
      <c r="AV195" s="13" t="s">
        <v>82</v>
      </c>
      <c r="AW195" s="13" t="s">
        <v>30</v>
      </c>
      <c r="AX195" s="13" t="s">
        <v>80</v>
      </c>
      <c r="AY195" s="199" t="s">
        <v>370</v>
      </c>
    </row>
    <row r="196" s="12" customFormat="1" ht="25.92" customHeight="1">
      <c r="A196" s="12"/>
      <c r="B196" s="166"/>
      <c r="C196" s="12"/>
      <c r="D196" s="167" t="s">
        <v>72</v>
      </c>
      <c r="E196" s="168" t="s">
        <v>403</v>
      </c>
      <c r="F196" s="168" t="s">
        <v>747</v>
      </c>
      <c r="G196" s="12"/>
      <c r="H196" s="12"/>
      <c r="I196" s="169"/>
      <c r="J196" s="170">
        <f>BK196</f>
        <v>0</v>
      </c>
      <c r="K196" s="12"/>
      <c r="L196" s="166"/>
      <c r="M196" s="171"/>
      <c r="N196" s="172"/>
      <c r="O196" s="172"/>
      <c r="P196" s="173">
        <f>SUM(P197:P199)</f>
        <v>0</v>
      </c>
      <c r="Q196" s="172"/>
      <c r="R196" s="173">
        <f>SUM(R197:R199)</f>
        <v>0</v>
      </c>
      <c r="S196" s="172"/>
      <c r="T196" s="174">
        <f>SUM(T197:T199)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167" t="s">
        <v>392</v>
      </c>
      <c r="AT196" s="175" t="s">
        <v>72</v>
      </c>
      <c r="AU196" s="175" t="s">
        <v>73</v>
      </c>
      <c r="AY196" s="167" t="s">
        <v>370</v>
      </c>
      <c r="BK196" s="176">
        <f>SUM(BK197:BK199)</f>
        <v>0</v>
      </c>
    </row>
    <row r="197" s="2" customFormat="1" ht="24.15" customHeight="1">
      <c r="A197" s="38"/>
      <c r="B197" s="179"/>
      <c r="C197" s="180" t="s">
        <v>516</v>
      </c>
      <c r="D197" s="180" t="s">
        <v>373</v>
      </c>
      <c r="E197" s="181" t="s">
        <v>2137</v>
      </c>
      <c r="F197" s="182" t="s">
        <v>2138</v>
      </c>
      <c r="G197" s="183" t="s">
        <v>459</v>
      </c>
      <c r="H197" s="184">
        <v>422.13</v>
      </c>
      <c r="I197" s="185"/>
      <c r="J197" s="186">
        <f>ROUND(I197*H197,2)</f>
        <v>0</v>
      </c>
      <c r="K197" s="182" t="s">
        <v>1</v>
      </c>
      <c r="L197" s="39"/>
      <c r="M197" s="187" t="s">
        <v>1</v>
      </c>
      <c r="N197" s="188" t="s">
        <v>38</v>
      </c>
      <c r="O197" s="77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1" t="s">
        <v>392</v>
      </c>
      <c r="AT197" s="191" t="s">
        <v>373</v>
      </c>
      <c r="AU197" s="191" t="s">
        <v>80</v>
      </c>
      <c r="AY197" s="19" t="s">
        <v>370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9" t="s">
        <v>80</v>
      </c>
      <c r="BK197" s="192">
        <f>ROUND(I197*H197,2)</f>
        <v>0</v>
      </c>
      <c r="BL197" s="19" t="s">
        <v>392</v>
      </c>
      <c r="BM197" s="191" t="s">
        <v>3049</v>
      </c>
    </row>
    <row r="198" s="2" customFormat="1">
      <c r="A198" s="38"/>
      <c r="B198" s="39"/>
      <c r="C198" s="38"/>
      <c r="D198" s="193" t="s">
        <v>380</v>
      </c>
      <c r="E198" s="38"/>
      <c r="F198" s="194" t="s">
        <v>2138</v>
      </c>
      <c r="G198" s="38"/>
      <c r="H198" s="38"/>
      <c r="I198" s="195"/>
      <c r="J198" s="38"/>
      <c r="K198" s="38"/>
      <c r="L198" s="39"/>
      <c r="M198" s="196"/>
      <c r="N198" s="197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380</v>
      </c>
      <c r="AU198" s="19" t="s">
        <v>80</v>
      </c>
    </row>
    <row r="199" s="13" customFormat="1">
      <c r="A199" s="13"/>
      <c r="B199" s="198"/>
      <c r="C199" s="13"/>
      <c r="D199" s="193" t="s">
        <v>382</v>
      </c>
      <c r="E199" s="199" t="s">
        <v>2135</v>
      </c>
      <c r="F199" s="200" t="s">
        <v>3050</v>
      </c>
      <c r="G199" s="13"/>
      <c r="H199" s="201">
        <v>422.13</v>
      </c>
      <c r="I199" s="202"/>
      <c r="J199" s="13"/>
      <c r="K199" s="13"/>
      <c r="L199" s="198"/>
      <c r="M199" s="206"/>
      <c r="N199" s="207"/>
      <c r="O199" s="207"/>
      <c r="P199" s="207"/>
      <c r="Q199" s="207"/>
      <c r="R199" s="207"/>
      <c r="S199" s="207"/>
      <c r="T199" s="20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9" t="s">
        <v>382</v>
      </c>
      <c r="AU199" s="199" t="s">
        <v>80</v>
      </c>
      <c r="AV199" s="13" t="s">
        <v>82</v>
      </c>
      <c r="AW199" s="13" t="s">
        <v>30</v>
      </c>
      <c r="AX199" s="13" t="s">
        <v>80</v>
      </c>
      <c r="AY199" s="199" t="s">
        <v>370</v>
      </c>
    </row>
    <row r="200" s="12" customFormat="1" ht="25.92" customHeight="1">
      <c r="A200" s="12"/>
      <c r="B200" s="166"/>
      <c r="C200" s="12"/>
      <c r="D200" s="167" t="s">
        <v>72</v>
      </c>
      <c r="E200" s="168" t="s">
        <v>392</v>
      </c>
      <c r="F200" s="168" t="s">
        <v>993</v>
      </c>
      <c r="G200" s="12"/>
      <c r="H200" s="12"/>
      <c r="I200" s="169"/>
      <c r="J200" s="170">
        <f>BK200</f>
        <v>0</v>
      </c>
      <c r="K200" s="12"/>
      <c r="L200" s="166"/>
      <c r="M200" s="171"/>
      <c r="N200" s="172"/>
      <c r="O200" s="172"/>
      <c r="P200" s="173">
        <f>SUM(P201:P216)</f>
        <v>0</v>
      </c>
      <c r="Q200" s="172"/>
      <c r="R200" s="173">
        <f>SUM(R201:R216)</f>
        <v>0</v>
      </c>
      <c r="S200" s="172"/>
      <c r="T200" s="174">
        <f>SUM(T201:T216)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167" t="s">
        <v>392</v>
      </c>
      <c r="AT200" s="175" t="s">
        <v>72</v>
      </c>
      <c r="AU200" s="175" t="s">
        <v>73</v>
      </c>
      <c r="AY200" s="167" t="s">
        <v>370</v>
      </c>
      <c r="BK200" s="176">
        <f>SUM(BK201:BK216)</f>
        <v>0</v>
      </c>
    </row>
    <row r="201" s="2" customFormat="1" ht="33" customHeight="1">
      <c r="A201" s="38"/>
      <c r="B201" s="179"/>
      <c r="C201" s="180" t="s">
        <v>550</v>
      </c>
      <c r="D201" s="180" t="s">
        <v>373</v>
      </c>
      <c r="E201" s="181" t="s">
        <v>2142</v>
      </c>
      <c r="F201" s="182" t="s">
        <v>2143</v>
      </c>
      <c r="G201" s="183" t="s">
        <v>391</v>
      </c>
      <c r="H201" s="184">
        <v>64.620000000000005</v>
      </c>
      <c r="I201" s="185"/>
      <c r="J201" s="186">
        <f>ROUND(I201*H201,2)</f>
        <v>0</v>
      </c>
      <c r="K201" s="182" t="s">
        <v>1</v>
      </c>
      <c r="L201" s="39"/>
      <c r="M201" s="187" t="s">
        <v>1</v>
      </c>
      <c r="N201" s="188" t="s">
        <v>38</v>
      </c>
      <c r="O201" s="77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1" t="s">
        <v>392</v>
      </c>
      <c r="AT201" s="191" t="s">
        <v>373</v>
      </c>
      <c r="AU201" s="191" t="s">
        <v>80</v>
      </c>
      <c r="AY201" s="19" t="s">
        <v>370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9" t="s">
        <v>80</v>
      </c>
      <c r="BK201" s="192">
        <f>ROUND(I201*H201,2)</f>
        <v>0</v>
      </c>
      <c r="BL201" s="19" t="s">
        <v>392</v>
      </c>
      <c r="BM201" s="191" t="s">
        <v>3051</v>
      </c>
    </row>
    <row r="202" s="2" customFormat="1">
      <c r="A202" s="38"/>
      <c r="B202" s="39"/>
      <c r="C202" s="38"/>
      <c r="D202" s="193" t="s">
        <v>380</v>
      </c>
      <c r="E202" s="38"/>
      <c r="F202" s="194" t="s">
        <v>2143</v>
      </c>
      <c r="G202" s="38"/>
      <c r="H202" s="38"/>
      <c r="I202" s="195"/>
      <c r="J202" s="38"/>
      <c r="K202" s="38"/>
      <c r="L202" s="39"/>
      <c r="M202" s="196"/>
      <c r="N202" s="197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380</v>
      </c>
      <c r="AU202" s="19" t="s">
        <v>80</v>
      </c>
    </row>
    <row r="203" s="13" customFormat="1">
      <c r="A203" s="13"/>
      <c r="B203" s="198"/>
      <c r="C203" s="13"/>
      <c r="D203" s="193" t="s">
        <v>382</v>
      </c>
      <c r="E203" s="199" t="s">
        <v>2140</v>
      </c>
      <c r="F203" s="200" t="s">
        <v>3052</v>
      </c>
      <c r="G203" s="13"/>
      <c r="H203" s="201">
        <v>34.795999999999999</v>
      </c>
      <c r="I203" s="202"/>
      <c r="J203" s="13"/>
      <c r="K203" s="13"/>
      <c r="L203" s="198"/>
      <c r="M203" s="206"/>
      <c r="N203" s="207"/>
      <c r="O203" s="207"/>
      <c r="P203" s="207"/>
      <c r="Q203" s="207"/>
      <c r="R203" s="207"/>
      <c r="S203" s="207"/>
      <c r="T203" s="20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9" t="s">
        <v>382</v>
      </c>
      <c r="AU203" s="199" t="s">
        <v>80</v>
      </c>
      <c r="AV203" s="13" t="s">
        <v>82</v>
      </c>
      <c r="AW203" s="13" t="s">
        <v>30</v>
      </c>
      <c r="AX203" s="13" t="s">
        <v>73</v>
      </c>
      <c r="AY203" s="199" t="s">
        <v>370</v>
      </c>
    </row>
    <row r="204" s="13" customFormat="1">
      <c r="A204" s="13"/>
      <c r="B204" s="198"/>
      <c r="C204" s="13"/>
      <c r="D204" s="193" t="s">
        <v>382</v>
      </c>
      <c r="E204" s="199" t="s">
        <v>2767</v>
      </c>
      <c r="F204" s="200" t="s">
        <v>3053</v>
      </c>
      <c r="G204" s="13"/>
      <c r="H204" s="201">
        <v>20.414999999999999</v>
      </c>
      <c r="I204" s="202"/>
      <c r="J204" s="13"/>
      <c r="K204" s="13"/>
      <c r="L204" s="198"/>
      <c r="M204" s="206"/>
      <c r="N204" s="207"/>
      <c r="O204" s="207"/>
      <c r="P204" s="207"/>
      <c r="Q204" s="207"/>
      <c r="R204" s="207"/>
      <c r="S204" s="207"/>
      <c r="T204" s="20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9" t="s">
        <v>382</v>
      </c>
      <c r="AU204" s="199" t="s">
        <v>80</v>
      </c>
      <c r="AV204" s="13" t="s">
        <v>82</v>
      </c>
      <c r="AW204" s="13" t="s">
        <v>30</v>
      </c>
      <c r="AX204" s="13" t="s">
        <v>73</v>
      </c>
      <c r="AY204" s="199" t="s">
        <v>370</v>
      </c>
    </row>
    <row r="205" s="15" customFormat="1">
      <c r="A205" s="15"/>
      <c r="B205" s="232"/>
      <c r="C205" s="15"/>
      <c r="D205" s="193" t="s">
        <v>382</v>
      </c>
      <c r="E205" s="233" t="s">
        <v>1</v>
      </c>
      <c r="F205" s="234" t="s">
        <v>2071</v>
      </c>
      <c r="G205" s="15"/>
      <c r="H205" s="233" t="s">
        <v>1</v>
      </c>
      <c r="I205" s="235"/>
      <c r="J205" s="15"/>
      <c r="K205" s="15"/>
      <c r="L205" s="232"/>
      <c r="M205" s="236"/>
      <c r="N205" s="237"/>
      <c r="O205" s="237"/>
      <c r="P205" s="237"/>
      <c r="Q205" s="237"/>
      <c r="R205" s="237"/>
      <c r="S205" s="237"/>
      <c r="T205" s="238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33" t="s">
        <v>382</v>
      </c>
      <c r="AU205" s="233" t="s">
        <v>80</v>
      </c>
      <c r="AV205" s="15" t="s">
        <v>80</v>
      </c>
      <c r="AW205" s="15" t="s">
        <v>30</v>
      </c>
      <c r="AX205" s="15" t="s">
        <v>73</v>
      </c>
      <c r="AY205" s="233" t="s">
        <v>370</v>
      </c>
    </row>
    <row r="206" s="13" customFormat="1">
      <c r="A206" s="13"/>
      <c r="B206" s="198"/>
      <c r="C206" s="13"/>
      <c r="D206" s="193" t="s">
        <v>382</v>
      </c>
      <c r="E206" s="199" t="s">
        <v>2999</v>
      </c>
      <c r="F206" s="200" t="s">
        <v>3054</v>
      </c>
      <c r="G206" s="13"/>
      <c r="H206" s="201">
        <v>3.1360000000000001</v>
      </c>
      <c r="I206" s="202"/>
      <c r="J206" s="13"/>
      <c r="K206" s="13"/>
      <c r="L206" s="198"/>
      <c r="M206" s="206"/>
      <c r="N206" s="207"/>
      <c r="O206" s="207"/>
      <c r="P206" s="207"/>
      <c r="Q206" s="207"/>
      <c r="R206" s="207"/>
      <c r="S206" s="207"/>
      <c r="T206" s="20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9" t="s">
        <v>382</v>
      </c>
      <c r="AU206" s="199" t="s">
        <v>80</v>
      </c>
      <c r="AV206" s="13" t="s">
        <v>82</v>
      </c>
      <c r="AW206" s="13" t="s">
        <v>30</v>
      </c>
      <c r="AX206" s="13" t="s">
        <v>73</v>
      </c>
      <c r="AY206" s="199" t="s">
        <v>370</v>
      </c>
    </row>
    <row r="207" s="13" customFormat="1">
      <c r="A207" s="13"/>
      <c r="B207" s="198"/>
      <c r="C207" s="13"/>
      <c r="D207" s="193" t="s">
        <v>382</v>
      </c>
      <c r="E207" s="199" t="s">
        <v>3000</v>
      </c>
      <c r="F207" s="200" t="s">
        <v>3055</v>
      </c>
      <c r="G207" s="13"/>
      <c r="H207" s="201">
        <v>4.1820000000000004</v>
      </c>
      <c r="I207" s="202"/>
      <c r="J207" s="13"/>
      <c r="K207" s="13"/>
      <c r="L207" s="198"/>
      <c r="M207" s="206"/>
      <c r="N207" s="207"/>
      <c r="O207" s="207"/>
      <c r="P207" s="207"/>
      <c r="Q207" s="207"/>
      <c r="R207" s="207"/>
      <c r="S207" s="207"/>
      <c r="T207" s="20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9" t="s">
        <v>382</v>
      </c>
      <c r="AU207" s="199" t="s">
        <v>80</v>
      </c>
      <c r="AV207" s="13" t="s">
        <v>82</v>
      </c>
      <c r="AW207" s="13" t="s">
        <v>30</v>
      </c>
      <c r="AX207" s="13" t="s">
        <v>73</v>
      </c>
      <c r="AY207" s="199" t="s">
        <v>370</v>
      </c>
    </row>
    <row r="208" s="13" customFormat="1">
      <c r="A208" s="13"/>
      <c r="B208" s="198"/>
      <c r="C208" s="13"/>
      <c r="D208" s="193" t="s">
        <v>382</v>
      </c>
      <c r="E208" s="199" t="s">
        <v>3001</v>
      </c>
      <c r="F208" s="200" t="s">
        <v>3056</v>
      </c>
      <c r="G208" s="13"/>
      <c r="H208" s="201">
        <v>2.0910000000000002</v>
      </c>
      <c r="I208" s="202"/>
      <c r="J208" s="13"/>
      <c r="K208" s="13"/>
      <c r="L208" s="198"/>
      <c r="M208" s="206"/>
      <c r="N208" s="207"/>
      <c r="O208" s="207"/>
      <c r="P208" s="207"/>
      <c r="Q208" s="207"/>
      <c r="R208" s="207"/>
      <c r="S208" s="207"/>
      <c r="T208" s="20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9" t="s">
        <v>382</v>
      </c>
      <c r="AU208" s="199" t="s">
        <v>80</v>
      </c>
      <c r="AV208" s="13" t="s">
        <v>82</v>
      </c>
      <c r="AW208" s="13" t="s">
        <v>30</v>
      </c>
      <c r="AX208" s="13" t="s">
        <v>73</v>
      </c>
      <c r="AY208" s="199" t="s">
        <v>370</v>
      </c>
    </row>
    <row r="209" s="13" customFormat="1">
      <c r="A209" s="13"/>
      <c r="B209" s="198"/>
      <c r="C209" s="13"/>
      <c r="D209" s="193" t="s">
        <v>382</v>
      </c>
      <c r="E209" s="199" t="s">
        <v>3057</v>
      </c>
      <c r="F209" s="200" t="s">
        <v>3058</v>
      </c>
      <c r="G209" s="13"/>
      <c r="H209" s="201">
        <v>64.620000000000005</v>
      </c>
      <c r="I209" s="202"/>
      <c r="J209" s="13"/>
      <c r="K209" s="13"/>
      <c r="L209" s="198"/>
      <c r="M209" s="206"/>
      <c r="N209" s="207"/>
      <c r="O209" s="207"/>
      <c r="P209" s="207"/>
      <c r="Q209" s="207"/>
      <c r="R209" s="207"/>
      <c r="S209" s="207"/>
      <c r="T209" s="20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9" t="s">
        <v>382</v>
      </c>
      <c r="AU209" s="199" t="s">
        <v>80</v>
      </c>
      <c r="AV209" s="13" t="s">
        <v>82</v>
      </c>
      <c r="AW209" s="13" t="s">
        <v>30</v>
      </c>
      <c r="AX209" s="13" t="s">
        <v>80</v>
      </c>
      <c r="AY209" s="199" t="s">
        <v>370</v>
      </c>
    </row>
    <row r="210" s="2" customFormat="1" ht="37.8" customHeight="1">
      <c r="A210" s="38"/>
      <c r="B210" s="179"/>
      <c r="C210" s="180" t="s">
        <v>520</v>
      </c>
      <c r="D210" s="180" t="s">
        <v>373</v>
      </c>
      <c r="E210" s="181" t="s">
        <v>2169</v>
      </c>
      <c r="F210" s="182" t="s">
        <v>2170</v>
      </c>
      <c r="G210" s="183" t="s">
        <v>391</v>
      </c>
      <c r="H210" s="184">
        <v>2.0249999999999999</v>
      </c>
      <c r="I210" s="185"/>
      <c r="J210" s="186">
        <f>ROUND(I210*H210,2)</f>
        <v>0</v>
      </c>
      <c r="K210" s="182" t="s">
        <v>1</v>
      </c>
      <c r="L210" s="39"/>
      <c r="M210" s="187" t="s">
        <v>1</v>
      </c>
      <c r="N210" s="188" t="s">
        <v>38</v>
      </c>
      <c r="O210" s="77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1" t="s">
        <v>392</v>
      </c>
      <c r="AT210" s="191" t="s">
        <v>373</v>
      </c>
      <c r="AU210" s="191" t="s">
        <v>80</v>
      </c>
      <c r="AY210" s="19" t="s">
        <v>370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9" t="s">
        <v>80</v>
      </c>
      <c r="BK210" s="192">
        <f>ROUND(I210*H210,2)</f>
        <v>0</v>
      </c>
      <c r="BL210" s="19" t="s">
        <v>392</v>
      </c>
      <c r="BM210" s="191" t="s">
        <v>3059</v>
      </c>
    </row>
    <row r="211" s="2" customFormat="1">
      <c r="A211" s="38"/>
      <c r="B211" s="39"/>
      <c r="C211" s="38"/>
      <c r="D211" s="193" t="s">
        <v>380</v>
      </c>
      <c r="E211" s="38"/>
      <c r="F211" s="194" t="s">
        <v>2170</v>
      </c>
      <c r="G211" s="38"/>
      <c r="H211" s="38"/>
      <c r="I211" s="195"/>
      <c r="J211" s="38"/>
      <c r="K211" s="38"/>
      <c r="L211" s="39"/>
      <c r="M211" s="196"/>
      <c r="N211" s="197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380</v>
      </c>
      <c r="AU211" s="19" t="s">
        <v>80</v>
      </c>
    </row>
    <row r="212" s="15" customFormat="1">
      <c r="A212" s="15"/>
      <c r="B212" s="232"/>
      <c r="C212" s="15"/>
      <c r="D212" s="193" t="s">
        <v>382</v>
      </c>
      <c r="E212" s="233" t="s">
        <v>1</v>
      </c>
      <c r="F212" s="234" t="s">
        <v>2071</v>
      </c>
      <c r="G212" s="15"/>
      <c r="H212" s="233" t="s">
        <v>1</v>
      </c>
      <c r="I212" s="235"/>
      <c r="J212" s="15"/>
      <c r="K212" s="15"/>
      <c r="L212" s="232"/>
      <c r="M212" s="236"/>
      <c r="N212" s="237"/>
      <c r="O212" s="237"/>
      <c r="P212" s="237"/>
      <c r="Q212" s="237"/>
      <c r="R212" s="237"/>
      <c r="S212" s="237"/>
      <c r="T212" s="238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33" t="s">
        <v>382</v>
      </c>
      <c r="AU212" s="233" t="s">
        <v>80</v>
      </c>
      <c r="AV212" s="15" t="s">
        <v>80</v>
      </c>
      <c r="AW212" s="15" t="s">
        <v>30</v>
      </c>
      <c r="AX212" s="15" t="s">
        <v>73</v>
      </c>
      <c r="AY212" s="233" t="s">
        <v>370</v>
      </c>
    </row>
    <row r="213" s="13" customFormat="1">
      <c r="A213" s="13"/>
      <c r="B213" s="198"/>
      <c r="C213" s="13"/>
      <c r="D213" s="193" t="s">
        <v>382</v>
      </c>
      <c r="E213" s="199" t="s">
        <v>2145</v>
      </c>
      <c r="F213" s="200" t="s">
        <v>3060</v>
      </c>
      <c r="G213" s="13"/>
      <c r="H213" s="201">
        <v>0.67500000000000004</v>
      </c>
      <c r="I213" s="202"/>
      <c r="J213" s="13"/>
      <c r="K213" s="13"/>
      <c r="L213" s="198"/>
      <c r="M213" s="206"/>
      <c r="N213" s="207"/>
      <c r="O213" s="207"/>
      <c r="P213" s="207"/>
      <c r="Q213" s="207"/>
      <c r="R213" s="207"/>
      <c r="S213" s="207"/>
      <c r="T213" s="20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9" t="s">
        <v>382</v>
      </c>
      <c r="AU213" s="199" t="s">
        <v>80</v>
      </c>
      <c r="AV213" s="13" t="s">
        <v>82</v>
      </c>
      <c r="AW213" s="13" t="s">
        <v>30</v>
      </c>
      <c r="AX213" s="13" t="s">
        <v>73</v>
      </c>
      <c r="AY213" s="199" t="s">
        <v>370</v>
      </c>
    </row>
    <row r="214" s="13" customFormat="1">
      <c r="A214" s="13"/>
      <c r="B214" s="198"/>
      <c r="C214" s="13"/>
      <c r="D214" s="193" t="s">
        <v>382</v>
      </c>
      <c r="E214" s="199" t="s">
        <v>1986</v>
      </c>
      <c r="F214" s="200" t="s">
        <v>3061</v>
      </c>
      <c r="G214" s="13"/>
      <c r="H214" s="201">
        <v>0.90000000000000002</v>
      </c>
      <c r="I214" s="202"/>
      <c r="J214" s="13"/>
      <c r="K214" s="13"/>
      <c r="L214" s="198"/>
      <c r="M214" s="206"/>
      <c r="N214" s="207"/>
      <c r="O214" s="207"/>
      <c r="P214" s="207"/>
      <c r="Q214" s="207"/>
      <c r="R214" s="207"/>
      <c r="S214" s="207"/>
      <c r="T214" s="20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9" t="s">
        <v>382</v>
      </c>
      <c r="AU214" s="199" t="s">
        <v>80</v>
      </c>
      <c r="AV214" s="13" t="s">
        <v>82</v>
      </c>
      <c r="AW214" s="13" t="s">
        <v>30</v>
      </c>
      <c r="AX214" s="13" t="s">
        <v>73</v>
      </c>
      <c r="AY214" s="199" t="s">
        <v>370</v>
      </c>
    </row>
    <row r="215" s="13" customFormat="1">
      <c r="A215" s="13"/>
      <c r="B215" s="198"/>
      <c r="C215" s="13"/>
      <c r="D215" s="193" t="s">
        <v>382</v>
      </c>
      <c r="E215" s="199" t="s">
        <v>1988</v>
      </c>
      <c r="F215" s="200" t="s">
        <v>3062</v>
      </c>
      <c r="G215" s="13"/>
      <c r="H215" s="201">
        <v>0.45000000000000001</v>
      </c>
      <c r="I215" s="202"/>
      <c r="J215" s="13"/>
      <c r="K215" s="13"/>
      <c r="L215" s="198"/>
      <c r="M215" s="206"/>
      <c r="N215" s="207"/>
      <c r="O215" s="207"/>
      <c r="P215" s="207"/>
      <c r="Q215" s="207"/>
      <c r="R215" s="207"/>
      <c r="S215" s="207"/>
      <c r="T215" s="20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9" t="s">
        <v>382</v>
      </c>
      <c r="AU215" s="199" t="s">
        <v>80</v>
      </c>
      <c r="AV215" s="13" t="s">
        <v>82</v>
      </c>
      <c r="AW215" s="13" t="s">
        <v>30</v>
      </c>
      <c r="AX215" s="13" t="s">
        <v>73</v>
      </c>
      <c r="AY215" s="199" t="s">
        <v>370</v>
      </c>
    </row>
    <row r="216" s="13" customFormat="1">
      <c r="A216" s="13"/>
      <c r="B216" s="198"/>
      <c r="C216" s="13"/>
      <c r="D216" s="193" t="s">
        <v>382</v>
      </c>
      <c r="E216" s="199" t="s">
        <v>1990</v>
      </c>
      <c r="F216" s="200" t="s">
        <v>2621</v>
      </c>
      <c r="G216" s="13"/>
      <c r="H216" s="201">
        <v>2.0249999999999999</v>
      </c>
      <c r="I216" s="202"/>
      <c r="J216" s="13"/>
      <c r="K216" s="13"/>
      <c r="L216" s="198"/>
      <c r="M216" s="206"/>
      <c r="N216" s="207"/>
      <c r="O216" s="207"/>
      <c r="P216" s="207"/>
      <c r="Q216" s="207"/>
      <c r="R216" s="207"/>
      <c r="S216" s="207"/>
      <c r="T216" s="20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9" t="s">
        <v>382</v>
      </c>
      <c r="AU216" s="199" t="s">
        <v>80</v>
      </c>
      <c r="AV216" s="13" t="s">
        <v>82</v>
      </c>
      <c r="AW216" s="13" t="s">
        <v>30</v>
      </c>
      <c r="AX216" s="13" t="s">
        <v>80</v>
      </c>
      <c r="AY216" s="199" t="s">
        <v>370</v>
      </c>
    </row>
    <row r="217" s="12" customFormat="1" ht="25.92" customHeight="1">
      <c r="A217" s="12"/>
      <c r="B217" s="166"/>
      <c r="C217" s="12"/>
      <c r="D217" s="167" t="s">
        <v>72</v>
      </c>
      <c r="E217" s="168" t="s">
        <v>433</v>
      </c>
      <c r="F217" s="168" t="s">
        <v>821</v>
      </c>
      <c r="G217" s="12"/>
      <c r="H217" s="12"/>
      <c r="I217" s="169"/>
      <c r="J217" s="170">
        <f>BK217</f>
        <v>0</v>
      </c>
      <c r="K217" s="12"/>
      <c r="L217" s="166"/>
      <c r="M217" s="171"/>
      <c r="N217" s="172"/>
      <c r="O217" s="172"/>
      <c r="P217" s="173">
        <f>SUM(P218:P268)</f>
        <v>0</v>
      </c>
      <c r="Q217" s="172"/>
      <c r="R217" s="173">
        <f>SUM(R218:R268)</f>
        <v>60.905375020000001</v>
      </c>
      <c r="S217" s="172"/>
      <c r="T217" s="174">
        <f>SUM(T218:T268)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167" t="s">
        <v>392</v>
      </c>
      <c r="AT217" s="175" t="s">
        <v>72</v>
      </c>
      <c r="AU217" s="175" t="s">
        <v>73</v>
      </c>
      <c r="AY217" s="167" t="s">
        <v>370</v>
      </c>
      <c r="BK217" s="176">
        <f>SUM(BK218:BK268)</f>
        <v>0</v>
      </c>
    </row>
    <row r="218" s="2" customFormat="1" ht="33" customHeight="1">
      <c r="A218" s="38"/>
      <c r="B218" s="179"/>
      <c r="C218" s="180" t="s">
        <v>558</v>
      </c>
      <c r="D218" s="180" t="s">
        <v>373</v>
      </c>
      <c r="E218" s="181" t="s">
        <v>3063</v>
      </c>
      <c r="F218" s="182" t="s">
        <v>3064</v>
      </c>
      <c r="G218" s="183" t="s">
        <v>459</v>
      </c>
      <c r="H218" s="184">
        <v>266.42000000000002</v>
      </c>
      <c r="I218" s="185"/>
      <c r="J218" s="186">
        <f>ROUND(I218*H218,2)</f>
        <v>0</v>
      </c>
      <c r="K218" s="182" t="s">
        <v>377</v>
      </c>
      <c r="L218" s="39"/>
      <c r="M218" s="187" t="s">
        <v>1</v>
      </c>
      <c r="N218" s="188" t="s">
        <v>38</v>
      </c>
      <c r="O218" s="77"/>
      <c r="P218" s="189">
        <f>O218*H218</f>
        <v>0</v>
      </c>
      <c r="Q218" s="189">
        <v>2.0000000000000002E-05</v>
      </c>
      <c r="R218" s="189">
        <f>Q218*H218</f>
        <v>0.0053284000000000005</v>
      </c>
      <c r="S218" s="189">
        <v>0</v>
      </c>
      <c r="T218" s="190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1" t="s">
        <v>392</v>
      </c>
      <c r="AT218" s="191" t="s">
        <v>373</v>
      </c>
      <c r="AU218" s="191" t="s">
        <v>80</v>
      </c>
      <c r="AY218" s="19" t="s">
        <v>370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9" t="s">
        <v>80</v>
      </c>
      <c r="BK218" s="192">
        <f>ROUND(I218*H218,2)</f>
        <v>0</v>
      </c>
      <c r="BL218" s="19" t="s">
        <v>392</v>
      </c>
      <c r="BM218" s="191" t="s">
        <v>3065</v>
      </c>
    </row>
    <row r="219" s="2" customFormat="1">
      <c r="A219" s="38"/>
      <c r="B219" s="39"/>
      <c r="C219" s="38"/>
      <c r="D219" s="193" t="s">
        <v>380</v>
      </c>
      <c r="E219" s="38"/>
      <c r="F219" s="194" t="s">
        <v>3064</v>
      </c>
      <c r="G219" s="38"/>
      <c r="H219" s="38"/>
      <c r="I219" s="195"/>
      <c r="J219" s="38"/>
      <c r="K219" s="38"/>
      <c r="L219" s="39"/>
      <c r="M219" s="196"/>
      <c r="N219" s="197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380</v>
      </c>
      <c r="AU219" s="19" t="s">
        <v>80</v>
      </c>
    </row>
    <row r="220" s="2" customFormat="1" ht="24.15" customHeight="1">
      <c r="A220" s="38"/>
      <c r="B220" s="179"/>
      <c r="C220" s="217" t="s">
        <v>524</v>
      </c>
      <c r="D220" s="217" t="s">
        <v>459</v>
      </c>
      <c r="E220" s="218" t="s">
        <v>3066</v>
      </c>
      <c r="F220" s="219" t="s">
        <v>3067</v>
      </c>
      <c r="G220" s="220" t="s">
        <v>459</v>
      </c>
      <c r="H220" s="221">
        <v>270.416</v>
      </c>
      <c r="I220" s="222"/>
      <c r="J220" s="223">
        <f>ROUND(I220*H220,2)</f>
        <v>0</v>
      </c>
      <c r="K220" s="219" t="s">
        <v>377</v>
      </c>
      <c r="L220" s="224"/>
      <c r="M220" s="225" t="s">
        <v>1</v>
      </c>
      <c r="N220" s="226" t="s">
        <v>38</v>
      </c>
      <c r="O220" s="77"/>
      <c r="P220" s="189">
        <f>O220*H220</f>
        <v>0</v>
      </c>
      <c r="Q220" s="189">
        <v>0.01273</v>
      </c>
      <c r="R220" s="189">
        <f>Q220*H220</f>
        <v>3.4423956800000002</v>
      </c>
      <c r="S220" s="189">
        <v>0</v>
      </c>
      <c r="T220" s="190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1" t="s">
        <v>433</v>
      </c>
      <c r="AT220" s="191" t="s">
        <v>459</v>
      </c>
      <c r="AU220" s="191" t="s">
        <v>80</v>
      </c>
      <c r="AY220" s="19" t="s">
        <v>370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9" t="s">
        <v>80</v>
      </c>
      <c r="BK220" s="192">
        <f>ROUND(I220*H220,2)</f>
        <v>0</v>
      </c>
      <c r="BL220" s="19" t="s">
        <v>392</v>
      </c>
      <c r="BM220" s="191" t="s">
        <v>3068</v>
      </c>
    </row>
    <row r="221" s="2" customFormat="1">
      <c r="A221" s="38"/>
      <c r="B221" s="39"/>
      <c r="C221" s="38"/>
      <c r="D221" s="193" t="s">
        <v>380</v>
      </c>
      <c r="E221" s="38"/>
      <c r="F221" s="194" t="s">
        <v>3067</v>
      </c>
      <c r="G221" s="38"/>
      <c r="H221" s="38"/>
      <c r="I221" s="195"/>
      <c r="J221" s="38"/>
      <c r="K221" s="38"/>
      <c r="L221" s="39"/>
      <c r="M221" s="196"/>
      <c r="N221" s="197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380</v>
      </c>
      <c r="AU221" s="19" t="s">
        <v>80</v>
      </c>
    </row>
    <row r="222" s="13" customFormat="1">
      <c r="A222" s="13"/>
      <c r="B222" s="198"/>
      <c r="C222" s="13"/>
      <c r="D222" s="193" t="s">
        <v>382</v>
      </c>
      <c r="E222" s="199" t="s">
        <v>2161</v>
      </c>
      <c r="F222" s="200" t="s">
        <v>3069</v>
      </c>
      <c r="G222" s="13"/>
      <c r="H222" s="201">
        <v>190.38999999999999</v>
      </c>
      <c r="I222" s="202"/>
      <c r="J222" s="13"/>
      <c r="K222" s="13"/>
      <c r="L222" s="198"/>
      <c r="M222" s="206"/>
      <c r="N222" s="207"/>
      <c r="O222" s="207"/>
      <c r="P222" s="207"/>
      <c r="Q222" s="207"/>
      <c r="R222" s="207"/>
      <c r="S222" s="207"/>
      <c r="T222" s="20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9" t="s">
        <v>382</v>
      </c>
      <c r="AU222" s="199" t="s">
        <v>80</v>
      </c>
      <c r="AV222" s="13" t="s">
        <v>82</v>
      </c>
      <c r="AW222" s="13" t="s">
        <v>30</v>
      </c>
      <c r="AX222" s="13" t="s">
        <v>73</v>
      </c>
      <c r="AY222" s="199" t="s">
        <v>370</v>
      </c>
    </row>
    <row r="223" s="13" customFormat="1">
      <c r="A223" s="13"/>
      <c r="B223" s="198"/>
      <c r="C223" s="13"/>
      <c r="D223" s="193" t="s">
        <v>382</v>
      </c>
      <c r="E223" s="199" t="s">
        <v>2163</v>
      </c>
      <c r="F223" s="200" t="s">
        <v>3070</v>
      </c>
      <c r="G223" s="13"/>
      <c r="H223" s="201">
        <v>76.030000000000001</v>
      </c>
      <c r="I223" s="202"/>
      <c r="J223" s="13"/>
      <c r="K223" s="13"/>
      <c r="L223" s="198"/>
      <c r="M223" s="206"/>
      <c r="N223" s="207"/>
      <c r="O223" s="207"/>
      <c r="P223" s="207"/>
      <c r="Q223" s="207"/>
      <c r="R223" s="207"/>
      <c r="S223" s="207"/>
      <c r="T223" s="20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9" t="s">
        <v>382</v>
      </c>
      <c r="AU223" s="199" t="s">
        <v>80</v>
      </c>
      <c r="AV223" s="13" t="s">
        <v>82</v>
      </c>
      <c r="AW223" s="13" t="s">
        <v>30</v>
      </c>
      <c r="AX223" s="13" t="s">
        <v>73</v>
      </c>
      <c r="AY223" s="199" t="s">
        <v>370</v>
      </c>
    </row>
    <row r="224" s="13" customFormat="1">
      <c r="A224" s="13"/>
      <c r="B224" s="198"/>
      <c r="C224" s="13"/>
      <c r="D224" s="193" t="s">
        <v>382</v>
      </c>
      <c r="E224" s="199" t="s">
        <v>2165</v>
      </c>
      <c r="F224" s="200" t="s">
        <v>3071</v>
      </c>
      <c r="G224" s="13"/>
      <c r="H224" s="201">
        <v>266.42000000000002</v>
      </c>
      <c r="I224" s="202"/>
      <c r="J224" s="13"/>
      <c r="K224" s="13"/>
      <c r="L224" s="198"/>
      <c r="M224" s="206"/>
      <c r="N224" s="207"/>
      <c r="O224" s="207"/>
      <c r="P224" s="207"/>
      <c r="Q224" s="207"/>
      <c r="R224" s="207"/>
      <c r="S224" s="207"/>
      <c r="T224" s="20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9" t="s">
        <v>382</v>
      </c>
      <c r="AU224" s="199" t="s">
        <v>80</v>
      </c>
      <c r="AV224" s="13" t="s">
        <v>82</v>
      </c>
      <c r="AW224" s="13" t="s">
        <v>30</v>
      </c>
      <c r="AX224" s="13" t="s">
        <v>73</v>
      </c>
      <c r="AY224" s="199" t="s">
        <v>370</v>
      </c>
    </row>
    <row r="225" s="13" customFormat="1">
      <c r="A225" s="13"/>
      <c r="B225" s="198"/>
      <c r="C225" s="13"/>
      <c r="D225" s="193" t="s">
        <v>382</v>
      </c>
      <c r="E225" s="199" t="s">
        <v>2167</v>
      </c>
      <c r="F225" s="200" t="s">
        <v>3072</v>
      </c>
      <c r="G225" s="13"/>
      <c r="H225" s="201">
        <v>270.416</v>
      </c>
      <c r="I225" s="202"/>
      <c r="J225" s="13"/>
      <c r="K225" s="13"/>
      <c r="L225" s="198"/>
      <c r="M225" s="206"/>
      <c r="N225" s="207"/>
      <c r="O225" s="207"/>
      <c r="P225" s="207"/>
      <c r="Q225" s="207"/>
      <c r="R225" s="207"/>
      <c r="S225" s="207"/>
      <c r="T225" s="208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9" t="s">
        <v>382</v>
      </c>
      <c r="AU225" s="199" t="s">
        <v>80</v>
      </c>
      <c r="AV225" s="13" t="s">
        <v>82</v>
      </c>
      <c r="AW225" s="13" t="s">
        <v>30</v>
      </c>
      <c r="AX225" s="13" t="s">
        <v>80</v>
      </c>
      <c r="AY225" s="199" t="s">
        <v>370</v>
      </c>
    </row>
    <row r="226" s="2" customFormat="1" ht="33" customHeight="1">
      <c r="A226" s="38"/>
      <c r="B226" s="179"/>
      <c r="C226" s="180" t="s">
        <v>7</v>
      </c>
      <c r="D226" s="180" t="s">
        <v>373</v>
      </c>
      <c r="E226" s="181" t="s">
        <v>3073</v>
      </c>
      <c r="F226" s="182" t="s">
        <v>3074</v>
      </c>
      <c r="G226" s="183" t="s">
        <v>459</v>
      </c>
      <c r="H226" s="184">
        <v>146.72</v>
      </c>
      <c r="I226" s="185"/>
      <c r="J226" s="186">
        <f>ROUND(I226*H226,2)</f>
        <v>0</v>
      </c>
      <c r="K226" s="182" t="s">
        <v>377</v>
      </c>
      <c r="L226" s="39"/>
      <c r="M226" s="187" t="s">
        <v>1</v>
      </c>
      <c r="N226" s="188" t="s">
        <v>38</v>
      </c>
      <c r="O226" s="77"/>
      <c r="P226" s="189">
        <f>O226*H226</f>
        <v>0</v>
      </c>
      <c r="Q226" s="189">
        <v>3.0000000000000001E-05</v>
      </c>
      <c r="R226" s="189">
        <f>Q226*H226</f>
        <v>0.0044016000000000003</v>
      </c>
      <c r="S226" s="189">
        <v>0</v>
      </c>
      <c r="T226" s="190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1" t="s">
        <v>392</v>
      </c>
      <c r="AT226" s="191" t="s">
        <v>373</v>
      </c>
      <c r="AU226" s="191" t="s">
        <v>80</v>
      </c>
      <c r="AY226" s="19" t="s">
        <v>370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80</v>
      </c>
      <c r="BK226" s="192">
        <f>ROUND(I226*H226,2)</f>
        <v>0</v>
      </c>
      <c r="BL226" s="19" t="s">
        <v>392</v>
      </c>
      <c r="BM226" s="191" t="s">
        <v>3075</v>
      </c>
    </row>
    <row r="227" s="2" customFormat="1">
      <c r="A227" s="38"/>
      <c r="B227" s="39"/>
      <c r="C227" s="38"/>
      <c r="D227" s="193" t="s">
        <v>380</v>
      </c>
      <c r="E227" s="38"/>
      <c r="F227" s="194" t="s">
        <v>3074</v>
      </c>
      <c r="G227" s="38"/>
      <c r="H227" s="38"/>
      <c r="I227" s="195"/>
      <c r="J227" s="38"/>
      <c r="K227" s="38"/>
      <c r="L227" s="39"/>
      <c r="M227" s="196"/>
      <c r="N227" s="197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380</v>
      </c>
      <c r="AU227" s="19" t="s">
        <v>80</v>
      </c>
    </row>
    <row r="228" s="2" customFormat="1" ht="24.15" customHeight="1">
      <c r="A228" s="38"/>
      <c r="B228" s="179"/>
      <c r="C228" s="217" t="s">
        <v>527</v>
      </c>
      <c r="D228" s="217" t="s">
        <v>459</v>
      </c>
      <c r="E228" s="218" t="s">
        <v>3076</v>
      </c>
      <c r="F228" s="219" t="s">
        <v>3077</v>
      </c>
      <c r="G228" s="220" t="s">
        <v>459</v>
      </c>
      <c r="H228" s="221">
        <v>148.92099999999999</v>
      </c>
      <c r="I228" s="222"/>
      <c r="J228" s="223">
        <f>ROUND(I228*H228,2)</f>
        <v>0</v>
      </c>
      <c r="K228" s="219" t="s">
        <v>377</v>
      </c>
      <c r="L228" s="224"/>
      <c r="M228" s="225" t="s">
        <v>1</v>
      </c>
      <c r="N228" s="226" t="s">
        <v>38</v>
      </c>
      <c r="O228" s="77"/>
      <c r="P228" s="189">
        <f>O228*H228</f>
        <v>0</v>
      </c>
      <c r="Q228" s="189">
        <v>0.02044</v>
      </c>
      <c r="R228" s="189">
        <f>Q228*H228</f>
        <v>3.0439452399999998</v>
      </c>
      <c r="S228" s="189">
        <v>0</v>
      </c>
      <c r="T228" s="190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1" t="s">
        <v>433</v>
      </c>
      <c r="AT228" s="191" t="s">
        <v>459</v>
      </c>
      <c r="AU228" s="191" t="s">
        <v>80</v>
      </c>
      <c r="AY228" s="19" t="s">
        <v>370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9" t="s">
        <v>80</v>
      </c>
      <c r="BK228" s="192">
        <f>ROUND(I228*H228,2)</f>
        <v>0</v>
      </c>
      <c r="BL228" s="19" t="s">
        <v>392</v>
      </c>
      <c r="BM228" s="191" t="s">
        <v>3078</v>
      </c>
    </row>
    <row r="229" s="2" customFormat="1">
      <c r="A229" s="38"/>
      <c r="B229" s="39"/>
      <c r="C229" s="38"/>
      <c r="D229" s="193" t="s">
        <v>380</v>
      </c>
      <c r="E229" s="38"/>
      <c r="F229" s="194" t="s">
        <v>3077</v>
      </c>
      <c r="G229" s="38"/>
      <c r="H229" s="38"/>
      <c r="I229" s="195"/>
      <c r="J229" s="38"/>
      <c r="K229" s="38"/>
      <c r="L229" s="39"/>
      <c r="M229" s="196"/>
      <c r="N229" s="197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380</v>
      </c>
      <c r="AU229" s="19" t="s">
        <v>80</v>
      </c>
    </row>
    <row r="230" s="13" customFormat="1">
      <c r="A230" s="13"/>
      <c r="B230" s="198"/>
      <c r="C230" s="13"/>
      <c r="D230" s="193" t="s">
        <v>382</v>
      </c>
      <c r="E230" s="199" t="s">
        <v>2637</v>
      </c>
      <c r="F230" s="200" t="s">
        <v>3079</v>
      </c>
      <c r="G230" s="13"/>
      <c r="H230" s="201">
        <v>146.72</v>
      </c>
      <c r="I230" s="202"/>
      <c r="J230" s="13"/>
      <c r="K230" s="13"/>
      <c r="L230" s="198"/>
      <c r="M230" s="206"/>
      <c r="N230" s="207"/>
      <c r="O230" s="207"/>
      <c r="P230" s="207"/>
      <c r="Q230" s="207"/>
      <c r="R230" s="207"/>
      <c r="S230" s="207"/>
      <c r="T230" s="20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9" t="s">
        <v>382</v>
      </c>
      <c r="AU230" s="199" t="s">
        <v>80</v>
      </c>
      <c r="AV230" s="13" t="s">
        <v>82</v>
      </c>
      <c r="AW230" s="13" t="s">
        <v>30</v>
      </c>
      <c r="AX230" s="13" t="s">
        <v>73</v>
      </c>
      <c r="AY230" s="199" t="s">
        <v>370</v>
      </c>
    </row>
    <row r="231" s="13" customFormat="1">
      <c r="A231" s="13"/>
      <c r="B231" s="198"/>
      <c r="C231" s="13"/>
      <c r="D231" s="193" t="s">
        <v>382</v>
      </c>
      <c r="E231" s="199" t="s">
        <v>2516</v>
      </c>
      <c r="F231" s="200" t="s">
        <v>3080</v>
      </c>
      <c r="G231" s="13"/>
      <c r="H231" s="201">
        <v>148.92099999999999</v>
      </c>
      <c r="I231" s="202"/>
      <c r="J231" s="13"/>
      <c r="K231" s="13"/>
      <c r="L231" s="198"/>
      <c r="M231" s="206"/>
      <c r="N231" s="207"/>
      <c r="O231" s="207"/>
      <c r="P231" s="207"/>
      <c r="Q231" s="207"/>
      <c r="R231" s="207"/>
      <c r="S231" s="207"/>
      <c r="T231" s="208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9" t="s">
        <v>382</v>
      </c>
      <c r="AU231" s="199" t="s">
        <v>80</v>
      </c>
      <c r="AV231" s="13" t="s">
        <v>82</v>
      </c>
      <c r="AW231" s="13" t="s">
        <v>30</v>
      </c>
      <c r="AX231" s="13" t="s">
        <v>80</v>
      </c>
      <c r="AY231" s="199" t="s">
        <v>370</v>
      </c>
    </row>
    <row r="232" s="2" customFormat="1" ht="33" customHeight="1">
      <c r="A232" s="38"/>
      <c r="B232" s="179"/>
      <c r="C232" s="180" t="s">
        <v>622</v>
      </c>
      <c r="D232" s="180" t="s">
        <v>373</v>
      </c>
      <c r="E232" s="181" t="s">
        <v>2207</v>
      </c>
      <c r="F232" s="182" t="s">
        <v>2208</v>
      </c>
      <c r="G232" s="183" t="s">
        <v>459</v>
      </c>
      <c r="H232" s="184">
        <v>9</v>
      </c>
      <c r="I232" s="185"/>
      <c r="J232" s="186">
        <f>ROUND(I232*H232,2)</f>
        <v>0</v>
      </c>
      <c r="K232" s="182" t="s">
        <v>1</v>
      </c>
      <c r="L232" s="39"/>
      <c r="M232" s="187" t="s">
        <v>1</v>
      </c>
      <c r="N232" s="188" t="s">
        <v>38</v>
      </c>
      <c r="O232" s="77"/>
      <c r="P232" s="189">
        <f>O232*H232</f>
        <v>0</v>
      </c>
      <c r="Q232" s="189">
        <v>4.0000000000000003E-05</v>
      </c>
      <c r="R232" s="189">
        <f>Q232*H232</f>
        <v>0.00036000000000000002</v>
      </c>
      <c r="S232" s="189">
        <v>0</v>
      </c>
      <c r="T232" s="190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1" t="s">
        <v>392</v>
      </c>
      <c r="AT232" s="191" t="s">
        <v>373</v>
      </c>
      <c r="AU232" s="191" t="s">
        <v>80</v>
      </c>
      <c r="AY232" s="19" t="s">
        <v>370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9" t="s">
        <v>80</v>
      </c>
      <c r="BK232" s="192">
        <f>ROUND(I232*H232,2)</f>
        <v>0</v>
      </c>
      <c r="BL232" s="19" t="s">
        <v>392</v>
      </c>
      <c r="BM232" s="191" t="s">
        <v>3081</v>
      </c>
    </row>
    <row r="233" s="2" customFormat="1">
      <c r="A233" s="38"/>
      <c r="B233" s="39"/>
      <c r="C233" s="38"/>
      <c r="D233" s="193" t="s">
        <v>380</v>
      </c>
      <c r="E233" s="38"/>
      <c r="F233" s="194" t="s">
        <v>2208</v>
      </c>
      <c r="G233" s="38"/>
      <c r="H233" s="38"/>
      <c r="I233" s="195"/>
      <c r="J233" s="38"/>
      <c r="K233" s="38"/>
      <c r="L233" s="39"/>
      <c r="M233" s="196"/>
      <c r="N233" s="197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380</v>
      </c>
      <c r="AU233" s="19" t="s">
        <v>80</v>
      </c>
    </row>
    <row r="234" s="13" customFormat="1">
      <c r="A234" s="13"/>
      <c r="B234" s="198"/>
      <c r="C234" s="13"/>
      <c r="D234" s="193" t="s">
        <v>382</v>
      </c>
      <c r="E234" s="199" t="s">
        <v>2002</v>
      </c>
      <c r="F234" s="200" t="s">
        <v>3082</v>
      </c>
      <c r="G234" s="13"/>
      <c r="H234" s="201">
        <v>9</v>
      </c>
      <c r="I234" s="202"/>
      <c r="J234" s="13"/>
      <c r="K234" s="13"/>
      <c r="L234" s="198"/>
      <c r="M234" s="206"/>
      <c r="N234" s="207"/>
      <c r="O234" s="207"/>
      <c r="P234" s="207"/>
      <c r="Q234" s="207"/>
      <c r="R234" s="207"/>
      <c r="S234" s="207"/>
      <c r="T234" s="20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9" t="s">
        <v>382</v>
      </c>
      <c r="AU234" s="199" t="s">
        <v>80</v>
      </c>
      <c r="AV234" s="13" t="s">
        <v>82</v>
      </c>
      <c r="AW234" s="13" t="s">
        <v>30</v>
      </c>
      <c r="AX234" s="13" t="s">
        <v>80</v>
      </c>
      <c r="AY234" s="199" t="s">
        <v>370</v>
      </c>
    </row>
    <row r="235" s="2" customFormat="1" ht="24.15" customHeight="1">
      <c r="A235" s="38"/>
      <c r="B235" s="179"/>
      <c r="C235" s="217" t="s">
        <v>532</v>
      </c>
      <c r="D235" s="217" t="s">
        <v>459</v>
      </c>
      <c r="E235" s="218" t="s">
        <v>2212</v>
      </c>
      <c r="F235" s="219" t="s">
        <v>2213</v>
      </c>
      <c r="G235" s="220" t="s">
        <v>459</v>
      </c>
      <c r="H235" s="221">
        <v>9.1349999999999998</v>
      </c>
      <c r="I235" s="222"/>
      <c r="J235" s="223">
        <f>ROUND(I235*H235,2)</f>
        <v>0</v>
      </c>
      <c r="K235" s="219" t="s">
        <v>1</v>
      </c>
      <c r="L235" s="224"/>
      <c r="M235" s="225" t="s">
        <v>1</v>
      </c>
      <c r="N235" s="226" t="s">
        <v>38</v>
      </c>
      <c r="O235" s="77"/>
      <c r="P235" s="189">
        <f>O235*H235</f>
        <v>0</v>
      </c>
      <c r="Q235" s="189">
        <v>0.020240000000000001</v>
      </c>
      <c r="R235" s="189">
        <f>Q235*H235</f>
        <v>0.18489240000000001</v>
      </c>
      <c r="S235" s="189">
        <v>0</v>
      </c>
      <c r="T235" s="190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91" t="s">
        <v>433</v>
      </c>
      <c r="AT235" s="191" t="s">
        <v>459</v>
      </c>
      <c r="AU235" s="191" t="s">
        <v>80</v>
      </c>
      <c r="AY235" s="19" t="s">
        <v>370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9" t="s">
        <v>80</v>
      </c>
      <c r="BK235" s="192">
        <f>ROUND(I235*H235,2)</f>
        <v>0</v>
      </c>
      <c r="BL235" s="19" t="s">
        <v>392</v>
      </c>
      <c r="BM235" s="191" t="s">
        <v>3083</v>
      </c>
    </row>
    <row r="236" s="2" customFormat="1">
      <c r="A236" s="38"/>
      <c r="B236" s="39"/>
      <c r="C236" s="38"/>
      <c r="D236" s="193" t="s">
        <v>380</v>
      </c>
      <c r="E236" s="38"/>
      <c r="F236" s="194" t="s">
        <v>2213</v>
      </c>
      <c r="G236" s="38"/>
      <c r="H236" s="38"/>
      <c r="I236" s="195"/>
      <c r="J236" s="38"/>
      <c r="K236" s="38"/>
      <c r="L236" s="39"/>
      <c r="M236" s="196"/>
      <c r="N236" s="197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380</v>
      </c>
      <c r="AU236" s="19" t="s">
        <v>80</v>
      </c>
    </row>
    <row r="237" s="2" customFormat="1" ht="16.5" customHeight="1">
      <c r="A237" s="38"/>
      <c r="B237" s="179"/>
      <c r="C237" s="180" t="s">
        <v>632</v>
      </c>
      <c r="D237" s="180" t="s">
        <v>373</v>
      </c>
      <c r="E237" s="181" t="s">
        <v>2215</v>
      </c>
      <c r="F237" s="182" t="s">
        <v>2216</v>
      </c>
      <c r="G237" s="183" t="s">
        <v>459</v>
      </c>
      <c r="H237" s="184">
        <v>272.41000000000003</v>
      </c>
      <c r="I237" s="185"/>
      <c r="J237" s="186">
        <f>ROUND(I237*H237,2)</f>
        <v>0</v>
      </c>
      <c r="K237" s="182" t="s">
        <v>1</v>
      </c>
      <c r="L237" s="39"/>
      <c r="M237" s="187" t="s">
        <v>1</v>
      </c>
      <c r="N237" s="188" t="s">
        <v>38</v>
      </c>
      <c r="O237" s="77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1" t="s">
        <v>392</v>
      </c>
      <c r="AT237" s="191" t="s">
        <v>373</v>
      </c>
      <c r="AU237" s="191" t="s">
        <v>80</v>
      </c>
      <c r="AY237" s="19" t="s">
        <v>370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9" t="s">
        <v>80</v>
      </c>
      <c r="BK237" s="192">
        <f>ROUND(I237*H237,2)</f>
        <v>0</v>
      </c>
      <c r="BL237" s="19" t="s">
        <v>392</v>
      </c>
      <c r="BM237" s="191" t="s">
        <v>3084</v>
      </c>
    </row>
    <row r="238" s="2" customFormat="1">
      <c r="A238" s="38"/>
      <c r="B238" s="39"/>
      <c r="C238" s="38"/>
      <c r="D238" s="193" t="s">
        <v>380</v>
      </c>
      <c r="E238" s="38"/>
      <c r="F238" s="194" t="s">
        <v>2216</v>
      </c>
      <c r="G238" s="38"/>
      <c r="H238" s="38"/>
      <c r="I238" s="195"/>
      <c r="J238" s="38"/>
      <c r="K238" s="38"/>
      <c r="L238" s="39"/>
      <c r="M238" s="196"/>
      <c r="N238" s="197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380</v>
      </c>
      <c r="AU238" s="19" t="s">
        <v>80</v>
      </c>
    </row>
    <row r="239" s="13" customFormat="1">
      <c r="A239" s="13"/>
      <c r="B239" s="198"/>
      <c r="C239" s="13"/>
      <c r="D239" s="193" t="s">
        <v>382</v>
      </c>
      <c r="E239" s="199" t="s">
        <v>2005</v>
      </c>
      <c r="F239" s="200" t="s">
        <v>3085</v>
      </c>
      <c r="G239" s="13"/>
      <c r="H239" s="201">
        <v>272.41000000000003</v>
      </c>
      <c r="I239" s="202"/>
      <c r="J239" s="13"/>
      <c r="K239" s="13"/>
      <c r="L239" s="198"/>
      <c r="M239" s="206"/>
      <c r="N239" s="207"/>
      <c r="O239" s="207"/>
      <c r="P239" s="207"/>
      <c r="Q239" s="207"/>
      <c r="R239" s="207"/>
      <c r="S239" s="207"/>
      <c r="T239" s="208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9" t="s">
        <v>382</v>
      </c>
      <c r="AU239" s="199" t="s">
        <v>80</v>
      </c>
      <c r="AV239" s="13" t="s">
        <v>82</v>
      </c>
      <c r="AW239" s="13" t="s">
        <v>30</v>
      </c>
      <c r="AX239" s="13" t="s">
        <v>80</v>
      </c>
      <c r="AY239" s="199" t="s">
        <v>370</v>
      </c>
    </row>
    <row r="240" s="2" customFormat="1" ht="16.5" customHeight="1">
      <c r="A240" s="38"/>
      <c r="B240" s="179"/>
      <c r="C240" s="180" t="s">
        <v>536</v>
      </c>
      <c r="D240" s="180" t="s">
        <v>373</v>
      </c>
      <c r="E240" s="181" t="s">
        <v>2220</v>
      </c>
      <c r="F240" s="182" t="s">
        <v>2221</v>
      </c>
      <c r="G240" s="183" t="s">
        <v>459</v>
      </c>
      <c r="H240" s="184">
        <v>149.72</v>
      </c>
      <c r="I240" s="185"/>
      <c r="J240" s="186">
        <f>ROUND(I240*H240,2)</f>
        <v>0</v>
      </c>
      <c r="K240" s="182" t="s">
        <v>1</v>
      </c>
      <c r="L240" s="39"/>
      <c r="M240" s="187" t="s">
        <v>1</v>
      </c>
      <c r="N240" s="188" t="s">
        <v>38</v>
      </c>
      <c r="O240" s="77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91" t="s">
        <v>392</v>
      </c>
      <c r="AT240" s="191" t="s">
        <v>373</v>
      </c>
      <c r="AU240" s="191" t="s">
        <v>80</v>
      </c>
      <c r="AY240" s="19" t="s">
        <v>370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9" t="s">
        <v>80</v>
      </c>
      <c r="BK240" s="192">
        <f>ROUND(I240*H240,2)</f>
        <v>0</v>
      </c>
      <c r="BL240" s="19" t="s">
        <v>392</v>
      </c>
      <c r="BM240" s="191" t="s">
        <v>3086</v>
      </c>
    </row>
    <row r="241" s="2" customFormat="1">
      <c r="A241" s="38"/>
      <c r="B241" s="39"/>
      <c r="C241" s="38"/>
      <c r="D241" s="193" t="s">
        <v>380</v>
      </c>
      <c r="E241" s="38"/>
      <c r="F241" s="194" t="s">
        <v>2221</v>
      </c>
      <c r="G241" s="38"/>
      <c r="H241" s="38"/>
      <c r="I241" s="195"/>
      <c r="J241" s="38"/>
      <c r="K241" s="38"/>
      <c r="L241" s="39"/>
      <c r="M241" s="196"/>
      <c r="N241" s="197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380</v>
      </c>
      <c r="AU241" s="19" t="s">
        <v>80</v>
      </c>
    </row>
    <row r="242" s="13" customFormat="1">
      <c r="A242" s="13"/>
      <c r="B242" s="198"/>
      <c r="C242" s="13"/>
      <c r="D242" s="193" t="s">
        <v>382</v>
      </c>
      <c r="E242" s="199" t="s">
        <v>2433</v>
      </c>
      <c r="F242" s="200" t="s">
        <v>3087</v>
      </c>
      <c r="G242" s="13"/>
      <c r="H242" s="201">
        <v>149.72</v>
      </c>
      <c r="I242" s="202"/>
      <c r="J242" s="13"/>
      <c r="K242" s="13"/>
      <c r="L242" s="198"/>
      <c r="M242" s="206"/>
      <c r="N242" s="207"/>
      <c r="O242" s="207"/>
      <c r="P242" s="207"/>
      <c r="Q242" s="207"/>
      <c r="R242" s="207"/>
      <c r="S242" s="207"/>
      <c r="T242" s="20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9" t="s">
        <v>382</v>
      </c>
      <c r="AU242" s="199" t="s">
        <v>80</v>
      </c>
      <c r="AV242" s="13" t="s">
        <v>82</v>
      </c>
      <c r="AW242" s="13" t="s">
        <v>30</v>
      </c>
      <c r="AX242" s="13" t="s">
        <v>80</v>
      </c>
      <c r="AY242" s="199" t="s">
        <v>370</v>
      </c>
    </row>
    <row r="243" s="2" customFormat="1" ht="24.15" customHeight="1">
      <c r="A243" s="38"/>
      <c r="B243" s="179"/>
      <c r="C243" s="180" t="s">
        <v>637</v>
      </c>
      <c r="D243" s="180" t="s">
        <v>373</v>
      </c>
      <c r="E243" s="181" t="s">
        <v>3088</v>
      </c>
      <c r="F243" s="182" t="s">
        <v>3089</v>
      </c>
      <c r="G243" s="183" t="s">
        <v>858</v>
      </c>
      <c r="H243" s="184">
        <v>4</v>
      </c>
      <c r="I243" s="185"/>
      <c r="J243" s="186">
        <f>ROUND(I243*H243,2)</f>
        <v>0</v>
      </c>
      <c r="K243" s="182" t="s">
        <v>1</v>
      </c>
      <c r="L243" s="39"/>
      <c r="M243" s="187" t="s">
        <v>1</v>
      </c>
      <c r="N243" s="188" t="s">
        <v>38</v>
      </c>
      <c r="O243" s="77"/>
      <c r="P243" s="189">
        <f>O243*H243</f>
        <v>0</v>
      </c>
      <c r="Q243" s="189">
        <v>5.1379999999999999</v>
      </c>
      <c r="R243" s="189">
        <f>Q243*H243</f>
        <v>20.552</v>
      </c>
      <c r="S243" s="189">
        <v>0</v>
      </c>
      <c r="T243" s="190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1" t="s">
        <v>392</v>
      </c>
      <c r="AT243" s="191" t="s">
        <v>373</v>
      </c>
      <c r="AU243" s="191" t="s">
        <v>80</v>
      </c>
      <c r="AY243" s="19" t="s">
        <v>370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80</v>
      </c>
      <c r="BK243" s="192">
        <f>ROUND(I243*H243,2)</f>
        <v>0</v>
      </c>
      <c r="BL243" s="19" t="s">
        <v>392</v>
      </c>
      <c r="BM243" s="191" t="s">
        <v>3090</v>
      </c>
    </row>
    <row r="244" s="2" customFormat="1">
      <c r="A244" s="38"/>
      <c r="B244" s="39"/>
      <c r="C244" s="38"/>
      <c r="D244" s="193" t="s">
        <v>380</v>
      </c>
      <c r="E244" s="38"/>
      <c r="F244" s="194" t="s">
        <v>3089</v>
      </c>
      <c r="G244" s="38"/>
      <c r="H244" s="38"/>
      <c r="I244" s="195"/>
      <c r="J244" s="38"/>
      <c r="K244" s="38"/>
      <c r="L244" s="39"/>
      <c r="M244" s="196"/>
      <c r="N244" s="197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380</v>
      </c>
      <c r="AU244" s="19" t="s">
        <v>80</v>
      </c>
    </row>
    <row r="245" s="2" customFormat="1">
      <c r="A245" s="38"/>
      <c r="B245" s="39"/>
      <c r="C245" s="38"/>
      <c r="D245" s="193" t="s">
        <v>605</v>
      </c>
      <c r="E245" s="38"/>
      <c r="F245" s="231" t="s">
        <v>2233</v>
      </c>
      <c r="G245" s="38"/>
      <c r="H245" s="38"/>
      <c r="I245" s="195"/>
      <c r="J245" s="38"/>
      <c r="K245" s="38"/>
      <c r="L245" s="39"/>
      <c r="M245" s="196"/>
      <c r="N245" s="197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605</v>
      </c>
      <c r="AU245" s="19" t="s">
        <v>80</v>
      </c>
    </row>
    <row r="246" s="13" customFormat="1">
      <c r="A246" s="13"/>
      <c r="B246" s="198"/>
      <c r="C246" s="13"/>
      <c r="D246" s="193" t="s">
        <v>382</v>
      </c>
      <c r="E246" s="199" t="s">
        <v>2007</v>
      </c>
      <c r="F246" s="200" t="s">
        <v>3091</v>
      </c>
      <c r="G246" s="13"/>
      <c r="H246" s="201">
        <v>4</v>
      </c>
      <c r="I246" s="202"/>
      <c r="J246" s="13"/>
      <c r="K246" s="13"/>
      <c r="L246" s="198"/>
      <c r="M246" s="206"/>
      <c r="N246" s="207"/>
      <c r="O246" s="207"/>
      <c r="P246" s="207"/>
      <c r="Q246" s="207"/>
      <c r="R246" s="207"/>
      <c r="S246" s="207"/>
      <c r="T246" s="20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9" t="s">
        <v>382</v>
      </c>
      <c r="AU246" s="199" t="s">
        <v>80</v>
      </c>
      <c r="AV246" s="13" t="s">
        <v>82</v>
      </c>
      <c r="AW246" s="13" t="s">
        <v>30</v>
      </c>
      <c r="AX246" s="13" t="s">
        <v>80</v>
      </c>
      <c r="AY246" s="199" t="s">
        <v>370</v>
      </c>
    </row>
    <row r="247" s="2" customFormat="1" ht="24.15" customHeight="1">
      <c r="A247" s="38"/>
      <c r="B247" s="179"/>
      <c r="C247" s="180" t="s">
        <v>542</v>
      </c>
      <c r="D247" s="180" t="s">
        <v>373</v>
      </c>
      <c r="E247" s="181" t="s">
        <v>2443</v>
      </c>
      <c r="F247" s="182" t="s">
        <v>2444</v>
      </c>
      <c r="G247" s="183" t="s">
        <v>858</v>
      </c>
      <c r="H247" s="184">
        <v>3</v>
      </c>
      <c r="I247" s="185"/>
      <c r="J247" s="186">
        <f>ROUND(I247*H247,2)</f>
        <v>0</v>
      </c>
      <c r="K247" s="182" t="s">
        <v>1</v>
      </c>
      <c r="L247" s="39"/>
      <c r="M247" s="187" t="s">
        <v>1</v>
      </c>
      <c r="N247" s="188" t="s">
        <v>38</v>
      </c>
      <c r="O247" s="77"/>
      <c r="P247" s="189">
        <f>O247*H247</f>
        <v>0</v>
      </c>
      <c r="Q247" s="189">
        <v>5.6660000000000004</v>
      </c>
      <c r="R247" s="189">
        <f>Q247*H247</f>
        <v>16.998000000000001</v>
      </c>
      <c r="S247" s="189">
        <v>0</v>
      </c>
      <c r="T247" s="190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1" t="s">
        <v>392</v>
      </c>
      <c r="AT247" s="191" t="s">
        <v>373</v>
      </c>
      <c r="AU247" s="191" t="s">
        <v>80</v>
      </c>
      <c r="AY247" s="19" t="s">
        <v>370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9" t="s">
        <v>80</v>
      </c>
      <c r="BK247" s="192">
        <f>ROUND(I247*H247,2)</f>
        <v>0</v>
      </c>
      <c r="BL247" s="19" t="s">
        <v>392</v>
      </c>
      <c r="BM247" s="191" t="s">
        <v>3092</v>
      </c>
    </row>
    <row r="248" s="2" customFormat="1">
      <c r="A248" s="38"/>
      <c r="B248" s="39"/>
      <c r="C248" s="38"/>
      <c r="D248" s="193" t="s">
        <v>380</v>
      </c>
      <c r="E248" s="38"/>
      <c r="F248" s="194" t="s">
        <v>2444</v>
      </c>
      <c r="G248" s="38"/>
      <c r="H248" s="38"/>
      <c r="I248" s="195"/>
      <c r="J248" s="38"/>
      <c r="K248" s="38"/>
      <c r="L248" s="39"/>
      <c r="M248" s="196"/>
      <c r="N248" s="197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380</v>
      </c>
      <c r="AU248" s="19" t="s">
        <v>80</v>
      </c>
    </row>
    <row r="249" s="2" customFormat="1">
      <c r="A249" s="38"/>
      <c r="B249" s="39"/>
      <c r="C249" s="38"/>
      <c r="D249" s="193" t="s">
        <v>605</v>
      </c>
      <c r="E249" s="38"/>
      <c r="F249" s="231" t="s">
        <v>2446</v>
      </c>
      <c r="G249" s="38"/>
      <c r="H249" s="38"/>
      <c r="I249" s="195"/>
      <c r="J249" s="38"/>
      <c r="K249" s="38"/>
      <c r="L249" s="39"/>
      <c r="M249" s="196"/>
      <c r="N249" s="197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605</v>
      </c>
      <c r="AU249" s="19" t="s">
        <v>80</v>
      </c>
    </row>
    <row r="250" s="13" customFormat="1">
      <c r="A250" s="13"/>
      <c r="B250" s="198"/>
      <c r="C250" s="13"/>
      <c r="D250" s="193" t="s">
        <v>382</v>
      </c>
      <c r="E250" s="199" t="s">
        <v>2210</v>
      </c>
      <c r="F250" s="200" t="s">
        <v>3093</v>
      </c>
      <c r="G250" s="13"/>
      <c r="H250" s="201">
        <v>3</v>
      </c>
      <c r="I250" s="202"/>
      <c r="J250" s="13"/>
      <c r="K250" s="13"/>
      <c r="L250" s="198"/>
      <c r="M250" s="206"/>
      <c r="N250" s="207"/>
      <c r="O250" s="207"/>
      <c r="P250" s="207"/>
      <c r="Q250" s="207"/>
      <c r="R250" s="207"/>
      <c r="S250" s="207"/>
      <c r="T250" s="208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9" t="s">
        <v>382</v>
      </c>
      <c r="AU250" s="199" t="s">
        <v>80</v>
      </c>
      <c r="AV250" s="13" t="s">
        <v>82</v>
      </c>
      <c r="AW250" s="13" t="s">
        <v>30</v>
      </c>
      <c r="AX250" s="13" t="s">
        <v>80</v>
      </c>
      <c r="AY250" s="199" t="s">
        <v>370</v>
      </c>
    </row>
    <row r="251" s="2" customFormat="1" ht="24.15" customHeight="1">
      <c r="A251" s="38"/>
      <c r="B251" s="179"/>
      <c r="C251" s="180" t="s">
        <v>644</v>
      </c>
      <c r="D251" s="180" t="s">
        <v>373</v>
      </c>
      <c r="E251" s="181" t="s">
        <v>2230</v>
      </c>
      <c r="F251" s="182" t="s">
        <v>2231</v>
      </c>
      <c r="G251" s="183" t="s">
        <v>858</v>
      </c>
      <c r="H251" s="184">
        <v>1</v>
      </c>
      <c r="I251" s="185"/>
      <c r="J251" s="186">
        <f>ROUND(I251*H251,2)</f>
        <v>0</v>
      </c>
      <c r="K251" s="182" t="s">
        <v>1</v>
      </c>
      <c r="L251" s="39"/>
      <c r="M251" s="187" t="s">
        <v>1</v>
      </c>
      <c r="N251" s="188" t="s">
        <v>38</v>
      </c>
      <c r="O251" s="77"/>
      <c r="P251" s="189">
        <f>O251*H251</f>
        <v>0</v>
      </c>
      <c r="Q251" s="189">
        <v>6.194</v>
      </c>
      <c r="R251" s="189">
        <f>Q251*H251</f>
        <v>6.194</v>
      </c>
      <c r="S251" s="189">
        <v>0</v>
      </c>
      <c r="T251" s="190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1" t="s">
        <v>392</v>
      </c>
      <c r="AT251" s="191" t="s">
        <v>373</v>
      </c>
      <c r="AU251" s="191" t="s">
        <v>80</v>
      </c>
      <c r="AY251" s="19" t="s">
        <v>370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9" t="s">
        <v>80</v>
      </c>
      <c r="BK251" s="192">
        <f>ROUND(I251*H251,2)</f>
        <v>0</v>
      </c>
      <c r="BL251" s="19" t="s">
        <v>392</v>
      </c>
      <c r="BM251" s="191" t="s">
        <v>3094</v>
      </c>
    </row>
    <row r="252" s="2" customFormat="1">
      <c r="A252" s="38"/>
      <c r="B252" s="39"/>
      <c r="C252" s="38"/>
      <c r="D252" s="193" t="s">
        <v>380</v>
      </c>
      <c r="E252" s="38"/>
      <c r="F252" s="194" t="s">
        <v>2231</v>
      </c>
      <c r="G252" s="38"/>
      <c r="H252" s="38"/>
      <c r="I252" s="195"/>
      <c r="J252" s="38"/>
      <c r="K252" s="38"/>
      <c r="L252" s="39"/>
      <c r="M252" s="196"/>
      <c r="N252" s="197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380</v>
      </c>
      <c r="AU252" s="19" t="s">
        <v>80</v>
      </c>
    </row>
    <row r="253" s="2" customFormat="1">
      <c r="A253" s="38"/>
      <c r="B253" s="39"/>
      <c r="C253" s="38"/>
      <c r="D253" s="193" t="s">
        <v>605</v>
      </c>
      <c r="E253" s="38"/>
      <c r="F253" s="231" t="s">
        <v>2233</v>
      </c>
      <c r="G253" s="38"/>
      <c r="H253" s="38"/>
      <c r="I253" s="195"/>
      <c r="J253" s="38"/>
      <c r="K253" s="38"/>
      <c r="L253" s="39"/>
      <c r="M253" s="196"/>
      <c r="N253" s="197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605</v>
      </c>
      <c r="AU253" s="19" t="s">
        <v>80</v>
      </c>
    </row>
    <row r="254" s="13" customFormat="1">
      <c r="A254" s="13"/>
      <c r="B254" s="198"/>
      <c r="C254" s="13"/>
      <c r="D254" s="193" t="s">
        <v>382</v>
      </c>
      <c r="E254" s="199" t="s">
        <v>2447</v>
      </c>
      <c r="F254" s="200" t="s">
        <v>3095</v>
      </c>
      <c r="G254" s="13"/>
      <c r="H254" s="201">
        <v>1</v>
      </c>
      <c r="I254" s="202"/>
      <c r="J254" s="13"/>
      <c r="K254" s="13"/>
      <c r="L254" s="198"/>
      <c r="M254" s="206"/>
      <c r="N254" s="207"/>
      <c r="O254" s="207"/>
      <c r="P254" s="207"/>
      <c r="Q254" s="207"/>
      <c r="R254" s="207"/>
      <c r="S254" s="207"/>
      <c r="T254" s="208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9" t="s">
        <v>382</v>
      </c>
      <c r="AU254" s="199" t="s">
        <v>80</v>
      </c>
      <c r="AV254" s="13" t="s">
        <v>82</v>
      </c>
      <c r="AW254" s="13" t="s">
        <v>30</v>
      </c>
      <c r="AX254" s="13" t="s">
        <v>80</v>
      </c>
      <c r="AY254" s="199" t="s">
        <v>370</v>
      </c>
    </row>
    <row r="255" s="2" customFormat="1" ht="24.15" customHeight="1">
      <c r="A255" s="38"/>
      <c r="B255" s="179"/>
      <c r="C255" s="180" t="s">
        <v>545</v>
      </c>
      <c r="D255" s="180" t="s">
        <v>373</v>
      </c>
      <c r="E255" s="181" t="s">
        <v>2236</v>
      </c>
      <c r="F255" s="182" t="s">
        <v>2237</v>
      </c>
      <c r="G255" s="183" t="s">
        <v>858</v>
      </c>
      <c r="H255" s="184">
        <v>1</v>
      </c>
      <c r="I255" s="185"/>
      <c r="J255" s="186">
        <f>ROUND(I255*H255,2)</f>
        <v>0</v>
      </c>
      <c r="K255" s="182" t="s">
        <v>1</v>
      </c>
      <c r="L255" s="39"/>
      <c r="M255" s="187" t="s">
        <v>1</v>
      </c>
      <c r="N255" s="188" t="s">
        <v>38</v>
      </c>
      <c r="O255" s="77"/>
      <c r="P255" s="189">
        <f>O255*H255</f>
        <v>0</v>
      </c>
      <c r="Q255" s="189">
        <v>6.7220000000000004</v>
      </c>
      <c r="R255" s="189">
        <f>Q255*H255</f>
        <v>6.7220000000000004</v>
      </c>
      <c r="S255" s="189">
        <v>0</v>
      </c>
      <c r="T255" s="190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1" t="s">
        <v>392</v>
      </c>
      <c r="AT255" s="191" t="s">
        <v>373</v>
      </c>
      <c r="AU255" s="191" t="s">
        <v>80</v>
      </c>
      <c r="AY255" s="19" t="s">
        <v>370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9" t="s">
        <v>80</v>
      </c>
      <c r="BK255" s="192">
        <f>ROUND(I255*H255,2)</f>
        <v>0</v>
      </c>
      <c r="BL255" s="19" t="s">
        <v>392</v>
      </c>
      <c r="BM255" s="191" t="s">
        <v>3096</v>
      </c>
    </row>
    <row r="256" s="2" customFormat="1">
      <c r="A256" s="38"/>
      <c r="B256" s="39"/>
      <c r="C256" s="38"/>
      <c r="D256" s="193" t="s">
        <v>380</v>
      </c>
      <c r="E256" s="38"/>
      <c r="F256" s="194" t="s">
        <v>2237</v>
      </c>
      <c r="G256" s="38"/>
      <c r="H256" s="38"/>
      <c r="I256" s="195"/>
      <c r="J256" s="38"/>
      <c r="K256" s="38"/>
      <c r="L256" s="39"/>
      <c r="M256" s="196"/>
      <c r="N256" s="197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380</v>
      </c>
      <c r="AU256" s="19" t="s">
        <v>80</v>
      </c>
    </row>
    <row r="257" s="2" customFormat="1">
      <c r="A257" s="38"/>
      <c r="B257" s="39"/>
      <c r="C257" s="38"/>
      <c r="D257" s="193" t="s">
        <v>605</v>
      </c>
      <c r="E257" s="38"/>
      <c r="F257" s="231" t="s">
        <v>2446</v>
      </c>
      <c r="G257" s="38"/>
      <c r="H257" s="38"/>
      <c r="I257" s="195"/>
      <c r="J257" s="38"/>
      <c r="K257" s="38"/>
      <c r="L257" s="39"/>
      <c r="M257" s="196"/>
      <c r="N257" s="197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605</v>
      </c>
      <c r="AU257" s="19" t="s">
        <v>80</v>
      </c>
    </row>
    <row r="258" s="13" customFormat="1">
      <c r="A258" s="13"/>
      <c r="B258" s="198"/>
      <c r="C258" s="13"/>
      <c r="D258" s="193" t="s">
        <v>382</v>
      </c>
      <c r="E258" s="199" t="s">
        <v>2218</v>
      </c>
      <c r="F258" s="200" t="s">
        <v>3097</v>
      </c>
      <c r="G258" s="13"/>
      <c r="H258" s="201">
        <v>1</v>
      </c>
      <c r="I258" s="202"/>
      <c r="J258" s="13"/>
      <c r="K258" s="13"/>
      <c r="L258" s="198"/>
      <c r="M258" s="206"/>
      <c r="N258" s="207"/>
      <c r="O258" s="207"/>
      <c r="P258" s="207"/>
      <c r="Q258" s="207"/>
      <c r="R258" s="207"/>
      <c r="S258" s="207"/>
      <c r="T258" s="20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9" t="s">
        <v>382</v>
      </c>
      <c r="AU258" s="199" t="s">
        <v>80</v>
      </c>
      <c r="AV258" s="13" t="s">
        <v>82</v>
      </c>
      <c r="AW258" s="13" t="s">
        <v>30</v>
      </c>
      <c r="AX258" s="13" t="s">
        <v>80</v>
      </c>
      <c r="AY258" s="199" t="s">
        <v>370</v>
      </c>
    </row>
    <row r="259" s="2" customFormat="1" ht="24.15" customHeight="1">
      <c r="A259" s="38"/>
      <c r="B259" s="179"/>
      <c r="C259" s="180" t="s">
        <v>651</v>
      </c>
      <c r="D259" s="180" t="s">
        <v>373</v>
      </c>
      <c r="E259" s="181" t="s">
        <v>2254</v>
      </c>
      <c r="F259" s="182" t="s">
        <v>2255</v>
      </c>
      <c r="G259" s="183" t="s">
        <v>858</v>
      </c>
      <c r="H259" s="184">
        <v>9</v>
      </c>
      <c r="I259" s="185"/>
      <c r="J259" s="186">
        <f>ROUND(I259*H259,2)</f>
        <v>0</v>
      </c>
      <c r="K259" s="182" t="s">
        <v>1</v>
      </c>
      <c r="L259" s="39"/>
      <c r="M259" s="187" t="s">
        <v>1</v>
      </c>
      <c r="N259" s="188" t="s">
        <v>38</v>
      </c>
      <c r="O259" s="77"/>
      <c r="P259" s="189">
        <f>O259*H259</f>
        <v>0</v>
      </c>
      <c r="Q259" s="189">
        <v>0.21734000000000001</v>
      </c>
      <c r="R259" s="189">
        <f>Q259*H259</f>
        <v>1.9560600000000001</v>
      </c>
      <c r="S259" s="189">
        <v>0</v>
      </c>
      <c r="T259" s="190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91" t="s">
        <v>392</v>
      </c>
      <c r="AT259" s="191" t="s">
        <v>373</v>
      </c>
      <c r="AU259" s="191" t="s">
        <v>80</v>
      </c>
      <c r="AY259" s="19" t="s">
        <v>370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9" t="s">
        <v>80</v>
      </c>
      <c r="BK259" s="192">
        <f>ROUND(I259*H259,2)</f>
        <v>0</v>
      </c>
      <c r="BL259" s="19" t="s">
        <v>392</v>
      </c>
      <c r="BM259" s="191" t="s">
        <v>3098</v>
      </c>
    </row>
    <row r="260" s="2" customFormat="1">
      <c r="A260" s="38"/>
      <c r="B260" s="39"/>
      <c r="C260" s="38"/>
      <c r="D260" s="193" t="s">
        <v>380</v>
      </c>
      <c r="E260" s="38"/>
      <c r="F260" s="194" t="s">
        <v>2255</v>
      </c>
      <c r="G260" s="38"/>
      <c r="H260" s="38"/>
      <c r="I260" s="195"/>
      <c r="J260" s="38"/>
      <c r="K260" s="38"/>
      <c r="L260" s="39"/>
      <c r="M260" s="196"/>
      <c r="N260" s="197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380</v>
      </c>
      <c r="AU260" s="19" t="s">
        <v>80</v>
      </c>
    </row>
    <row r="261" s="2" customFormat="1" ht="21.75" customHeight="1">
      <c r="A261" s="38"/>
      <c r="B261" s="179"/>
      <c r="C261" s="217" t="s">
        <v>549</v>
      </c>
      <c r="D261" s="217" t="s">
        <v>459</v>
      </c>
      <c r="E261" s="218" t="s">
        <v>2257</v>
      </c>
      <c r="F261" s="219" t="s">
        <v>2258</v>
      </c>
      <c r="G261" s="220" t="s">
        <v>858</v>
      </c>
      <c r="H261" s="221">
        <v>9</v>
      </c>
      <c r="I261" s="222"/>
      <c r="J261" s="223">
        <f>ROUND(I261*H261,2)</f>
        <v>0</v>
      </c>
      <c r="K261" s="219" t="s">
        <v>1</v>
      </c>
      <c r="L261" s="224"/>
      <c r="M261" s="225" t="s">
        <v>1</v>
      </c>
      <c r="N261" s="226" t="s">
        <v>38</v>
      </c>
      <c r="O261" s="77"/>
      <c r="P261" s="189">
        <f>O261*H261</f>
        <v>0</v>
      </c>
      <c r="Q261" s="189">
        <v>0.19600000000000001</v>
      </c>
      <c r="R261" s="189">
        <f>Q261*H261</f>
        <v>1.764</v>
      </c>
      <c r="S261" s="189">
        <v>0</v>
      </c>
      <c r="T261" s="190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1" t="s">
        <v>433</v>
      </c>
      <c r="AT261" s="191" t="s">
        <v>459</v>
      </c>
      <c r="AU261" s="191" t="s">
        <v>80</v>
      </c>
      <c r="AY261" s="19" t="s">
        <v>370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9" t="s">
        <v>80</v>
      </c>
      <c r="BK261" s="192">
        <f>ROUND(I261*H261,2)</f>
        <v>0</v>
      </c>
      <c r="BL261" s="19" t="s">
        <v>392</v>
      </c>
      <c r="BM261" s="191" t="s">
        <v>3099</v>
      </c>
    </row>
    <row r="262" s="2" customFormat="1">
      <c r="A262" s="38"/>
      <c r="B262" s="39"/>
      <c r="C262" s="38"/>
      <c r="D262" s="193" t="s">
        <v>380</v>
      </c>
      <c r="E262" s="38"/>
      <c r="F262" s="194" t="s">
        <v>2258</v>
      </c>
      <c r="G262" s="38"/>
      <c r="H262" s="38"/>
      <c r="I262" s="195"/>
      <c r="J262" s="38"/>
      <c r="K262" s="38"/>
      <c r="L262" s="39"/>
      <c r="M262" s="196"/>
      <c r="N262" s="197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380</v>
      </c>
      <c r="AU262" s="19" t="s">
        <v>80</v>
      </c>
    </row>
    <row r="263" s="13" customFormat="1">
      <c r="A263" s="13"/>
      <c r="B263" s="198"/>
      <c r="C263" s="13"/>
      <c r="D263" s="193" t="s">
        <v>382</v>
      </c>
      <c r="E263" s="199" t="s">
        <v>2228</v>
      </c>
      <c r="F263" s="200" t="s">
        <v>3100</v>
      </c>
      <c r="G263" s="13"/>
      <c r="H263" s="201">
        <v>7</v>
      </c>
      <c r="I263" s="202"/>
      <c r="J263" s="13"/>
      <c r="K263" s="13"/>
      <c r="L263" s="198"/>
      <c r="M263" s="206"/>
      <c r="N263" s="207"/>
      <c r="O263" s="207"/>
      <c r="P263" s="207"/>
      <c r="Q263" s="207"/>
      <c r="R263" s="207"/>
      <c r="S263" s="207"/>
      <c r="T263" s="20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9" t="s">
        <v>382</v>
      </c>
      <c r="AU263" s="199" t="s">
        <v>80</v>
      </c>
      <c r="AV263" s="13" t="s">
        <v>82</v>
      </c>
      <c r="AW263" s="13" t="s">
        <v>30</v>
      </c>
      <c r="AX263" s="13" t="s">
        <v>73</v>
      </c>
      <c r="AY263" s="199" t="s">
        <v>370</v>
      </c>
    </row>
    <row r="264" s="13" customFormat="1">
      <c r="A264" s="13"/>
      <c r="B264" s="198"/>
      <c r="C264" s="13"/>
      <c r="D264" s="193" t="s">
        <v>382</v>
      </c>
      <c r="E264" s="199" t="s">
        <v>3005</v>
      </c>
      <c r="F264" s="200" t="s">
        <v>3101</v>
      </c>
      <c r="G264" s="13"/>
      <c r="H264" s="201">
        <v>2</v>
      </c>
      <c r="I264" s="202"/>
      <c r="J264" s="13"/>
      <c r="K264" s="13"/>
      <c r="L264" s="198"/>
      <c r="M264" s="206"/>
      <c r="N264" s="207"/>
      <c r="O264" s="207"/>
      <c r="P264" s="207"/>
      <c r="Q264" s="207"/>
      <c r="R264" s="207"/>
      <c r="S264" s="207"/>
      <c r="T264" s="20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9" t="s">
        <v>382</v>
      </c>
      <c r="AU264" s="199" t="s">
        <v>80</v>
      </c>
      <c r="AV264" s="13" t="s">
        <v>82</v>
      </c>
      <c r="AW264" s="13" t="s">
        <v>30</v>
      </c>
      <c r="AX264" s="13" t="s">
        <v>73</v>
      </c>
      <c r="AY264" s="199" t="s">
        <v>370</v>
      </c>
    </row>
    <row r="265" s="13" customFormat="1">
      <c r="A265" s="13"/>
      <c r="B265" s="198"/>
      <c r="C265" s="13"/>
      <c r="D265" s="193" t="s">
        <v>382</v>
      </c>
      <c r="E265" s="199" t="s">
        <v>3102</v>
      </c>
      <c r="F265" s="200" t="s">
        <v>3103</v>
      </c>
      <c r="G265" s="13"/>
      <c r="H265" s="201">
        <v>9</v>
      </c>
      <c r="I265" s="202"/>
      <c r="J265" s="13"/>
      <c r="K265" s="13"/>
      <c r="L265" s="198"/>
      <c r="M265" s="206"/>
      <c r="N265" s="207"/>
      <c r="O265" s="207"/>
      <c r="P265" s="207"/>
      <c r="Q265" s="207"/>
      <c r="R265" s="207"/>
      <c r="S265" s="207"/>
      <c r="T265" s="208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9" t="s">
        <v>382</v>
      </c>
      <c r="AU265" s="199" t="s">
        <v>80</v>
      </c>
      <c r="AV265" s="13" t="s">
        <v>82</v>
      </c>
      <c r="AW265" s="13" t="s">
        <v>30</v>
      </c>
      <c r="AX265" s="13" t="s">
        <v>80</v>
      </c>
      <c r="AY265" s="199" t="s">
        <v>370</v>
      </c>
    </row>
    <row r="266" s="2" customFormat="1" ht="21.75" customHeight="1">
      <c r="A266" s="38"/>
      <c r="B266" s="179"/>
      <c r="C266" s="180" t="s">
        <v>658</v>
      </c>
      <c r="D266" s="180" t="s">
        <v>373</v>
      </c>
      <c r="E266" s="181" t="s">
        <v>2271</v>
      </c>
      <c r="F266" s="182" t="s">
        <v>2272</v>
      </c>
      <c r="G266" s="183" t="s">
        <v>459</v>
      </c>
      <c r="H266" s="184">
        <v>422.13</v>
      </c>
      <c r="I266" s="185"/>
      <c r="J266" s="186">
        <f>ROUND(I266*H266,2)</f>
        <v>0</v>
      </c>
      <c r="K266" s="182" t="s">
        <v>1</v>
      </c>
      <c r="L266" s="39"/>
      <c r="M266" s="187" t="s">
        <v>1</v>
      </c>
      <c r="N266" s="188" t="s">
        <v>38</v>
      </c>
      <c r="O266" s="77"/>
      <c r="P266" s="189">
        <f>O266*H266</f>
        <v>0</v>
      </c>
      <c r="Q266" s="189">
        <v>9.0000000000000006E-05</v>
      </c>
      <c r="R266" s="189">
        <f>Q266*H266</f>
        <v>0.037991700000000003</v>
      </c>
      <c r="S266" s="189">
        <v>0</v>
      </c>
      <c r="T266" s="190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91" t="s">
        <v>392</v>
      </c>
      <c r="AT266" s="191" t="s">
        <v>373</v>
      </c>
      <c r="AU266" s="191" t="s">
        <v>80</v>
      </c>
      <c r="AY266" s="19" t="s">
        <v>370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9" t="s">
        <v>80</v>
      </c>
      <c r="BK266" s="192">
        <f>ROUND(I266*H266,2)</f>
        <v>0</v>
      </c>
      <c r="BL266" s="19" t="s">
        <v>392</v>
      </c>
      <c r="BM266" s="191" t="s">
        <v>3104</v>
      </c>
    </row>
    <row r="267" s="2" customFormat="1">
      <c r="A267" s="38"/>
      <c r="B267" s="39"/>
      <c r="C267" s="38"/>
      <c r="D267" s="193" t="s">
        <v>380</v>
      </c>
      <c r="E267" s="38"/>
      <c r="F267" s="194" t="s">
        <v>2272</v>
      </c>
      <c r="G267" s="38"/>
      <c r="H267" s="38"/>
      <c r="I267" s="195"/>
      <c r="J267" s="38"/>
      <c r="K267" s="38"/>
      <c r="L267" s="39"/>
      <c r="M267" s="196"/>
      <c r="N267" s="197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380</v>
      </c>
      <c r="AU267" s="19" t="s">
        <v>80</v>
      </c>
    </row>
    <row r="268" s="13" customFormat="1">
      <c r="A268" s="13"/>
      <c r="B268" s="198"/>
      <c r="C268" s="13"/>
      <c r="D268" s="193" t="s">
        <v>382</v>
      </c>
      <c r="E268" s="199" t="s">
        <v>2234</v>
      </c>
      <c r="F268" s="200" t="s">
        <v>3050</v>
      </c>
      <c r="G268" s="13"/>
      <c r="H268" s="201">
        <v>422.13</v>
      </c>
      <c r="I268" s="202"/>
      <c r="J268" s="13"/>
      <c r="K268" s="13"/>
      <c r="L268" s="198"/>
      <c r="M268" s="206"/>
      <c r="N268" s="207"/>
      <c r="O268" s="207"/>
      <c r="P268" s="207"/>
      <c r="Q268" s="207"/>
      <c r="R268" s="207"/>
      <c r="S268" s="207"/>
      <c r="T268" s="20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9" t="s">
        <v>382</v>
      </c>
      <c r="AU268" s="199" t="s">
        <v>80</v>
      </c>
      <c r="AV268" s="13" t="s">
        <v>82</v>
      </c>
      <c r="AW268" s="13" t="s">
        <v>30</v>
      </c>
      <c r="AX268" s="13" t="s">
        <v>80</v>
      </c>
      <c r="AY268" s="199" t="s">
        <v>370</v>
      </c>
    </row>
    <row r="269" s="12" customFormat="1" ht="25.92" customHeight="1">
      <c r="A269" s="12"/>
      <c r="B269" s="166"/>
      <c r="C269" s="12"/>
      <c r="D269" s="167" t="s">
        <v>72</v>
      </c>
      <c r="E269" s="168" t="s">
        <v>566</v>
      </c>
      <c r="F269" s="168" t="s">
        <v>567</v>
      </c>
      <c r="G269" s="12"/>
      <c r="H269" s="12"/>
      <c r="I269" s="169"/>
      <c r="J269" s="170">
        <f>BK269</f>
        <v>0</v>
      </c>
      <c r="K269" s="12"/>
      <c r="L269" s="166"/>
      <c r="M269" s="171"/>
      <c r="N269" s="172"/>
      <c r="O269" s="172"/>
      <c r="P269" s="173">
        <f>SUM(P270:P271)</f>
        <v>0</v>
      </c>
      <c r="Q269" s="172"/>
      <c r="R269" s="173">
        <f>SUM(R270:R271)</f>
        <v>0</v>
      </c>
      <c r="S269" s="172"/>
      <c r="T269" s="174">
        <f>SUM(T270:T271)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167" t="s">
        <v>392</v>
      </c>
      <c r="AT269" s="175" t="s">
        <v>72</v>
      </c>
      <c r="AU269" s="175" t="s">
        <v>73</v>
      </c>
      <c r="AY269" s="167" t="s">
        <v>370</v>
      </c>
      <c r="BK269" s="176">
        <f>SUM(BK270:BK271)</f>
        <v>0</v>
      </c>
    </row>
    <row r="270" s="2" customFormat="1" ht="49.05" customHeight="1">
      <c r="A270" s="38"/>
      <c r="B270" s="179"/>
      <c r="C270" s="180" t="s">
        <v>553</v>
      </c>
      <c r="D270" s="180" t="s">
        <v>373</v>
      </c>
      <c r="E270" s="181" t="s">
        <v>2476</v>
      </c>
      <c r="F270" s="182" t="s">
        <v>2477</v>
      </c>
      <c r="G270" s="183" t="s">
        <v>398</v>
      </c>
      <c r="H270" s="184">
        <v>78.230000000000004</v>
      </c>
      <c r="I270" s="185"/>
      <c r="J270" s="186">
        <f>ROUND(I270*H270,2)</f>
        <v>0</v>
      </c>
      <c r="K270" s="182" t="s">
        <v>377</v>
      </c>
      <c r="L270" s="39"/>
      <c r="M270" s="187" t="s">
        <v>1</v>
      </c>
      <c r="N270" s="188" t="s">
        <v>38</v>
      </c>
      <c r="O270" s="77"/>
      <c r="P270" s="189">
        <f>O270*H270</f>
        <v>0</v>
      </c>
      <c r="Q270" s="189">
        <v>0</v>
      </c>
      <c r="R270" s="189">
        <f>Q270*H270</f>
        <v>0</v>
      </c>
      <c r="S270" s="189">
        <v>0</v>
      </c>
      <c r="T270" s="190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91" t="s">
        <v>392</v>
      </c>
      <c r="AT270" s="191" t="s">
        <v>373</v>
      </c>
      <c r="AU270" s="191" t="s">
        <v>80</v>
      </c>
      <c r="AY270" s="19" t="s">
        <v>370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9" t="s">
        <v>80</v>
      </c>
      <c r="BK270" s="192">
        <f>ROUND(I270*H270,2)</f>
        <v>0</v>
      </c>
      <c r="BL270" s="19" t="s">
        <v>392</v>
      </c>
      <c r="BM270" s="191" t="s">
        <v>3105</v>
      </c>
    </row>
    <row r="271" s="2" customFormat="1">
      <c r="A271" s="38"/>
      <c r="B271" s="39"/>
      <c r="C271" s="38"/>
      <c r="D271" s="193" t="s">
        <v>380</v>
      </c>
      <c r="E271" s="38"/>
      <c r="F271" s="194" t="s">
        <v>2479</v>
      </c>
      <c r="G271" s="38"/>
      <c r="H271" s="38"/>
      <c r="I271" s="195"/>
      <c r="J271" s="38"/>
      <c r="K271" s="38"/>
      <c r="L271" s="39"/>
      <c r="M271" s="227"/>
      <c r="N271" s="228"/>
      <c r="O271" s="229"/>
      <c r="P271" s="229"/>
      <c r="Q271" s="229"/>
      <c r="R271" s="229"/>
      <c r="S271" s="229"/>
      <c r="T271" s="230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380</v>
      </c>
      <c r="AU271" s="19" t="s">
        <v>80</v>
      </c>
    </row>
    <row r="272" s="2" customFormat="1" ht="6.96" customHeight="1">
      <c r="A272" s="38"/>
      <c r="B272" s="60"/>
      <c r="C272" s="61"/>
      <c r="D272" s="61"/>
      <c r="E272" s="61"/>
      <c r="F272" s="61"/>
      <c r="G272" s="61"/>
      <c r="H272" s="61"/>
      <c r="I272" s="61"/>
      <c r="J272" s="61"/>
      <c r="K272" s="61"/>
      <c r="L272" s="39"/>
      <c r="M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</row>
  </sheetData>
  <autoFilter ref="C125:K27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198</v>
      </c>
      <c r="AZ2" s="239" t="s">
        <v>2278</v>
      </c>
      <c r="BA2" s="239" t="s">
        <v>2278</v>
      </c>
      <c r="BB2" s="239" t="s">
        <v>1</v>
      </c>
      <c r="BC2" s="239" t="s">
        <v>3106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2280</v>
      </c>
      <c r="BA3" s="239" t="s">
        <v>2280</v>
      </c>
      <c r="BB3" s="239" t="s">
        <v>1</v>
      </c>
      <c r="BC3" s="239" t="s">
        <v>3107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2282</v>
      </c>
      <c r="BA4" s="239" t="s">
        <v>2282</v>
      </c>
      <c r="BB4" s="239" t="s">
        <v>1</v>
      </c>
      <c r="BC4" s="239" t="s">
        <v>3108</v>
      </c>
      <c r="BD4" s="239" t="s">
        <v>82</v>
      </c>
    </row>
    <row r="5" s="1" customFormat="1" ht="6.96" customHeight="1">
      <c r="B5" s="22"/>
      <c r="L5" s="22"/>
      <c r="AZ5" s="239" t="s">
        <v>2288</v>
      </c>
      <c r="BA5" s="239" t="s">
        <v>2288</v>
      </c>
      <c r="BB5" s="239" t="s">
        <v>1</v>
      </c>
      <c r="BC5" s="239" t="s">
        <v>3109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2290</v>
      </c>
      <c r="BA6" s="239" t="s">
        <v>2290</v>
      </c>
      <c r="BB6" s="239" t="s">
        <v>1</v>
      </c>
      <c r="BC6" s="239" t="s">
        <v>3110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  <c r="AZ7" s="239" t="s">
        <v>2292</v>
      </c>
      <c r="BA7" s="239" t="s">
        <v>2292</v>
      </c>
      <c r="BB7" s="239" t="s">
        <v>1</v>
      </c>
      <c r="BC7" s="239" t="s">
        <v>3111</v>
      </c>
      <c r="BD7" s="239" t="s">
        <v>82</v>
      </c>
    </row>
    <row r="8" s="1" customFormat="1" ht="12" customHeight="1">
      <c r="B8" s="22"/>
      <c r="D8" s="32" t="s">
        <v>344</v>
      </c>
      <c r="L8" s="22"/>
      <c r="AZ8" s="239" t="s">
        <v>3112</v>
      </c>
      <c r="BA8" s="239" t="s">
        <v>3112</v>
      </c>
      <c r="BB8" s="239" t="s">
        <v>1</v>
      </c>
      <c r="BC8" s="239" t="s">
        <v>3113</v>
      </c>
      <c r="BD8" s="239" t="s">
        <v>82</v>
      </c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39" t="s">
        <v>3114</v>
      </c>
      <c r="BA9" s="239" t="s">
        <v>3114</v>
      </c>
      <c r="BB9" s="239" t="s">
        <v>1</v>
      </c>
      <c r="BC9" s="239" t="s">
        <v>3115</v>
      </c>
      <c r="BD9" s="239" t="s">
        <v>82</v>
      </c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39" t="s">
        <v>3116</v>
      </c>
      <c r="BA10" s="239" t="s">
        <v>3116</v>
      </c>
      <c r="BB10" s="239" t="s">
        <v>1</v>
      </c>
      <c r="BC10" s="239" t="s">
        <v>3117</v>
      </c>
      <c r="BD10" s="239" t="s">
        <v>82</v>
      </c>
    </row>
    <row r="11" s="2" customFormat="1" ht="30" customHeight="1">
      <c r="A11" s="38"/>
      <c r="B11" s="39"/>
      <c r="C11" s="38"/>
      <c r="D11" s="38"/>
      <c r="E11" s="67" t="s">
        <v>3118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39" t="s">
        <v>2296</v>
      </c>
      <c r="BA11" s="239" t="s">
        <v>2296</v>
      </c>
      <c r="BB11" s="239" t="s">
        <v>1</v>
      </c>
      <c r="BC11" s="239" t="s">
        <v>3119</v>
      </c>
      <c r="BD11" s="239" t="s">
        <v>82</v>
      </c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39" t="s">
        <v>2316</v>
      </c>
      <c r="BA12" s="239" t="s">
        <v>2316</v>
      </c>
      <c r="BB12" s="239" t="s">
        <v>1</v>
      </c>
      <c r="BC12" s="239" t="s">
        <v>3120</v>
      </c>
      <c r="BD12" s="239" t="s">
        <v>82</v>
      </c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39" t="s">
        <v>2394</v>
      </c>
      <c r="BA13" s="239" t="s">
        <v>2394</v>
      </c>
      <c r="BB13" s="239" t="s">
        <v>1</v>
      </c>
      <c r="BC13" s="239" t="s">
        <v>3121</v>
      </c>
      <c r="BD13" s="239" t="s">
        <v>82</v>
      </c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39" t="s">
        <v>3122</v>
      </c>
      <c r="BA14" s="239" t="s">
        <v>3122</v>
      </c>
      <c r="BB14" s="239" t="s">
        <v>1</v>
      </c>
      <c r="BC14" s="239" t="s">
        <v>3123</v>
      </c>
      <c r="BD14" s="239" t="s">
        <v>82</v>
      </c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39" t="s">
        <v>3124</v>
      </c>
      <c r="BA15" s="239" t="s">
        <v>3124</v>
      </c>
      <c r="BB15" s="239" t="s">
        <v>1</v>
      </c>
      <c r="BC15" s="239" t="s">
        <v>3125</v>
      </c>
      <c r="BD15" s="239" t="s">
        <v>82</v>
      </c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39" t="s">
        <v>3126</v>
      </c>
      <c r="BA16" s="239" t="s">
        <v>3126</v>
      </c>
      <c r="BB16" s="239" t="s">
        <v>1</v>
      </c>
      <c r="BC16" s="239" t="s">
        <v>3127</v>
      </c>
      <c r="BD16" s="239" t="s">
        <v>82</v>
      </c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39" t="s">
        <v>3128</v>
      </c>
      <c r="BA17" s="239" t="s">
        <v>3128</v>
      </c>
      <c r="BB17" s="239" t="s">
        <v>1</v>
      </c>
      <c r="BC17" s="239" t="s">
        <v>3129</v>
      </c>
      <c r="BD17" s="239" t="s">
        <v>82</v>
      </c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39" t="s">
        <v>3130</v>
      </c>
      <c r="BA18" s="239" t="s">
        <v>3130</v>
      </c>
      <c r="BB18" s="239" t="s">
        <v>1</v>
      </c>
      <c r="BC18" s="239" t="s">
        <v>3131</v>
      </c>
      <c r="BD18" s="239" t="s">
        <v>82</v>
      </c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39" t="s">
        <v>1986</v>
      </c>
      <c r="BA19" s="239" t="s">
        <v>1986</v>
      </c>
      <c r="BB19" s="239" t="s">
        <v>1</v>
      </c>
      <c r="BC19" s="239" t="s">
        <v>3132</v>
      </c>
      <c r="BD19" s="239" t="s">
        <v>82</v>
      </c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39" t="s">
        <v>2163</v>
      </c>
      <c r="BA20" s="239" t="s">
        <v>2163</v>
      </c>
      <c r="BB20" s="239" t="s">
        <v>1</v>
      </c>
      <c r="BC20" s="239" t="s">
        <v>3133</v>
      </c>
      <c r="BD20" s="239" t="s">
        <v>82</v>
      </c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39" t="s">
        <v>2165</v>
      </c>
      <c r="BA21" s="239" t="s">
        <v>2165</v>
      </c>
      <c r="BB21" s="239" t="s">
        <v>1</v>
      </c>
      <c r="BC21" s="239" t="s">
        <v>1308</v>
      </c>
      <c r="BD21" s="239" t="s">
        <v>82</v>
      </c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39" t="s">
        <v>2167</v>
      </c>
      <c r="BA22" s="239" t="s">
        <v>2167</v>
      </c>
      <c r="BB22" s="239" t="s">
        <v>1</v>
      </c>
      <c r="BC22" s="239" t="s">
        <v>3134</v>
      </c>
      <c r="BD22" s="239" t="s">
        <v>82</v>
      </c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39" t="s">
        <v>3135</v>
      </c>
      <c r="BA23" s="239" t="s">
        <v>3135</v>
      </c>
      <c r="BB23" s="239" t="s">
        <v>1</v>
      </c>
      <c r="BC23" s="239" t="s">
        <v>3133</v>
      </c>
      <c r="BD23" s="239" t="s">
        <v>82</v>
      </c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39" t="s">
        <v>2196</v>
      </c>
      <c r="BA24" s="239" t="s">
        <v>2196</v>
      </c>
      <c r="BB24" s="239" t="s">
        <v>1</v>
      </c>
      <c r="BC24" s="239" t="s">
        <v>3136</v>
      </c>
      <c r="BD24" s="239" t="s">
        <v>82</v>
      </c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39" t="s">
        <v>3137</v>
      </c>
      <c r="BA25" s="239" t="s">
        <v>3137</v>
      </c>
      <c r="BB25" s="239" t="s">
        <v>1</v>
      </c>
      <c r="BC25" s="239" t="s">
        <v>3138</v>
      </c>
      <c r="BD25" s="239" t="s">
        <v>82</v>
      </c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39" t="s">
        <v>3139</v>
      </c>
      <c r="BA26" s="239" t="s">
        <v>3139</v>
      </c>
      <c r="BB26" s="239" t="s">
        <v>1</v>
      </c>
      <c r="BC26" s="239" t="s">
        <v>1993</v>
      </c>
      <c r="BD26" s="239" t="s">
        <v>82</v>
      </c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39" t="s">
        <v>3140</v>
      </c>
      <c r="BA27" s="239" t="s">
        <v>3140</v>
      </c>
      <c r="BB27" s="239" t="s">
        <v>1</v>
      </c>
      <c r="BC27" s="239" t="s">
        <v>3141</v>
      </c>
      <c r="BD27" s="239" t="s">
        <v>82</v>
      </c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39" t="s">
        <v>3142</v>
      </c>
      <c r="BA28" s="239" t="s">
        <v>3142</v>
      </c>
      <c r="BB28" s="239" t="s">
        <v>1</v>
      </c>
      <c r="BC28" s="239" t="s">
        <v>1991</v>
      </c>
      <c r="BD28" s="239" t="s">
        <v>82</v>
      </c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Z29" s="240" t="s">
        <v>3143</v>
      </c>
      <c r="BA29" s="240" t="s">
        <v>3143</v>
      </c>
      <c r="BB29" s="240" t="s">
        <v>1</v>
      </c>
      <c r="BC29" s="240" t="s">
        <v>1993</v>
      </c>
      <c r="BD29" s="240" t="s">
        <v>82</v>
      </c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39" t="s">
        <v>2669</v>
      </c>
      <c r="BA30" s="239" t="s">
        <v>2669</v>
      </c>
      <c r="BB30" s="239" t="s">
        <v>1</v>
      </c>
      <c r="BC30" s="239" t="s">
        <v>2001</v>
      </c>
      <c r="BD30" s="239" t="s">
        <v>82</v>
      </c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Z31" s="239" t="s">
        <v>3144</v>
      </c>
      <c r="BA31" s="239" t="s">
        <v>3144</v>
      </c>
      <c r="BB31" s="239" t="s">
        <v>1</v>
      </c>
      <c r="BC31" s="239" t="s">
        <v>1999</v>
      </c>
      <c r="BD31" s="239" t="s">
        <v>82</v>
      </c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ROUND(J128,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39" t="s">
        <v>3145</v>
      </c>
      <c r="BA32" s="239" t="s">
        <v>3145</v>
      </c>
      <c r="BB32" s="239" t="s">
        <v>1</v>
      </c>
      <c r="BC32" s="239" t="s">
        <v>2001</v>
      </c>
      <c r="BD32" s="239" t="s">
        <v>82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39" t="s">
        <v>2969</v>
      </c>
      <c r="BA33" s="239" t="s">
        <v>2969</v>
      </c>
      <c r="BB33" s="239" t="s">
        <v>1</v>
      </c>
      <c r="BC33" s="239" t="s">
        <v>3146</v>
      </c>
      <c r="BD33" s="239" t="s">
        <v>82</v>
      </c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39" t="s">
        <v>3147</v>
      </c>
      <c r="BA34" s="239" t="s">
        <v>3147</v>
      </c>
      <c r="BB34" s="239" t="s">
        <v>1</v>
      </c>
      <c r="BC34" s="239" t="s">
        <v>3148</v>
      </c>
      <c r="BD34" s="239" t="s">
        <v>82</v>
      </c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ROUND((SUM(BE128:BE363)),  2)</f>
        <v>0</v>
      </c>
      <c r="G35" s="38"/>
      <c r="H35" s="38"/>
      <c r="I35" s="136">
        <v>0.20999999999999999</v>
      </c>
      <c r="J35" s="135">
        <f>ROUND(((SUM(BE128:BE363))*I35),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39" t="s">
        <v>2234</v>
      </c>
      <c r="BA35" s="239" t="s">
        <v>2234</v>
      </c>
      <c r="BB35" s="239" t="s">
        <v>1</v>
      </c>
      <c r="BC35" s="239" t="s">
        <v>3149</v>
      </c>
      <c r="BD35" s="239" t="s">
        <v>82</v>
      </c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ROUND((SUM(BF128:BF363)),  2)</f>
        <v>0</v>
      </c>
      <c r="G36" s="38"/>
      <c r="H36" s="38"/>
      <c r="I36" s="136">
        <v>0.14999999999999999</v>
      </c>
      <c r="J36" s="135">
        <f>ROUND(((SUM(BF128:BF363))*I36),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39" t="s">
        <v>2239</v>
      </c>
      <c r="BA36" s="239" t="s">
        <v>2239</v>
      </c>
      <c r="BB36" s="239" t="s">
        <v>1</v>
      </c>
      <c r="BC36" s="239" t="s">
        <v>427</v>
      </c>
      <c r="BD36" s="239" t="s">
        <v>82</v>
      </c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ROUND((SUM(BG128:BG363)),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39" t="s">
        <v>3150</v>
      </c>
      <c r="BA37" s="239" t="s">
        <v>3150</v>
      </c>
      <c r="BB37" s="239" t="s">
        <v>1</v>
      </c>
      <c r="BC37" s="239" t="s">
        <v>80</v>
      </c>
      <c r="BD37" s="239" t="s">
        <v>82</v>
      </c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ROUND((SUM(BH128:BH363)),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39" t="s">
        <v>3151</v>
      </c>
      <c r="BA38" s="239" t="s">
        <v>3151</v>
      </c>
      <c r="BB38" s="239" t="s">
        <v>1</v>
      </c>
      <c r="BC38" s="239" t="s">
        <v>80</v>
      </c>
      <c r="BD38" s="239" t="s">
        <v>82</v>
      </c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ROUND((SUM(BI128:BI363)),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39" t="s">
        <v>3152</v>
      </c>
      <c r="BA39" s="239" t="s">
        <v>3152</v>
      </c>
      <c r="BB39" s="239" t="s">
        <v>1</v>
      </c>
      <c r="BC39" s="239" t="s">
        <v>80</v>
      </c>
      <c r="BD39" s="239" t="s">
        <v>82</v>
      </c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39" t="s">
        <v>3153</v>
      </c>
      <c r="BA40" s="239" t="s">
        <v>3153</v>
      </c>
      <c r="BB40" s="239" t="s">
        <v>1</v>
      </c>
      <c r="BC40" s="239" t="s">
        <v>82</v>
      </c>
      <c r="BD40" s="239" t="s">
        <v>82</v>
      </c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39" t="s">
        <v>3154</v>
      </c>
      <c r="BA41" s="239" t="s">
        <v>3154</v>
      </c>
      <c r="BB41" s="239" t="s">
        <v>1</v>
      </c>
      <c r="BC41" s="239" t="s">
        <v>80</v>
      </c>
      <c r="BD41" s="239" t="s">
        <v>82</v>
      </c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39" t="s">
        <v>3155</v>
      </c>
      <c r="BA42" s="239" t="s">
        <v>3155</v>
      </c>
      <c r="BB42" s="239" t="s">
        <v>1</v>
      </c>
      <c r="BC42" s="239" t="s">
        <v>80</v>
      </c>
      <c r="BD42" s="239" t="s">
        <v>82</v>
      </c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IO 324 - Dešťová kanalizace - napojení parkoviště hala - bus, taxi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J128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J129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2042</v>
      </c>
      <c r="E100" s="150"/>
      <c r="F100" s="150"/>
      <c r="G100" s="150"/>
      <c r="H100" s="150"/>
      <c r="I100" s="150"/>
      <c r="J100" s="151">
        <f>J214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2043</v>
      </c>
      <c r="E101" s="150"/>
      <c r="F101" s="150"/>
      <c r="G101" s="150"/>
      <c r="H101" s="150"/>
      <c r="I101" s="150"/>
      <c r="J101" s="151">
        <f>J224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2044</v>
      </c>
      <c r="E102" s="150"/>
      <c r="F102" s="150"/>
      <c r="G102" s="150"/>
      <c r="H102" s="150"/>
      <c r="I102" s="150"/>
      <c r="J102" s="151">
        <f>J235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3156</v>
      </c>
      <c r="E103" s="150"/>
      <c r="F103" s="150"/>
      <c r="G103" s="150"/>
      <c r="H103" s="150"/>
      <c r="I103" s="150"/>
      <c r="J103" s="151">
        <f>J263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2045</v>
      </c>
      <c r="E104" s="150"/>
      <c r="F104" s="150"/>
      <c r="G104" s="150"/>
      <c r="H104" s="150"/>
      <c r="I104" s="150"/>
      <c r="J104" s="151">
        <f>J272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8"/>
      <c r="C105" s="9"/>
      <c r="D105" s="149" t="s">
        <v>2326</v>
      </c>
      <c r="E105" s="150"/>
      <c r="F105" s="150"/>
      <c r="G105" s="150"/>
      <c r="H105" s="150"/>
      <c r="I105" s="150"/>
      <c r="J105" s="151">
        <f>J348</f>
        <v>0</v>
      </c>
      <c r="K105" s="9"/>
      <c r="L105" s="148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8"/>
      <c r="C106" s="9"/>
      <c r="D106" s="149" t="s">
        <v>2046</v>
      </c>
      <c r="E106" s="150"/>
      <c r="F106" s="150"/>
      <c r="G106" s="150"/>
      <c r="H106" s="150"/>
      <c r="I106" s="150"/>
      <c r="J106" s="151">
        <f>J361</f>
        <v>0</v>
      </c>
      <c r="K106" s="9"/>
      <c r="L106" s="148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355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29" t="str">
        <f>E7</f>
        <v>1. STAVBA - MODRÁ - Multifunkční sportovní a kulturní pavilon 1. ETAPA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344</v>
      </c>
      <c r="L117" s="22"/>
    </row>
    <row r="118" s="2" customFormat="1" ht="16.5" customHeight="1">
      <c r="A118" s="38"/>
      <c r="B118" s="39"/>
      <c r="C118" s="38"/>
      <c r="D118" s="38"/>
      <c r="E118" s="129" t="s">
        <v>1983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346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E11</f>
        <v>IO 324 - Dešťová kanalizace - napojení parkoviště hala - bus, taxi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F14</f>
        <v xml:space="preserve"> </v>
      </c>
      <c r="G122" s="38"/>
      <c r="H122" s="38"/>
      <c r="I122" s="32" t="s">
        <v>22</v>
      </c>
      <c r="J122" s="69" t="str">
        <f>IF(J14="","",J14)</f>
        <v>13. 12. 2021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E17</f>
        <v xml:space="preserve"> </v>
      </c>
      <c r="G124" s="38"/>
      <c r="H124" s="38"/>
      <c r="I124" s="32" t="s">
        <v>29</v>
      </c>
      <c r="J124" s="36" t="str">
        <f>E23</f>
        <v xml:space="preserve"> 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27</v>
      </c>
      <c r="D125" s="38"/>
      <c r="E125" s="38"/>
      <c r="F125" s="27" t="str">
        <f>IF(E20="","",E20)</f>
        <v>Vyplň údaj</v>
      </c>
      <c r="G125" s="38"/>
      <c r="H125" s="38"/>
      <c r="I125" s="32" t="s">
        <v>31</v>
      </c>
      <c r="J125" s="36" t="str">
        <f>E26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1" customFormat="1" ht="29.28" customHeight="1">
      <c r="A127" s="156"/>
      <c r="B127" s="157"/>
      <c r="C127" s="158" t="s">
        <v>356</v>
      </c>
      <c r="D127" s="159" t="s">
        <v>58</v>
      </c>
      <c r="E127" s="159" t="s">
        <v>54</v>
      </c>
      <c r="F127" s="159" t="s">
        <v>55</v>
      </c>
      <c r="G127" s="159" t="s">
        <v>357</v>
      </c>
      <c r="H127" s="159" t="s">
        <v>358</v>
      </c>
      <c r="I127" s="159" t="s">
        <v>359</v>
      </c>
      <c r="J127" s="159" t="s">
        <v>350</v>
      </c>
      <c r="K127" s="160" t="s">
        <v>360</v>
      </c>
      <c r="L127" s="161"/>
      <c r="M127" s="86" t="s">
        <v>1</v>
      </c>
      <c r="N127" s="87" t="s">
        <v>37</v>
      </c>
      <c r="O127" s="87" t="s">
        <v>361</v>
      </c>
      <c r="P127" s="87" t="s">
        <v>362</v>
      </c>
      <c r="Q127" s="87" t="s">
        <v>363</v>
      </c>
      <c r="R127" s="87" t="s">
        <v>364</v>
      </c>
      <c r="S127" s="87" t="s">
        <v>365</v>
      </c>
      <c r="T127" s="88" t="s">
        <v>366</v>
      </c>
      <c r="U127" s="156"/>
      <c r="V127" s="156"/>
      <c r="W127" s="156"/>
      <c r="X127" s="156"/>
      <c r="Y127" s="156"/>
      <c r="Z127" s="156"/>
      <c r="AA127" s="156"/>
      <c r="AB127" s="156"/>
      <c r="AC127" s="156"/>
      <c r="AD127" s="156"/>
      <c r="AE127" s="156"/>
    </row>
    <row r="128" s="2" customFormat="1" ht="22.8" customHeight="1">
      <c r="A128" s="38"/>
      <c r="B128" s="39"/>
      <c r="C128" s="93" t="s">
        <v>367</v>
      </c>
      <c r="D128" s="38"/>
      <c r="E128" s="38"/>
      <c r="F128" s="38"/>
      <c r="G128" s="38"/>
      <c r="H128" s="38"/>
      <c r="I128" s="38"/>
      <c r="J128" s="162">
        <f>BK128</f>
        <v>0</v>
      </c>
      <c r="K128" s="38"/>
      <c r="L128" s="39"/>
      <c r="M128" s="89"/>
      <c r="N128" s="73"/>
      <c r="O128" s="90"/>
      <c r="P128" s="163">
        <f>P129+P214+P224+P235+P263+P272+P348+P361</f>
        <v>0</v>
      </c>
      <c r="Q128" s="90"/>
      <c r="R128" s="163">
        <f>R129+R214+R224+R235+R263+R272+R348+R361</f>
        <v>69.23991826999999</v>
      </c>
      <c r="S128" s="90"/>
      <c r="T128" s="164">
        <f>T129+T214+T224+T235+T263+T272+T348+T361</f>
        <v>0.245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72</v>
      </c>
      <c r="AU128" s="19" t="s">
        <v>352</v>
      </c>
      <c r="BK128" s="165">
        <f>BK129+BK214+BK224+BK235+BK263+BK272+BK348+BK361</f>
        <v>0</v>
      </c>
    </row>
    <row r="129" s="12" customFormat="1" ht="25.92" customHeight="1">
      <c r="A129" s="12"/>
      <c r="B129" s="166"/>
      <c r="C129" s="12"/>
      <c r="D129" s="167" t="s">
        <v>72</v>
      </c>
      <c r="E129" s="168" t="s">
        <v>80</v>
      </c>
      <c r="F129" s="168" t="s">
        <v>414</v>
      </c>
      <c r="G129" s="12"/>
      <c r="H129" s="12"/>
      <c r="I129" s="169"/>
      <c r="J129" s="170">
        <f>BK129</f>
        <v>0</v>
      </c>
      <c r="K129" s="12"/>
      <c r="L129" s="166"/>
      <c r="M129" s="171"/>
      <c r="N129" s="172"/>
      <c r="O129" s="172"/>
      <c r="P129" s="173">
        <f>SUM(P130:P213)</f>
        <v>0</v>
      </c>
      <c r="Q129" s="172"/>
      <c r="R129" s="173">
        <f>SUM(R130:R213)</f>
        <v>1.0160036299999999</v>
      </c>
      <c r="S129" s="172"/>
      <c r="T129" s="174">
        <f>SUM(T130:T213)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7" t="s">
        <v>392</v>
      </c>
      <c r="AT129" s="175" t="s">
        <v>72</v>
      </c>
      <c r="AU129" s="175" t="s">
        <v>73</v>
      </c>
      <c r="AY129" s="167" t="s">
        <v>370</v>
      </c>
      <c r="BK129" s="176">
        <f>SUM(BK130:BK213)</f>
        <v>0</v>
      </c>
    </row>
    <row r="130" s="2" customFormat="1" ht="24.15" customHeight="1">
      <c r="A130" s="38"/>
      <c r="B130" s="179"/>
      <c r="C130" s="180" t="s">
        <v>80</v>
      </c>
      <c r="D130" s="180" t="s">
        <v>373</v>
      </c>
      <c r="E130" s="181" t="s">
        <v>2047</v>
      </c>
      <c r="F130" s="182" t="s">
        <v>2048</v>
      </c>
      <c r="G130" s="183" t="s">
        <v>2049</v>
      </c>
      <c r="H130" s="184">
        <v>90</v>
      </c>
      <c r="I130" s="185"/>
      <c r="J130" s="186">
        <f>ROUND(I130*H130,2)</f>
        <v>0</v>
      </c>
      <c r="K130" s="182" t="s">
        <v>1</v>
      </c>
      <c r="L130" s="39"/>
      <c r="M130" s="187" t="s">
        <v>1</v>
      </c>
      <c r="N130" s="188" t="s">
        <v>38</v>
      </c>
      <c r="O130" s="77"/>
      <c r="P130" s="189">
        <f>O130*H130</f>
        <v>0</v>
      </c>
      <c r="Q130" s="189">
        <v>3.0000000000000001E-05</v>
      </c>
      <c r="R130" s="189">
        <f>Q130*H130</f>
        <v>0.0027000000000000001</v>
      </c>
      <c r="S130" s="189">
        <v>0</v>
      </c>
      <c r="T130" s="190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91" t="s">
        <v>392</v>
      </c>
      <c r="AT130" s="191" t="s">
        <v>373</v>
      </c>
      <c r="AU130" s="191" t="s">
        <v>80</v>
      </c>
      <c r="AY130" s="19" t="s">
        <v>370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9" t="s">
        <v>80</v>
      </c>
      <c r="BK130" s="192">
        <f>ROUND(I130*H130,2)</f>
        <v>0</v>
      </c>
      <c r="BL130" s="19" t="s">
        <v>392</v>
      </c>
      <c r="BM130" s="191" t="s">
        <v>3157</v>
      </c>
    </row>
    <row r="131" s="2" customFormat="1">
      <c r="A131" s="38"/>
      <c r="B131" s="39"/>
      <c r="C131" s="38"/>
      <c r="D131" s="193" t="s">
        <v>380</v>
      </c>
      <c r="E131" s="38"/>
      <c r="F131" s="194" t="s">
        <v>2048</v>
      </c>
      <c r="G131" s="38"/>
      <c r="H131" s="38"/>
      <c r="I131" s="195"/>
      <c r="J131" s="38"/>
      <c r="K131" s="38"/>
      <c r="L131" s="39"/>
      <c r="M131" s="196"/>
      <c r="N131" s="197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380</v>
      </c>
      <c r="AU131" s="19" t="s">
        <v>80</v>
      </c>
    </row>
    <row r="132" s="13" customFormat="1">
      <c r="A132" s="13"/>
      <c r="B132" s="198"/>
      <c r="C132" s="13"/>
      <c r="D132" s="193" t="s">
        <v>382</v>
      </c>
      <c r="E132" s="199" t="s">
        <v>419</v>
      </c>
      <c r="F132" s="200" t="s">
        <v>3158</v>
      </c>
      <c r="G132" s="13"/>
      <c r="H132" s="201">
        <v>90</v>
      </c>
      <c r="I132" s="202"/>
      <c r="J132" s="13"/>
      <c r="K132" s="13"/>
      <c r="L132" s="198"/>
      <c r="M132" s="206"/>
      <c r="N132" s="207"/>
      <c r="O132" s="207"/>
      <c r="P132" s="207"/>
      <c r="Q132" s="207"/>
      <c r="R132" s="207"/>
      <c r="S132" s="207"/>
      <c r="T132" s="20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9" t="s">
        <v>382</v>
      </c>
      <c r="AU132" s="199" t="s">
        <v>80</v>
      </c>
      <c r="AV132" s="13" t="s">
        <v>82</v>
      </c>
      <c r="AW132" s="13" t="s">
        <v>30</v>
      </c>
      <c r="AX132" s="13" t="s">
        <v>80</v>
      </c>
      <c r="AY132" s="199" t="s">
        <v>370</v>
      </c>
    </row>
    <row r="133" s="2" customFormat="1" ht="44.25" customHeight="1">
      <c r="A133" s="38"/>
      <c r="B133" s="179"/>
      <c r="C133" s="180" t="s">
        <v>82</v>
      </c>
      <c r="D133" s="180" t="s">
        <v>373</v>
      </c>
      <c r="E133" s="181" t="s">
        <v>3159</v>
      </c>
      <c r="F133" s="182" t="s">
        <v>3160</v>
      </c>
      <c r="G133" s="183" t="s">
        <v>391</v>
      </c>
      <c r="H133" s="184">
        <v>420.36000000000001</v>
      </c>
      <c r="I133" s="185"/>
      <c r="J133" s="186">
        <f>ROUND(I133*H133,2)</f>
        <v>0</v>
      </c>
      <c r="K133" s="182" t="s">
        <v>377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80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3161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3160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80</v>
      </c>
    </row>
    <row r="135" s="13" customFormat="1">
      <c r="A135" s="13"/>
      <c r="B135" s="198"/>
      <c r="C135" s="13"/>
      <c r="D135" s="193" t="s">
        <v>382</v>
      </c>
      <c r="E135" s="199" t="s">
        <v>425</v>
      </c>
      <c r="F135" s="200" t="s">
        <v>3162</v>
      </c>
      <c r="G135" s="13"/>
      <c r="H135" s="201">
        <v>346.43700000000001</v>
      </c>
      <c r="I135" s="202"/>
      <c r="J135" s="13"/>
      <c r="K135" s="13"/>
      <c r="L135" s="198"/>
      <c r="M135" s="206"/>
      <c r="N135" s="207"/>
      <c r="O135" s="207"/>
      <c r="P135" s="207"/>
      <c r="Q135" s="207"/>
      <c r="R135" s="207"/>
      <c r="S135" s="207"/>
      <c r="T135" s="20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9" t="s">
        <v>382</v>
      </c>
      <c r="AU135" s="199" t="s">
        <v>80</v>
      </c>
      <c r="AV135" s="13" t="s">
        <v>82</v>
      </c>
      <c r="AW135" s="13" t="s">
        <v>30</v>
      </c>
      <c r="AX135" s="13" t="s">
        <v>73</v>
      </c>
      <c r="AY135" s="199" t="s">
        <v>370</v>
      </c>
    </row>
    <row r="136" s="13" customFormat="1">
      <c r="A136" s="13"/>
      <c r="B136" s="198"/>
      <c r="C136" s="13"/>
      <c r="D136" s="193" t="s">
        <v>382</v>
      </c>
      <c r="E136" s="199" t="s">
        <v>2278</v>
      </c>
      <c r="F136" s="200" t="s">
        <v>3163</v>
      </c>
      <c r="G136" s="13"/>
      <c r="H136" s="201">
        <v>22.582000000000001</v>
      </c>
      <c r="I136" s="202"/>
      <c r="J136" s="13"/>
      <c r="K136" s="13"/>
      <c r="L136" s="198"/>
      <c r="M136" s="206"/>
      <c r="N136" s="207"/>
      <c r="O136" s="207"/>
      <c r="P136" s="207"/>
      <c r="Q136" s="207"/>
      <c r="R136" s="207"/>
      <c r="S136" s="207"/>
      <c r="T136" s="20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9" t="s">
        <v>382</v>
      </c>
      <c r="AU136" s="199" t="s">
        <v>80</v>
      </c>
      <c r="AV136" s="13" t="s">
        <v>82</v>
      </c>
      <c r="AW136" s="13" t="s">
        <v>30</v>
      </c>
      <c r="AX136" s="13" t="s">
        <v>73</v>
      </c>
      <c r="AY136" s="199" t="s">
        <v>370</v>
      </c>
    </row>
    <row r="137" s="13" customFormat="1">
      <c r="A137" s="13"/>
      <c r="B137" s="198"/>
      <c r="C137" s="13"/>
      <c r="D137" s="193" t="s">
        <v>382</v>
      </c>
      <c r="E137" s="199" t="s">
        <v>2280</v>
      </c>
      <c r="F137" s="200" t="s">
        <v>3164</v>
      </c>
      <c r="G137" s="13"/>
      <c r="H137" s="201">
        <v>50.493000000000002</v>
      </c>
      <c r="I137" s="202"/>
      <c r="J137" s="13"/>
      <c r="K137" s="13"/>
      <c r="L137" s="198"/>
      <c r="M137" s="206"/>
      <c r="N137" s="207"/>
      <c r="O137" s="207"/>
      <c r="P137" s="207"/>
      <c r="Q137" s="207"/>
      <c r="R137" s="207"/>
      <c r="S137" s="207"/>
      <c r="T137" s="20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9" t="s">
        <v>382</v>
      </c>
      <c r="AU137" s="199" t="s">
        <v>80</v>
      </c>
      <c r="AV137" s="13" t="s">
        <v>82</v>
      </c>
      <c r="AW137" s="13" t="s">
        <v>30</v>
      </c>
      <c r="AX137" s="13" t="s">
        <v>73</v>
      </c>
      <c r="AY137" s="199" t="s">
        <v>370</v>
      </c>
    </row>
    <row r="138" s="13" customFormat="1">
      <c r="A138" s="13"/>
      <c r="B138" s="198"/>
      <c r="C138" s="13"/>
      <c r="D138" s="193" t="s">
        <v>382</v>
      </c>
      <c r="E138" s="199" t="s">
        <v>2282</v>
      </c>
      <c r="F138" s="200" t="s">
        <v>3165</v>
      </c>
      <c r="G138" s="13"/>
      <c r="H138" s="201">
        <v>0.84799999999999998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80</v>
      </c>
      <c r="AV138" s="13" t="s">
        <v>82</v>
      </c>
      <c r="AW138" s="13" t="s">
        <v>30</v>
      </c>
      <c r="AX138" s="13" t="s">
        <v>73</v>
      </c>
      <c r="AY138" s="199" t="s">
        <v>370</v>
      </c>
    </row>
    <row r="139" s="13" customFormat="1">
      <c r="A139" s="13"/>
      <c r="B139" s="198"/>
      <c r="C139" s="13"/>
      <c r="D139" s="193" t="s">
        <v>382</v>
      </c>
      <c r="E139" s="199" t="s">
        <v>2284</v>
      </c>
      <c r="F139" s="200" t="s">
        <v>3166</v>
      </c>
      <c r="G139" s="13"/>
      <c r="H139" s="201">
        <v>420.36000000000001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80</v>
      </c>
      <c r="AV139" s="13" t="s">
        <v>82</v>
      </c>
      <c r="AW139" s="13" t="s">
        <v>30</v>
      </c>
      <c r="AX139" s="13" t="s">
        <v>80</v>
      </c>
      <c r="AY139" s="199" t="s">
        <v>370</v>
      </c>
    </row>
    <row r="140" s="2" customFormat="1" ht="49.05" customHeight="1">
      <c r="A140" s="38"/>
      <c r="B140" s="179"/>
      <c r="C140" s="180" t="s">
        <v>403</v>
      </c>
      <c r="D140" s="180" t="s">
        <v>373</v>
      </c>
      <c r="E140" s="181" t="s">
        <v>2064</v>
      </c>
      <c r="F140" s="182" t="s">
        <v>2065</v>
      </c>
      <c r="G140" s="183" t="s">
        <v>391</v>
      </c>
      <c r="H140" s="184">
        <v>249.29599999999999</v>
      </c>
      <c r="I140" s="185"/>
      <c r="J140" s="186">
        <f>ROUND(I140*H140,2)</f>
        <v>0</v>
      </c>
      <c r="K140" s="182" t="s">
        <v>377</v>
      </c>
      <c r="L140" s="39"/>
      <c r="M140" s="187" t="s">
        <v>1</v>
      </c>
      <c r="N140" s="188" t="s">
        <v>38</v>
      </c>
      <c r="O140" s="77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392</v>
      </c>
      <c r="AT140" s="191" t="s">
        <v>373</v>
      </c>
      <c r="AU140" s="191" t="s">
        <v>80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392</v>
      </c>
      <c r="BM140" s="191" t="s">
        <v>3167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2067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80</v>
      </c>
    </row>
    <row r="142" s="15" customFormat="1">
      <c r="A142" s="15"/>
      <c r="B142" s="232"/>
      <c r="C142" s="15"/>
      <c r="D142" s="193" t="s">
        <v>382</v>
      </c>
      <c r="E142" s="233" t="s">
        <v>1</v>
      </c>
      <c r="F142" s="234" t="s">
        <v>2068</v>
      </c>
      <c r="G142" s="15"/>
      <c r="H142" s="233" t="s">
        <v>1</v>
      </c>
      <c r="I142" s="235"/>
      <c r="J142" s="15"/>
      <c r="K142" s="15"/>
      <c r="L142" s="232"/>
      <c r="M142" s="236"/>
      <c r="N142" s="237"/>
      <c r="O142" s="237"/>
      <c r="P142" s="237"/>
      <c r="Q142" s="237"/>
      <c r="R142" s="237"/>
      <c r="S142" s="237"/>
      <c r="T142" s="238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33" t="s">
        <v>382</v>
      </c>
      <c r="AU142" s="233" t="s">
        <v>80</v>
      </c>
      <c r="AV142" s="15" t="s">
        <v>80</v>
      </c>
      <c r="AW142" s="15" t="s">
        <v>30</v>
      </c>
      <c r="AX142" s="15" t="s">
        <v>73</v>
      </c>
      <c r="AY142" s="233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431</v>
      </c>
      <c r="F143" s="200" t="s">
        <v>3168</v>
      </c>
      <c r="G143" s="13"/>
      <c r="H143" s="201">
        <v>189.24000000000001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80</v>
      </c>
      <c r="AV143" s="13" t="s">
        <v>82</v>
      </c>
      <c r="AW143" s="13" t="s">
        <v>30</v>
      </c>
      <c r="AX143" s="13" t="s">
        <v>73</v>
      </c>
      <c r="AY143" s="199" t="s">
        <v>370</v>
      </c>
    </row>
    <row r="144" s="13" customFormat="1">
      <c r="A144" s="13"/>
      <c r="B144" s="198"/>
      <c r="C144" s="13"/>
      <c r="D144" s="193" t="s">
        <v>382</v>
      </c>
      <c r="E144" s="199" t="s">
        <v>2288</v>
      </c>
      <c r="F144" s="200" t="s">
        <v>3169</v>
      </c>
      <c r="G144" s="13"/>
      <c r="H144" s="201">
        <v>17.82</v>
      </c>
      <c r="I144" s="202"/>
      <c r="J144" s="13"/>
      <c r="K144" s="13"/>
      <c r="L144" s="198"/>
      <c r="M144" s="206"/>
      <c r="N144" s="207"/>
      <c r="O144" s="207"/>
      <c r="P144" s="207"/>
      <c r="Q144" s="207"/>
      <c r="R144" s="207"/>
      <c r="S144" s="207"/>
      <c r="T144" s="20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9" t="s">
        <v>382</v>
      </c>
      <c r="AU144" s="199" t="s">
        <v>80</v>
      </c>
      <c r="AV144" s="13" t="s">
        <v>82</v>
      </c>
      <c r="AW144" s="13" t="s">
        <v>30</v>
      </c>
      <c r="AX144" s="13" t="s">
        <v>73</v>
      </c>
      <c r="AY144" s="199" t="s">
        <v>370</v>
      </c>
    </row>
    <row r="145" s="15" customFormat="1">
      <c r="A145" s="15"/>
      <c r="B145" s="232"/>
      <c r="C145" s="15"/>
      <c r="D145" s="193" t="s">
        <v>382</v>
      </c>
      <c r="E145" s="233" t="s">
        <v>1</v>
      </c>
      <c r="F145" s="234" t="s">
        <v>2071</v>
      </c>
      <c r="G145" s="15"/>
      <c r="H145" s="233" t="s">
        <v>1</v>
      </c>
      <c r="I145" s="235"/>
      <c r="J145" s="15"/>
      <c r="K145" s="15"/>
      <c r="L145" s="232"/>
      <c r="M145" s="236"/>
      <c r="N145" s="237"/>
      <c r="O145" s="237"/>
      <c r="P145" s="237"/>
      <c r="Q145" s="237"/>
      <c r="R145" s="237"/>
      <c r="S145" s="237"/>
      <c r="T145" s="238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33" t="s">
        <v>382</v>
      </c>
      <c r="AU145" s="233" t="s">
        <v>80</v>
      </c>
      <c r="AV145" s="15" t="s">
        <v>80</v>
      </c>
      <c r="AW145" s="15" t="s">
        <v>30</v>
      </c>
      <c r="AX145" s="15" t="s">
        <v>73</v>
      </c>
      <c r="AY145" s="233" t="s">
        <v>370</v>
      </c>
    </row>
    <row r="146" s="13" customFormat="1">
      <c r="A146" s="13"/>
      <c r="B146" s="198"/>
      <c r="C146" s="13"/>
      <c r="D146" s="193" t="s">
        <v>382</v>
      </c>
      <c r="E146" s="199" t="s">
        <v>2290</v>
      </c>
      <c r="F146" s="200" t="s">
        <v>3170</v>
      </c>
      <c r="G146" s="13"/>
      <c r="H146" s="201">
        <v>33.244999999999997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80</v>
      </c>
      <c r="AV146" s="13" t="s">
        <v>82</v>
      </c>
      <c r="AW146" s="13" t="s">
        <v>30</v>
      </c>
      <c r="AX146" s="13" t="s">
        <v>73</v>
      </c>
      <c r="AY146" s="199" t="s">
        <v>370</v>
      </c>
    </row>
    <row r="147" s="13" customFormat="1">
      <c r="A147" s="13"/>
      <c r="B147" s="198"/>
      <c r="C147" s="13"/>
      <c r="D147" s="193" t="s">
        <v>382</v>
      </c>
      <c r="E147" s="199" t="s">
        <v>2292</v>
      </c>
      <c r="F147" s="200" t="s">
        <v>3171</v>
      </c>
      <c r="G147" s="13"/>
      <c r="H147" s="201">
        <v>8.9909999999999997</v>
      </c>
      <c r="I147" s="202"/>
      <c r="J147" s="13"/>
      <c r="K147" s="13"/>
      <c r="L147" s="198"/>
      <c r="M147" s="206"/>
      <c r="N147" s="207"/>
      <c r="O147" s="207"/>
      <c r="P147" s="207"/>
      <c r="Q147" s="207"/>
      <c r="R147" s="207"/>
      <c r="S147" s="207"/>
      <c r="T147" s="20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9" t="s">
        <v>382</v>
      </c>
      <c r="AU147" s="199" t="s">
        <v>80</v>
      </c>
      <c r="AV147" s="13" t="s">
        <v>82</v>
      </c>
      <c r="AW147" s="13" t="s">
        <v>30</v>
      </c>
      <c r="AX147" s="13" t="s">
        <v>73</v>
      </c>
      <c r="AY147" s="199" t="s">
        <v>370</v>
      </c>
    </row>
    <row r="148" s="13" customFormat="1">
      <c r="A148" s="13"/>
      <c r="B148" s="198"/>
      <c r="C148" s="13"/>
      <c r="D148" s="193" t="s">
        <v>382</v>
      </c>
      <c r="E148" s="199" t="s">
        <v>2294</v>
      </c>
      <c r="F148" s="200" t="s">
        <v>3172</v>
      </c>
      <c r="G148" s="13"/>
      <c r="H148" s="201">
        <v>249.29599999999999</v>
      </c>
      <c r="I148" s="202"/>
      <c r="J148" s="13"/>
      <c r="K148" s="13"/>
      <c r="L148" s="198"/>
      <c r="M148" s="206"/>
      <c r="N148" s="207"/>
      <c r="O148" s="207"/>
      <c r="P148" s="207"/>
      <c r="Q148" s="207"/>
      <c r="R148" s="207"/>
      <c r="S148" s="207"/>
      <c r="T148" s="20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9" t="s">
        <v>382</v>
      </c>
      <c r="AU148" s="199" t="s">
        <v>80</v>
      </c>
      <c r="AV148" s="13" t="s">
        <v>82</v>
      </c>
      <c r="AW148" s="13" t="s">
        <v>30</v>
      </c>
      <c r="AX148" s="13" t="s">
        <v>80</v>
      </c>
      <c r="AY148" s="199" t="s">
        <v>370</v>
      </c>
    </row>
    <row r="149" s="2" customFormat="1" ht="24.15" customHeight="1">
      <c r="A149" s="38"/>
      <c r="B149" s="179"/>
      <c r="C149" s="180" t="s">
        <v>392</v>
      </c>
      <c r="D149" s="180" t="s">
        <v>373</v>
      </c>
      <c r="E149" s="181" t="s">
        <v>3173</v>
      </c>
      <c r="F149" s="182" t="s">
        <v>3174</v>
      </c>
      <c r="G149" s="183" t="s">
        <v>865</v>
      </c>
      <c r="H149" s="184">
        <v>177.03</v>
      </c>
      <c r="I149" s="185"/>
      <c r="J149" s="186">
        <f>ROUND(I149*H149,2)</f>
        <v>0</v>
      </c>
      <c r="K149" s="182" t="s">
        <v>377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0.00149</v>
      </c>
      <c r="R149" s="189">
        <f>Q149*H149</f>
        <v>0.26377470000000003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392</v>
      </c>
      <c r="AT149" s="191" t="s">
        <v>373</v>
      </c>
      <c r="AU149" s="191" t="s">
        <v>80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3175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3174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80</v>
      </c>
    </row>
    <row r="151" s="13" customFormat="1">
      <c r="A151" s="13"/>
      <c r="B151" s="198"/>
      <c r="C151" s="13"/>
      <c r="D151" s="193" t="s">
        <v>382</v>
      </c>
      <c r="E151" s="199" t="s">
        <v>455</v>
      </c>
      <c r="F151" s="200" t="s">
        <v>3176</v>
      </c>
      <c r="G151" s="13"/>
      <c r="H151" s="201">
        <v>177.03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80</v>
      </c>
      <c r="AV151" s="13" t="s">
        <v>82</v>
      </c>
      <c r="AW151" s="13" t="s">
        <v>30</v>
      </c>
      <c r="AX151" s="13" t="s">
        <v>80</v>
      </c>
      <c r="AY151" s="199" t="s">
        <v>370</v>
      </c>
    </row>
    <row r="152" s="2" customFormat="1" ht="44.25" customHeight="1">
      <c r="A152" s="38"/>
      <c r="B152" s="179"/>
      <c r="C152" s="180" t="s">
        <v>369</v>
      </c>
      <c r="D152" s="180" t="s">
        <v>373</v>
      </c>
      <c r="E152" s="181" t="s">
        <v>3177</v>
      </c>
      <c r="F152" s="182" t="s">
        <v>3178</v>
      </c>
      <c r="G152" s="183" t="s">
        <v>865</v>
      </c>
      <c r="H152" s="184">
        <v>177.03</v>
      </c>
      <c r="I152" s="185"/>
      <c r="J152" s="186">
        <f>ROUND(I152*H152,2)</f>
        <v>0</v>
      </c>
      <c r="K152" s="182" t="s">
        <v>377</v>
      </c>
      <c r="L152" s="39"/>
      <c r="M152" s="187" t="s">
        <v>1</v>
      </c>
      <c r="N152" s="188" t="s">
        <v>38</v>
      </c>
      <c r="O152" s="77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1" t="s">
        <v>392</v>
      </c>
      <c r="AT152" s="191" t="s">
        <v>373</v>
      </c>
      <c r="AU152" s="191" t="s">
        <v>80</v>
      </c>
      <c r="AY152" s="19" t="s">
        <v>370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392</v>
      </c>
      <c r="BM152" s="191" t="s">
        <v>3179</v>
      </c>
    </row>
    <row r="153" s="2" customFormat="1">
      <c r="A153" s="38"/>
      <c r="B153" s="39"/>
      <c r="C153" s="38"/>
      <c r="D153" s="193" t="s">
        <v>380</v>
      </c>
      <c r="E153" s="38"/>
      <c r="F153" s="194" t="s">
        <v>3178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380</v>
      </c>
      <c r="AU153" s="19" t="s">
        <v>80</v>
      </c>
    </row>
    <row r="154" s="2" customFormat="1" ht="33" customHeight="1">
      <c r="A154" s="38"/>
      <c r="B154" s="179"/>
      <c r="C154" s="180" t="s">
        <v>421</v>
      </c>
      <c r="D154" s="180" t="s">
        <v>373</v>
      </c>
      <c r="E154" s="181" t="s">
        <v>3180</v>
      </c>
      <c r="F154" s="182" t="s">
        <v>3181</v>
      </c>
      <c r="G154" s="183" t="s">
        <v>391</v>
      </c>
      <c r="H154" s="184">
        <v>346.43700000000001</v>
      </c>
      <c r="I154" s="185"/>
      <c r="J154" s="186">
        <f>ROUND(I154*H154,2)</f>
        <v>0</v>
      </c>
      <c r="K154" s="182" t="s">
        <v>377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0.0013600000000000001</v>
      </c>
      <c r="R154" s="189">
        <f>Q154*H154</f>
        <v>0.47115432000000007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80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3182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3181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80</v>
      </c>
    </row>
    <row r="156" s="13" customFormat="1">
      <c r="A156" s="13"/>
      <c r="B156" s="198"/>
      <c r="C156" s="13"/>
      <c r="D156" s="193" t="s">
        <v>382</v>
      </c>
      <c r="E156" s="199" t="s">
        <v>461</v>
      </c>
      <c r="F156" s="200" t="s">
        <v>3162</v>
      </c>
      <c r="G156" s="13"/>
      <c r="H156" s="201">
        <v>346.43700000000001</v>
      </c>
      <c r="I156" s="202"/>
      <c r="J156" s="13"/>
      <c r="K156" s="13"/>
      <c r="L156" s="198"/>
      <c r="M156" s="206"/>
      <c r="N156" s="207"/>
      <c r="O156" s="207"/>
      <c r="P156" s="207"/>
      <c r="Q156" s="207"/>
      <c r="R156" s="207"/>
      <c r="S156" s="207"/>
      <c r="T156" s="20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9" t="s">
        <v>382</v>
      </c>
      <c r="AU156" s="199" t="s">
        <v>80</v>
      </c>
      <c r="AV156" s="13" t="s">
        <v>82</v>
      </c>
      <c r="AW156" s="13" t="s">
        <v>30</v>
      </c>
      <c r="AX156" s="13" t="s">
        <v>80</v>
      </c>
      <c r="AY156" s="199" t="s">
        <v>370</v>
      </c>
    </row>
    <row r="157" s="2" customFormat="1" ht="37.8" customHeight="1">
      <c r="A157" s="38"/>
      <c r="B157" s="179"/>
      <c r="C157" s="180" t="s">
        <v>427</v>
      </c>
      <c r="D157" s="180" t="s">
        <v>373</v>
      </c>
      <c r="E157" s="181" t="s">
        <v>3183</v>
      </c>
      <c r="F157" s="182" t="s">
        <v>3184</v>
      </c>
      <c r="G157" s="183" t="s">
        <v>391</v>
      </c>
      <c r="H157" s="184">
        <v>346.43700000000001</v>
      </c>
      <c r="I157" s="185"/>
      <c r="J157" s="186">
        <f>ROUND(I157*H157,2)</f>
        <v>0</v>
      </c>
      <c r="K157" s="182" t="s">
        <v>377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80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3185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3184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80</v>
      </c>
    </row>
    <row r="159" s="2" customFormat="1" ht="37.8" customHeight="1">
      <c r="A159" s="38"/>
      <c r="B159" s="179"/>
      <c r="C159" s="180" t="s">
        <v>433</v>
      </c>
      <c r="D159" s="180" t="s">
        <v>373</v>
      </c>
      <c r="E159" s="181" t="s">
        <v>2081</v>
      </c>
      <c r="F159" s="182" t="s">
        <v>2082</v>
      </c>
      <c r="G159" s="183" t="s">
        <v>865</v>
      </c>
      <c r="H159" s="184">
        <v>367.08699999999999</v>
      </c>
      <c r="I159" s="185"/>
      <c r="J159" s="186">
        <f>ROUND(I159*H159,2)</f>
        <v>0</v>
      </c>
      <c r="K159" s="182" t="s">
        <v>1</v>
      </c>
      <c r="L159" s="39"/>
      <c r="M159" s="187" t="s">
        <v>1</v>
      </c>
      <c r="N159" s="188" t="s">
        <v>38</v>
      </c>
      <c r="O159" s="77"/>
      <c r="P159" s="189">
        <f>O159*H159</f>
        <v>0</v>
      </c>
      <c r="Q159" s="189">
        <v>0.00059000000000000003</v>
      </c>
      <c r="R159" s="189">
        <f>Q159*H159</f>
        <v>0.21658133000000002</v>
      </c>
      <c r="S159" s="189">
        <v>0</v>
      </c>
      <c r="T159" s="19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1" t="s">
        <v>392</v>
      </c>
      <c r="AT159" s="191" t="s">
        <v>373</v>
      </c>
      <c r="AU159" s="191" t="s">
        <v>80</v>
      </c>
      <c r="AY159" s="19" t="s">
        <v>370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392</v>
      </c>
      <c r="BM159" s="191" t="s">
        <v>3186</v>
      </c>
    </row>
    <row r="160" s="2" customFormat="1">
      <c r="A160" s="38"/>
      <c r="B160" s="39"/>
      <c r="C160" s="38"/>
      <c r="D160" s="193" t="s">
        <v>380</v>
      </c>
      <c r="E160" s="38"/>
      <c r="F160" s="194" t="s">
        <v>2082</v>
      </c>
      <c r="G160" s="38"/>
      <c r="H160" s="38"/>
      <c r="I160" s="195"/>
      <c r="J160" s="38"/>
      <c r="K160" s="38"/>
      <c r="L160" s="39"/>
      <c r="M160" s="196"/>
      <c r="N160" s="197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380</v>
      </c>
      <c r="AU160" s="19" t="s">
        <v>80</v>
      </c>
    </row>
    <row r="161" s="15" customFormat="1">
      <c r="A161" s="15"/>
      <c r="B161" s="232"/>
      <c r="C161" s="15"/>
      <c r="D161" s="193" t="s">
        <v>382</v>
      </c>
      <c r="E161" s="233" t="s">
        <v>1</v>
      </c>
      <c r="F161" s="234" t="s">
        <v>2068</v>
      </c>
      <c r="G161" s="15"/>
      <c r="H161" s="233" t="s">
        <v>1</v>
      </c>
      <c r="I161" s="235"/>
      <c r="J161" s="15"/>
      <c r="K161" s="15"/>
      <c r="L161" s="232"/>
      <c r="M161" s="236"/>
      <c r="N161" s="237"/>
      <c r="O161" s="237"/>
      <c r="P161" s="237"/>
      <c r="Q161" s="237"/>
      <c r="R161" s="237"/>
      <c r="S161" s="237"/>
      <c r="T161" s="238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33" t="s">
        <v>382</v>
      </c>
      <c r="AU161" s="233" t="s">
        <v>80</v>
      </c>
      <c r="AV161" s="15" t="s">
        <v>80</v>
      </c>
      <c r="AW161" s="15" t="s">
        <v>30</v>
      </c>
      <c r="AX161" s="15" t="s">
        <v>73</v>
      </c>
      <c r="AY161" s="233" t="s">
        <v>370</v>
      </c>
    </row>
    <row r="162" s="13" customFormat="1">
      <c r="A162" s="13"/>
      <c r="B162" s="198"/>
      <c r="C162" s="13"/>
      <c r="D162" s="193" t="s">
        <v>382</v>
      </c>
      <c r="E162" s="199" t="s">
        <v>473</v>
      </c>
      <c r="F162" s="200" t="s">
        <v>3187</v>
      </c>
      <c r="G162" s="13"/>
      <c r="H162" s="201">
        <v>305.38999999999999</v>
      </c>
      <c r="I162" s="202"/>
      <c r="J162" s="13"/>
      <c r="K162" s="13"/>
      <c r="L162" s="198"/>
      <c r="M162" s="206"/>
      <c r="N162" s="207"/>
      <c r="O162" s="207"/>
      <c r="P162" s="207"/>
      <c r="Q162" s="207"/>
      <c r="R162" s="207"/>
      <c r="S162" s="207"/>
      <c r="T162" s="20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9" t="s">
        <v>382</v>
      </c>
      <c r="AU162" s="199" t="s">
        <v>80</v>
      </c>
      <c r="AV162" s="13" t="s">
        <v>82</v>
      </c>
      <c r="AW162" s="13" t="s">
        <v>30</v>
      </c>
      <c r="AX162" s="13" t="s">
        <v>73</v>
      </c>
      <c r="AY162" s="199" t="s">
        <v>370</v>
      </c>
    </row>
    <row r="163" s="13" customFormat="1">
      <c r="A163" s="13"/>
      <c r="B163" s="198"/>
      <c r="C163" s="13"/>
      <c r="D163" s="193" t="s">
        <v>382</v>
      </c>
      <c r="E163" s="199" t="s">
        <v>3112</v>
      </c>
      <c r="F163" s="200" t="s">
        <v>3188</v>
      </c>
      <c r="G163" s="13"/>
      <c r="H163" s="201">
        <v>29.699999999999999</v>
      </c>
      <c r="I163" s="202"/>
      <c r="J163" s="13"/>
      <c r="K163" s="13"/>
      <c r="L163" s="198"/>
      <c r="M163" s="206"/>
      <c r="N163" s="207"/>
      <c r="O163" s="207"/>
      <c r="P163" s="207"/>
      <c r="Q163" s="207"/>
      <c r="R163" s="207"/>
      <c r="S163" s="207"/>
      <c r="T163" s="20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9" t="s">
        <v>382</v>
      </c>
      <c r="AU163" s="199" t="s">
        <v>80</v>
      </c>
      <c r="AV163" s="13" t="s">
        <v>82</v>
      </c>
      <c r="AW163" s="13" t="s">
        <v>30</v>
      </c>
      <c r="AX163" s="13" t="s">
        <v>73</v>
      </c>
      <c r="AY163" s="199" t="s">
        <v>370</v>
      </c>
    </row>
    <row r="164" s="15" customFormat="1">
      <c r="A164" s="15"/>
      <c r="B164" s="232"/>
      <c r="C164" s="15"/>
      <c r="D164" s="193" t="s">
        <v>382</v>
      </c>
      <c r="E164" s="233" t="s">
        <v>1</v>
      </c>
      <c r="F164" s="234" t="s">
        <v>2071</v>
      </c>
      <c r="G164" s="15"/>
      <c r="H164" s="233" t="s">
        <v>1</v>
      </c>
      <c r="I164" s="235"/>
      <c r="J164" s="15"/>
      <c r="K164" s="15"/>
      <c r="L164" s="232"/>
      <c r="M164" s="236"/>
      <c r="N164" s="237"/>
      <c r="O164" s="237"/>
      <c r="P164" s="237"/>
      <c r="Q164" s="237"/>
      <c r="R164" s="237"/>
      <c r="S164" s="237"/>
      <c r="T164" s="238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33" t="s">
        <v>382</v>
      </c>
      <c r="AU164" s="233" t="s">
        <v>80</v>
      </c>
      <c r="AV164" s="15" t="s">
        <v>80</v>
      </c>
      <c r="AW164" s="15" t="s">
        <v>30</v>
      </c>
      <c r="AX164" s="15" t="s">
        <v>73</v>
      </c>
      <c r="AY164" s="233" t="s">
        <v>370</v>
      </c>
    </row>
    <row r="165" s="13" customFormat="1">
      <c r="A165" s="13"/>
      <c r="B165" s="198"/>
      <c r="C165" s="13"/>
      <c r="D165" s="193" t="s">
        <v>382</v>
      </c>
      <c r="E165" s="199" t="s">
        <v>3114</v>
      </c>
      <c r="F165" s="200" t="s">
        <v>3189</v>
      </c>
      <c r="G165" s="13"/>
      <c r="H165" s="201">
        <v>25.186</v>
      </c>
      <c r="I165" s="202"/>
      <c r="J165" s="13"/>
      <c r="K165" s="13"/>
      <c r="L165" s="198"/>
      <c r="M165" s="206"/>
      <c r="N165" s="207"/>
      <c r="O165" s="207"/>
      <c r="P165" s="207"/>
      <c r="Q165" s="207"/>
      <c r="R165" s="207"/>
      <c r="S165" s="207"/>
      <c r="T165" s="20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9" t="s">
        <v>382</v>
      </c>
      <c r="AU165" s="199" t="s">
        <v>80</v>
      </c>
      <c r="AV165" s="13" t="s">
        <v>82</v>
      </c>
      <c r="AW165" s="13" t="s">
        <v>30</v>
      </c>
      <c r="AX165" s="13" t="s">
        <v>73</v>
      </c>
      <c r="AY165" s="199" t="s">
        <v>370</v>
      </c>
    </row>
    <row r="166" s="13" customFormat="1">
      <c r="A166" s="13"/>
      <c r="B166" s="198"/>
      <c r="C166" s="13"/>
      <c r="D166" s="193" t="s">
        <v>382</v>
      </c>
      <c r="E166" s="199" t="s">
        <v>3116</v>
      </c>
      <c r="F166" s="200" t="s">
        <v>3190</v>
      </c>
      <c r="G166" s="13"/>
      <c r="H166" s="201">
        <v>6.8109999999999999</v>
      </c>
      <c r="I166" s="202"/>
      <c r="J166" s="13"/>
      <c r="K166" s="13"/>
      <c r="L166" s="198"/>
      <c r="M166" s="206"/>
      <c r="N166" s="207"/>
      <c r="O166" s="207"/>
      <c r="P166" s="207"/>
      <c r="Q166" s="207"/>
      <c r="R166" s="207"/>
      <c r="S166" s="207"/>
      <c r="T166" s="20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9" t="s">
        <v>382</v>
      </c>
      <c r="AU166" s="199" t="s">
        <v>80</v>
      </c>
      <c r="AV166" s="13" t="s">
        <v>82</v>
      </c>
      <c r="AW166" s="13" t="s">
        <v>30</v>
      </c>
      <c r="AX166" s="13" t="s">
        <v>73</v>
      </c>
      <c r="AY166" s="199" t="s">
        <v>370</v>
      </c>
    </row>
    <row r="167" s="13" customFormat="1">
      <c r="A167" s="13"/>
      <c r="B167" s="198"/>
      <c r="C167" s="13"/>
      <c r="D167" s="193" t="s">
        <v>382</v>
      </c>
      <c r="E167" s="199" t="s">
        <v>3191</v>
      </c>
      <c r="F167" s="200" t="s">
        <v>3192</v>
      </c>
      <c r="G167" s="13"/>
      <c r="H167" s="201">
        <v>367.08699999999999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80</v>
      </c>
      <c r="AV167" s="13" t="s">
        <v>82</v>
      </c>
      <c r="AW167" s="13" t="s">
        <v>30</v>
      </c>
      <c r="AX167" s="13" t="s">
        <v>80</v>
      </c>
      <c r="AY167" s="199" t="s">
        <v>370</v>
      </c>
    </row>
    <row r="168" s="2" customFormat="1" ht="37.8" customHeight="1">
      <c r="A168" s="38"/>
      <c r="B168" s="179"/>
      <c r="C168" s="180" t="s">
        <v>439</v>
      </c>
      <c r="D168" s="180" t="s">
        <v>373</v>
      </c>
      <c r="E168" s="181" t="s">
        <v>3193</v>
      </c>
      <c r="F168" s="182" t="s">
        <v>3194</v>
      </c>
      <c r="G168" s="183" t="s">
        <v>865</v>
      </c>
      <c r="H168" s="184">
        <v>96.552000000000007</v>
      </c>
      <c r="I168" s="185"/>
      <c r="J168" s="186">
        <f>ROUND(I168*H168,2)</f>
        <v>0</v>
      </c>
      <c r="K168" s="182" t="s">
        <v>377</v>
      </c>
      <c r="L168" s="39"/>
      <c r="M168" s="187" t="s">
        <v>1</v>
      </c>
      <c r="N168" s="188" t="s">
        <v>38</v>
      </c>
      <c r="O168" s="77"/>
      <c r="P168" s="189">
        <f>O168*H168</f>
        <v>0</v>
      </c>
      <c r="Q168" s="189">
        <v>0.00064000000000000005</v>
      </c>
      <c r="R168" s="189">
        <f>Q168*H168</f>
        <v>0.061793280000000006</v>
      </c>
      <c r="S168" s="189">
        <v>0</v>
      </c>
      <c r="T168" s="190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1" t="s">
        <v>392</v>
      </c>
      <c r="AT168" s="191" t="s">
        <v>373</v>
      </c>
      <c r="AU168" s="191" t="s">
        <v>80</v>
      </c>
      <c r="AY168" s="19" t="s">
        <v>370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392</v>
      </c>
      <c r="BM168" s="191" t="s">
        <v>3195</v>
      </c>
    </row>
    <row r="169" s="2" customFormat="1">
      <c r="A169" s="38"/>
      <c r="B169" s="39"/>
      <c r="C169" s="38"/>
      <c r="D169" s="193" t="s">
        <v>380</v>
      </c>
      <c r="E169" s="38"/>
      <c r="F169" s="194" t="s">
        <v>3194</v>
      </c>
      <c r="G169" s="38"/>
      <c r="H169" s="38"/>
      <c r="I169" s="195"/>
      <c r="J169" s="38"/>
      <c r="K169" s="38"/>
      <c r="L169" s="39"/>
      <c r="M169" s="196"/>
      <c r="N169" s="197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380</v>
      </c>
      <c r="AU169" s="19" t="s">
        <v>80</v>
      </c>
    </row>
    <row r="170" s="13" customFormat="1">
      <c r="A170" s="13"/>
      <c r="B170" s="198"/>
      <c r="C170" s="13"/>
      <c r="D170" s="193" t="s">
        <v>382</v>
      </c>
      <c r="E170" s="199" t="s">
        <v>449</v>
      </c>
      <c r="F170" s="200" t="s">
        <v>3196</v>
      </c>
      <c r="G170" s="13"/>
      <c r="H170" s="201">
        <v>34.213999999999999</v>
      </c>
      <c r="I170" s="202"/>
      <c r="J170" s="13"/>
      <c r="K170" s="13"/>
      <c r="L170" s="198"/>
      <c r="M170" s="206"/>
      <c r="N170" s="207"/>
      <c r="O170" s="207"/>
      <c r="P170" s="207"/>
      <c r="Q170" s="207"/>
      <c r="R170" s="207"/>
      <c r="S170" s="207"/>
      <c r="T170" s="20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9" t="s">
        <v>382</v>
      </c>
      <c r="AU170" s="199" t="s">
        <v>80</v>
      </c>
      <c r="AV170" s="13" t="s">
        <v>82</v>
      </c>
      <c r="AW170" s="13" t="s">
        <v>30</v>
      </c>
      <c r="AX170" s="13" t="s">
        <v>73</v>
      </c>
      <c r="AY170" s="199" t="s">
        <v>370</v>
      </c>
    </row>
    <row r="171" s="13" customFormat="1">
      <c r="A171" s="13"/>
      <c r="B171" s="198"/>
      <c r="C171" s="13"/>
      <c r="D171" s="193" t="s">
        <v>382</v>
      </c>
      <c r="E171" s="199" t="s">
        <v>2296</v>
      </c>
      <c r="F171" s="200" t="s">
        <v>3197</v>
      </c>
      <c r="G171" s="13"/>
      <c r="H171" s="201">
        <v>62.338000000000001</v>
      </c>
      <c r="I171" s="202"/>
      <c r="J171" s="13"/>
      <c r="K171" s="13"/>
      <c r="L171" s="198"/>
      <c r="M171" s="206"/>
      <c r="N171" s="207"/>
      <c r="O171" s="207"/>
      <c r="P171" s="207"/>
      <c r="Q171" s="207"/>
      <c r="R171" s="207"/>
      <c r="S171" s="207"/>
      <c r="T171" s="20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9" t="s">
        <v>382</v>
      </c>
      <c r="AU171" s="199" t="s">
        <v>80</v>
      </c>
      <c r="AV171" s="13" t="s">
        <v>82</v>
      </c>
      <c r="AW171" s="13" t="s">
        <v>30</v>
      </c>
      <c r="AX171" s="13" t="s">
        <v>73</v>
      </c>
      <c r="AY171" s="199" t="s">
        <v>370</v>
      </c>
    </row>
    <row r="172" s="13" customFormat="1">
      <c r="A172" s="13"/>
      <c r="B172" s="198"/>
      <c r="C172" s="13"/>
      <c r="D172" s="193" t="s">
        <v>382</v>
      </c>
      <c r="E172" s="199" t="s">
        <v>2298</v>
      </c>
      <c r="F172" s="200" t="s">
        <v>3198</v>
      </c>
      <c r="G172" s="13"/>
      <c r="H172" s="201">
        <v>96.552000000000007</v>
      </c>
      <c r="I172" s="202"/>
      <c r="J172" s="13"/>
      <c r="K172" s="13"/>
      <c r="L172" s="198"/>
      <c r="M172" s="206"/>
      <c r="N172" s="207"/>
      <c r="O172" s="207"/>
      <c r="P172" s="207"/>
      <c r="Q172" s="207"/>
      <c r="R172" s="207"/>
      <c r="S172" s="207"/>
      <c r="T172" s="20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9" t="s">
        <v>382</v>
      </c>
      <c r="AU172" s="199" t="s">
        <v>80</v>
      </c>
      <c r="AV172" s="13" t="s">
        <v>82</v>
      </c>
      <c r="AW172" s="13" t="s">
        <v>30</v>
      </c>
      <c r="AX172" s="13" t="s">
        <v>80</v>
      </c>
      <c r="AY172" s="199" t="s">
        <v>370</v>
      </c>
    </row>
    <row r="173" s="2" customFormat="1" ht="37.8" customHeight="1">
      <c r="A173" s="38"/>
      <c r="B173" s="179"/>
      <c r="C173" s="180" t="s">
        <v>445</v>
      </c>
      <c r="D173" s="180" t="s">
        <v>373</v>
      </c>
      <c r="E173" s="181" t="s">
        <v>2090</v>
      </c>
      <c r="F173" s="182" t="s">
        <v>2091</v>
      </c>
      <c r="G173" s="183" t="s">
        <v>865</v>
      </c>
      <c r="H173" s="184">
        <v>367.08699999999999</v>
      </c>
      <c r="I173" s="185"/>
      <c r="J173" s="186">
        <f>ROUND(I173*H173,2)</f>
        <v>0</v>
      </c>
      <c r="K173" s="182" t="s">
        <v>1</v>
      </c>
      <c r="L173" s="39"/>
      <c r="M173" s="187" t="s">
        <v>1</v>
      </c>
      <c r="N173" s="188" t="s">
        <v>38</v>
      </c>
      <c r="O173" s="77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392</v>
      </c>
      <c r="AT173" s="191" t="s">
        <v>373</v>
      </c>
      <c r="AU173" s="191" t="s">
        <v>80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3199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2091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80</v>
      </c>
    </row>
    <row r="175" s="2" customFormat="1" ht="37.8" customHeight="1">
      <c r="A175" s="38"/>
      <c r="B175" s="179"/>
      <c r="C175" s="180" t="s">
        <v>451</v>
      </c>
      <c r="D175" s="180" t="s">
        <v>373</v>
      </c>
      <c r="E175" s="181" t="s">
        <v>3200</v>
      </c>
      <c r="F175" s="182" t="s">
        <v>3201</v>
      </c>
      <c r="G175" s="183" t="s">
        <v>865</v>
      </c>
      <c r="H175" s="184">
        <v>96.552000000000007</v>
      </c>
      <c r="I175" s="185"/>
      <c r="J175" s="186">
        <f>ROUND(I175*H175,2)</f>
        <v>0</v>
      </c>
      <c r="K175" s="182" t="s">
        <v>377</v>
      </c>
      <c r="L175" s="39"/>
      <c r="M175" s="187" t="s">
        <v>1</v>
      </c>
      <c r="N175" s="188" t="s">
        <v>38</v>
      </c>
      <c r="O175" s="77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392</v>
      </c>
      <c r="AT175" s="191" t="s">
        <v>373</v>
      </c>
      <c r="AU175" s="191" t="s">
        <v>80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3202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3201</v>
      </c>
      <c r="G176" s="38"/>
      <c r="H176" s="38"/>
      <c r="I176" s="195"/>
      <c r="J176" s="38"/>
      <c r="K176" s="38"/>
      <c r="L176" s="39"/>
      <c r="M176" s="196"/>
      <c r="N176" s="197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80</v>
      </c>
    </row>
    <row r="177" s="2" customFormat="1" ht="49.05" customHeight="1">
      <c r="A177" s="38"/>
      <c r="B177" s="179"/>
      <c r="C177" s="180" t="s">
        <v>456</v>
      </c>
      <c r="D177" s="180" t="s">
        <v>373</v>
      </c>
      <c r="E177" s="181" t="s">
        <v>2093</v>
      </c>
      <c r="F177" s="182" t="s">
        <v>2094</v>
      </c>
      <c r="G177" s="183" t="s">
        <v>391</v>
      </c>
      <c r="H177" s="184">
        <v>448.82499999999999</v>
      </c>
      <c r="I177" s="185"/>
      <c r="J177" s="186">
        <f>ROUND(I177*H177,2)</f>
        <v>0</v>
      </c>
      <c r="K177" s="182" t="s">
        <v>1</v>
      </c>
      <c r="L177" s="39"/>
      <c r="M177" s="187" t="s">
        <v>1</v>
      </c>
      <c r="N177" s="188" t="s">
        <v>38</v>
      </c>
      <c r="O177" s="77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392</v>
      </c>
      <c r="AT177" s="191" t="s">
        <v>373</v>
      </c>
      <c r="AU177" s="191" t="s">
        <v>80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3203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2096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80</v>
      </c>
    </row>
    <row r="179" s="13" customFormat="1">
      <c r="A179" s="13"/>
      <c r="B179" s="198"/>
      <c r="C179" s="13"/>
      <c r="D179" s="193" t="s">
        <v>382</v>
      </c>
      <c r="E179" s="199" t="s">
        <v>395</v>
      </c>
      <c r="F179" s="200" t="s">
        <v>3204</v>
      </c>
      <c r="G179" s="13"/>
      <c r="H179" s="201">
        <v>448.82499999999999</v>
      </c>
      <c r="I179" s="202"/>
      <c r="J179" s="13"/>
      <c r="K179" s="13"/>
      <c r="L179" s="198"/>
      <c r="M179" s="206"/>
      <c r="N179" s="207"/>
      <c r="O179" s="207"/>
      <c r="P179" s="207"/>
      <c r="Q179" s="207"/>
      <c r="R179" s="207"/>
      <c r="S179" s="207"/>
      <c r="T179" s="20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9" t="s">
        <v>382</v>
      </c>
      <c r="AU179" s="199" t="s">
        <v>80</v>
      </c>
      <c r="AV179" s="13" t="s">
        <v>82</v>
      </c>
      <c r="AW179" s="13" t="s">
        <v>30</v>
      </c>
      <c r="AX179" s="13" t="s">
        <v>80</v>
      </c>
      <c r="AY179" s="199" t="s">
        <v>370</v>
      </c>
    </row>
    <row r="180" s="2" customFormat="1" ht="49.05" customHeight="1">
      <c r="A180" s="38"/>
      <c r="B180" s="179"/>
      <c r="C180" s="180" t="s">
        <v>463</v>
      </c>
      <c r="D180" s="180" t="s">
        <v>373</v>
      </c>
      <c r="E180" s="181" t="s">
        <v>900</v>
      </c>
      <c r="F180" s="182" t="s">
        <v>2094</v>
      </c>
      <c r="G180" s="183" t="s">
        <v>391</v>
      </c>
      <c r="H180" s="184">
        <v>669.65599999999995</v>
      </c>
      <c r="I180" s="185"/>
      <c r="J180" s="186">
        <f>ROUND(I180*H180,2)</f>
        <v>0</v>
      </c>
      <c r="K180" s="182" t="s">
        <v>1</v>
      </c>
      <c r="L180" s="39"/>
      <c r="M180" s="187" t="s">
        <v>1</v>
      </c>
      <c r="N180" s="188" t="s">
        <v>38</v>
      </c>
      <c r="O180" s="77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1" t="s">
        <v>392</v>
      </c>
      <c r="AT180" s="191" t="s">
        <v>373</v>
      </c>
      <c r="AU180" s="191" t="s">
        <v>80</v>
      </c>
      <c r="AY180" s="19" t="s">
        <v>370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80</v>
      </c>
      <c r="BK180" s="192">
        <f>ROUND(I180*H180,2)</f>
        <v>0</v>
      </c>
      <c r="BL180" s="19" t="s">
        <v>392</v>
      </c>
      <c r="BM180" s="191" t="s">
        <v>3205</v>
      </c>
    </row>
    <row r="181" s="2" customFormat="1">
      <c r="A181" s="38"/>
      <c r="B181" s="39"/>
      <c r="C181" s="38"/>
      <c r="D181" s="193" t="s">
        <v>380</v>
      </c>
      <c r="E181" s="38"/>
      <c r="F181" s="194" t="s">
        <v>903</v>
      </c>
      <c r="G181" s="38"/>
      <c r="H181" s="38"/>
      <c r="I181" s="195"/>
      <c r="J181" s="38"/>
      <c r="K181" s="38"/>
      <c r="L181" s="39"/>
      <c r="M181" s="196"/>
      <c r="N181" s="197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380</v>
      </c>
      <c r="AU181" s="19" t="s">
        <v>80</v>
      </c>
    </row>
    <row r="182" s="13" customFormat="1">
      <c r="A182" s="13"/>
      <c r="B182" s="198"/>
      <c r="C182" s="13"/>
      <c r="D182" s="193" t="s">
        <v>382</v>
      </c>
      <c r="E182" s="199" t="s">
        <v>401</v>
      </c>
      <c r="F182" s="200" t="s">
        <v>3206</v>
      </c>
      <c r="G182" s="13"/>
      <c r="H182" s="201">
        <v>669.65599999999995</v>
      </c>
      <c r="I182" s="202"/>
      <c r="J182" s="13"/>
      <c r="K182" s="13"/>
      <c r="L182" s="198"/>
      <c r="M182" s="206"/>
      <c r="N182" s="207"/>
      <c r="O182" s="207"/>
      <c r="P182" s="207"/>
      <c r="Q182" s="207"/>
      <c r="R182" s="207"/>
      <c r="S182" s="207"/>
      <c r="T182" s="20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9" t="s">
        <v>382</v>
      </c>
      <c r="AU182" s="199" t="s">
        <v>80</v>
      </c>
      <c r="AV182" s="13" t="s">
        <v>82</v>
      </c>
      <c r="AW182" s="13" t="s">
        <v>30</v>
      </c>
      <c r="AX182" s="13" t="s">
        <v>80</v>
      </c>
      <c r="AY182" s="199" t="s">
        <v>370</v>
      </c>
    </row>
    <row r="183" s="2" customFormat="1" ht="44.25" customHeight="1">
      <c r="A183" s="38"/>
      <c r="B183" s="179"/>
      <c r="C183" s="180" t="s">
        <v>469</v>
      </c>
      <c r="D183" s="180" t="s">
        <v>373</v>
      </c>
      <c r="E183" s="181" t="s">
        <v>2100</v>
      </c>
      <c r="F183" s="182" t="s">
        <v>2101</v>
      </c>
      <c r="G183" s="183" t="s">
        <v>391</v>
      </c>
      <c r="H183" s="184">
        <v>448.82499999999999</v>
      </c>
      <c r="I183" s="185"/>
      <c r="J183" s="186">
        <f>ROUND(I183*H183,2)</f>
        <v>0</v>
      </c>
      <c r="K183" s="182" t="s">
        <v>1</v>
      </c>
      <c r="L183" s="39"/>
      <c r="M183" s="187" t="s">
        <v>1</v>
      </c>
      <c r="N183" s="188" t="s">
        <v>38</v>
      </c>
      <c r="O183" s="77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1" t="s">
        <v>392</v>
      </c>
      <c r="AT183" s="191" t="s">
        <v>373</v>
      </c>
      <c r="AU183" s="191" t="s">
        <v>80</v>
      </c>
      <c r="AY183" s="19" t="s">
        <v>370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9" t="s">
        <v>80</v>
      </c>
      <c r="BK183" s="192">
        <f>ROUND(I183*H183,2)</f>
        <v>0</v>
      </c>
      <c r="BL183" s="19" t="s">
        <v>392</v>
      </c>
      <c r="BM183" s="191" t="s">
        <v>3207</v>
      </c>
    </row>
    <row r="184" s="2" customFormat="1">
      <c r="A184" s="38"/>
      <c r="B184" s="39"/>
      <c r="C184" s="38"/>
      <c r="D184" s="193" t="s">
        <v>380</v>
      </c>
      <c r="E184" s="38"/>
      <c r="F184" s="194" t="s">
        <v>2101</v>
      </c>
      <c r="G184" s="38"/>
      <c r="H184" s="38"/>
      <c r="I184" s="195"/>
      <c r="J184" s="38"/>
      <c r="K184" s="38"/>
      <c r="L184" s="39"/>
      <c r="M184" s="196"/>
      <c r="N184" s="197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380</v>
      </c>
      <c r="AU184" s="19" t="s">
        <v>80</v>
      </c>
    </row>
    <row r="185" s="13" customFormat="1">
      <c r="A185" s="13"/>
      <c r="B185" s="198"/>
      <c r="C185" s="13"/>
      <c r="D185" s="193" t="s">
        <v>382</v>
      </c>
      <c r="E185" s="199" t="s">
        <v>407</v>
      </c>
      <c r="F185" s="200" t="s">
        <v>3204</v>
      </c>
      <c r="G185" s="13"/>
      <c r="H185" s="201">
        <v>448.82499999999999</v>
      </c>
      <c r="I185" s="202"/>
      <c r="J185" s="13"/>
      <c r="K185" s="13"/>
      <c r="L185" s="198"/>
      <c r="M185" s="206"/>
      <c r="N185" s="207"/>
      <c r="O185" s="207"/>
      <c r="P185" s="207"/>
      <c r="Q185" s="207"/>
      <c r="R185" s="207"/>
      <c r="S185" s="207"/>
      <c r="T185" s="20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9" t="s">
        <v>382</v>
      </c>
      <c r="AU185" s="199" t="s">
        <v>80</v>
      </c>
      <c r="AV185" s="13" t="s">
        <v>82</v>
      </c>
      <c r="AW185" s="13" t="s">
        <v>30</v>
      </c>
      <c r="AX185" s="13" t="s">
        <v>80</v>
      </c>
      <c r="AY185" s="199" t="s">
        <v>370</v>
      </c>
    </row>
    <row r="186" s="2" customFormat="1" ht="44.25" customHeight="1">
      <c r="A186" s="38"/>
      <c r="B186" s="179"/>
      <c r="C186" s="180" t="s">
        <v>8</v>
      </c>
      <c r="D186" s="180" t="s">
        <v>373</v>
      </c>
      <c r="E186" s="181" t="s">
        <v>2103</v>
      </c>
      <c r="F186" s="182" t="s">
        <v>2104</v>
      </c>
      <c r="G186" s="183" t="s">
        <v>398</v>
      </c>
      <c r="H186" s="184">
        <v>1118.326</v>
      </c>
      <c r="I186" s="185"/>
      <c r="J186" s="186">
        <f>ROUND(I186*H186,2)</f>
        <v>0</v>
      </c>
      <c r="K186" s="182" t="s">
        <v>1</v>
      </c>
      <c r="L186" s="39"/>
      <c r="M186" s="187" t="s">
        <v>1</v>
      </c>
      <c r="N186" s="188" t="s">
        <v>38</v>
      </c>
      <c r="O186" s="77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1" t="s">
        <v>392</v>
      </c>
      <c r="AT186" s="191" t="s">
        <v>373</v>
      </c>
      <c r="AU186" s="191" t="s">
        <v>80</v>
      </c>
      <c r="AY186" s="19" t="s">
        <v>370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9" t="s">
        <v>80</v>
      </c>
      <c r="BK186" s="192">
        <f>ROUND(I186*H186,2)</f>
        <v>0</v>
      </c>
      <c r="BL186" s="19" t="s">
        <v>392</v>
      </c>
      <c r="BM186" s="191" t="s">
        <v>3208</v>
      </c>
    </row>
    <row r="187" s="2" customFormat="1">
      <c r="A187" s="38"/>
      <c r="B187" s="39"/>
      <c r="C187" s="38"/>
      <c r="D187" s="193" t="s">
        <v>380</v>
      </c>
      <c r="E187" s="38"/>
      <c r="F187" s="194" t="s">
        <v>2104</v>
      </c>
      <c r="G187" s="38"/>
      <c r="H187" s="38"/>
      <c r="I187" s="195"/>
      <c r="J187" s="38"/>
      <c r="K187" s="38"/>
      <c r="L187" s="39"/>
      <c r="M187" s="196"/>
      <c r="N187" s="197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380</v>
      </c>
      <c r="AU187" s="19" t="s">
        <v>80</v>
      </c>
    </row>
    <row r="188" s="13" customFormat="1">
      <c r="A188" s="13"/>
      <c r="B188" s="198"/>
      <c r="C188" s="13"/>
      <c r="D188" s="193" t="s">
        <v>382</v>
      </c>
      <c r="E188" s="199" t="s">
        <v>412</v>
      </c>
      <c r="F188" s="200" t="s">
        <v>3209</v>
      </c>
      <c r="G188" s="13"/>
      <c r="H188" s="201">
        <v>1118.326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80</v>
      </c>
      <c r="AV188" s="13" t="s">
        <v>82</v>
      </c>
      <c r="AW188" s="13" t="s">
        <v>30</v>
      </c>
      <c r="AX188" s="13" t="s">
        <v>80</v>
      </c>
      <c r="AY188" s="199" t="s">
        <v>370</v>
      </c>
    </row>
    <row r="189" s="2" customFormat="1" ht="44.25" customHeight="1">
      <c r="A189" s="38"/>
      <c r="B189" s="179"/>
      <c r="C189" s="180" t="s">
        <v>516</v>
      </c>
      <c r="D189" s="180" t="s">
        <v>373</v>
      </c>
      <c r="E189" s="181" t="s">
        <v>917</v>
      </c>
      <c r="F189" s="182" t="s">
        <v>920</v>
      </c>
      <c r="G189" s="183" t="s">
        <v>391</v>
      </c>
      <c r="H189" s="184">
        <v>384.15600000000001</v>
      </c>
      <c r="I189" s="185"/>
      <c r="J189" s="186">
        <f>ROUND(I189*H189,2)</f>
        <v>0</v>
      </c>
      <c r="K189" s="182" t="s">
        <v>1</v>
      </c>
      <c r="L189" s="39"/>
      <c r="M189" s="187" t="s">
        <v>1</v>
      </c>
      <c r="N189" s="188" t="s">
        <v>38</v>
      </c>
      <c r="O189" s="77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1" t="s">
        <v>392</v>
      </c>
      <c r="AT189" s="191" t="s">
        <v>373</v>
      </c>
      <c r="AU189" s="191" t="s">
        <v>80</v>
      </c>
      <c r="AY189" s="19" t="s">
        <v>370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80</v>
      </c>
      <c r="BK189" s="192">
        <f>ROUND(I189*H189,2)</f>
        <v>0</v>
      </c>
      <c r="BL189" s="19" t="s">
        <v>392</v>
      </c>
      <c r="BM189" s="191" t="s">
        <v>3210</v>
      </c>
    </row>
    <row r="190" s="2" customFormat="1">
      <c r="A190" s="38"/>
      <c r="B190" s="39"/>
      <c r="C190" s="38"/>
      <c r="D190" s="193" t="s">
        <v>380</v>
      </c>
      <c r="E190" s="38"/>
      <c r="F190" s="194" t="s">
        <v>920</v>
      </c>
      <c r="G190" s="38"/>
      <c r="H190" s="38"/>
      <c r="I190" s="195"/>
      <c r="J190" s="38"/>
      <c r="K190" s="38"/>
      <c r="L190" s="39"/>
      <c r="M190" s="196"/>
      <c r="N190" s="197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380</v>
      </c>
      <c r="AU190" s="19" t="s">
        <v>80</v>
      </c>
    </row>
    <row r="191" s="13" customFormat="1">
      <c r="A191" s="13"/>
      <c r="B191" s="198"/>
      <c r="C191" s="13"/>
      <c r="D191" s="193" t="s">
        <v>382</v>
      </c>
      <c r="E191" s="199" t="s">
        <v>2135</v>
      </c>
      <c r="F191" s="200" t="s">
        <v>3206</v>
      </c>
      <c r="G191" s="13"/>
      <c r="H191" s="201">
        <v>669.65599999999995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80</v>
      </c>
      <c r="AV191" s="13" t="s">
        <v>82</v>
      </c>
      <c r="AW191" s="13" t="s">
        <v>30</v>
      </c>
      <c r="AX191" s="13" t="s">
        <v>73</v>
      </c>
      <c r="AY191" s="199" t="s">
        <v>370</v>
      </c>
    </row>
    <row r="192" s="15" customFormat="1">
      <c r="A192" s="15"/>
      <c r="B192" s="232"/>
      <c r="C192" s="15"/>
      <c r="D192" s="193" t="s">
        <v>382</v>
      </c>
      <c r="E192" s="233" t="s">
        <v>1</v>
      </c>
      <c r="F192" s="234" t="s">
        <v>2108</v>
      </c>
      <c r="G192" s="15"/>
      <c r="H192" s="233" t="s">
        <v>1</v>
      </c>
      <c r="I192" s="235"/>
      <c r="J192" s="15"/>
      <c r="K192" s="15"/>
      <c r="L192" s="232"/>
      <c r="M192" s="236"/>
      <c r="N192" s="237"/>
      <c r="O192" s="237"/>
      <c r="P192" s="237"/>
      <c r="Q192" s="237"/>
      <c r="R192" s="237"/>
      <c r="S192" s="237"/>
      <c r="T192" s="238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33" t="s">
        <v>382</v>
      </c>
      <c r="AU192" s="233" t="s">
        <v>80</v>
      </c>
      <c r="AV192" s="15" t="s">
        <v>80</v>
      </c>
      <c r="AW192" s="15" t="s">
        <v>30</v>
      </c>
      <c r="AX192" s="15" t="s">
        <v>73</v>
      </c>
      <c r="AY192" s="233" t="s">
        <v>370</v>
      </c>
    </row>
    <row r="193" s="13" customFormat="1">
      <c r="A193" s="13"/>
      <c r="B193" s="198"/>
      <c r="C193" s="13"/>
      <c r="D193" s="193" t="s">
        <v>382</v>
      </c>
      <c r="E193" s="199" t="s">
        <v>2316</v>
      </c>
      <c r="F193" s="200" t="s">
        <v>3211</v>
      </c>
      <c r="G193" s="13"/>
      <c r="H193" s="201">
        <v>-24.623999999999999</v>
      </c>
      <c r="I193" s="202"/>
      <c r="J193" s="13"/>
      <c r="K193" s="13"/>
      <c r="L193" s="198"/>
      <c r="M193" s="206"/>
      <c r="N193" s="207"/>
      <c r="O193" s="207"/>
      <c r="P193" s="207"/>
      <c r="Q193" s="207"/>
      <c r="R193" s="207"/>
      <c r="S193" s="207"/>
      <c r="T193" s="20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9" t="s">
        <v>382</v>
      </c>
      <c r="AU193" s="199" t="s">
        <v>80</v>
      </c>
      <c r="AV193" s="13" t="s">
        <v>82</v>
      </c>
      <c r="AW193" s="13" t="s">
        <v>30</v>
      </c>
      <c r="AX193" s="13" t="s">
        <v>73</v>
      </c>
      <c r="AY193" s="199" t="s">
        <v>370</v>
      </c>
    </row>
    <row r="194" s="13" customFormat="1">
      <c r="A194" s="13"/>
      <c r="B194" s="198"/>
      <c r="C194" s="13"/>
      <c r="D194" s="193" t="s">
        <v>382</v>
      </c>
      <c r="E194" s="199" t="s">
        <v>2394</v>
      </c>
      <c r="F194" s="200" t="s">
        <v>3212</v>
      </c>
      <c r="G194" s="13"/>
      <c r="H194" s="201">
        <v>-57.573999999999998</v>
      </c>
      <c r="I194" s="202"/>
      <c r="J194" s="13"/>
      <c r="K194" s="13"/>
      <c r="L194" s="198"/>
      <c r="M194" s="206"/>
      <c r="N194" s="207"/>
      <c r="O194" s="207"/>
      <c r="P194" s="207"/>
      <c r="Q194" s="207"/>
      <c r="R194" s="207"/>
      <c r="S194" s="207"/>
      <c r="T194" s="20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9" t="s">
        <v>382</v>
      </c>
      <c r="AU194" s="199" t="s">
        <v>80</v>
      </c>
      <c r="AV194" s="13" t="s">
        <v>82</v>
      </c>
      <c r="AW194" s="13" t="s">
        <v>30</v>
      </c>
      <c r="AX194" s="13" t="s">
        <v>73</v>
      </c>
      <c r="AY194" s="199" t="s">
        <v>370</v>
      </c>
    </row>
    <row r="195" s="15" customFormat="1">
      <c r="A195" s="15"/>
      <c r="B195" s="232"/>
      <c r="C195" s="15"/>
      <c r="D195" s="193" t="s">
        <v>382</v>
      </c>
      <c r="E195" s="233" t="s">
        <v>1</v>
      </c>
      <c r="F195" s="234" t="s">
        <v>2071</v>
      </c>
      <c r="G195" s="15"/>
      <c r="H195" s="233" t="s">
        <v>1</v>
      </c>
      <c r="I195" s="235"/>
      <c r="J195" s="15"/>
      <c r="K195" s="15"/>
      <c r="L195" s="232"/>
      <c r="M195" s="236"/>
      <c r="N195" s="237"/>
      <c r="O195" s="237"/>
      <c r="P195" s="237"/>
      <c r="Q195" s="237"/>
      <c r="R195" s="237"/>
      <c r="S195" s="237"/>
      <c r="T195" s="238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33" t="s">
        <v>382</v>
      </c>
      <c r="AU195" s="233" t="s">
        <v>80</v>
      </c>
      <c r="AV195" s="15" t="s">
        <v>80</v>
      </c>
      <c r="AW195" s="15" t="s">
        <v>30</v>
      </c>
      <c r="AX195" s="15" t="s">
        <v>73</v>
      </c>
      <c r="AY195" s="233" t="s">
        <v>370</v>
      </c>
    </row>
    <row r="196" s="15" customFormat="1">
      <c r="A196" s="15"/>
      <c r="B196" s="232"/>
      <c r="C196" s="15"/>
      <c r="D196" s="193" t="s">
        <v>382</v>
      </c>
      <c r="E196" s="233" t="s">
        <v>1</v>
      </c>
      <c r="F196" s="234" t="s">
        <v>3213</v>
      </c>
      <c r="G196" s="15"/>
      <c r="H196" s="233" t="s">
        <v>1</v>
      </c>
      <c r="I196" s="235"/>
      <c r="J196" s="15"/>
      <c r="K196" s="15"/>
      <c r="L196" s="232"/>
      <c r="M196" s="236"/>
      <c r="N196" s="237"/>
      <c r="O196" s="237"/>
      <c r="P196" s="237"/>
      <c r="Q196" s="237"/>
      <c r="R196" s="237"/>
      <c r="S196" s="237"/>
      <c r="T196" s="238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33" t="s">
        <v>382</v>
      </c>
      <c r="AU196" s="233" t="s">
        <v>80</v>
      </c>
      <c r="AV196" s="15" t="s">
        <v>80</v>
      </c>
      <c r="AW196" s="15" t="s">
        <v>30</v>
      </c>
      <c r="AX196" s="15" t="s">
        <v>73</v>
      </c>
      <c r="AY196" s="233" t="s">
        <v>370</v>
      </c>
    </row>
    <row r="197" s="13" customFormat="1">
      <c r="A197" s="13"/>
      <c r="B197" s="198"/>
      <c r="C197" s="13"/>
      <c r="D197" s="193" t="s">
        <v>382</v>
      </c>
      <c r="E197" s="199" t="s">
        <v>3122</v>
      </c>
      <c r="F197" s="200" t="s">
        <v>3214</v>
      </c>
      <c r="G197" s="13"/>
      <c r="H197" s="201">
        <v>-13.159000000000001</v>
      </c>
      <c r="I197" s="202"/>
      <c r="J197" s="13"/>
      <c r="K197" s="13"/>
      <c r="L197" s="198"/>
      <c r="M197" s="206"/>
      <c r="N197" s="207"/>
      <c r="O197" s="207"/>
      <c r="P197" s="207"/>
      <c r="Q197" s="207"/>
      <c r="R197" s="207"/>
      <c r="S197" s="207"/>
      <c r="T197" s="20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9" t="s">
        <v>382</v>
      </c>
      <c r="AU197" s="199" t="s">
        <v>80</v>
      </c>
      <c r="AV197" s="13" t="s">
        <v>82</v>
      </c>
      <c r="AW197" s="13" t="s">
        <v>30</v>
      </c>
      <c r="AX197" s="13" t="s">
        <v>73</v>
      </c>
      <c r="AY197" s="199" t="s">
        <v>370</v>
      </c>
    </row>
    <row r="198" s="13" customFormat="1">
      <c r="A198" s="13"/>
      <c r="B198" s="198"/>
      <c r="C198" s="13"/>
      <c r="D198" s="193" t="s">
        <v>382</v>
      </c>
      <c r="E198" s="199" t="s">
        <v>3124</v>
      </c>
      <c r="F198" s="200" t="s">
        <v>3215</v>
      </c>
      <c r="G198" s="13"/>
      <c r="H198" s="201">
        <v>-4.9770000000000003</v>
      </c>
      <c r="I198" s="202"/>
      <c r="J198" s="13"/>
      <c r="K198" s="13"/>
      <c r="L198" s="198"/>
      <c r="M198" s="206"/>
      <c r="N198" s="207"/>
      <c r="O198" s="207"/>
      <c r="P198" s="207"/>
      <c r="Q198" s="207"/>
      <c r="R198" s="207"/>
      <c r="S198" s="207"/>
      <c r="T198" s="20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9" t="s">
        <v>382</v>
      </c>
      <c r="AU198" s="199" t="s">
        <v>80</v>
      </c>
      <c r="AV198" s="13" t="s">
        <v>82</v>
      </c>
      <c r="AW198" s="13" t="s">
        <v>30</v>
      </c>
      <c r="AX198" s="13" t="s">
        <v>73</v>
      </c>
      <c r="AY198" s="199" t="s">
        <v>370</v>
      </c>
    </row>
    <row r="199" s="13" customFormat="1">
      <c r="A199" s="13"/>
      <c r="B199" s="198"/>
      <c r="C199" s="13"/>
      <c r="D199" s="193" t="s">
        <v>382</v>
      </c>
      <c r="E199" s="199" t="s">
        <v>3126</v>
      </c>
      <c r="F199" s="200" t="s">
        <v>3216</v>
      </c>
      <c r="G199" s="13"/>
      <c r="H199" s="201">
        <v>-173.59100000000001</v>
      </c>
      <c r="I199" s="202"/>
      <c r="J199" s="13"/>
      <c r="K199" s="13"/>
      <c r="L199" s="198"/>
      <c r="M199" s="206"/>
      <c r="N199" s="207"/>
      <c r="O199" s="207"/>
      <c r="P199" s="207"/>
      <c r="Q199" s="207"/>
      <c r="R199" s="207"/>
      <c r="S199" s="207"/>
      <c r="T199" s="20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9" t="s">
        <v>382</v>
      </c>
      <c r="AU199" s="199" t="s">
        <v>80</v>
      </c>
      <c r="AV199" s="13" t="s">
        <v>82</v>
      </c>
      <c r="AW199" s="13" t="s">
        <v>30</v>
      </c>
      <c r="AX199" s="13" t="s">
        <v>73</v>
      </c>
      <c r="AY199" s="199" t="s">
        <v>370</v>
      </c>
    </row>
    <row r="200" s="13" customFormat="1">
      <c r="A200" s="13"/>
      <c r="B200" s="198"/>
      <c r="C200" s="13"/>
      <c r="D200" s="193" t="s">
        <v>382</v>
      </c>
      <c r="E200" s="199" t="s">
        <v>3128</v>
      </c>
      <c r="F200" s="200" t="s">
        <v>3217</v>
      </c>
      <c r="G200" s="13"/>
      <c r="H200" s="201">
        <v>-8.9529999999999994</v>
      </c>
      <c r="I200" s="202"/>
      <c r="J200" s="13"/>
      <c r="K200" s="13"/>
      <c r="L200" s="198"/>
      <c r="M200" s="206"/>
      <c r="N200" s="207"/>
      <c r="O200" s="207"/>
      <c r="P200" s="207"/>
      <c r="Q200" s="207"/>
      <c r="R200" s="207"/>
      <c r="S200" s="207"/>
      <c r="T200" s="20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9" t="s">
        <v>382</v>
      </c>
      <c r="AU200" s="199" t="s">
        <v>80</v>
      </c>
      <c r="AV200" s="13" t="s">
        <v>82</v>
      </c>
      <c r="AW200" s="13" t="s">
        <v>30</v>
      </c>
      <c r="AX200" s="13" t="s">
        <v>73</v>
      </c>
      <c r="AY200" s="199" t="s">
        <v>370</v>
      </c>
    </row>
    <row r="201" s="13" customFormat="1">
      <c r="A201" s="13"/>
      <c r="B201" s="198"/>
      <c r="C201" s="13"/>
      <c r="D201" s="193" t="s">
        <v>382</v>
      </c>
      <c r="E201" s="199" t="s">
        <v>3130</v>
      </c>
      <c r="F201" s="200" t="s">
        <v>3218</v>
      </c>
      <c r="G201" s="13"/>
      <c r="H201" s="201">
        <v>-2.6219999999999999</v>
      </c>
      <c r="I201" s="202"/>
      <c r="J201" s="13"/>
      <c r="K201" s="13"/>
      <c r="L201" s="198"/>
      <c r="M201" s="206"/>
      <c r="N201" s="207"/>
      <c r="O201" s="207"/>
      <c r="P201" s="207"/>
      <c r="Q201" s="207"/>
      <c r="R201" s="207"/>
      <c r="S201" s="207"/>
      <c r="T201" s="20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9" t="s">
        <v>382</v>
      </c>
      <c r="AU201" s="199" t="s">
        <v>80</v>
      </c>
      <c r="AV201" s="13" t="s">
        <v>82</v>
      </c>
      <c r="AW201" s="13" t="s">
        <v>30</v>
      </c>
      <c r="AX201" s="13" t="s">
        <v>73</v>
      </c>
      <c r="AY201" s="199" t="s">
        <v>370</v>
      </c>
    </row>
    <row r="202" s="13" customFormat="1">
      <c r="A202" s="13"/>
      <c r="B202" s="198"/>
      <c r="C202" s="13"/>
      <c r="D202" s="193" t="s">
        <v>382</v>
      </c>
      <c r="E202" s="199" t="s">
        <v>3219</v>
      </c>
      <c r="F202" s="200" t="s">
        <v>3220</v>
      </c>
      <c r="G202" s="13"/>
      <c r="H202" s="201">
        <v>384.15600000000001</v>
      </c>
      <c r="I202" s="202"/>
      <c r="J202" s="13"/>
      <c r="K202" s="13"/>
      <c r="L202" s="198"/>
      <c r="M202" s="206"/>
      <c r="N202" s="207"/>
      <c r="O202" s="207"/>
      <c r="P202" s="207"/>
      <c r="Q202" s="207"/>
      <c r="R202" s="207"/>
      <c r="S202" s="207"/>
      <c r="T202" s="20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9" t="s">
        <v>382</v>
      </c>
      <c r="AU202" s="199" t="s">
        <v>80</v>
      </c>
      <c r="AV202" s="13" t="s">
        <v>82</v>
      </c>
      <c r="AW202" s="13" t="s">
        <v>30</v>
      </c>
      <c r="AX202" s="13" t="s">
        <v>80</v>
      </c>
      <c r="AY202" s="199" t="s">
        <v>370</v>
      </c>
    </row>
    <row r="203" s="2" customFormat="1" ht="16.5" customHeight="1">
      <c r="A203" s="38"/>
      <c r="B203" s="179"/>
      <c r="C203" s="217" t="s">
        <v>550</v>
      </c>
      <c r="D203" s="217" t="s">
        <v>459</v>
      </c>
      <c r="E203" s="218" t="s">
        <v>2116</v>
      </c>
      <c r="F203" s="219" t="s">
        <v>2117</v>
      </c>
      <c r="G203" s="220" t="s">
        <v>398</v>
      </c>
      <c r="H203" s="221">
        <v>768.31200000000001</v>
      </c>
      <c r="I203" s="222"/>
      <c r="J203" s="223">
        <f>ROUND(I203*H203,2)</f>
        <v>0</v>
      </c>
      <c r="K203" s="219" t="s">
        <v>1</v>
      </c>
      <c r="L203" s="224"/>
      <c r="M203" s="225" t="s">
        <v>1</v>
      </c>
      <c r="N203" s="226" t="s">
        <v>38</v>
      </c>
      <c r="O203" s="77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91" t="s">
        <v>433</v>
      </c>
      <c r="AT203" s="191" t="s">
        <v>459</v>
      </c>
      <c r="AU203" s="191" t="s">
        <v>80</v>
      </c>
      <c r="AY203" s="19" t="s">
        <v>370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9" t="s">
        <v>80</v>
      </c>
      <c r="BK203" s="192">
        <f>ROUND(I203*H203,2)</f>
        <v>0</v>
      </c>
      <c r="BL203" s="19" t="s">
        <v>392</v>
      </c>
      <c r="BM203" s="191" t="s">
        <v>3221</v>
      </c>
    </row>
    <row r="204" s="2" customFormat="1">
      <c r="A204" s="38"/>
      <c r="B204" s="39"/>
      <c r="C204" s="38"/>
      <c r="D204" s="193" t="s">
        <v>380</v>
      </c>
      <c r="E204" s="38"/>
      <c r="F204" s="194" t="s">
        <v>2117</v>
      </c>
      <c r="G204" s="38"/>
      <c r="H204" s="38"/>
      <c r="I204" s="195"/>
      <c r="J204" s="38"/>
      <c r="K204" s="38"/>
      <c r="L204" s="39"/>
      <c r="M204" s="196"/>
      <c r="N204" s="197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380</v>
      </c>
      <c r="AU204" s="19" t="s">
        <v>80</v>
      </c>
    </row>
    <row r="205" s="13" customFormat="1">
      <c r="A205" s="13"/>
      <c r="B205" s="198"/>
      <c r="C205" s="13"/>
      <c r="D205" s="193" t="s">
        <v>382</v>
      </c>
      <c r="E205" s="199" t="s">
        <v>2140</v>
      </c>
      <c r="F205" s="200" t="s">
        <v>3222</v>
      </c>
      <c r="G205" s="13"/>
      <c r="H205" s="201">
        <v>768.31200000000001</v>
      </c>
      <c r="I205" s="202"/>
      <c r="J205" s="13"/>
      <c r="K205" s="13"/>
      <c r="L205" s="198"/>
      <c r="M205" s="206"/>
      <c r="N205" s="207"/>
      <c r="O205" s="207"/>
      <c r="P205" s="207"/>
      <c r="Q205" s="207"/>
      <c r="R205" s="207"/>
      <c r="S205" s="207"/>
      <c r="T205" s="20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9" t="s">
        <v>382</v>
      </c>
      <c r="AU205" s="199" t="s">
        <v>80</v>
      </c>
      <c r="AV205" s="13" t="s">
        <v>82</v>
      </c>
      <c r="AW205" s="13" t="s">
        <v>30</v>
      </c>
      <c r="AX205" s="13" t="s">
        <v>80</v>
      </c>
      <c r="AY205" s="199" t="s">
        <v>370</v>
      </c>
    </row>
    <row r="206" s="2" customFormat="1" ht="49.05" customHeight="1">
      <c r="A206" s="38"/>
      <c r="B206" s="179"/>
      <c r="C206" s="180" t="s">
        <v>520</v>
      </c>
      <c r="D206" s="180" t="s">
        <v>373</v>
      </c>
      <c r="E206" s="181" t="s">
        <v>1150</v>
      </c>
      <c r="F206" s="182" t="s">
        <v>2120</v>
      </c>
      <c r="G206" s="183" t="s">
        <v>391</v>
      </c>
      <c r="H206" s="184">
        <v>64.668999999999997</v>
      </c>
      <c r="I206" s="185"/>
      <c r="J206" s="186">
        <f>ROUND(I206*H206,2)</f>
        <v>0</v>
      </c>
      <c r="K206" s="182" t="s">
        <v>1</v>
      </c>
      <c r="L206" s="39"/>
      <c r="M206" s="187" t="s">
        <v>1</v>
      </c>
      <c r="N206" s="188" t="s">
        <v>38</v>
      </c>
      <c r="O206" s="77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1" t="s">
        <v>392</v>
      </c>
      <c r="AT206" s="191" t="s">
        <v>373</v>
      </c>
      <c r="AU206" s="191" t="s">
        <v>80</v>
      </c>
      <c r="AY206" s="19" t="s">
        <v>370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9" t="s">
        <v>80</v>
      </c>
      <c r="BK206" s="192">
        <f>ROUND(I206*H206,2)</f>
        <v>0</v>
      </c>
      <c r="BL206" s="19" t="s">
        <v>392</v>
      </c>
      <c r="BM206" s="191" t="s">
        <v>3223</v>
      </c>
    </row>
    <row r="207" s="2" customFormat="1">
      <c r="A207" s="38"/>
      <c r="B207" s="39"/>
      <c r="C207" s="38"/>
      <c r="D207" s="193" t="s">
        <v>380</v>
      </c>
      <c r="E207" s="38"/>
      <c r="F207" s="194" t="s">
        <v>1153</v>
      </c>
      <c r="G207" s="38"/>
      <c r="H207" s="38"/>
      <c r="I207" s="195"/>
      <c r="J207" s="38"/>
      <c r="K207" s="38"/>
      <c r="L207" s="39"/>
      <c r="M207" s="196"/>
      <c r="N207" s="197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380</v>
      </c>
      <c r="AU207" s="19" t="s">
        <v>80</v>
      </c>
    </row>
    <row r="208" s="13" customFormat="1">
      <c r="A208" s="13"/>
      <c r="B208" s="198"/>
      <c r="C208" s="13"/>
      <c r="D208" s="193" t="s">
        <v>382</v>
      </c>
      <c r="E208" s="199" t="s">
        <v>2145</v>
      </c>
      <c r="F208" s="200" t="s">
        <v>3224</v>
      </c>
      <c r="G208" s="13"/>
      <c r="H208" s="201">
        <v>19.460000000000001</v>
      </c>
      <c r="I208" s="202"/>
      <c r="J208" s="13"/>
      <c r="K208" s="13"/>
      <c r="L208" s="198"/>
      <c r="M208" s="206"/>
      <c r="N208" s="207"/>
      <c r="O208" s="207"/>
      <c r="P208" s="207"/>
      <c r="Q208" s="207"/>
      <c r="R208" s="207"/>
      <c r="S208" s="207"/>
      <c r="T208" s="20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9" t="s">
        <v>382</v>
      </c>
      <c r="AU208" s="199" t="s">
        <v>80</v>
      </c>
      <c r="AV208" s="13" t="s">
        <v>82</v>
      </c>
      <c r="AW208" s="13" t="s">
        <v>30</v>
      </c>
      <c r="AX208" s="13" t="s">
        <v>73</v>
      </c>
      <c r="AY208" s="199" t="s">
        <v>370</v>
      </c>
    </row>
    <row r="209" s="13" customFormat="1">
      <c r="A209" s="13"/>
      <c r="B209" s="198"/>
      <c r="C209" s="13"/>
      <c r="D209" s="193" t="s">
        <v>382</v>
      </c>
      <c r="E209" s="199" t="s">
        <v>1986</v>
      </c>
      <c r="F209" s="200" t="s">
        <v>3225</v>
      </c>
      <c r="G209" s="13"/>
      <c r="H209" s="201">
        <v>45.209000000000003</v>
      </c>
      <c r="I209" s="202"/>
      <c r="J209" s="13"/>
      <c r="K209" s="13"/>
      <c r="L209" s="198"/>
      <c r="M209" s="206"/>
      <c r="N209" s="207"/>
      <c r="O209" s="207"/>
      <c r="P209" s="207"/>
      <c r="Q209" s="207"/>
      <c r="R209" s="207"/>
      <c r="S209" s="207"/>
      <c r="T209" s="20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9" t="s">
        <v>382</v>
      </c>
      <c r="AU209" s="199" t="s">
        <v>80</v>
      </c>
      <c r="AV209" s="13" t="s">
        <v>82</v>
      </c>
      <c r="AW209" s="13" t="s">
        <v>30</v>
      </c>
      <c r="AX209" s="13" t="s">
        <v>73</v>
      </c>
      <c r="AY209" s="199" t="s">
        <v>370</v>
      </c>
    </row>
    <row r="210" s="13" customFormat="1">
      <c r="A210" s="13"/>
      <c r="B210" s="198"/>
      <c r="C210" s="13"/>
      <c r="D210" s="193" t="s">
        <v>382</v>
      </c>
      <c r="E210" s="199" t="s">
        <v>1988</v>
      </c>
      <c r="F210" s="200" t="s">
        <v>2771</v>
      </c>
      <c r="G210" s="13"/>
      <c r="H210" s="201">
        <v>64.668999999999997</v>
      </c>
      <c r="I210" s="202"/>
      <c r="J210" s="13"/>
      <c r="K210" s="13"/>
      <c r="L210" s="198"/>
      <c r="M210" s="206"/>
      <c r="N210" s="207"/>
      <c r="O210" s="207"/>
      <c r="P210" s="207"/>
      <c r="Q210" s="207"/>
      <c r="R210" s="207"/>
      <c r="S210" s="207"/>
      <c r="T210" s="20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9" t="s">
        <v>382</v>
      </c>
      <c r="AU210" s="199" t="s">
        <v>80</v>
      </c>
      <c r="AV210" s="13" t="s">
        <v>82</v>
      </c>
      <c r="AW210" s="13" t="s">
        <v>30</v>
      </c>
      <c r="AX210" s="13" t="s">
        <v>80</v>
      </c>
      <c r="AY210" s="199" t="s">
        <v>370</v>
      </c>
    </row>
    <row r="211" s="2" customFormat="1" ht="16.5" customHeight="1">
      <c r="A211" s="38"/>
      <c r="B211" s="179"/>
      <c r="C211" s="217" t="s">
        <v>558</v>
      </c>
      <c r="D211" s="217" t="s">
        <v>459</v>
      </c>
      <c r="E211" s="218" t="s">
        <v>2372</v>
      </c>
      <c r="F211" s="219" t="s">
        <v>2373</v>
      </c>
      <c r="G211" s="220" t="s">
        <v>398</v>
      </c>
      <c r="H211" s="221">
        <v>129.33799999999999</v>
      </c>
      <c r="I211" s="222"/>
      <c r="J211" s="223">
        <f>ROUND(I211*H211,2)</f>
        <v>0</v>
      </c>
      <c r="K211" s="219" t="s">
        <v>377</v>
      </c>
      <c r="L211" s="224"/>
      <c r="M211" s="225" t="s">
        <v>1</v>
      </c>
      <c r="N211" s="226" t="s">
        <v>38</v>
      </c>
      <c r="O211" s="77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91" t="s">
        <v>433</v>
      </c>
      <c r="AT211" s="191" t="s">
        <v>459</v>
      </c>
      <c r="AU211" s="191" t="s">
        <v>80</v>
      </c>
      <c r="AY211" s="19" t="s">
        <v>370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9" t="s">
        <v>80</v>
      </c>
      <c r="BK211" s="192">
        <f>ROUND(I211*H211,2)</f>
        <v>0</v>
      </c>
      <c r="BL211" s="19" t="s">
        <v>392</v>
      </c>
      <c r="BM211" s="191" t="s">
        <v>3226</v>
      </c>
    </row>
    <row r="212" s="2" customFormat="1">
      <c r="A212" s="38"/>
      <c r="B212" s="39"/>
      <c r="C212" s="38"/>
      <c r="D212" s="193" t="s">
        <v>380</v>
      </c>
      <c r="E212" s="38"/>
      <c r="F212" s="194" t="s">
        <v>2373</v>
      </c>
      <c r="G212" s="38"/>
      <c r="H212" s="38"/>
      <c r="I212" s="195"/>
      <c r="J212" s="38"/>
      <c r="K212" s="38"/>
      <c r="L212" s="39"/>
      <c r="M212" s="196"/>
      <c r="N212" s="197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380</v>
      </c>
      <c r="AU212" s="19" t="s">
        <v>80</v>
      </c>
    </row>
    <row r="213" s="13" customFormat="1">
      <c r="A213" s="13"/>
      <c r="B213" s="198"/>
      <c r="C213" s="13"/>
      <c r="D213" s="193" t="s">
        <v>382</v>
      </c>
      <c r="E213" s="199" t="s">
        <v>2156</v>
      </c>
      <c r="F213" s="200" t="s">
        <v>3227</v>
      </c>
      <c r="G213" s="13"/>
      <c r="H213" s="201">
        <v>129.33799999999999</v>
      </c>
      <c r="I213" s="202"/>
      <c r="J213" s="13"/>
      <c r="K213" s="13"/>
      <c r="L213" s="198"/>
      <c r="M213" s="206"/>
      <c r="N213" s="207"/>
      <c r="O213" s="207"/>
      <c r="P213" s="207"/>
      <c r="Q213" s="207"/>
      <c r="R213" s="207"/>
      <c r="S213" s="207"/>
      <c r="T213" s="20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9" t="s">
        <v>382</v>
      </c>
      <c r="AU213" s="199" t="s">
        <v>80</v>
      </c>
      <c r="AV213" s="13" t="s">
        <v>82</v>
      </c>
      <c r="AW213" s="13" t="s">
        <v>30</v>
      </c>
      <c r="AX213" s="13" t="s">
        <v>80</v>
      </c>
      <c r="AY213" s="199" t="s">
        <v>370</v>
      </c>
    </row>
    <row r="214" s="12" customFormat="1" ht="25.92" customHeight="1">
      <c r="A214" s="12"/>
      <c r="B214" s="166"/>
      <c r="C214" s="12"/>
      <c r="D214" s="167" t="s">
        <v>72</v>
      </c>
      <c r="E214" s="168" t="s">
        <v>82</v>
      </c>
      <c r="F214" s="168" t="s">
        <v>707</v>
      </c>
      <c r="G214" s="12"/>
      <c r="H214" s="12"/>
      <c r="I214" s="169"/>
      <c r="J214" s="170">
        <f>BK214</f>
        <v>0</v>
      </c>
      <c r="K214" s="12"/>
      <c r="L214" s="166"/>
      <c r="M214" s="171"/>
      <c r="N214" s="172"/>
      <c r="O214" s="172"/>
      <c r="P214" s="173">
        <f>SUM(P215:P223)</f>
        <v>0</v>
      </c>
      <c r="Q214" s="172"/>
      <c r="R214" s="173">
        <f>SUM(R215:R223)</f>
        <v>22.0983324</v>
      </c>
      <c r="S214" s="172"/>
      <c r="T214" s="174">
        <f>SUM(T215:T223)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167" t="s">
        <v>392</v>
      </c>
      <c r="AT214" s="175" t="s">
        <v>72</v>
      </c>
      <c r="AU214" s="175" t="s">
        <v>73</v>
      </c>
      <c r="AY214" s="167" t="s">
        <v>370</v>
      </c>
      <c r="BK214" s="176">
        <f>SUM(BK215:BK223)</f>
        <v>0</v>
      </c>
    </row>
    <row r="215" s="2" customFormat="1" ht="49.05" customHeight="1">
      <c r="A215" s="38"/>
      <c r="B215" s="179"/>
      <c r="C215" s="180" t="s">
        <v>524</v>
      </c>
      <c r="D215" s="180" t="s">
        <v>373</v>
      </c>
      <c r="E215" s="181" t="s">
        <v>2131</v>
      </c>
      <c r="F215" s="182" t="s">
        <v>2132</v>
      </c>
      <c r="G215" s="183" t="s">
        <v>459</v>
      </c>
      <c r="H215" s="184">
        <v>107.95999999999999</v>
      </c>
      <c r="I215" s="185"/>
      <c r="J215" s="186">
        <f>ROUND(I215*H215,2)</f>
        <v>0</v>
      </c>
      <c r="K215" s="182" t="s">
        <v>1</v>
      </c>
      <c r="L215" s="39"/>
      <c r="M215" s="187" t="s">
        <v>1</v>
      </c>
      <c r="N215" s="188" t="s">
        <v>38</v>
      </c>
      <c r="O215" s="77"/>
      <c r="P215" s="189">
        <f>O215*H215</f>
        <v>0</v>
      </c>
      <c r="Q215" s="189">
        <v>0.20469000000000001</v>
      </c>
      <c r="R215" s="189">
        <f>Q215*H215</f>
        <v>22.0983324</v>
      </c>
      <c r="S215" s="189">
        <v>0</v>
      </c>
      <c r="T215" s="190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1" t="s">
        <v>392</v>
      </c>
      <c r="AT215" s="191" t="s">
        <v>373</v>
      </c>
      <c r="AU215" s="191" t="s">
        <v>80</v>
      </c>
      <c r="AY215" s="19" t="s">
        <v>370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9" t="s">
        <v>80</v>
      </c>
      <c r="BK215" s="192">
        <f>ROUND(I215*H215,2)</f>
        <v>0</v>
      </c>
      <c r="BL215" s="19" t="s">
        <v>392</v>
      </c>
      <c r="BM215" s="191" t="s">
        <v>3228</v>
      </c>
    </row>
    <row r="216" s="2" customFormat="1">
      <c r="A216" s="38"/>
      <c r="B216" s="39"/>
      <c r="C216" s="38"/>
      <c r="D216" s="193" t="s">
        <v>380</v>
      </c>
      <c r="E216" s="38"/>
      <c r="F216" s="194" t="s">
        <v>2134</v>
      </c>
      <c r="G216" s="38"/>
      <c r="H216" s="38"/>
      <c r="I216" s="195"/>
      <c r="J216" s="38"/>
      <c r="K216" s="38"/>
      <c r="L216" s="39"/>
      <c r="M216" s="196"/>
      <c r="N216" s="197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380</v>
      </c>
      <c r="AU216" s="19" t="s">
        <v>80</v>
      </c>
    </row>
    <row r="217" s="15" customFormat="1">
      <c r="A217" s="15"/>
      <c r="B217" s="232"/>
      <c r="C217" s="15"/>
      <c r="D217" s="193" t="s">
        <v>382</v>
      </c>
      <c r="E217" s="233" t="s">
        <v>1</v>
      </c>
      <c r="F217" s="234" t="s">
        <v>3213</v>
      </c>
      <c r="G217" s="15"/>
      <c r="H217" s="233" t="s">
        <v>1</v>
      </c>
      <c r="I217" s="235"/>
      <c r="J217" s="15"/>
      <c r="K217" s="15"/>
      <c r="L217" s="232"/>
      <c r="M217" s="236"/>
      <c r="N217" s="237"/>
      <c r="O217" s="237"/>
      <c r="P217" s="237"/>
      <c r="Q217" s="237"/>
      <c r="R217" s="237"/>
      <c r="S217" s="237"/>
      <c r="T217" s="238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33" t="s">
        <v>382</v>
      </c>
      <c r="AU217" s="233" t="s">
        <v>80</v>
      </c>
      <c r="AV217" s="15" t="s">
        <v>80</v>
      </c>
      <c r="AW217" s="15" t="s">
        <v>30</v>
      </c>
      <c r="AX217" s="15" t="s">
        <v>73</v>
      </c>
      <c r="AY217" s="233" t="s">
        <v>370</v>
      </c>
    </row>
    <row r="218" s="13" customFormat="1">
      <c r="A218" s="13"/>
      <c r="B218" s="198"/>
      <c r="C218" s="13"/>
      <c r="D218" s="193" t="s">
        <v>382</v>
      </c>
      <c r="E218" s="199" t="s">
        <v>2161</v>
      </c>
      <c r="F218" s="200" t="s">
        <v>3229</v>
      </c>
      <c r="G218" s="13"/>
      <c r="H218" s="201">
        <v>10.960000000000001</v>
      </c>
      <c r="I218" s="202"/>
      <c r="J218" s="13"/>
      <c r="K218" s="13"/>
      <c r="L218" s="198"/>
      <c r="M218" s="206"/>
      <c r="N218" s="207"/>
      <c r="O218" s="207"/>
      <c r="P218" s="207"/>
      <c r="Q218" s="207"/>
      <c r="R218" s="207"/>
      <c r="S218" s="207"/>
      <c r="T218" s="20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9" t="s">
        <v>382</v>
      </c>
      <c r="AU218" s="199" t="s">
        <v>80</v>
      </c>
      <c r="AV218" s="13" t="s">
        <v>82</v>
      </c>
      <c r="AW218" s="13" t="s">
        <v>30</v>
      </c>
      <c r="AX218" s="13" t="s">
        <v>73</v>
      </c>
      <c r="AY218" s="199" t="s">
        <v>370</v>
      </c>
    </row>
    <row r="219" s="13" customFormat="1">
      <c r="A219" s="13"/>
      <c r="B219" s="198"/>
      <c r="C219" s="13"/>
      <c r="D219" s="193" t="s">
        <v>382</v>
      </c>
      <c r="E219" s="199" t="s">
        <v>2163</v>
      </c>
      <c r="F219" s="200" t="s">
        <v>3230</v>
      </c>
      <c r="G219" s="13"/>
      <c r="H219" s="201">
        <v>8.4000000000000004</v>
      </c>
      <c r="I219" s="202"/>
      <c r="J219" s="13"/>
      <c r="K219" s="13"/>
      <c r="L219" s="198"/>
      <c r="M219" s="206"/>
      <c r="N219" s="207"/>
      <c r="O219" s="207"/>
      <c r="P219" s="207"/>
      <c r="Q219" s="207"/>
      <c r="R219" s="207"/>
      <c r="S219" s="207"/>
      <c r="T219" s="20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9" t="s">
        <v>382</v>
      </c>
      <c r="AU219" s="199" t="s">
        <v>80</v>
      </c>
      <c r="AV219" s="13" t="s">
        <v>82</v>
      </c>
      <c r="AW219" s="13" t="s">
        <v>30</v>
      </c>
      <c r="AX219" s="13" t="s">
        <v>73</v>
      </c>
      <c r="AY219" s="199" t="s">
        <v>370</v>
      </c>
    </row>
    <row r="220" s="13" customFormat="1">
      <c r="A220" s="13"/>
      <c r="B220" s="198"/>
      <c r="C220" s="13"/>
      <c r="D220" s="193" t="s">
        <v>382</v>
      </c>
      <c r="E220" s="199" t="s">
        <v>2165</v>
      </c>
      <c r="F220" s="200" t="s">
        <v>3231</v>
      </c>
      <c r="G220" s="13"/>
      <c r="H220" s="201">
        <v>55</v>
      </c>
      <c r="I220" s="202"/>
      <c r="J220" s="13"/>
      <c r="K220" s="13"/>
      <c r="L220" s="198"/>
      <c r="M220" s="206"/>
      <c r="N220" s="207"/>
      <c r="O220" s="207"/>
      <c r="P220" s="207"/>
      <c r="Q220" s="207"/>
      <c r="R220" s="207"/>
      <c r="S220" s="207"/>
      <c r="T220" s="20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9" t="s">
        <v>382</v>
      </c>
      <c r="AU220" s="199" t="s">
        <v>80</v>
      </c>
      <c r="AV220" s="13" t="s">
        <v>82</v>
      </c>
      <c r="AW220" s="13" t="s">
        <v>30</v>
      </c>
      <c r="AX220" s="13" t="s">
        <v>73</v>
      </c>
      <c r="AY220" s="199" t="s">
        <v>370</v>
      </c>
    </row>
    <row r="221" s="13" customFormat="1">
      <c r="A221" s="13"/>
      <c r="B221" s="198"/>
      <c r="C221" s="13"/>
      <c r="D221" s="193" t="s">
        <v>382</v>
      </c>
      <c r="E221" s="199" t="s">
        <v>2167</v>
      </c>
      <c r="F221" s="200" t="s">
        <v>3232</v>
      </c>
      <c r="G221" s="13"/>
      <c r="H221" s="201">
        <v>25.199999999999999</v>
      </c>
      <c r="I221" s="202"/>
      <c r="J221" s="13"/>
      <c r="K221" s="13"/>
      <c r="L221" s="198"/>
      <c r="M221" s="206"/>
      <c r="N221" s="207"/>
      <c r="O221" s="207"/>
      <c r="P221" s="207"/>
      <c r="Q221" s="207"/>
      <c r="R221" s="207"/>
      <c r="S221" s="207"/>
      <c r="T221" s="20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9" t="s">
        <v>382</v>
      </c>
      <c r="AU221" s="199" t="s">
        <v>80</v>
      </c>
      <c r="AV221" s="13" t="s">
        <v>82</v>
      </c>
      <c r="AW221" s="13" t="s">
        <v>30</v>
      </c>
      <c r="AX221" s="13" t="s">
        <v>73</v>
      </c>
      <c r="AY221" s="199" t="s">
        <v>370</v>
      </c>
    </row>
    <row r="222" s="13" customFormat="1">
      <c r="A222" s="13"/>
      <c r="B222" s="198"/>
      <c r="C222" s="13"/>
      <c r="D222" s="193" t="s">
        <v>382</v>
      </c>
      <c r="E222" s="199" t="s">
        <v>3135</v>
      </c>
      <c r="F222" s="200" t="s">
        <v>3233</v>
      </c>
      <c r="G222" s="13"/>
      <c r="H222" s="201">
        <v>8.4000000000000004</v>
      </c>
      <c r="I222" s="202"/>
      <c r="J222" s="13"/>
      <c r="K222" s="13"/>
      <c r="L222" s="198"/>
      <c r="M222" s="206"/>
      <c r="N222" s="207"/>
      <c r="O222" s="207"/>
      <c r="P222" s="207"/>
      <c r="Q222" s="207"/>
      <c r="R222" s="207"/>
      <c r="S222" s="207"/>
      <c r="T222" s="20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9" t="s">
        <v>382</v>
      </c>
      <c r="AU222" s="199" t="s">
        <v>80</v>
      </c>
      <c r="AV222" s="13" t="s">
        <v>82</v>
      </c>
      <c r="AW222" s="13" t="s">
        <v>30</v>
      </c>
      <c r="AX222" s="13" t="s">
        <v>73</v>
      </c>
      <c r="AY222" s="199" t="s">
        <v>370</v>
      </c>
    </row>
    <row r="223" s="13" customFormat="1">
      <c r="A223" s="13"/>
      <c r="B223" s="198"/>
      <c r="C223" s="13"/>
      <c r="D223" s="193" t="s">
        <v>382</v>
      </c>
      <c r="E223" s="199" t="s">
        <v>3234</v>
      </c>
      <c r="F223" s="200" t="s">
        <v>3235</v>
      </c>
      <c r="G223" s="13"/>
      <c r="H223" s="201">
        <v>107.95999999999999</v>
      </c>
      <c r="I223" s="202"/>
      <c r="J223" s="13"/>
      <c r="K223" s="13"/>
      <c r="L223" s="198"/>
      <c r="M223" s="206"/>
      <c r="N223" s="207"/>
      <c r="O223" s="207"/>
      <c r="P223" s="207"/>
      <c r="Q223" s="207"/>
      <c r="R223" s="207"/>
      <c r="S223" s="207"/>
      <c r="T223" s="20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9" t="s">
        <v>382</v>
      </c>
      <c r="AU223" s="199" t="s">
        <v>80</v>
      </c>
      <c r="AV223" s="13" t="s">
        <v>82</v>
      </c>
      <c r="AW223" s="13" t="s">
        <v>30</v>
      </c>
      <c r="AX223" s="13" t="s">
        <v>80</v>
      </c>
      <c r="AY223" s="199" t="s">
        <v>370</v>
      </c>
    </row>
    <row r="224" s="12" customFormat="1" ht="25.92" customHeight="1">
      <c r="A224" s="12"/>
      <c r="B224" s="166"/>
      <c r="C224" s="12"/>
      <c r="D224" s="167" t="s">
        <v>72</v>
      </c>
      <c r="E224" s="168" t="s">
        <v>403</v>
      </c>
      <c r="F224" s="168" t="s">
        <v>747</v>
      </c>
      <c r="G224" s="12"/>
      <c r="H224" s="12"/>
      <c r="I224" s="169"/>
      <c r="J224" s="170">
        <f>BK224</f>
        <v>0</v>
      </c>
      <c r="K224" s="12"/>
      <c r="L224" s="166"/>
      <c r="M224" s="171"/>
      <c r="N224" s="172"/>
      <c r="O224" s="172"/>
      <c r="P224" s="173">
        <f>SUM(P225:P234)</f>
        <v>0</v>
      </c>
      <c r="Q224" s="172"/>
      <c r="R224" s="173">
        <f>SUM(R225:R234)</f>
        <v>8.1500000000000004</v>
      </c>
      <c r="S224" s="172"/>
      <c r="T224" s="174">
        <f>SUM(T225:T234)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167" t="s">
        <v>392</v>
      </c>
      <c r="AT224" s="175" t="s">
        <v>72</v>
      </c>
      <c r="AU224" s="175" t="s">
        <v>73</v>
      </c>
      <c r="AY224" s="167" t="s">
        <v>370</v>
      </c>
      <c r="BK224" s="176">
        <f>SUM(BK225:BK234)</f>
        <v>0</v>
      </c>
    </row>
    <row r="225" s="2" customFormat="1" ht="24.15" customHeight="1">
      <c r="A225" s="38"/>
      <c r="B225" s="179"/>
      <c r="C225" s="180" t="s">
        <v>7</v>
      </c>
      <c r="D225" s="180" t="s">
        <v>373</v>
      </c>
      <c r="E225" s="181" t="s">
        <v>2137</v>
      </c>
      <c r="F225" s="182" t="s">
        <v>2138</v>
      </c>
      <c r="G225" s="183" t="s">
        <v>459</v>
      </c>
      <c r="H225" s="184">
        <v>117.91</v>
      </c>
      <c r="I225" s="185"/>
      <c r="J225" s="186">
        <f>ROUND(I225*H225,2)</f>
        <v>0</v>
      </c>
      <c r="K225" s="182" t="s">
        <v>1</v>
      </c>
      <c r="L225" s="39"/>
      <c r="M225" s="187" t="s">
        <v>1</v>
      </c>
      <c r="N225" s="188" t="s">
        <v>38</v>
      </c>
      <c r="O225" s="77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1" t="s">
        <v>392</v>
      </c>
      <c r="AT225" s="191" t="s">
        <v>373</v>
      </c>
      <c r="AU225" s="191" t="s">
        <v>80</v>
      </c>
      <c r="AY225" s="19" t="s">
        <v>370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9" t="s">
        <v>80</v>
      </c>
      <c r="BK225" s="192">
        <f>ROUND(I225*H225,2)</f>
        <v>0</v>
      </c>
      <c r="BL225" s="19" t="s">
        <v>392</v>
      </c>
      <c r="BM225" s="191" t="s">
        <v>3236</v>
      </c>
    </row>
    <row r="226" s="2" customFormat="1">
      <c r="A226" s="38"/>
      <c r="B226" s="39"/>
      <c r="C226" s="38"/>
      <c r="D226" s="193" t="s">
        <v>380</v>
      </c>
      <c r="E226" s="38"/>
      <c r="F226" s="194" t="s">
        <v>2138</v>
      </c>
      <c r="G226" s="38"/>
      <c r="H226" s="38"/>
      <c r="I226" s="195"/>
      <c r="J226" s="38"/>
      <c r="K226" s="38"/>
      <c r="L226" s="39"/>
      <c r="M226" s="196"/>
      <c r="N226" s="197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380</v>
      </c>
      <c r="AU226" s="19" t="s">
        <v>80</v>
      </c>
    </row>
    <row r="227" s="13" customFormat="1">
      <c r="A227" s="13"/>
      <c r="B227" s="198"/>
      <c r="C227" s="13"/>
      <c r="D227" s="193" t="s">
        <v>382</v>
      </c>
      <c r="E227" s="199" t="s">
        <v>2172</v>
      </c>
      <c r="F227" s="200" t="s">
        <v>3237</v>
      </c>
      <c r="G227" s="13"/>
      <c r="H227" s="201">
        <v>117.91</v>
      </c>
      <c r="I227" s="202"/>
      <c r="J227" s="13"/>
      <c r="K227" s="13"/>
      <c r="L227" s="198"/>
      <c r="M227" s="206"/>
      <c r="N227" s="207"/>
      <c r="O227" s="207"/>
      <c r="P227" s="207"/>
      <c r="Q227" s="207"/>
      <c r="R227" s="207"/>
      <c r="S227" s="207"/>
      <c r="T227" s="20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9" t="s">
        <v>382</v>
      </c>
      <c r="AU227" s="199" t="s">
        <v>80</v>
      </c>
      <c r="AV227" s="13" t="s">
        <v>82</v>
      </c>
      <c r="AW227" s="13" t="s">
        <v>30</v>
      </c>
      <c r="AX227" s="13" t="s">
        <v>80</v>
      </c>
      <c r="AY227" s="199" t="s">
        <v>370</v>
      </c>
    </row>
    <row r="228" s="2" customFormat="1" ht="24.15" customHeight="1">
      <c r="A228" s="38"/>
      <c r="B228" s="179"/>
      <c r="C228" s="180" t="s">
        <v>527</v>
      </c>
      <c r="D228" s="180" t="s">
        <v>373</v>
      </c>
      <c r="E228" s="181" t="s">
        <v>3238</v>
      </c>
      <c r="F228" s="182" t="s">
        <v>3239</v>
      </c>
      <c r="G228" s="183" t="s">
        <v>858</v>
      </c>
      <c r="H228" s="184">
        <v>1</v>
      </c>
      <c r="I228" s="185"/>
      <c r="J228" s="186">
        <f>ROUND(I228*H228,2)</f>
        <v>0</v>
      </c>
      <c r="K228" s="182" t="s">
        <v>377</v>
      </c>
      <c r="L228" s="39"/>
      <c r="M228" s="187" t="s">
        <v>1</v>
      </c>
      <c r="N228" s="188" t="s">
        <v>38</v>
      </c>
      <c r="O228" s="77"/>
      <c r="P228" s="189">
        <f>O228*H228</f>
        <v>0</v>
      </c>
      <c r="Q228" s="189">
        <v>0</v>
      </c>
      <c r="R228" s="189">
        <f>Q228*H228</f>
        <v>0</v>
      </c>
      <c r="S228" s="189">
        <v>0</v>
      </c>
      <c r="T228" s="190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1" t="s">
        <v>392</v>
      </c>
      <c r="AT228" s="191" t="s">
        <v>373</v>
      </c>
      <c r="AU228" s="191" t="s">
        <v>80</v>
      </c>
      <c r="AY228" s="19" t="s">
        <v>370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9" t="s">
        <v>80</v>
      </c>
      <c r="BK228" s="192">
        <f>ROUND(I228*H228,2)</f>
        <v>0</v>
      </c>
      <c r="BL228" s="19" t="s">
        <v>392</v>
      </c>
      <c r="BM228" s="191" t="s">
        <v>3240</v>
      </c>
    </row>
    <row r="229" s="2" customFormat="1">
      <c r="A229" s="38"/>
      <c r="B229" s="39"/>
      <c r="C229" s="38"/>
      <c r="D229" s="193" t="s">
        <v>380</v>
      </c>
      <c r="E229" s="38"/>
      <c r="F229" s="194" t="s">
        <v>3239</v>
      </c>
      <c r="G229" s="38"/>
      <c r="H229" s="38"/>
      <c r="I229" s="195"/>
      <c r="J229" s="38"/>
      <c r="K229" s="38"/>
      <c r="L229" s="39"/>
      <c r="M229" s="196"/>
      <c r="N229" s="197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380</v>
      </c>
      <c r="AU229" s="19" t="s">
        <v>80</v>
      </c>
    </row>
    <row r="230" s="2" customFormat="1" ht="21.75" customHeight="1">
      <c r="A230" s="38"/>
      <c r="B230" s="179"/>
      <c r="C230" s="217" t="s">
        <v>622</v>
      </c>
      <c r="D230" s="217" t="s">
        <v>459</v>
      </c>
      <c r="E230" s="218" t="s">
        <v>3241</v>
      </c>
      <c r="F230" s="219" t="s">
        <v>3242</v>
      </c>
      <c r="G230" s="220" t="s">
        <v>873</v>
      </c>
      <c r="H230" s="221">
        <v>1</v>
      </c>
      <c r="I230" s="222"/>
      <c r="J230" s="223">
        <f>ROUND(I230*H230,2)</f>
        <v>0</v>
      </c>
      <c r="K230" s="219" t="s">
        <v>1</v>
      </c>
      <c r="L230" s="224"/>
      <c r="M230" s="225" t="s">
        <v>1</v>
      </c>
      <c r="N230" s="226" t="s">
        <v>38</v>
      </c>
      <c r="O230" s="77"/>
      <c r="P230" s="189">
        <f>O230*H230</f>
        <v>0</v>
      </c>
      <c r="Q230" s="189">
        <v>8.1500000000000004</v>
      </c>
      <c r="R230" s="189">
        <f>Q230*H230</f>
        <v>8.1500000000000004</v>
      </c>
      <c r="S230" s="189">
        <v>0</v>
      </c>
      <c r="T230" s="190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1" t="s">
        <v>433</v>
      </c>
      <c r="AT230" s="191" t="s">
        <v>459</v>
      </c>
      <c r="AU230" s="191" t="s">
        <v>80</v>
      </c>
      <c r="AY230" s="19" t="s">
        <v>370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9" t="s">
        <v>80</v>
      </c>
      <c r="BK230" s="192">
        <f>ROUND(I230*H230,2)</f>
        <v>0</v>
      </c>
      <c r="BL230" s="19" t="s">
        <v>392</v>
      </c>
      <c r="BM230" s="191" t="s">
        <v>3243</v>
      </c>
    </row>
    <row r="231" s="2" customFormat="1">
      <c r="A231" s="38"/>
      <c r="B231" s="39"/>
      <c r="C231" s="38"/>
      <c r="D231" s="193" t="s">
        <v>380</v>
      </c>
      <c r="E231" s="38"/>
      <c r="F231" s="194" t="s">
        <v>3242</v>
      </c>
      <c r="G231" s="38"/>
      <c r="H231" s="38"/>
      <c r="I231" s="195"/>
      <c r="J231" s="38"/>
      <c r="K231" s="38"/>
      <c r="L231" s="39"/>
      <c r="M231" s="196"/>
      <c r="N231" s="197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380</v>
      </c>
      <c r="AU231" s="19" t="s">
        <v>80</v>
      </c>
    </row>
    <row r="232" s="2" customFormat="1" ht="16.5" customHeight="1">
      <c r="A232" s="38"/>
      <c r="B232" s="179"/>
      <c r="C232" s="180" t="s">
        <v>532</v>
      </c>
      <c r="D232" s="180" t="s">
        <v>373</v>
      </c>
      <c r="E232" s="181" t="s">
        <v>3244</v>
      </c>
      <c r="F232" s="182" t="s">
        <v>3245</v>
      </c>
      <c r="G232" s="183" t="s">
        <v>873</v>
      </c>
      <c r="H232" s="184">
        <v>1</v>
      </c>
      <c r="I232" s="185"/>
      <c r="J232" s="186">
        <f>ROUND(I232*H232,2)</f>
        <v>0</v>
      </c>
      <c r="K232" s="182" t="s">
        <v>1</v>
      </c>
      <c r="L232" s="39"/>
      <c r="M232" s="187" t="s">
        <v>1</v>
      </c>
      <c r="N232" s="188" t="s">
        <v>38</v>
      </c>
      <c r="O232" s="77"/>
      <c r="P232" s="189">
        <f>O232*H232</f>
        <v>0</v>
      </c>
      <c r="Q232" s="189">
        <v>0</v>
      </c>
      <c r="R232" s="189">
        <f>Q232*H232</f>
        <v>0</v>
      </c>
      <c r="S232" s="189">
        <v>0</v>
      </c>
      <c r="T232" s="190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1" t="s">
        <v>392</v>
      </c>
      <c r="AT232" s="191" t="s">
        <v>373</v>
      </c>
      <c r="AU232" s="191" t="s">
        <v>80</v>
      </c>
      <c r="AY232" s="19" t="s">
        <v>370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9" t="s">
        <v>80</v>
      </c>
      <c r="BK232" s="192">
        <f>ROUND(I232*H232,2)</f>
        <v>0</v>
      </c>
      <c r="BL232" s="19" t="s">
        <v>392</v>
      </c>
      <c r="BM232" s="191" t="s">
        <v>3246</v>
      </c>
    </row>
    <row r="233" s="2" customFormat="1">
      <c r="A233" s="38"/>
      <c r="B233" s="39"/>
      <c r="C233" s="38"/>
      <c r="D233" s="193" t="s">
        <v>380</v>
      </c>
      <c r="E233" s="38"/>
      <c r="F233" s="194" t="s">
        <v>3245</v>
      </c>
      <c r="G233" s="38"/>
      <c r="H233" s="38"/>
      <c r="I233" s="195"/>
      <c r="J233" s="38"/>
      <c r="K233" s="38"/>
      <c r="L233" s="39"/>
      <c r="M233" s="196"/>
      <c r="N233" s="197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380</v>
      </c>
      <c r="AU233" s="19" t="s">
        <v>80</v>
      </c>
    </row>
    <row r="234" s="2" customFormat="1">
      <c r="A234" s="38"/>
      <c r="B234" s="39"/>
      <c r="C234" s="38"/>
      <c r="D234" s="193" t="s">
        <v>605</v>
      </c>
      <c r="E234" s="38"/>
      <c r="F234" s="231" t="s">
        <v>3247</v>
      </c>
      <c r="G234" s="38"/>
      <c r="H234" s="38"/>
      <c r="I234" s="195"/>
      <c r="J234" s="38"/>
      <c r="K234" s="38"/>
      <c r="L234" s="39"/>
      <c r="M234" s="196"/>
      <c r="N234" s="197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605</v>
      </c>
      <c r="AU234" s="19" t="s">
        <v>80</v>
      </c>
    </row>
    <row r="235" s="12" customFormat="1" ht="25.92" customHeight="1">
      <c r="A235" s="12"/>
      <c r="B235" s="166"/>
      <c r="C235" s="12"/>
      <c r="D235" s="167" t="s">
        <v>72</v>
      </c>
      <c r="E235" s="168" t="s">
        <v>392</v>
      </c>
      <c r="F235" s="168" t="s">
        <v>993</v>
      </c>
      <c r="G235" s="12"/>
      <c r="H235" s="12"/>
      <c r="I235" s="169"/>
      <c r="J235" s="170">
        <f>BK235</f>
        <v>0</v>
      </c>
      <c r="K235" s="12"/>
      <c r="L235" s="166"/>
      <c r="M235" s="171"/>
      <c r="N235" s="172"/>
      <c r="O235" s="172"/>
      <c r="P235" s="173">
        <f>SUM(P236:P262)</f>
        <v>0</v>
      </c>
      <c r="Q235" s="172"/>
      <c r="R235" s="173">
        <f>SUM(R236:R262)</f>
        <v>0.91481999999999997</v>
      </c>
      <c r="S235" s="172"/>
      <c r="T235" s="174">
        <f>SUM(T236:T262)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167" t="s">
        <v>392</v>
      </c>
      <c r="AT235" s="175" t="s">
        <v>72</v>
      </c>
      <c r="AU235" s="175" t="s">
        <v>73</v>
      </c>
      <c r="AY235" s="167" t="s">
        <v>370</v>
      </c>
      <c r="BK235" s="176">
        <f>SUM(BK236:BK262)</f>
        <v>0</v>
      </c>
    </row>
    <row r="236" s="2" customFormat="1" ht="33" customHeight="1">
      <c r="A236" s="38"/>
      <c r="B236" s="179"/>
      <c r="C236" s="180" t="s">
        <v>632</v>
      </c>
      <c r="D236" s="180" t="s">
        <v>373</v>
      </c>
      <c r="E236" s="181" t="s">
        <v>2142</v>
      </c>
      <c r="F236" s="182" t="s">
        <v>2143</v>
      </c>
      <c r="G236" s="183" t="s">
        <v>391</v>
      </c>
      <c r="H236" s="184">
        <v>36.259999999999998</v>
      </c>
      <c r="I236" s="185"/>
      <c r="J236" s="186">
        <f>ROUND(I236*H236,2)</f>
        <v>0</v>
      </c>
      <c r="K236" s="182" t="s">
        <v>1</v>
      </c>
      <c r="L236" s="39"/>
      <c r="M236" s="187" t="s">
        <v>1</v>
      </c>
      <c r="N236" s="188" t="s">
        <v>38</v>
      </c>
      <c r="O236" s="77"/>
      <c r="P236" s="189">
        <f>O236*H236</f>
        <v>0</v>
      </c>
      <c r="Q236" s="189">
        <v>0</v>
      </c>
      <c r="R236" s="189">
        <f>Q236*H236</f>
        <v>0</v>
      </c>
      <c r="S236" s="189">
        <v>0</v>
      </c>
      <c r="T236" s="190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1" t="s">
        <v>392</v>
      </c>
      <c r="AT236" s="191" t="s">
        <v>373</v>
      </c>
      <c r="AU236" s="191" t="s">
        <v>80</v>
      </c>
      <c r="AY236" s="19" t="s">
        <v>370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80</v>
      </c>
      <c r="BK236" s="192">
        <f>ROUND(I236*H236,2)</f>
        <v>0</v>
      </c>
      <c r="BL236" s="19" t="s">
        <v>392</v>
      </c>
      <c r="BM236" s="191" t="s">
        <v>3248</v>
      </c>
    </row>
    <row r="237" s="2" customFormat="1">
      <c r="A237" s="38"/>
      <c r="B237" s="39"/>
      <c r="C237" s="38"/>
      <c r="D237" s="193" t="s">
        <v>380</v>
      </c>
      <c r="E237" s="38"/>
      <c r="F237" s="194" t="s">
        <v>2143</v>
      </c>
      <c r="G237" s="38"/>
      <c r="H237" s="38"/>
      <c r="I237" s="195"/>
      <c r="J237" s="38"/>
      <c r="K237" s="38"/>
      <c r="L237" s="39"/>
      <c r="M237" s="196"/>
      <c r="N237" s="197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380</v>
      </c>
      <c r="AU237" s="19" t="s">
        <v>80</v>
      </c>
    </row>
    <row r="238" s="13" customFormat="1">
      <c r="A238" s="13"/>
      <c r="B238" s="198"/>
      <c r="C238" s="13"/>
      <c r="D238" s="193" t="s">
        <v>382</v>
      </c>
      <c r="E238" s="199" t="s">
        <v>2005</v>
      </c>
      <c r="F238" s="200" t="s">
        <v>3249</v>
      </c>
      <c r="G238" s="13"/>
      <c r="H238" s="201">
        <v>4.1040000000000001</v>
      </c>
      <c r="I238" s="202"/>
      <c r="J238" s="13"/>
      <c r="K238" s="13"/>
      <c r="L238" s="198"/>
      <c r="M238" s="206"/>
      <c r="N238" s="207"/>
      <c r="O238" s="207"/>
      <c r="P238" s="207"/>
      <c r="Q238" s="207"/>
      <c r="R238" s="207"/>
      <c r="S238" s="207"/>
      <c r="T238" s="208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9" t="s">
        <v>382</v>
      </c>
      <c r="AU238" s="199" t="s">
        <v>80</v>
      </c>
      <c r="AV238" s="13" t="s">
        <v>82</v>
      </c>
      <c r="AW238" s="13" t="s">
        <v>30</v>
      </c>
      <c r="AX238" s="13" t="s">
        <v>73</v>
      </c>
      <c r="AY238" s="199" t="s">
        <v>370</v>
      </c>
    </row>
    <row r="239" s="13" customFormat="1">
      <c r="A239" s="13"/>
      <c r="B239" s="198"/>
      <c r="C239" s="13"/>
      <c r="D239" s="193" t="s">
        <v>382</v>
      </c>
      <c r="E239" s="199" t="s">
        <v>2196</v>
      </c>
      <c r="F239" s="200" t="s">
        <v>3250</v>
      </c>
      <c r="G239" s="13"/>
      <c r="H239" s="201">
        <v>8.8580000000000005</v>
      </c>
      <c r="I239" s="202"/>
      <c r="J239" s="13"/>
      <c r="K239" s="13"/>
      <c r="L239" s="198"/>
      <c r="M239" s="206"/>
      <c r="N239" s="207"/>
      <c r="O239" s="207"/>
      <c r="P239" s="207"/>
      <c r="Q239" s="207"/>
      <c r="R239" s="207"/>
      <c r="S239" s="207"/>
      <c r="T239" s="208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9" t="s">
        <v>382</v>
      </c>
      <c r="AU239" s="199" t="s">
        <v>80</v>
      </c>
      <c r="AV239" s="13" t="s">
        <v>82</v>
      </c>
      <c r="AW239" s="13" t="s">
        <v>30</v>
      </c>
      <c r="AX239" s="13" t="s">
        <v>73</v>
      </c>
      <c r="AY239" s="199" t="s">
        <v>370</v>
      </c>
    </row>
    <row r="240" s="15" customFormat="1">
      <c r="A240" s="15"/>
      <c r="B240" s="232"/>
      <c r="C240" s="15"/>
      <c r="D240" s="193" t="s">
        <v>382</v>
      </c>
      <c r="E240" s="233" t="s">
        <v>1</v>
      </c>
      <c r="F240" s="234" t="s">
        <v>3213</v>
      </c>
      <c r="G240" s="15"/>
      <c r="H240" s="233" t="s">
        <v>1</v>
      </c>
      <c r="I240" s="235"/>
      <c r="J240" s="15"/>
      <c r="K240" s="15"/>
      <c r="L240" s="232"/>
      <c r="M240" s="236"/>
      <c r="N240" s="237"/>
      <c r="O240" s="237"/>
      <c r="P240" s="237"/>
      <c r="Q240" s="237"/>
      <c r="R240" s="237"/>
      <c r="S240" s="237"/>
      <c r="T240" s="238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33" t="s">
        <v>382</v>
      </c>
      <c r="AU240" s="233" t="s">
        <v>80</v>
      </c>
      <c r="AV240" s="15" t="s">
        <v>80</v>
      </c>
      <c r="AW240" s="15" t="s">
        <v>30</v>
      </c>
      <c r="AX240" s="15" t="s">
        <v>73</v>
      </c>
      <c r="AY240" s="233" t="s">
        <v>370</v>
      </c>
    </row>
    <row r="241" s="13" customFormat="1">
      <c r="A241" s="13"/>
      <c r="B241" s="198"/>
      <c r="C241" s="13"/>
      <c r="D241" s="193" t="s">
        <v>382</v>
      </c>
      <c r="E241" s="199" t="s">
        <v>3137</v>
      </c>
      <c r="F241" s="200" t="s">
        <v>3251</v>
      </c>
      <c r="G241" s="13"/>
      <c r="H241" s="201">
        <v>1.575</v>
      </c>
      <c r="I241" s="202"/>
      <c r="J241" s="13"/>
      <c r="K241" s="13"/>
      <c r="L241" s="198"/>
      <c r="M241" s="206"/>
      <c r="N241" s="207"/>
      <c r="O241" s="207"/>
      <c r="P241" s="207"/>
      <c r="Q241" s="207"/>
      <c r="R241" s="207"/>
      <c r="S241" s="207"/>
      <c r="T241" s="20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9" t="s">
        <v>382</v>
      </c>
      <c r="AU241" s="199" t="s">
        <v>80</v>
      </c>
      <c r="AV241" s="13" t="s">
        <v>82</v>
      </c>
      <c r="AW241" s="13" t="s">
        <v>30</v>
      </c>
      <c r="AX241" s="13" t="s">
        <v>73</v>
      </c>
      <c r="AY241" s="199" t="s">
        <v>370</v>
      </c>
    </row>
    <row r="242" s="13" customFormat="1">
      <c r="A242" s="13"/>
      <c r="B242" s="198"/>
      <c r="C242" s="13"/>
      <c r="D242" s="193" t="s">
        <v>382</v>
      </c>
      <c r="E242" s="199" t="s">
        <v>3139</v>
      </c>
      <c r="F242" s="200" t="s">
        <v>3252</v>
      </c>
      <c r="G242" s="13"/>
      <c r="H242" s="201">
        <v>1.0449999999999999</v>
      </c>
      <c r="I242" s="202"/>
      <c r="J242" s="13"/>
      <c r="K242" s="13"/>
      <c r="L242" s="198"/>
      <c r="M242" s="206"/>
      <c r="N242" s="207"/>
      <c r="O242" s="207"/>
      <c r="P242" s="207"/>
      <c r="Q242" s="207"/>
      <c r="R242" s="207"/>
      <c r="S242" s="207"/>
      <c r="T242" s="20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9" t="s">
        <v>382</v>
      </c>
      <c r="AU242" s="199" t="s">
        <v>80</v>
      </c>
      <c r="AV242" s="13" t="s">
        <v>82</v>
      </c>
      <c r="AW242" s="13" t="s">
        <v>30</v>
      </c>
      <c r="AX242" s="13" t="s">
        <v>73</v>
      </c>
      <c r="AY242" s="199" t="s">
        <v>370</v>
      </c>
    </row>
    <row r="243" s="13" customFormat="1">
      <c r="A243" s="13"/>
      <c r="B243" s="198"/>
      <c r="C243" s="13"/>
      <c r="D243" s="193" t="s">
        <v>382</v>
      </c>
      <c r="E243" s="199" t="s">
        <v>3140</v>
      </c>
      <c r="F243" s="200" t="s">
        <v>3253</v>
      </c>
      <c r="G243" s="13"/>
      <c r="H243" s="201">
        <v>16.497</v>
      </c>
      <c r="I243" s="202"/>
      <c r="J243" s="13"/>
      <c r="K243" s="13"/>
      <c r="L243" s="198"/>
      <c r="M243" s="206"/>
      <c r="N243" s="207"/>
      <c r="O243" s="207"/>
      <c r="P243" s="207"/>
      <c r="Q243" s="207"/>
      <c r="R243" s="207"/>
      <c r="S243" s="207"/>
      <c r="T243" s="208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9" t="s">
        <v>382</v>
      </c>
      <c r="AU243" s="199" t="s">
        <v>80</v>
      </c>
      <c r="AV243" s="13" t="s">
        <v>82</v>
      </c>
      <c r="AW243" s="13" t="s">
        <v>30</v>
      </c>
      <c r="AX243" s="13" t="s">
        <v>73</v>
      </c>
      <c r="AY243" s="199" t="s">
        <v>370</v>
      </c>
    </row>
    <row r="244" s="13" customFormat="1">
      <c r="A244" s="13"/>
      <c r="B244" s="198"/>
      <c r="C244" s="13"/>
      <c r="D244" s="193" t="s">
        <v>382</v>
      </c>
      <c r="E244" s="199" t="s">
        <v>3142</v>
      </c>
      <c r="F244" s="200" t="s">
        <v>3254</v>
      </c>
      <c r="G244" s="13"/>
      <c r="H244" s="201">
        <v>3.1360000000000001</v>
      </c>
      <c r="I244" s="202"/>
      <c r="J244" s="13"/>
      <c r="K244" s="13"/>
      <c r="L244" s="198"/>
      <c r="M244" s="206"/>
      <c r="N244" s="207"/>
      <c r="O244" s="207"/>
      <c r="P244" s="207"/>
      <c r="Q244" s="207"/>
      <c r="R244" s="207"/>
      <c r="S244" s="207"/>
      <c r="T244" s="20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9" t="s">
        <v>382</v>
      </c>
      <c r="AU244" s="199" t="s">
        <v>80</v>
      </c>
      <c r="AV244" s="13" t="s">
        <v>82</v>
      </c>
      <c r="AW244" s="13" t="s">
        <v>30</v>
      </c>
      <c r="AX244" s="13" t="s">
        <v>73</v>
      </c>
      <c r="AY244" s="199" t="s">
        <v>370</v>
      </c>
    </row>
    <row r="245" s="13" customFormat="1">
      <c r="A245" s="13"/>
      <c r="B245" s="198"/>
      <c r="C245" s="13"/>
      <c r="D245" s="193" t="s">
        <v>382</v>
      </c>
      <c r="E245" s="199" t="s">
        <v>3143</v>
      </c>
      <c r="F245" s="200" t="s">
        <v>3255</v>
      </c>
      <c r="G245" s="13"/>
      <c r="H245" s="201">
        <v>1.0449999999999999</v>
      </c>
      <c r="I245" s="202"/>
      <c r="J245" s="13"/>
      <c r="K245" s="13"/>
      <c r="L245" s="198"/>
      <c r="M245" s="206"/>
      <c r="N245" s="207"/>
      <c r="O245" s="207"/>
      <c r="P245" s="207"/>
      <c r="Q245" s="207"/>
      <c r="R245" s="207"/>
      <c r="S245" s="207"/>
      <c r="T245" s="20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9" t="s">
        <v>382</v>
      </c>
      <c r="AU245" s="199" t="s">
        <v>80</v>
      </c>
      <c r="AV245" s="13" t="s">
        <v>82</v>
      </c>
      <c r="AW245" s="13" t="s">
        <v>30</v>
      </c>
      <c r="AX245" s="13" t="s">
        <v>73</v>
      </c>
      <c r="AY245" s="199" t="s">
        <v>370</v>
      </c>
    </row>
    <row r="246" s="13" customFormat="1">
      <c r="A246" s="13"/>
      <c r="B246" s="198"/>
      <c r="C246" s="13"/>
      <c r="D246" s="193" t="s">
        <v>382</v>
      </c>
      <c r="E246" s="199" t="s">
        <v>3256</v>
      </c>
      <c r="F246" s="200" t="s">
        <v>3257</v>
      </c>
      <c r="G246" s="13"/>
      <c r="H246" s="201">
        <v>36.259999999999998</v>
      </c>
      <c r="I246" s="202"/>
      <c r="J246" s="13"/>
      <c r="K246" s="13"/>
      <c r="L246" s="198"/>
      <c r="M246" s="206"/>
      <c r="N246" s="207"/>
      <c r="O246" s="207"/>
      <c r="P246" s="207"/>
      <c r="Q246" s="207"/>
      <c r="R246" s="207"/>
      <c r="S246" s="207"/>
      <c r="T246" s="20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9" t="s">
        <v>382</v>
      </c>
      <c r="AU246" s="199" t="s">
        <v>80</v>
      </c>
      <c r="AV246" s="13" t="s">
        <v>82</v>
      </c>
      <c r="AW246" s="13" t="s">
        <v>30</v>
      </c>
      <c r="AX246" s="13" t="s">
        <v>80</v>
      </c>
      <c r="AY246" s="199" t="s">
        <v>370</v>
      </c>
    </row>
    <row r="247" s="2" customFormat="1" ht="33" customHeight="1">
      <c r="A247" s="38"/>
      <c r="B247" s="179"/>
      <c r="C247" s="180" t="s">
        <v>536</v>
      </c>
      <c r="D247" s="180" t="s">
        <v>373</v>
      </c>
      <c r="E247" s="181" t="s">
        <v>3258</v>
      </c>
      <c r="F247" s="182" t="s">
        <v>3259</v>
      </c>
      <c r="G247" s="183" t="s">
        <v>858</v>
      </c>
      <c r="H247" s="184">
        <v>3</v>
      </c>
      <c r="I247" s="185"/>
      <c r="J247" s="186">
        <f>ROUND(I247*H247,2)</f>
        <v>0</v>
      </c>
      <c r="K247" s="182" t="s">
        <v>377</v>
      </c>
      <c r="L247" s="39"/>
      <c r="M247" s="187" t="s">
        <v>1</v>
      </c>
      <c r="N247" s="188" t="s">
        <v>38</v>
      </c>
      <c r="O247" s="77"/>
      <c r="P247" s="189">
        <f>O247*H247</f>
        <v>0</v>
      </c>
      <c r="Q247" s="189">
        <v>0.22394</v>
      </c>
      <c r="R247" s="189">
        <f>Q247*H247</f>
        <v>0.67181999999999997</v>
      </c>
      <c r="S247" s="189">
        <v>0</v>
      </c>
      <c r="T247" s="190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1" t="s">
        <v>392</v>
      </c>
      <c r="AT247" s="191" t="s">
        <v>373</v>
      </c>
      <c r="AU247" s="191" t="s">
        <v>80</v>
      </c>
      <c r="AY247" s="19" t="s">
        <v>370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9" t="s">
        <v>80</v>
      </c>
      <c r="BK247" s="192">
        <f>ROUND(I247*H247,2)</f>
        <v>0</v>
      </c>
      <c r="BL247" s="19" t="s">
        <v>392</v>
      </c>
      <c r="BM247" s="191" t="s">
        <v>3260</v>
      </c>
    </row>
    <row r="248" s="2" customFormat="1">
      <c r="A248" s="38"/>
      <c r="B248" s="39"/>
      <c r="C248" s="38"/>
      <c r="D248" s="193" t="s">
        <v>380</v>
      </c>
      <c r="E248" s="38"/>
      <c r="F248" s="194" t="s">
        <v>3259</v>
      </c>
      <c r="G248" s="38"/>
      <c r="H248" s="38"/>
      <c r="I248" s="195"/>
      <c r="J248" s="38"/>
      <c r="K248" s="38"/>
      <c r="L248" s="39"/>
      <c r="M248" s="196"/>
      <c r="N248" s="197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380</v>
      </c>
      <c r="AU248" s="19" t="s">
        <v>80</v>
      </c>
    </row>
    <row r="249" s="13" customFormat="1">
      <c r="A249" s="13"/>
      <c r="B249" s="198"/>
      <c r="C249" s="13"/>
      <c r="D249" s="193" t="s">
        <v>382</v>
      </c>
      <c r="E249" s="199" t="s">
        <v>2433</v>
      </c>
      <c r="F249" s="200" t="s">
        <v>3261</v>
      </c>
      <c r="G249" s="13"/>
      <c r="H249" s="201">
        <v>3</v>
      </c>
      <c r="I249" s="202"/>
      <c r="J249" s="13"/>
      <c r="K249" s="13"/>
      <c r="L249" s="198"/>
      <c r="M249" s="206"/>
      <c r="N249" s="207"/>
      <c r="O249" s="207"/>
      <c r="P249" s="207"/>
      <c r="Q249" s="207"/>
      <c r="R249" s="207"/>
      <c r="S249" s="207"/>
      <c r="T249" s="208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9" t="s">
        <v>382</v>
      </c>
      <c r="AU249" s="199" t="s">
        <v>80</v>
      </c>
      <c r="AV249" s="13" t="s">
        <v>82</v>
      </c>
      <c r="AW249" s="13" t="s">
        <v>30</v>
      </c>
      <c r="AX249" s="13" t="s">
        <v>80</v>
      </c>
      <c r="AY249" s="199" t="s">
        <v>370</v>
      </c>
    </row>
    <row r="250" s="2" customFormat="1" ht="24.15" customHeight="1">
      <c r="A250" s="38"/>
      <c r="B250" s="179"/>
      <c r="C250" s="217" t="s">
        <v>637</v>
      </c>
      <c r="D250" s="217" t="s">
        <v>459</v>
      </c>
      <c r="E250" s="218" t="s">
        <v>3262</v>
      </c>
      <c r="F250" s="219" t="s">
        <v>3263</v>
      </c>
      <c r="G250" s="220" t="s">
        <v>858</v>
      </c>
      <c r="H250" s="221">
        <v>3</v>
      </c>
      <c r="I250" s="222"/>
      <c r="J250" s="223">
        <f>ROUND(I250*H250,2)</f>
        <v>0</v>
      </c>
      <c r="K250" s="219" t="s">
        <v>377</v>
      </c>
      <c r="L250" s="224"/>
      <c r="M250" s="225" t="s">
        <v>1</v>
      </c>
      <c r="N250" s="226" t="s">
        <v>38</v>
      </c>
      <c r="O250" s="77"/>
      <c r="P250" s="189">
        <f>O250*H250</f>
        <v>0</v>
      </c>
      <c r="Q250" s="189">
        <v>0.081000000000000003</v>
      </c>
      <c r="R250" s="189">
        <f>Q250*H250</f>
        <v>0.24299999999999999</v>
      </c>
      <c r="S250" s="189">
        <v>0</v>
      </c>
      <c r="T250" s="190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1" t="s">
        <v>433</v>
      </c>
      <c r="AT250" s="191" t="s">
        <v>459</v>
      </c>
      <c r="AU250" s="191" t="s">
        <v>80</v>
      </c>
      <c r="AY250" s="19" t="s">
        <v>370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9" t="s">
        <v>80</v>
      </c>
      <c r="BK250" s="192">
        <f>ROUND(I250*H250,2)</f>
        <v>0</v>
      </c>
      <c r="BL250" s="19" t="s">
        <v>392</v>
      </c>
      <c r="BM250" s="191" t="s">
        <v>3264</v>
      </c>
    </row>
    <row r="251" s="2" customFormat="1">
      <c r="A251" s="38"/>
      <c r="B251" s="39"/>
      <c r="C251" s="38"/>
      <c r="D251" s="193" t="s">
        <v>380</v>
      </c>
      <c r="E251" s="38"/>
      <c r="F251" s="194" t="s">
        <v>3263</v>
      </c>
      <c r="G251" s="38"/>
      <c r="H251" s="38"/>
      <c r="I251" s="195"/>
      <c r="J251" s="38"/>
      <c r="K251" s="38"/>
      <c r="L251" s="39"/>
      <c r="M251" s="196"/>
      <c r="N251" s="197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380</v>
      </c>
      <c r="AU251" s="19" t="s">
        <v>80</v>
      </c>
    </row>
    <row r="252" s="2" customFormat="1" ht="37.8" customHeight="1">
      <c r="A252" s="38"/>
      <c r="B252" s="179"/>
      <c r="C252" s="180" t="s">
        <v>542</v>
      </c>
      <c r="D252" s="180" t="s">
        <v>373</v>
      </c>
      <c r="E252" s="181" t="s">
        <v>2169</v>
      </c>
      <c r="F252" s="182" t="s">
        <v>2170</v>
      </c>
      <c r="G252" s="183" t="s">
        <v>391</v>
      </c>
      <c r="H252" s="184">
        <v>1.5409999999999999</v>
      </c>
      <c r="I252" s="185"/>
      <c r="J252" s="186">
        <f>ROUND(I252*H252,2)</f>
        <v>0</v>
      </c>
      <c r="K252" s="182" t="s">
        <v>1</v>
      </c>
      <c r="L252" s="39"/>
      <c r="M252" s="187" t="s">
        <v>1</v>
      </c>
      <c r="N252" s="188" t="s">
        <v>38</v>
      </c>
      <c r="O252" s="77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91" t="s">
        <v>392</v>
      </c>
      <c r="AT252" s="191" t="s">
        <v>373</v>
      </c>
      <c r="AU252" s="191" t="s">
        <v>80</v>
      </c>
      <c r="AY252" s="19" t="s">
        <v>370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9" t="s">
        <v>80</v>
      </c>
      <c r="BK252" s="192">
        <f>ROUND(I252*H252,2)</f>
        <v>0</v>
      </c>
      <c r="BL252" s="19" t="s">
        <v>392</v>
      </c>
      <c r="BM252" s="191" t="s">
        <v>3265</v>
      </c>
    </row>
    <row r="253" s="2" customFormat="1">
      <c r="A253" s="38"/>
      <c r="B253" s="39"/>
      <c r="C253" s="38"/>
      <c r="D253" s="193" t="s">
        <v>380</v>
      </c>
      <c r="E253" s="38"/>
      <c r="F253" s="194" t="s">
        <v>2170</v>
      </c>
      <c r="G253" s="38"/>
      <c r="H253" s="38"/>
      <c r="I253" s="195"/>
      <c r="J253" s="38"/>
      <c r="K253" s="38"/>
      <c r="L253" s="39"/>
      <c r="M253" s="196"/>
      <c r="N253" s="197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380</v>
      </c>
      <c r="AU253" s="19" t="s">
        <v>80</v>
      </c>
    </row>
    <row r="254" s="15" customFormat="1">
      <c r="A254" s="15"/>
      <c r="B254" s="232"/>
      <c r="C254" s="15"/>
      <c r="D254" s="193" t="s">
        <v>382</v>
      </c>
      <c r="E254" s="233" t="s">
        <v>1</v>
      </c>
      <c r="F254" s="234" t="s">
        <v>3213</v>
      </c>
      <c r="G254" s="15"/>
      <c r="H254" s="233" t="s">
        <v>1</v>
      </c>
      <c r="I254" s="235"/>
      <c r="J254" s="15"/>
      <c r="K254" s="15"/>
      <c r="L254" s="232"/>
      <c r="M254" s="236"/>
      <c r="N254" s="237"/>
      <c r="O254" s="237"/>
      <c r="P254" s="237"/>
      <c r="Q254" s="237"/>
      <c r="R254" s="237"/>
      <c r="S254" s="237"/>
      <c r="T254" s="238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33" t="s">
        <v>382</v>
      </c>
      <c r="AU254" s="233" t="s">
        <v>80</v>
      </c>
      <c r="AV254" s="15" t="s">
        <v>80</v>
      </c>
      <c r="AW254" s="15" t="s">
        <v>30</v>
      </c>
      <c r="AX254" s="15" t="s">
        <v>73</v>
      </c>
      <c r="AY254" s="233" t="s">
        <v>370</v>
      </c>
    </row>
    <row r="255" s="13" customFormat="1">
      <c r="A255" s="13"/>
      <c r="B255" s="198"/>
      <c r="C255" s="13"/>
      <c r="D255" s="193" t="s">
        <v>382</v>
      </c>
      <c r="E255" s="199" t="s">
        <v>2210</v>
      </c>
      <c r="F255" s="200" t="s">
        <v>3266</v>
      </c>
      <c r="G255" s="13"/>
      <c r="H255" s="201">
        <v>0.41599999999999998</v>
      </c>
      <c r="I255" s="202"/>
      <c r="J255" s="13"/>
      <c r="K255" s="13"/>
      <c r="L255" s="198"/>
      <c r="M255" s="206"/>
      <c r="N255" s="207"/>
      <c r="O255" s="207"/>
      <c r="P255" s="207"/>
      <c r="Q255" s="207"/>
      <c r="R255" s="207"/>
      <c r="S255" s="207"/>
      <c r="T255" s="208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9" t="s">
        <v>382</v>
      </c>
      <c r="AU255" s="199" t="s">
        <v>80</v>
      </c>
      <c r="AV255" s="13" t="s">
        <v>82</v>
      </c>
      <c r="AW255" s="13" t="s">
        <v>30</v>
      </c>
      <c r="AX255" s="13" t="s">
        <v>73</v>
      </c>
      <c r="AY255" s="199" t="s">
        <v>370</v>
      </c>
    </row>
    <row r="256" s="13" customFormat="1">
      <c r="A256" s="13"/>
      <c r="B256" s="198"/>
      <c r="C256" s="13"/>
      <c r="D256" s="193" t="s">
        <v>382</v>
      </c>
      <c r="E256" s="199" t="s">
        <v>2669</v>
      </c>
      <c r="F256" s="200" t="s">
        <v>3267</v>
      </c>
      <c r="G256" s="13"/>
      <c r="H256" s="201">
        <v>0.22500000000000001</v>
      </c>
      <c r="I256" s="202"/>
      <c r="J256" s="13"/>
      <c r="K256" s="13"/>
      <c r="L256" s="198"/>
      <c r="M256" s="206"/>
      <c r="N256" s="207"/>
      <c r="O256" s="207"/>
      <c r="P256" s="207"/>
      <c r="Q256" s="207"/>
      <c r="R256" s="207"/>
      <c r="S256" s="207"/>
      <c r="T256" s="208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9" t="s">
        <v>382</v>
      </c>
      <c r="AU256" s="199" t="s">
        <v>80</v>
      </c>
      <c r="AV256" s="13" t="s">
        <v>82</v>
      </c>
      <c r="AW256" s="13" t="s">
        <v>30</v>
      </c>
      <c r="AX256" s="13" t="s">
        <v>73</v>
      </c>
      <c r="AY256" s="199" t="s">
        <v>370</v>
      </c>
    </row>
    <row r="257" s="13" customFormat="1">
      <c r="A257" s="13"/>
      <c r="B257" s="198"/>
      <c r="C257" s="13"/>
      <c r="D257" s="193" t="s">
        <v>382</v>
      </c>
      <c r="E257" s="199" t="s">
        <v>3144</v>
      </c>
      <c r="F257" s="200" t="s">
        <v>3268</v>
      </c>
      <c r="G257" s="13"/>
      <c r="H257" s="201">
        <v>0.67500000000000004</v>
      </c>
      <c r="I257" s="202"/>
      <c r="J257" s="13"/>
      <c r="K257" s="13"/>
      <c r="L257" s="198"/>
      <c r="M257" s="206"/>
      <c r="N257" s="207"/>
      <c r="O257" s="207"/>
      <c r="P257" s="207"/>
      <c r="Q257" s="207"/>
      <c r="R257" s="207"/>
      <c r="S257" s="207"/>
      <c r="T257" s="208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9" t="s">
        <v>382</v>
      </c>
      <c r="AU257" s="199" t="s">
        <v>80</v>
      </c>
      <c r="AV257" s="13" t="s">
        <v>82</v>
      </c>
      <c r="AW257" s="13" t="s">
        <v>30</v>
      </c>
      <c r="AX257" s="13" t="s">
        <v>73</v>
      </c>
      <c r="AY257" s="199" t="s">
        <v>370</v>
      </c>
    </row>
    <row r="258" s="13" customFormat="1">
      <c r="A258" s="13"/>
      <c r="B258" s="198"/>
      <c r="C258" s="13"/>
      <c r="D258" s="193" t="s">
        <v>382</v>
      </c>
      <c r="E258" s="199" t="s">
        <v>3145</v>
      </c>
      <c r="F258" s="200" t="s">
        <v>3269</v>
      </c>
      <c r="G258" s="13"/>
      <c r="H258" s="201">
        <v>0.22500000000000001</v>
      </c>
      <c r="I258" s="202"/>
      <c r="J258" s="13"/>
      <c r="K258" s="13"/>
      <c r="L258" s="198"/>
      <c r="M258" s="206"/>
      <c r="N258" s="207"/>
      <c r="O258" s="207"/>
      <c r="P258" s="207"/>
      <c r="Q258" s="207"/>
      <c r="R258" s="207"/>
      <c r="S258" s="207"/>
      <c r="T258" s="20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9" t="s">
        <v>382</v>
      </c>
      <c r="AU258" s="199" t="s">
        <v>80</v>
      </c>
      <c r="AV258" s="13" t="s">
        <v>82</v>
      </c>
      <c r="AW258" s="13" t="s">
        <v>30</v>
      </c>
      <c r="AX258" s="13" t="s">
        <v>73</v>
      </c>
      <c r="AY258" s="199" t="s">
        <v>370</v>
      </c>
    </row>
    <row r="259" s="13" customFormat="1">
      <c r="A259" s="13"/>
      <c r="B259" s="198"/>
      <c r="C259" s="13"/>
      <c r="D259" s="193" t="s">
        <v>382</v>
      </c>
      <c r="E259" s="199" t="s">
        <v>3270</v>
      </c>
      <c r="F259" s="200" t="s">
        <v>3271</v>
      </c>
      <c r="G259" s="13"/>
      <c r="H259" s="201">
        <v>1.5409999999999999</v>
      </c>
      <c r="I259" s="202"/>
      <c r="J259" s="13"/>
      <c r="K259" s="13"/>
      <c r="L259" s="198"/>
      <c r="M259" s="206"/>
      <c r="N259" s="207"/>
      <c r="O259" s="207"/>
      <c r="P259" s="207"/>
      <c r="Q259" s="207"/>
      <c r="R259" s="207"/>
      <c r="S259" s="207"/>
      <c r="T259" s="20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9" t="s">
        <v>382</v>
      </c>
      <c r="AU259" s="199" t="s">
        <v>80</v>
      </c>
      <c r="AV259" s="13" t="s">
        <v>82</v>
      </c>
      <c r="AW259" s="13" t="s">
        <v>30</v>
      </c>
      <c r="AX259" s="13" t="s">
        <v>80</v>
      </c>
      <c r="AY259" s="199" t="s">
        <v>370</v>
      </c>
    </row>
    <row r="260" s="2" customFormat="1" ht="37.8" customHeight="1">
      <c r="A260" s="38"/>
      <c r="B260" s="179"/>
      <c r="C260" s="180" t="s">
        <v>644</v>
      </c>
      <c r="D260" s="180" t="s">
        <v>373</v>
      </c>
      <c r="E260" s="181" t="s">
        <v>3272</v>
      </c>
      <c r="F260" s="182" t="s">
        <v>3273</v>
      </c>
      <c r="G260" s="183" t="s">
        <v>391</v>
      </c>
      <c r="H260" s="184">
        <v>6.758</v>
      </c>
      <c r="I260" s="185"/>
      <c r="J260" s="186">
        <f>ROUND(I260*H260,2)</f>
        <v>0</v>
      </c>
      <c r="K260" s="182" t="s">
        <v>377</v>
      </c>
      <c r="L260" s="39"/>
      <c r="M260" s="187" t="s">
        <v>1</v>
      </c>
      <c r="N260" s="188" t="s">
        <v>38</v>
      </c>
      <c r="O260" s="77"/>
      <c r="P260" s="189">
        <f>O260*H260</f>
        <v>0</v>
      </c>
      <c r="Q260" s="189">
        <v>0</v>
      </c>
      <c r="R260" s="189">
        <f>Q260*H260</f>
        <v>0</v>
      </c>
      <c r="S260" s="189">
        <v>0</v>
      </c>
      <c r="T260" s="190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91" t="s">
        <v>392</v>
      </c>
      <c r="AT260" s="191" t="s">
        <v>373</v>
      </c>
      <c r="AU260" s="191" t="s">
        <v>80</v>
      </c>
      <c r="AY260" s="19" t="s">
        <v>370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9" t="s">
        <v>80</v>
      </c>
      <c r="BK260" s="192">
        <f>ROUND(I260*H260,2)</f>
        <v>0</v>
      </c>
      <c r="BL260" s="19" t="s">
        <v>392</v>
      </c>
      <c r="BM260" s="191" t="s">
        <v>3274</v>
      </c>
    </row>
    <row r="261" s="2" customFormat="1">
      <c r="A261" s="38"/>
      <c r="B261" s="39"/>
      <c r="C261" s="38"/>
      <c r="D261" s="193" t="s">
        <v>380</v>
      </c>
      <c r="E261" s="38"/>
      <c r="F261" s="194" t="s">
        <v>3273</v>
      </c>
      <c r="G261" s="38"/>
      <c r="H261" s="38"/>
      <c r="I261" s="195"/>
      <c r="J261" s="38"/>
      <c r="K261" s="38"/>
      <c r="L261" s="39"/>
      <c r="M261" s="196"/>
      <c r="N261" s="197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380</v>
      </c>
      <c r="AU261" s="19" t="s">
        <v>80</v>
      </c>
    </row>
    <row r="262" s="13" customFormat="1">
      <c r="A262" s="13"/>
      <c r="B262" s="198"/>
      <c r="C262" s="13"/>
      <c r="D262" s="193" t="s">
        <v>382</v>
      </c>
      <c r="E262" s="199" t="s">
        <v>2447</v>
      </c>
      <c r="F262" s="200" t="s">
        <v>3275</v>
      </c>
      <c r="G262" s="13"/>
      <c r="H262" s="201">
        <v>6.758</v>
      </c>
      <c r="I262" s="202"/>
      <c r="J262" s="13"/>
      <c r="K262" s="13"/>
      <c r="L262" s="198"/>
      <c r="M262" s="206"/>
      <c r="N262" s="207"/>
      <c r="O262" s="207"/>
      <c r="P262" s="207"/>
      <c r="Q262" s="207"/>
      <c r="R262" s="207"/>
      <c r="S262" s="207"/>
      <c r="T262" s="20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9" t="s">
        <v>382</v>
      </c>
      <c r="AU262" s="199" t="s">
        <v>80</v>
      </c>
      <c r="AV262" s="13" t="s">
        <v>82</v>
      </c>
      <c r="AW262" s="13" t="s">
        <v>30</v>
      </c>
      <c r="AX262" s="13" t="s">
        <v>80</v>
      </c>
      <c r="AY262" s="199" t="s">
        <v>370</v>
      </c>
    </row>
    <row r="263" s="12" customFormat="1" ht="25.92" customHeight="1">
      <c r="A263" s="12"/>
      <c r="B263" s="166"/>
      <c r="C263" s="12"/>
      <c r="D263" s="167" t="s">
        <v>72</v>
      </c>
      <c r="E263" s="168" t="s">
        <v>3276</v>
      </c>
      <c r="F263" s="168" t="s">
        <v>3277</v>
      </c>
      <c r="G263" s="12"/>
      <c r="H263" s="12"/>
      <c r="I263" s="169"/>
      <c r="J263" s="170">
        <f>BK263</f>
        <v>0</v>
      </c>
      <c r="K263" s="12"/>
      <c r="L263" s="166"/>
      <c r="M263" s="171"/>
      <c r="N263" s="172"/>
      <c r="O263" s="172"/>
      <c r="P263" s="173">
        <f>SUM(P264:P271)</f>
        <v>0</v>
      </c>
      <c r="Q263" s="172"/>
      <c r="R263" s="173">
        <f>SUM(R264:R271)</f>
        <v>0.038429999999999999</v>
      </c>
      <c r="S263" s="172"/>
      <c r="T263" s="174">
        <f>SUM(T264:T271)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167" t="s">
        <v>392</v>
      </c>
      <c r="AT263" s="175" t="s">
        <v>72</v>
      </c>
      <c r="AU263" s="175" t="s">
        <v>73</v>
      </c>
      <c r="AY263" s="167" t="s">
        <v>370</v>
      </c>
      <c r="BK263" s="176">
        <f>SUM(BK264:BK271)</f>
        <v>0</v>
      </c>
    </row>
    <row r="264" s="2" customFormat="1" ht="33" customHeight="1">
      <c r="A264" s="38"/>
      <c r="B264" s="179"/>
      <c r="C264" s="180" t="s">
        <v>1319</v>
      </c>
      <c r="D264" s="180" t="s">
        <v>373</v>
      </c>
      <c r="E264" s="181" t="s">
        <v>3278</v>
      </c>
      <c r="F264" s="182" t="s">
        <v>3279</v>
      </c>
      <c r="G264" s="183" t="s">
        <v>459</v>
      </c>
      <c r="H264" s="184">
        <v>6.2999999999999998</v>
      </c>
      <c r="I264" s="185"/>
      <c r="J264" s="186">
        <f>ROUND(I264*H264,2)</f>
        <v>0</v>
      </c>
      <c r="K264" s="182" t="s">
        <v>377</v>
      </c>
      <c r="L264" s="39"/>
      <c r="M264" s="187" t="s">
        <v>1</v>
      </c>
      <c r="N264" s="188" t="s">
        <v>38</v>
      </c>
      <c r="O264" s="77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91" t="s">
        <v>392</v>
      </c>
      <c r="AT264" s="191" t="s">
        <v>373</v>
      </c>
      <c r="AU264" s="191" t="s">
        <v>80</v>
      </c>
      <c r="AY264" s="19" t="s">
        <v>370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9" t="s">
        <v>80</v>
      </c>
      <c r="BK264" s="192">
        <f>ROUND(I264*H264,2)</f>
        <v>0</v>
      </c>
      <c r="BL264" s="19" t="s">
        <v>392</v>
      </c>
      <c r="BM264" s="191" t="s">
        <v>3280</v>
      </c>
    </row>
    <row r="265" s="2" customFormat="1">
      <c r="A265" s="38"/>
      <c r="B265" s="39"/>
      <c r="C265" s="38"/>
      <c r="D265" s="193" t="s">
        <v>380</v>
      </c>
      <c r="E265" s="38"/>
      <c r="F265" s="194" t="s">
        <v>3279</v>
      </c>
      <c r="G265" s="38"/>
      <c r="H265" s="38"/>
      <c r="I265" s="195"/>
      <c r="J265" s="38"/>
      <c r="K265" s="38"/>
      <c r="L265" s="39"/>
      <c r="M265" s="196"/>
      <c r="N265" s="197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380</v>
      </c>
      <c r="AU265" s="19" t="s">
        <v>80</v>
      </c>
    </row>
    <row r="266" s="13" customFormat="1">
      <c r="A266" s="13"/>
      <c r="B266" s="198"/>
      <c r="C266" s="13"/>
      <c r="D266" s="193" t="s">
        <v>382</v>
      </c>
      <c r="E266" s="199" t="s">
        <v>3281</v>
      </c>
      <c r="F266" s="200" t="s">
        <v>3282</v>
      </c>
      <c r="G266" s="13"/>
      <c r="H266" s="201">
        <v>6.2999999999999998</v>
      </c>
      <c r="I266" s="202"/>
      <c r="J266" s="13"/>
      <c r="K266" s="13"/>
      <c r="L266" s="198"/>
      <c r="M266" s="206"/>
      <c r="N266" s="207"/>
      <c r="O266" s="207"/>
      <c r="P266" s="207"/>
      <c r="Q266" s="207"/>
      <c r="R266" s="207"/>
      <c r="S266" s="207"/>
      <c r="T266" s="208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9" t="s">
        <v>382</v>
      </c>
      <c r="AU266" s="199" t="s">
        <v>80</v>
      </c>
      <c r="AV266" s="13" t="s">
        <v>82</v>
      </c>
      <c r="AW266" s="13" t="s">
        <v>30</v>
      </c>
      <c r="AX266" s="13" t="s">
        <v>80</v>
      </c>
      <c r="AY266" s="199" t="s">
        <v>370</v>
      </c>
    </row>
    <row r="267" s="2" customFormat="1" ht="21.75" customHeight="1">
      <c r="A267" s="38"/>
      <c r="B267" s="179"/>
      <c r="C267" s="217" t="s">
        <v>647</v>
      </c>
      <c r="D267" s="217" t="s">
        <v>459</v>
      </c>
      <c r="E267" s="218" t="s">
        <v>3283</v>
      </c>
      <c r="F267" s="219" t="s">
        <v>3284</v>
      </c>
      <c r="G267" s="220" t="s">
        <v>459</v>
      </c>
      <c r="H267" s="221">
        <v>6.2999999999999998</v>
      </c>
      <c r="I267" s="222"/>
      <c r="J267" s="223">
        <f>ROUND(I267*H267,2)</f>
        <v>0</v>
      </c>
      <c r="K267" s="219" t="s">
        <v>377</v>
      </c>
      <c r="L267" s="224"/>
      <c r="M267" s="225" t="s">
        <v>1</v>
      </c>
      <c r="N267" s="226" t="s">
        <v>38</v>
      </c>
      <c r="O267" s="77"/>
      <c r="P267" s="189">
        <f>O267*H267</f>
        <v>0</v>
      </c>
      <c r="Q267" s="189">
        <v>0.0061000000000000004</v>
      </c>
      <c r="R267" s="189">
        <f>Q267*H267</f>
        <v>0.038429999999999999</v>
      </c>
      <c r="S267" s="189">
        <v>0</v>
      </c>
      <c r="T267" s="190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91" t="s">
        <v>433</v>
      </c>
      <c r="AT267" s="191" t="s">
        <v>459</v>
      </c>
      <c r="AU267" s="191" t="s">
        <v>80</v>
      </c>
      <c r="AY267" s="19" t="s">
        <v>370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9" t="s">
        <v>80</v>
      </c>
      <c r="BK267" s="192">
        <f>ROUND(I267*H267,2)</f>
        <v>0</v>
      </c>
      <c r="BL267" s="19" t="s">
        <v>392</v>
      </c>
      <c r="BM267" s="191" t="s">
        <v>3285</v>
      </c>
    </row>
    <row r="268" s="2" customFormat="1">
      <c r="A268" s="38"/>
      <c r="B268" s="39"/>
      <c r="C268" s="38"/>
      <c r="D268" s="193" t="s">
        <v>380</v>
      </c>
      <c r="E268" s="38"/>
      <c r="F268" s="194" t="s">
        <v>3284</v>
      </c>
      <c r="G268" s="38"/>
      <c r="H268" s="38"/>
      <c r="I268" s="195"/>
      <c r="J268" s="38"/>
      <c r="K268" s="38"/>
      <c r="L268" s="39"/>
      <c r="M268" s="196"/>
      <c r="N268" s="197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380</v>
      </c>
      <c r="AU268" s="19" t="s">
        <v>80</v>
      </c>
    </row>
    <row r="269" s="13" customFormat="1">
      <c r="A269" s="13"/>
      <c r="B269" s="198"/>
      <c r="C269" s="13"/>
      <c r="D269" s="193" t="s">
        <v>382</v>
      </c>
      <c r="E269" s="199" t="s">
        <v>3286</v>
      </c>
      <c r="F269" s="200" t="s">
        <v>3282</v>
      </c>
      <c r="G269" s="13"/>
      <c r="H269" s="201">
        <v>6.2999999999999998</v>
      </c>
      <c r="I269" s="202"/>
      <c r="J269" s="13"/>
      <c r="K269" s="13"/>
      <c r="L269" s="198"/>
      <c r="M269" s="206"/>
      <c r="N269" s="207"/>
      <c r="O269" s="207"/>
      <c r="P269" s="207"/>
      <c r="Q269" s="207"/>
      <c r="R269" s="207"/>
      <c r="S269" s="207"/>
      <c r="T269" s="20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9" t="s">
        <v>382</v>
      </c>
      <c r="AU269" s="199" t="s">
        <v>80</v>
      </c>
      <c r="AV269" s="13" t="s">
        <v>82</v>
      </c>
      <c r="AW269" s="13" t="s">
        <v>30</v>
      </c>
      <c r="AX269" s="13" t="s">
        <v>80</v>
      </c>
      <c r="AY269" s="199" t="s">
        <v>370</v>
      </c>
    </row>
    <row r="270" s="2" customFormat="1" ht="44.25" customHeight="1">
      <c r="A270" s="38"/>
      <c r="B270" s="179"/>
      <c r="C270" s="180" t="s">
        <v>1323</v>
      </c>
      <c r="D270" s="180" t="s">
        <v>373</v>
      </c>
      <c r="E270" s="181" t="s">
        <v>3287</v>
      </c>
      <c r="F270" s="182" t="s">
        <v>3288</v>
      </c>
      <c r="G270" s="183" t="s">
        <v>398</v>
      </c>
      <c r="H270" s="184">
        <v>0.037999999999999999</v>
      </c>
      <c r="I270" s="185"/>
      <c r="J270" s="186">
        <f>ROUND(I270*H270,2)</f>
        <v>0</v>
      </c>
      <c r="K270" s="182" t="s">
        <v>377</v>
      </c>
      <c r="L270" s="39"/>
      <c r="M270" s="187" t="s">
        <v>1</v>
      </c>
      <c r="N270" s="188" t="s">
        <v>38</v>
      </c>
      <c r="O270" s="77"/>
      <c r="P270" s="189">
        <f>O270*H270</f>
        <v>0</v>
      </c>
      <c r="Q270" s="189">
        <v>0</v>
      </c>
      <c r="R270" s="189">
        <f>Q270*H270</f>
        <v>0</v>
      </c>
      <c r="S270" s="189">
        <v>0</v>
      </c>
      <c r="T270" s="190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91" t="s">
        <v>392</v>
      </c>
      <c r="AT270" s="191" t="s">
        <v>373</v>
      </c>
      <c r="AU270" s="191" t="s">
        <v>80</v>
      </c>
      <c r="AY270" s="19" t="s">
        <v>370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9" t="s">
        <v>80</v>
      </c>
      <c r="BK270" s="192">
        <f>ROUND(I270*H270,2)</f>
        <v>0</v>
      </c>
      <c r="BL270" s="19" t="s">
        <v>392</v>
      </c>
      <c r="BM270" s="191" t="s">
        <v>3289</v>
      </c>
    </row>
    <row r="271" s="2" customFormat="1">
      <c r="A271" s="38"/>
      <c r="B271" s="39"/>
      <c r="C271" s="38"/>
      <c r="D271" s="193" t="s">
        <v>380</v>
      </c>
      <c r="E271" s="38"/>
      <c r="F271" s="194" t="s">
        <v>3288</v>
      </c>
      <c r="G271" s="38"/>
      <c r="H271" s="38"/>
      <c r="I271" s="195"/>
      <c r="J271" s="38"/>
      <c r="K271" s="38"/>
      <c r="L271" s="39"/>
      <c r="M271" s="196"/>
      <c r="N271" s="197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380</v>
      </c>
      <c r="AU271" s="19" t="s">
        <v>80</v>
      </c>
    </row>
    <row r="272" s="12" customFormat="1" ht="25.92" customHeight="1">
      <c r="A272" s="12"/>
      <c r="B272" s="166"/>
      <c r="C272" s="12"/>
      <c r="D272" s="167" t="s">
        <v>72</v>
      </c>
      <c r="E272" s="168" t="s">
        <v>433</v>
      </c>
      <c r="F272" s="168" t="s">
        <v>821</v>
      </c>
      <c r="G272" s="12"/>
      <c r="H272" s="12"/>
      <c r="I272" s="169"/>
      <c r="J272" s="170">
        <f>BK272</f>
        <v>0</v>
      </c>
      <c r="K272" s="12"/>
      <c r="L272" s="166"/>
      <c r="M272" s="171"/>
      <c r="N272" s="172"/>
      <c r="O272" s="172"/>
      <c r="P272" s="173">
        <f>SUM(P273:P347)</f>
        <v>0</v>
      </c>
      <c r="Q272" s="172"/>
      <c r="R272" s="173">
        <f>SUM(R273:R347)</f>
        <v>35.920382239999995</v>
      </c>
      <c r="S272" s="172"/>
      <c r="T272" s="174">
        <f>SUM(T273:T347)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167" t="s">
        <v>392</v>
      </c>
      <c r="AT272" s="175" t="s">
        <v>72</v>
      </c>
      <c r="AU272" s="175" t="s">
        <v>73</v>
      </c>
      <c r="AY272" s="167" t="s">
        <v>370</v>
      </c>
      <c r="BK272" s="176">
        <f>SUM(BK273:BK347)</f>
        <v>0</v>
      </c>
    </row>
    <row r="273" s="2" customFormat="1" ht="33" customHeight="1">
      <c r="A273" s="38"/>
      <c r="B273" s="179"/>
      <c r="C273" s="180" t="s">
        <v>545</v>
      </c>
      <c r="D273" s="180" t="s">
        <v>373</v>
      </c>
      <c r="E273" s="181" t="s">
        <v>3290</v>
      </c>
      <c r="F273" s="182" t="s">
        <v>3291</v>
      </c>
      <c r="G273" s="183" t="s">
        <v>459</v>
      </c>
      <c r="H273" s="184">
        <v>34.649999999999999</v>
      </c>
      <c r="I273" s="185"/>
      <c r="J273" s="186">
        <f>ROUND(I273*H273,2)</f>
        <v>0</v>
      </c>
      <c r="K273" s="182" t="s">
        <v>377</v>
      </c>
      <c r="L273" s="39"/>
      <c r="M273" s="187" t="s">
        <v>1</v>
      </c>
      <c r="N273" s="188" t="s">
        <v>38</v>
      </c>
      <c r="O273" s="77"/>
      <c r="P273" s="189">
        <f>O273*H273</f>
        <v>0</v>
      </c>
      <c r="Q273" s="189">
        <v>1.0000000000000001E-05</v>
      </c>
      <c r="R273" s="189">
        <f>Q273*H273</f>
        <v>0.00034650000000000002</v>
      </c>
      <c r="S273" s="189">
        <v>0</v>
      </c>
      <c r="T273" s="190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91" t="s">
        <v>392</v>
      </c>
      <c r="AT273" s="191" t="s">
        <v>373</v>
      </c>
      <c r="AU273" s="191" t="s">
        <v>80</v>
      </c>
      <c r="AY273" s="19" t="s">
        <v>370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9" t="s">
        <v>80</v>
      </c>
      <c r="BK273" s="192">
        <f>ROUND(I273*H273,2)</f>
        <v>0</v>
      </c>
      <c r="BL273" s="19" t="s">
        <v>392</v>
      </c>
      <c r="BM273" s="191" t="s">
        <v>3292</v>
      </c>
    </row>
    <row r="274" s="2" customFormat="1">
      <c r="A274" s="38"/>
      <c r="B274" s="39"/>
      <c r="C274" s="38"/>
      <c r="D274" s="193" t="s">
        <v>380</v>
      </c>
      <c r="E274" s="38"/>
      <c r="F274" s="194" t="s">
        <v>3291</v>
      </c>
      <c r="G274" s="38"/>
      <c r="H274" s="38"/>
      <c r="I274" s="195"/>
      <c r="J274" s="38"/>
      <c r="K274" s="38"/>
      <c r="L274" s="39"/>
      <c r="M274" s="196"/>
      <c r="N274" s="197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380</v>
      </c>
      <c r="AU274" s="19" t="s">
        <v>80</v>
      </c>
    </row>
    <row r="275" s="2" customFormat="1" ht="24.15" customHeight="1">
      <c r="A275" s="38"/>
      <c r="B275" s="179"/>
      <c r="C275" s="217" t="s">
        <v>651</v>
      </c>
      <c r="D275" s="217" t="s">
        <v>459</v>
      </c>
      <c r="E275" s="218" t="s">
        <v>3293</v>
      </c>
      <c r="F275" s="219" t="s">
        <v>3294</v>
      </c>
      <c r="G275" s="220" t="s">
        <v>459</v>
      </c>
      <c r="H275" s="221">
        <v>35.170000000000002</v>
      </c>
      <c r="I275" s="222"/>
      <c r="J275" s="223">
        <f>ROUND(I275*H275,2)</f>
        <v>0</v>
      </c>
      <c r="K275" s="219" t="s">
        <v>377</v>
      </c>
      <c r="L275" s="224"/>
      <c r="M275" s="225" t="s">
        <v>1</v>
      </c>
      <c r="N275" s="226" t="s">
        <v>38</v>
      </c>
      <c r="O275" s="77"/>
      <c r="P275" s="189">
        <f>O275*H275</f>
        <v>0</v>
      </c>
      <c r="Q275" s="189">
        <v>0.0051399999999999996</v>
      </c>
      <c r="R275" s="189">
        <f>Q275*H275</f>
        <v>0.18077379999999998</v>
      </c>
      <c r="S275" s="189">
        <v>0</v>
      </c>
      <c r="T275" s="190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91" t="s">
        <v>433</v>
      </c>
      <c r="AT275" s="191" t="s">
        <v>459</v>
      </c>
      <c r="AU275" s="191" t="s">
        <v>80</v>
      </c>
      <c r="AY275" s="19" t="s">
        <v>370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9" t="s">
        <v>80</v>
      </c>
      <c r="BK275" s="192">
        <f>ROUND(I275*H275,2)</f>
        <v>0</v>
      </c>
      <c r="BL275" s="19" t="s">
        <v>392</v>
      </c>
      <c r="BM275" s="191" t="s">
        <v>3295</v>
      </c>
    </row>
    <row r="276" s="2" customFormat="1">
      <c r="A276" s="38"/>
      <c r="B276" s="39"/>
      <c r="C276" s="38"/>
      <c r="D276" s="193" t="s">
        <v>380</v>
      </c>
      <c r="E276" s="38"/>
      <c r="F276" s="194" t="s">
        <v>3294</v>
      </c>
      <c r="G276" s="38"/>
      <c r="H276" s="38"/>
      <c r="I276" s="195"/>
      <c r="J276" s="38"/>
      <c r="K276" s="38"/>
      <c r="L276" s="39"/>
      <c r="M276" s="196"/>
      <c r="N276" s="197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380</v>
      </c>
      <c r="AU276" s="19" t="s">
        <v>80</v>
      </c>
    </row>
    <row r="277" s="13" customFormat="1">
      <c r="A277" s="13"/>
      <c r="B277" s="198"/>
      <c r="C277" s="13"/>
      <c r="D277" s="193" t="s">
        <v>382</v>
      </c>
      <c r="E277" s="199" t="s">
        <v>2223</v>
      </c>
      <c r="F277" s="200" t="s">
        <v>3296</v>
      </c>
      <c r="G277" s="13"/>
      <c r="H277" s="201">
        <v>24.489999999999998</v>
      </c>
      <c r="I277" s="202"/>
      <c r="J277" s="13"/>
      <c r="K277" s="13"/>
      <c r="L277" s="198"/>
      <c r="M277" s="206"/>
      <c r="N277" s="207"/>
      <c r="O277" s="207"/>
      <c r="P277" s="207"/>
      <c r="Q277" s="207"/>
      <c r="R277" s="207"/>
      <c r="S277" s="207"/>
      <c r="T277" s="20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199" t="s">
        <v>382</v>
      </c>
      <c r="AU277" s="199" t="s">
        <v>80</v>
      </c>
      <c r="AV277" s="13" t="s">
        <v>82</v>
      </c>
      <c r="AW277" s="13" t="s">
        <v>30</v>
      </c>
      <c r="AX277" s="13" t="s">
        <v>73</v>
      </c>
      <c r="AY277" s="199" t="s">
        <v>370</v>
      </c>
    </row>
    <row r="278" s="13" customFormat="1">
      <c r="A278" s="13"/>
      <c r="B278" s="198"/>
      <c r="C278" s="13"/>
      <c r="D278" s="193" t="s">
        <v>382</v>
      </c>
      <c r="E278" s="199" t="s">
        <v>2969</v>
      </c>
      <c r="F278" s="200" t="s">
        <v>3297</v>
      </c>
      <c r="G278" s="13"/>
      <c r="H278" s="201">
        <v>10.16</v>
      </c>
      <c r="I278" s="202"/>
      <c r="J278" s="13"/>
      <c r="K278" s="13"/>
      <c r="L278" s="198"/>
      <c r="M278" s="206"/>
      <c r="N278" s="207"/>
      <c r="O278" s="207"/>
      <c r="P278" s="207"/>
      <c r="Q278" s="207"/>
      <c r="R278" s="207"/>
      <c r="S278" s="207"/>
      <c r="T278" s="208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9" t="s">
        <v>382</v>
      </c>
      <c r="AU278" s="199" t="s">
        <v>80</v>
      </c>
      <c r="AV278" s="13" t="s">
        <v>82</v>
      </c>
      <c r="AW278" s="13" t="s">
        <v>30</v>
      </c>
      <c r="AX278" s="13" t="s">
        <v>73</v>
      </c>
      <c r="AY278" s="199" t="s">
        <v>370</v>
      </c>
    </row>
    <row r="279" s="13" customFormat="1">
      <c r="A279" s="13"/>
      <c r="B279" s="198"/>
      <c r="C279" s="13"/>
      <c r="D279" s="193" t="s">
        <v>382</v>
      </c>
      <c r="E279" s="199" t="s">
        <v>3147</v>
      </c>
      <c r="F279" s="200" t="s">
        <v>3298</v>
      </c>
      <c r="G279" s="13"/>
      <c r="H279" s="201">
        <v>34.649999999999999</v>
      </c>
      <c r="I279" s="202"/>
      <c r="J279" s="13"/>
      <c r="K279" s="13"/>
      <c r="L279" s="198"/>
      <c r="M279" s="206"/>
      <c r="N279" s="207"/>
      <c r="O279" s="207"/>
      <c r="P279" s="207"/>
      <c r="Q279" s="207"/>
      <c r="R279" s="207"/>
      <c r="S279" s="207"/>
      <c r="T279" s="208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9" t="s">
        <v>382</v>
      </c>
      <c r="AU279" s="199" t="s">
        <v>80</v>
      </c>
      <c r="AV279" s="13" t="s">
        <v>82</v>
      </c>
      <c r="AW279" s="13" t="s">
        <v>30</v>
      </c>
      <c r="AX279" s="13" t="s">
        <v>73</v>
      </c>
      <c r="AY279" s="199" t="s">
        <v>370</v>
      </c>
    </row>
    <row r="280" s="13" customFormat="1">
      <c r="A280" s="13"/>
      <c r="B280" s="198"/>
      <c r="C280" s="13"/>
      <c r="D280" s="193" t="s">
        <v>382</v>
      </c>
      <c r="E280" s="199" t="s">
        <v>3299</v>
      </c>
      <c r="F280" s="200" t="s">
        <v>3300</v>
      </c>
      <c r="G280" s="13"/>
      <c r="H280" s="201">
        <v>35.170000000000002</v>
      </c>
      <c r="I280" s="202"/>
      <c r="J280" s="13"/>
      <c r="K280" s="13"/>
      <c r="L280" s="198"/>
      <c r="M280" s="206"/>
      <c r="N280" s="207"/>
      <c r="O280" s="207"/>
      <c r="P280" s="207"/>
      <c r="Q280" s="207"/>
      <c r="R280" s="207"/>
      <c r="S280" s="207"/>
      <c r="T280" s="20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9" t="s">
        <v>382</v>
      </c>
      <c r="AU280" s="199" t="s">
        <v>80</v>
      </c>
      <c r="AV280" s="13" t="s">
        <v>82</v>
      </c>
      <c r="AW280" s="13" t="s">
        <v>30</v>
      </c>
      <c r="AX280" s="13" t="s">
        <v>80</v>
      </c>
      <c r="AY280" s="199" t="s">
        <v>370</v>
      </c>
    </row>
    <row r="281" s="2" customFormat="1" ht="33" customHeight="1">
      <c r="A281" s="38"/>
      <c r="B281" s="179"/>
      <c r="C281" s="180" t="s">
        <v>549</v>
      </c>
      <c r="D281" s="180" t="s">
        <v>373</v>
      </c>
      <c r="E281" s="181" t="s">
        <v>2408</v>
      </c>
      <c r="F281" s="182" t="s">
        <v>2409</v>
      </c>
      <c r="G281" s="183" t="s">
        <v>459</v>
      </c>
      <c r="H281" s="184">
        <v>72.060000000000002</v>
      </c>
      <c r="I281" s="185"/>
      <c r="J281" s="186">
        <f>ROUND(I281*H281,2)</f>
        <v>0</v>
      </c>
      <c r="K281" s="182" t="s">
        <v>377</v>
      </c>
      <c r="L281" s="39"/>
      <c r="M281" s="187" t="s">
        <v>1</v>
      </c>
      <c r="N281" s="188" t="s">
        <v>38</v>
      </c>
      <c r="O281" s="77"/>
      <c r="P281" s="189">
        <f>O281*H281</f>
        <v>0</v>
      </c>
      <c r="Q281" s="189">
        <v>2.0000000000000002E-05</v>
      </c>
      <c r="R281" s="189">
        <f>Q281*H281</f>
        <v>0.0014412000000000001</v>
      </c>
      <c r="S281" s="189">
        <v>0</v>
      </c>
      <c r="T281" s="190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91" t="s">
        <v>392</v>
      </c>
      <c r="AT281" s="191" t="s">
        <v>373</v>
      </c>
      <c r="AU281" s="191" t="s">
        <v>80</v>
      </c>
      <c r="AY281" s="19" t="s">
        <v>370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9" t="s">
        <v>80</v>
      </c>
      <c r="BK281" s="192">
        <f>ROUND(I281*H281,2)</f>
        <v>0</v>
      </c>
      <c r="BL281" s="19" t="s">
        <v>392</v>
      </c>
      <c r="BM281" s="191" t="s">
        <v>3301</v>
      </c>
    </row>
    <row r="282" s="2" customFormat="1">
      <c r="A282" s="38"/>
      <c r="B282" s="39"/>
      <c r="C282" s="38"/>
      <c r="D282" s="193" t="s">
        <v>380</v>
      </c>
      <c r="E282" s="38"/>
      <c r="F282" s="194" t="s">
        <v>2409</v>
      </c>
      <c r="G282" s="38"/>
      <c r="H282" s="38"/>
      <c r="I282" s="195"/>
      <c r="J282" s="38"/>
      <c r="K282" s="38"/>
      <c r="L282" s="39"/>
      <c r="M282" s="196"/>
      <c r="N282" s="197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380</v>
      </c>
      <c r="AU282" s="19" t="s">
        <v>80</v>
      </c>
    </row>
    <row r="283" s="2" customFormat="1" ht="24.15" customHeight="1">
      <c r="A283" s="38"/>
      <c r="B283" s="179"/>
      <c r="C283" s="217" t="s">
        <v>658</v>
      </c>
      <c r="D283" s="217" t="s">
        <v>459</v>
      </c>
      <c r="E283" s="218" t="s">
        <v>2411</v>
      </c>
      <c r="F283" s="219" t="s">
        <v>2412</v>
      </c>
      <c r="G283" s="220" t="s">
        <v>459</v>
      </c>
      <c r="H283" s="221">
        <v>73.141000000000005</v>
      </c>
      <c r="I283" s="222"/>
      <c r="J283" s="223">
        <f>ROUND(I283*H283,2)</f>
        <v>0</v>
      </c>
      <c r="K283" s="219" t="s">
        <v>377</v>
      </c>
      <c r="L283" s="224"/>
      <c r="M283" s="225" t="s">
        <v>1</v>
      </c>
      <c r="N283" s="226" t="s">
        <v>38</v>
      </c>
      <c r="O283" s="77"/>
      <c r="P283" s="189">
        <f>O283*H283</f>
        <v>0</v>
      </c>
      <c r="Q283" s="189">
        <v>0.0080400000000000003</v>
      </c>
      <c r="R283" s="189">
        <f>Q283*H283</f>
        <v>0.58805364000000004</v>
      </c>
      <c r="S283" s="189">
        <v>0</v>
      </c>
      <c r="T283" s="190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91" t="s">
        <v>433</v>
      </c>
      <c r="AT283" s="191" t="s">
        <v>459</v>
      </c>
      <c r="AU283" s="191" t="s">
        <v>80</v>
      </c>
      <c r="AY283" s="19" t="s">
        <v>370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9" t="s">
        <v>80</v>
      </c>
      <c r="BK283" s="192">
        <f>ROUND(I283*H283,2)</f>
        <v>0</v>
      </c>
      <c r="BL283" s="19" t="s">
        <v>392</v>
      </c>
      <c r="BM283" s="191" t="s">
        <v>3302</v>
      </c>
    </row>
    <row r="284" s="2" customFormat="1">
      <c r="A284" s="38"/>
      <c r="B284" s="39"/>
      <c r="C284" s="38"/>
      <c r="D284" s="193" t="s">
        <v>380</v>
      </c>
      <c r="E284" s="38"/>
      <c r="F284" s="194" t="s">
        <v>2412</v>
      </c>
      <c r="G284" s="38"/>
      <c r="H284" s="38"/>
      <c r="I284" s="195"/>
      <c r="J284" s="38"/>
      <c r="K284" s="38"/>
      <c r="L284" s="39"/>
      <c r="M284" s="196"/>
      <c r="N284" s="197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380</v>
      </c>
      <c r="AU284" s="19" t="s">
        <v>80</v>
      </c>
    </row>
    <row r="285" s="13" customFormat="1">
      <c r="A285" s="13"/>
      <c r="B285" s="198"/>
      <c r="C285" s="13"/>
      <c r="D285" s="193" t="s">
        <v>382</v>
      </c>
      <c r="E285" s="199" t="s">
        <v>2234</v>
      </c>
      <c r="F285" s="200" t="s">
        <v>3303</v>
      </c>
      <c r="G285" s="13"/>
      <c r="H285" s="201">
        <v>72.060000000000002</v>
      </c>
      <c r="I285" s="202"/>
      <c r="J285" s="13"/>
      <c r="K285" s="13"/>
      <c r="L285" s="198"/>
      <c r="M285" s="206"/>
      <c r="N285" s="207"/>
      <c r="O285" s="207"/>
      <c r="P285" s="207"/>
      <c r="Q285" s="207"/>
      <c r="R285" s="207"/>
      <c r="S285" s="207"/>
      <c r="T285" s="20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9" t="s">
        <v>382</v>
      </c>
      <c r="AU285" s="199" t="s">
        <v>80</v>
      </c>
      <c r="AV285" s="13" t="s">
        <v>82</v>
      </c>
      <c r="AW285" s="13" t="s">
        <v>30</v>
      </c>
      <c r="AX285" s="13" t="s">
        <v>73</v>
      </c>
      <c r="AY285" s="199" t="s">
        <v>370</v>
      </c>
    </row>
    <row r="286" s="13" customFormat="1">
      <c r="A286" s="13"/>
      <c r="B286" s="198"/>
      <c r="C286" s="13"/>
      <c r="D286" s="193" t="s">
        <v>382</v>
      </c>
      <c r="E286" s="199" t="s">
        <v>3304</v>
      </c>
      <c r="F286" s="200" t="s">
        <v>3305</v>
      </c>
      <c r="G286" s="13"/>
      <c r="H286" s="201">
        <v>73.141000000000005</v>
      </c>
      <c r="I286" s="202"/>
      <c r="J286" s="13"/>
      <c r="K286" s="13"/>
      <c r="L286" s="198"/>
      <c r="M286" s="206"/>
      <c r="N286" s="207"/>
      <c r="O286" s="207"/>
      <c r="P286" s="207"/>
      <c r="Q286" s="207"/>
      <c r="R286" s="207"/>
      <c r="S286" s="207"/>
      <c r="T286" s="20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9" t="s">
        <v>382</v>
      </c>
      <c r="AU286" s="199" t="s">
        <v>80</v>
      </c>
      <c r="AV286" s="13" t="s">
        <v>82</v>
      </c>
      <c r="AW286" s="13" t="s">
        <v>30</v>
      </c>
      <c r="AX286" s="13" t="s">
        <v>80</v>
      </c>
      <c r="AY286" s="199" t="s">
        <v>370</v>
      </c>
    </row>
    <row r="287" s="2" customFormat="1" ht="33" customHeight="1">
      <c r="A287" s="38"/>
      <c r="B287" s="179"/>
      <c r="C287" s="180" t="s">
        <v>553</v>
      </c>
      <c r="D287" s="180" t="s">
        <v>373</v>
      </c>
      <c r="E287" s="181" t="s">
        <v>2207</v>
      </c>
      <c r="F287" s="182" t="s">
        <v>2208</v>
      </c>
      <c r="G287" s="183" t="s">
        <v>459</v>
      </c>
      <c r="H287" s="184">
        <v>7</v>
      </c>
      <c r="I287" s="185"/>
      <c r="J287" s="186">
        <f>ROUND(I287*H287,2)</f>
        <v>0</v>
      </c>
      <c r="K287" s="182" t="s">
        <v>1</v>
      </c>
      <c r="L287" s="39"/>
      <c r="M287" s="187" t="s">
        <v>1</v>
      </c>
      <c r="N287" s="188" t="s">
        <v>38</v>
      </c>
      <c r="O287" s="77"/>
      <c r="P287" s="189">
        <f>O287*H287</f>
        <v>0</v>
      </c>
      <c r="Q287" s="189">
        <v>4.0000000000000003E-05</v>
      </c>
      <c r="R287" s="189">
        <f>Q287*H287</f>
        <v>0.00028000000000000003</v>
      </c>
      <c r="S287" s="189">
        <v>0</v>
      </c>
      <c r="T287" s="190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91" t="s">
        <v>392</v>
      </c>
      <c r="AT287" s="191" t="s">
        <v>373</v>
      </c>
      <c r="AU287" s="191" t="s">
        <v>80</v>
      </c>
      <c r="AY287" s="19" t="s">
        <v>370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9" t="s">
        <v>80</v>
      </c>
      <c r="BK287" s="192">
        <f>ROUND(I287*H287,2)</f>
        <v>0</v>
      </c>
      <c r="BL287" s="19" t="s">
        <v>392</v>
      </c>
      <c r="BM287" s="191" t="s">
        <v>3306</v>
      </c>
    </row>
    <row r="288" s="2" customFormat="1">
      <c r="A288" s="38"/>
      <c r="B288" s="39"/>
      <c r="C288" s="38"/>
      <c r="D288" s="193" t="s">
        <v>380</v>
      </c>
      <c r="E288" s="38"/>
      <c r="F288" s="194" t="s">
        <v>2208</v>
      </c>
      <c r="G288" s="38"/>
      <c r="H288" s="38"/>
      <c r="I288" s="195"/>
      <c r="J288" s="38"/>
      <c r="K288" s="38"/>
      <c r="L288" s="39"/>
      <c r="M288" s="196"/>
      <c r="N288" s="197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380</v>
      </c>
      <c r="AU288" s="19" t="s">
        <v>80</v>
      </c>
    </row>
    <row r="289" s="13" customFormat="1">
      <c r="A289" s="13"/>
      <c r="B289" s="198"/>
      <c r="C289" s="13"/>
      <c r="D289" s="193" t="s">
        <v>382</v>
      </c>
      <c r="E289" s="199" t="s">
        <v>2239</v>
      </c>
      <c r="F289" s="200" t="s">
        <v>3307</v>
      </c>
      <c r="G289" s="13"/>
      <c r="H289" s="201">
        <v>7</v>
      </c>
      <c r="I289" s="202"/>
      <c r="J289" s="13"/>
      <c r="K289" s="13"/>
      <c r="L289" s="198"/>
      <c r="M289" s="206"/>
      <c r="N289" s="207"/>
      <c r="O289" s="207"/>
      <c r="P289" s="207"/>
      <c r="Q289" s="207"/>
      <c r="R289" s="207"/>
      <c r="S289" s="207"/>
      <c r="T289" s="208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9" t="s">
        <v>382</v>
      </c>
      <c r="AU289" s="199" t="s">
        <v>80</v>
      </c>
      <c r="AV289" s="13" t="s">
        <v>82</v>
      </c>
      <c r="AW289" s="13" t="s">
        <v>30</v>
      </c>
      <c r="AX289" s="13" t="s">
        <v>80</v>
      </c>
      <c r="AY289" s="199" t="s">
        <v>370</v>
      </c>
    </row>
    <row r="290" s="2" customFormat="1" ht="24.15" customHeight="1">
      <c r="A290" s="38"/>
      <c r="B290" s="179"/>
      <c r="C290" s="217" t="s">
        <v>665</v>
      </c>
      <c r="D290" s="217" t="s">
        <v>459</v>
      </c>
      <c r="E290" s="218" t="s">
        <v>2212</v>
      </c>
      <c r="F290" s="219" t="s">
        <v>2213</v>
      </c>
      <c r="G290" s="220" t="s">
        <v>459</v>
      </c>
      <c r="H290" s="221">
        <v>7.1050000000000004</v>
      </c>
      <c r="I290" s="222"/>
      <c r="J290" s="223">
        <f>ROUND(I290*H290,2)</f>
        <v>0</v>
      </c>
      <c r="K290" s="219" t="s">
        <v>1</v>
      </c>
      <c r="L290" s="224"/>
      <c r="M290" s="225" t="s">
        <v>1</v>
      </c>
      <c r="N290" s="226" t="s">
        <v>38</v>
      </c>
      <c r="O290" s="77"/>
      <c r="P290" s="189">
        <f>O290*H290</f>
        <v>0</v>
      </c>
      <c r="Q290" s="189">
        <v>0.020240000000000001</v>
      </c>
      <c r="R290" s="189">
        <f>Q290*H290</f>
        <v>0.14380520000000002</v>
      </c>
      <c r="S290" s="189">
        <v>0</v>
      </c>
      <c r="T290" s="190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91" t="s">
        <v>433</v>
      </c>
      <c r="AT290" s="191" t="s">
        <v>459</v>
      </c>
      <c r="AU290" s="191" t="s">
        <v>80</v>
      </c>
      <c r="AY290" s="19" t="s">
        <v>370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9" t="s">
        <v>80</v>
      </c>
      <c r="BK290" s="192">
        <f>ROUND(I290*H290,2)</f>
        <v>0</v>
      </c>
      <c r="BL290" s="19" t="s">
        <v>392</v>
      </c>
      <c r="BM290" s="191" t="s">
        <v>3308</v>
      </c>
    </row>
    <row r="291" s="2" customFormat="1">
      <c r="A291" s="38"/>
      <c r="B291" s="39"/>
      <c r="C291" s="38"/>
      <c r="D291" s="193" t="s">
        <v>380</v>
      </c>
      <c r="E291" s="38"/>
      <c r="F291" s="194" t="s">
        <v>2213</v>
      </c>
      <c r="G291" s="38"/>
      <c r="H291" s="38"/>
      <c r="I291" s="195"/>
      <c r="J291" s="38"/>
      <c r="K291" s="38"/>
      <c r="L291" s="39"/>
      <c r="M291" s="196"/>
      <c r="N291" s="197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380</v>
      </c>
      <c r="AU291" s="19" t="s">
        <v>80</v>
      </c>
    </row>
    <row r="292" s="2" customFormat="1" ht="16.5" customHeight="1">
      <c r="A292" s="38"/>
      <c r="B292" s="179"/>
      <c r="C292" s="180" t="s">
        <v>557</v>
      </c>
      <c r="D292" s="180" t="s">
        <v>373</v>
      </c>
      <c r="E292" s="181" t="s">
        <v>2673</v>
      </c>
      <c r="F292" s="182" t="s">
        <v>2674</v>
      </c>
      <c r="G292" s="183" t="s">
        <v>459</v>
      </c>
      <c r="H292" s="184">
        <v>38.75</v>
      </c>
      <c r="I292" s="185"/>
      <c r="J292" s="186">
        <f>ROUND(I292*H292,2)</f>
        <v>0</v>
      </c>
      <c r="K292" s="182" t="s">
        <v>1</v>
      </c>
      <c r="L292" s="39"/>
      <c r="M292" s="187" t="s">
        <v>1</v>
      </c>
      <c r="N292" s="188" t="s">
        <v>38</v>
      </c>
      <c r="O292" s="77"/>
      <c r="P292" s="189">
        <f>O292*H292</f>
        <v>0</v>
      </c>
      <c r="Q292" s="189">
        <v>0</v>
      </c>
      <c r="R292" s="189">
        <f>Q292*H292</f>
        <v>0</v>
      </c>
      <c r="S292" s="189">
        <v>0</v>
      </c>
      <c r="T292" s="190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91" t="s">
        <v>392</v>
      </c>
      <c r="AT292" s="191" t="s">
        <v>373</v>
      </c>
      <c r="AU292" s="191" t="s">
        <v>80</v>
      </c>
      <c r="AY292" s="19" t="s">
        <v>370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9" t="s">
        <v>80</v>
      </c>
      <c r="BK292" s="192">
        <f>ROUND(I292*H292,2)</f>
        <v>0</v>
      </c>
      <c r="BL292" s="19" t="s">
        <v>392</v>
      </c>
      <c r="BM292" s="191" t="s">
        <v>3309</v>
      </c>
    </row>
    <row r="293" s="2" customFormat="1">
      <c r="A293" s="38"/>
      <c r="B293" s="39"/>
      <c r="C293" s="38"/>
      <c r="D293" s="193" t="s">
        <v>380</v>
      </c>
      <c r="E293" s="38"/>
      <c r="F293" s="194" t="s">
        <v>2674</v>
      </c>
      <c r="G293" s="38"/>
      <c r="H293" s="38"/>
      <c r="I293" s="195"/>
      <c r="J293" s="38"/>
      <c r="K293" s="38"/>
      <c r="L293" s="39"/>
      <c r="M293" s="196"/>
      <c r="N293" s="197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380</v>
      </c>
      <c r="AU293" s="19" t="s">
        <v>80</v>
      </c>
    </row>
    <row r="294" s="13" customFormat="1">
      <c r="A294" s="13"/>
      <c r="B294" s="198"/>
      <c r="C294" s="13"/>
      <c r="D294" s="193" t="s">
        <v>382</v>
      </c>
      <c r="E294" s="199" t="s">
        <v>2250</v>
      </c>
      <c r="F294" s="200" t="s">
        <v>3310</v>
      </c>
      <c r="G294" s="13"/>
      <c r="H294" s="201">
        <v>38.75</v>
      </c>
      <c r="I294" s="202"/>
      <c r="J294" s="13"/>
      <c r="K294" s="13"/>
      <c r="L294" s="198"/>
      <c r="M294" s="206"/>
      <c r="N294" s="207"/>
      <c r="O294" s="207"/>
      <c r="P294" s="207"/>
      <c r="Q294" s="207"/>
      <c r="R294" s="207"/>
      <c r="S294" s="207"/>
      <c r="T294" s="20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9" t="s">
        <v>382</v>
      </c>
      <c r="AU294" s="199" t="s">
        <v>80</v>
      </c>
      <c r="AV294" s="13" t="s">
        <v>82</v>
      </c>
      <c r="AW294" s="13" t="s">
        <v>30</v>
      </c>
      <c r="AX294" s="13" t="s">
        <v>80</v>
      </c>
      <c r="AY294" s="199" t="s">
        <v>370</v>
      </c>
    </row>
    <row r="295" s="2" customFormat="1" ht="16.5" customHeight="1">
      <c r="A295" s="38"/>
      <c r="B295" s="179"/>
      <c r="C295" s="180" t="s">
        <v>672</v>
      </c>
      <c r="D295" s="180" t="s">
        <v>373</v>
      </c>
      <c r="E295" s="181" t="s">
        <v>2439</v>
      </c>
      <c r="F295" s="182" t="s">
        <v>2440</v>
      </c>
      <c r="G295" s="183" t="s">
        <v>459</v>
      </c>
      <c r="H295" s="184">
        <v>79.159999999999997</v>
      </c>
      <c r="I295" s="185"/>
      <c r="J295" s="186">
        <f>ROUND(I295*H295,2)</f>
        <v>0</v>
      </c>
      <c r="K295" s="182" t="s">
        <v>1</v>
      </c>
      <c r="L295" s="39"/>
      <c r="M295" s="187" t="s">
        <v>1</v>
      </c>
      <c r="N295" s="188" t="s">
        <v>38</v>
      </c>
      <c r="O295" s="77"/>
      <c r="P295" s="189">
        <f>O295*H295</f>
        <v>0</v>
      </c>
      <c r="Q295" s="189">
        <v>0</v>
      </c>
      <c r="R295" s="189">
        <f>Q295*H295</f>
        <v>0</v>
      </c>
      <c r="S295" s="189">
        <v>0</v>
      </c>
      <c r="T295" s="190">
        <f>S295*H295</f>
        <v>0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191" t="s">
        <v>392</v>
      </c>
      <c r="AT295" s="191" t="s">
        <v>373</v>
      </c>
      <c r="AU295" s="191" t="s">
        <v>80</v>
      </c>
      <c r="AY295" s="19" t="s">
        <v>370</v>
      </c>
      <c r="BE295" s="192">
        <f>IF(N295="základní",J295,0)</f>
        <v>0</v>
      </c>
      <c r="BF295" s="192">
        <f>IF(N295="snížená",J295,0)</f>
        <v>0</v>
      </c>
      <c r="BG295" s="192">
        <f>IF(N295="zákl. přenesená",J295,0)</f>
        <v>0</v>
      </c>
      <c r="BH295" s="192">
        <f>IF(N295="sníž. přenesená",J295,0)</f>
        <v>0</v>
      </c>
      <c r="BI295" s="192">
        <f>IF(N295="nulová",J295,0)</f>
        <v>0</v>
      </c>
      <c r="BJ295" s="19" t="s">
        <v>80</v>
      </c>
      <c r="BK295" s="192">
        <f>ROUND(I295*H295,2)</f>
        <v>0</v>
      </c>
      <c r="BL295" s="19" t="s">
        <v>392</v>
      </c>
      <c r="BM295" s="191" t="s">
        <v>3311</v>
      </c>
    </row>
    <row r="296" s="2" customFormat="1">
      <c r="A296" s="38"/>
      <c r="B296" s="39"/>
      <c r="C296" s="38"/>
      <c r="D296" s="193" t="s">
        <v>380</v>
      </c>
      <c r="E296" s="38"/>
      <c r="F296" s="194" t="s">
        <v>2440</v>
      </c>
      <c r="G296" s="38"/>
      <c r="H296" s="38"/>
      <c r="I296" s="195"/>
      <c r="J296" s="38"/>
      <c r="K296" s="38"/>
      <c r="L296" s="39"/>
      <c r="M296" s="196"/>
      <c r="N296" s="197"/>
      <c r="O296" s="77"/>
      <c r="P296" s="77"/>
      <c r="Q296" s="77"/>
      <c r="R296" s="77"/>
      <c r="S296" s="77"/>
      <c r="T296" s="7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T296" s="19" t="s">
        <v>380</v>
      </c>
      <c r="AU296" s="19" t="s">
        <v>80</v>
      </c>
    </row>
    <row r="297" s="13" customFormat="1">
      <c r="A297" s="13"/>
      <c r="B297" s="198"/>
      <c r="C297" s="13"/>
      <c r="D297" s="193" t="s">
        <v>382</v>
      </c>
      <c r="E297" s="199" t="s">
        <v>2475</v>
      </c>
      <c r="F297" s="200" t="s">
        <v>3312</v>
      </c>
      <c r="G297" s="13"/>
      <c r="H297" s="201">
        <v>79.159999999999997</v>
      </c>
      <c r="I297" s="202"/>
      <c r="J297" s="13"/>
      <c r="K297" s="13"/>
      <c r="L297" s="198"/>
      <c r="M297" s="206"/>
      <c r="N297" s="207"/>
      <c r="O297" s="207"/>
      <c r="P297" s="207"/>
      <c r="Q297" s="207"/>
      <c r="R297" s="207"/>
      <c r="S297" s="207"/>
      <c r="T297" s="208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99" t="s">
        <v>382</v>
      </c>
      <c r="AU297" s="199" t="s">
        <v>80</v>
      </c>
      <c r="AV297" s="13" t="s">
        <v>82</v>
      </c>
      <c r="AW297" s="13" t="s">
        <v>30</v>
      </c>
      <c r="AX297" s="13" t="s">
        <v>80</v>
      </c>
      <c r="AY297" s="199" t="s">
        <v>370</v>
      </c>
    </row>
    <row r="298" s="2" customFormat="1" ht="24.15" customHeight="1">
      <c r="A298" s="38"/>
      <c r="B298" s="179"/>
      <c r="C298" s="180" t="s">
        <v>561</v>
      </c>
      <c r="D298" s="180" t="s">
        <v>373</v>
      </c>
      <c r="E298" s="181" t="s">
        <v>3313</v>
      </c>
      <c r="F298" s="182" t="s">
        <v>3314</v>
      </c>
      <c r="G298" s="183" t="s">
        <v>858</v>
      </c>
      <c r="H298" s="184">
        <v>3</v>
      </c>
      <c r="I298" s="185"/>
      <c r="J298" s="186">
        <f>ROUND(I298*H298,2)</f>
        <v>0</v>
      </c>
      <c r="K298" s="182" t="s">
        <v>377</v>
      </c>
      <c r="L298" s="39"/>
      <c r="M298" s="187" t="s">
        <v>1</v>
      </c>
      <c r="N298" s="188" t="s">
        <v>38</v>
      </c>
      <c r="O298" s="77"/>
      <c r="P298" s="189">
        <f>O298*H298</f>
        <v>0</v>
      </c>
      <c r="Q298" s="189">
        <v>0.010189999999999999</v>
      </c>
      <c r="R298" s="189">
        <f>Q298*H298</f>
        <v>0.03057</v>
      </c>
      <c r="S298" s="189">
        <v>0</v>
      </c>
      <c r="T298" s="190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91" t="s">
        <v>392</v>
      </c>
      <c r="AT298" s="191" t="s">
        <v>373</v>
      </c>
      <c r="AU298" s="191" t="s">
        <v>80</v>
      </c>
      <c r="AY298" s="19" t="s">
        <v>370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9" t="s">
        <v>80</v>
      </c>
      <c r="BK298" s="192">
        <f>ROUND(I298*H298,2)</f>
        <v>0</v>
      </c>
      <c r="BL298" s="19" t="s">
        <v>392</v>
      </c>
      <c r="BM298" s="191" t="s">
        <v>3315</v>
      </c>
    </row>
    <row r="299" s="2" customFormat="1">
      <c r="A299" s="38"/>
      <c r="B299" s="39"/>
      <c r="C299" s="38"/>
      <c r="D299" s="193" t="s">
        <v>380</v>
      </c>
      <c r="E299" s="38"/>
      <c r="F299" s="194" t="s">
        <v>3314</v>
      </c>
      <c r="G299" s="38"/>
      <c r="H299" s="38"/>
      <c r="I299" s="195"/>
      <c r="J299" s="38"/>
      <c r="K299" s="38"/>
      <c r="L299" s="39"/>
      <c r="M299" s="196"/>
      <c r="N299" s="197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380</v>
      </c>
      <c r="AU299" s="19" t="s">
        <v>80</v>
      </c>
    </row>
    <row r="300" s="2" customFormat="1" ht="21.75" customHeight="1">
      <c r="A300" s="38"/>
      <c r="B300" s="179"/>
      <c r="C300" s="217" t="s">
        <v>677</v>
      </c>
      <c r="D300" s="217" t="s">
        <v>459</v>
      </c>
      <c r="E300" s="218" t="s">
        <v>3316</v>
      </c>
      <c r="F300" s="219" t="s">
        <v>3317</v>
      </c>
      <c r="G300" s="220" t="s">
        <v>858</v>
      </c>
      <c r="H300" s="221">
        <v>3</v>
      </c>
      <c r="I300" s="222"/>
      <c r="J300" s="223">
        <f>ROUND(I300*H300,2)</f>
        <v>0</v>
      </c>
      <c r="K300" s="219" t="s">
        <v>377</v>
      </c>
      <c r="L300" s="224"/>
      <c r="M300" s="225" t="s">
        <v>1</v>
      </c>
      <c r="N300" s="226" t="s">
        <v>38</v>
      </c>
      <c r="O300" s="77"/>
      <c r="P300" s="189">
        <f>O300*H300</f>
        <v>0</v>
      </c>
      <c r="Q300" s="189">
        <v>0.254</v>
      </c>
      <c r="R300" s="189">
        <f>Q300*H300</f>
        <v>0.76200000000000001</v>
      </c>
      <c r="S300" s="189">
        <v>0</v>
      </c>
      <c r="T300" s="190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91" t="s">
        <v>433</v>
      </c>
      <c r="AT300" s="191" t="s">
        <v>459</v>
      </c>
      <c r="AU300" s="191" t="s">
        <v>80</v>
      </c>
      <c r="AY300" s="19" t="s">
        <v>370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9" t="s">
        <v>80</v>
      </c>
      <c r="BK300" s="192">
        <f>ROUND(I300*H300,2)</f>
        <v>0</v>
      </c>
      <c r="BL300" s="19" t="s">
        <v>392</v>
      </c>
      <c r="BM300" s="191" t="s">
        <v>3318</v>
      </c>
    </row>
    <row r="301" s="2" customFormat="1">
      <c r="A301" s="38"/>
      <c r="B301" s="39"/>
      <c r="C301" s="38"/>
      <c r="D301" s="193" t="s">
        <v>380</v>
      </c>
      <c r="E301" s="38"/>
      <c r="F301" s="194" t="s">
        <v>3317</v>
      </c>
      <c r="G301" s="38"/>
      <c r="H301" s="38"/>
      <c r="I301" s="195"/>
      <c r="J301" s="38"/>
      <c r="K301" s="38"/>
      <c r="L301" s="39"/>
      <c r="M301" s="196"/>
      <c r="N301" s="197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380</v>
      </c>
      <c r="AU301" s="19" t="s">
        <v>80</v>
      </c>
    </row>
    <row r="302" s="13" customFormat="1">
      <c r="A302" s="13"/>
      <c r="B302" s="198"/>
      <c r="C302" s="13"/>
      <c r="D302" s="193" t="s">
        <v>382</v>
      </c>
      <c r="E302" s="199" t="s">
        <v>2265</v>
      </c>
      <c r="F302" s="200" t="s">
        <v>3319</v>
      </c>
      <c r="G302" s="13"/>
      <c r="H302" s="201">
        <v>3</v>
      </c>
      <c r="I302" s="202"/>
      <c r="J302" s="13"/>
      <c r="K302" s="13"/>
      <c r="L302" s="198"/>
      <c r="M302" s="206"/>
      <c r="N302" s="207"/>
      <c r="O302" s="207"/>
      <c r="P302" s="207"/>
      <c r="Q302" s="207"/>
      <c r="R302" s="207"/>
      <c r="S302" s="207"/>
      <c r="T302" s="208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99" t="s">
        <v>382</v>
      </c>
      <c r="AU302" s="199" t="s">
        <v>80</v>
      </c>
      <c r="AV302" s="13" t="s">
        <v>82</v>
      </c>
      <c r="AW302" s="13" t="s">
        <v>30</v>
      </c>
      <c r="AX302" s="13" t="s">
        <v>80</v>
      </c>
      <c r="AY302" s="199" t="s">
        <v>370</v>
      </c>
    </row>
    <row r="303" s="2" customFormat="1" ht="24.15" customHeight="1">
      <c r="A303" s="38"/>
      <c r="B303" s="179"/>
      <c r="C303" s="217" t="s">
        <v>564</v>
      </c>
      <c r="D303" s="217" t="s">
        <v>459</v>
      </c>
      <c r="E303" s="218" t="s">
        <v>3320</v>
      </c>
      <c r="F303" s="219" t="s">
        <v>3321</v>
      </c>
      <c r="G303" s="220" t="s">
        <v>858</v>
      </c>
      <c r="H303" s="221">
        <v>6</v>
      </c>
      <c r="I303" s="222"/>
      <c r="J303" s="223">
        <f>ROUND(I303*H303,2)</f>
        <v>0</v>
      </c>
      <c r="K303" s="219" t="s">
        <v>377</v>
      </c>
      <c r="L303" s="224"/>
      <c r="M303" s="225" t="s">
        <v>1</v>
      </c>
      <c r="N303" s="226" t="s">
        <v>38</v>
      </c>
      <c r="O303" s="77"/>
      <c r="P303" s="189">
        <f>O303*H303</f>
        <v>0</v>
      </c>
      <c r="Q303" s="189">
        <v>0.002</v>
      </c>
      <c r="R303" s="189">
        <f>Q303*H303</f>
        <v>0.012</v>
      </c>
      <c r="S303" s="189">
        <v>0</v>
      </c>
      <c r="T303" s="190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91" t="s">
        <v>433</v>
      </c>
      <c r="AT303" s="191" t="s">
        <v>459</v>
      </c>
      <c r="AU303" s="191" t="s">
        <v>80</v>
      </c>
      <c r="AY303" s="19" t="s">
        <v>370</v>
      </c>
      <c r="BE303" s="192">
        <f>IF(N303="základní",J303,0)</f>
        <v>0</v>
      </c>
      <c r="BF303" s="192">
        <f>IF(N303="snížená",J303,0)</f>
        <v>0</v>
      </c>
      <c r="BG303" s="192">
        <f>IF(N303="zákl. přenesená",J303,0)</f>
        <v>0</v>
      </c>
      <c r="BH303" s="192">
        <f>IF(N303="sníž. přenesená",J303,0)</f>
        <v>0</v>
      </c>
      <c r="BI303" s="192">
        <f>IF(N303="nulová",J303,0)</f>
        <v>0</v>
      </c>
      <c r="BJ303" s="19" t="s">
        <v>80</v>
      </c>
      <c r="BK303" s="192">
        <f>ROUND(I303*H303,2)</f>
        <v>0</v>
      </c>
      <c r="BL303" s="19" t="s">
        <v>392</v>
      </c>
      <c r="BM303" s="191" t="s">
        <v>3322</v>
      </c>
    </row>
    <row r="304" s="2" customFormat="1">
      <c r="A304" s="38"/>
      <c r="B304" s="39"/>
      <c r="C304" s="38"/>
      <c r="D304" s="193" t="s">
        <v>380</v>
      </c>
      <c r="E304" s="38"/>
      <c r="F304" s="194" t="s">
        <v>3321</v>
      </c>
      <c r="G304" s="38"/>
      <c r="H304" s="38"/>
      <c r="I304" s="195"/>
      <c r="J304" s="38"/>
      <c r="K304" s="38"/>
      <c r="L304" s="39"/>
      <c r="M304" s="196"/>
      <c r="N304" s="197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380</v>
      </c>
      <c r="AU304" s="19" t="s">
        <v>80</v>
      </c>
    </row>
    <row r="305" s="13" customFormat="1">
      <c r="A305" s="13"/>
      <c r="B305" s="198"/>
      <c r="C305" s="13"/>
      <c r="D305" s="193" t="s">
        <v>382</v>
      </c>
      <c r="E305" s="199" t="s">
        <v>2274</v>
      </c>
      <c r="F305" s="200" t="s">
        <v>3323</v>
      </c>
      <c r="G305" s="13"/>
      <c r="H305" s="201">
        <v>6</v>
      </c>
      <c r="I305" s="202"/>
      <c r="J305" s="13"/>
      <c r="K305" s="13"/>
      <c r="L305" s="198"/>
      <c r="M305" s="206"/>
      <c r="N305" s="207"/>
      <c r="O305" s="207"/>
      <c r="P305" s="207"/>
      <c r="Q305" s="207"/>
      <c r="R305" s="207"/>
      <c r="S305" s="207"/>
      <c r="T305" s="20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9" t="s">
        <v>382</v>
      </c>
      <c r="AU305" s="199" t="s">
        <v>80</v>
      </c>
      <c r="AV305" s="13" t="s">
        <v>82</v>
      </c>
      <c r="AW305" s="13" t="s">
        <v>30</v>
      </c>
      <c r="AX305" s="13" t="s">
        <v>80</v>
      </c>
      <c r="AY305" s="199" t="s">
        <v>370</v>
      </c>
    </row>
    <row r="306" s="2" customFormat="1" ht="24.15" customHeight="1">
      <c r="A306" s="38"/>
      <c r="B306" s="179"/>
      <c r="C306" s="180" t="s">
        <v>1259</v>
      </c>
      <c r="D306" s="180" t="s">
        <v>373</v>
      </c>
      <c r="E306" s="181" t="s">
        <v>3324</v>
      </c>
      <c r="F306" s="182" t="s">
        <v>3325</v>
      </c>
      <c r="G306" s="183" t="s">
        <v>858</v>
      </c>
      <c r="H306" s="184">
        <v>3</v>
      </c>
      <c r="I306" s="185"/>
      <c r="J306" s="186">
        <f>ROUND(I306*H306,2)</f>
        <v>0</v>
      </c>
      <c r="K306" s="182" t="s">
        <v>377</v>
      </c>
      <c r="L306" s="39"/>
      <c r="M306" s="187" t="s">
        <v>1</v>
      </c>
      <c r="N306" s="188" t="s">
        <v>38</v>
      </c>
      <c r="O306" s="77"/>
      <c r="P306" s="189">
        <f>O306*H306</f>
        <v>0</v>
      </c>
      <c r="Q306" s="189">
        <v>0.01248</v>
      </c>
      <c r="R306" s="189">
        <f>Q306*H306</f>
        <v>0.037440000000000001</v>
      </c>
      <c r="S306" s="189">
        <v>0</v>
      </c>
      <c r="T306" s="190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91" t="s">
        <v>392</v>
      </c>
      <c r="AT306" s="191" t="s">
        <v>373</v>
      </c>
      <c r="AU306" s="191" t="s">
        <v>80</v>
      </c>
      <c r="AY306" s="19" t="s">
        <v>370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9" t="s">
        <v>80</v>
      </c>
      <c r="BK306" s="192">
        <f>ROUND(I306*H306,2)</f>
        <v>0</v>
      </c>
      <c r="BL306" s="19" t="s">
        <v>392</v>
      </c>
      <c r="BM306" s="191" t="s">
        <v>3326</v>
      </c>
    </row>
    <row r="307" s="2" customFormat="1">
      <c r="A307" s="38"/>
      <c r="B307" s="39"/>
      <c r="C307" s="38"/>
      <c r="D307" s="193" t="s">
        <v>380</v>
      </c>
      <c r="E307" s="38"/>
      <c r="F307" s="194" t="s">
        <v>3325</v>
      </c>
      <c r="G307" s="38"/>
      <c r="H307" s="38"/>
      <c r="I307" s="195"/>
      <c r="J307" s="38"/>
      <c r="K307" s="38"/>
      <c r="L307" s="39"/>
      <c r="M307" s="196"/>
      <c r="N307" s="197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380</v>
      </c>
      <c r="AU307" s="19" t="s">
        <v>80</v>
      </c>
    </row>
    <row r="308" s="2" customFormat="1" ht="24.15" customHeight="1">
      <c r="A308" s="38"/>
      <c r="B308" s="179"/>
      <c r="C308" s="217" t="s">
        <v>571</v>
      </c>
      <c r="D308" s="217" t="s">
        <v>459</v>
      </c>
      <c r="E308" s="218" t="s">
        <v>3327</v>
      </c>
      <c r="F308" s="219" t="s">
        <v>3328</v>
      </c>
      <c r="G308" s="220" t="s">
        <v>858</v>
      </c>
      <c r="H308" s="221">
        <v>3</v>
      </c>
      <c r="I308" s="222"/>
      <c r="J308" s="223">
        <f>ROUND(I308*H308,2)</f>
        <v>0</v>
      </c>
      <c r="K308" s="219" t="s">
        <v>377</v>
      </c>
      <c r="L308" s="224"/>
      <c r="M308" s="225" t="s">
        <v>1</v>
      </c>
      <c r="N308" s="226" t="s">
        <v>38</v>
      </c>
      <c r="O308" s="77"/>
      <c r="P308" s="189">
        <f>O308*H308</f>
        <v>0</v>
      </c>
      <c r="Q308" s="189">
        <v>0.58499999999999996</v>
      </c>
      <c r="R308" s="189">
        <f>Q308*H308</f>
        <v>1.7549999999999999</v>
      </c>
      <c r="S308" s="189">
        <v>0</v>
      </c>
      <c r="T308" s="190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91" t="s">
        <v>433</v>
      </c>
      <c r="AT308" s="191" t="s">
        <v>459</v>
      </c>
      <c r="AU308" s="191" t="s">
        <v>80</v>
      </c>
      <c r="AY308" s="19" t="s">
        <v>370</v>
      </c>
      <c r="BE308" s="192">
        <f>IF(N308="základní",J308,0)</f>
        <v>0</v>
      </c>
      <c r="BF308" s="192">
        <f>IF(N308="snížená",J308,0)</f>
        <v>0</v>
      </c>
      <c r="BG308" s="192">
        <f>IF(N308="zákl. přenesená",J308,0)</f>
        <v>0</v>
      </c>
      <c r="BH308" s="192">
        <f>IF(N308="sníž. přenesená",J308,0)</f>
        <v>0</v>
      </c>
      <c r="BI308" s="192">
        <f>IF(N308="nulová",J308,0)</f>
        <v>0</v>
      </c>
      <c r="BJ308" s="19" t="s">
        <v>80</v>
      </c>
      <c r="BK308" s="192">
        <f>ROUND(I308*H308,2)</f>
        <v>0</v>
      </c>
      <c r="BL308" s="19" t="s">
        <v>392</v>
      </c>
      <c r="BM308" s="191" t="s">
        <v>3329</v>
      </c>
    </row>
    <row r="309" s="2" customFormat="1">
      <c r="A309" s="38"/>
      <c r="B309" s="39"/>
      <c r="C309" s="38"/>
      <c r="D309" s="193" t="s">
        <v>380</v>
      </c>
      <c r="E309" s="38"/>
      <c r="F309" s="194" t="s">
        <v>3328</v>
      </c>
      <c r="G309" s="38"/>
      <c r="H309" s="38"/>
      <c r="I309" s="195"/>
      <c r="J309" s="38"/>
      <c r="K309" s="38"/>
      <c r="L309" s="39"/>
      <c r="M309" s="196"/>
      <c r="N309" s="197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380</v>
      </c>
      <c r="AU309" s="19" t="s">
        <v>80</v>
      </c>
    </row>
    <row r="310" s="13" customFormat="1">
      <c r="A310" s="13"/>
      <c r="B310" s="198"/>
      <c r="C310" s="13"/>
      <c r="D310" s="193" t="s">
        <v>382</v>
      </c>
      <c r="E310" s="199" t="s">
        <v>2715</v>
      </c>
      <c r="F310" s="200" t="s">
        <v>3330</v>
      </c>
      <c r="G310" s="13"/>
      <c r="H310" s="201">
        <v>3</v>
      </c>
      <c r="I310" s="202"/>
      <c r="J310" s="13"/>
      <c r="K310" s="13"/>
      <c r="L310" s="198"/>
      <c r="M310" s="206"/>
      <c r="N310" s="207"/>
      <c r="O310" s="207"/>
      <c r="P310" s="207"/>
      <c r="Q310" s="207"/>
      <c r="R310" s="207"/>
      <c r="S310" s="207"/>
      <c r="T310" s="208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9" t="s">
        <v>382</v>
      </c>
      <c r="AU310" s="199" t="s">
        <v>80</v>
      </c>
      <c r="AV310" s="13" t="s">
        <v>82</v>
      </c>
      <c r="AW310" s="13" t="s">
        <v>30</v>
      </c>
      <c r="AX310" s="13" t="s">
        <v>80</v>
      </c>
      <c r="AY310" s="199" t="s">
        <v>370</v>
      </c>
    </row>
    <row r="311" s="2" customFormat="1" ht="24.15" customHeight="1">
      <c r="A311" s="38"/>
      <c r="B311" s="179"/>
      <c r="C311" s="180" t="s">
        <v>1270</v>
      </c>
      <c r="D311" s="180" t="s">
        <v>373</v>
      </c>
      <c r="E311" s="181" t="s">
        <v>3088</v>
      </c>
      <c r="F311" s="182" t="s">
        <v>3089</v>
      </c>
      <c r="G311" s="183" t="s">
        <v>858</v>
      </c>
      <c r="H311" s="184">
        <v>2</v>
      </c>
      <c r="I311" s="185"/>
      <c r="J311" s="186">
        <f>ROUND(I311*H311,2)</f>
        <v>0</v>
      </c>
      <c r="K311" s="182" t="s">
        <v>1</v>
      </c>
      <c r="L311" s="39"/>
      <c r="M311" s="187" t="s">
        <v>1</v>
      </c>
      <c r="N311" s="188" t="s">
        <v>38</v>
      </c>
      <c r="O311" s="77"/>
      <c r="P311" s="189">
        <f>O311*H311</f>
        <v>0</v>
      </c>
      <c r="Q311" s="189">
        <v>5.1379999999999999</v>
      </c>
      <c r="R311" s="189">
        <f>Q311*H311</f>
        <v>10.276</v>
      </c>
      <c r="S311" s="189">
        <v>0</v>
      </c>
      <c r="T311" s="190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91" t="s">
        <v>392</v>
      </c>
      <c r="AT311" s="191" t="s">
        <v>373</v>
      </c>
      <c r="AU311" s="191" t="s">
        <v>80</v>
      </c>
      <c r="AY311" s="19" t="s">
        <v>370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9" t="s">
        <v>80</v>
      </c>
      <c r="BK311" s="192">
        <f>ROUND(I311*H311,2)</f>
        <v>0</v>
      </c>
      <c r="BL311" s="19" t="s">
        <v>392</v>
      </c>
      <c r="BM311" s="191" t="s">
        <v>3331</v>
      </c>
    </row>
    <row r="312" s="2" customFormat="1">
      <c r="A312" s="38"/>
      <c r="B312" s="39"/>
      <c r="C312" s="38"/>
      <c r="D312" s="193" t="s">
        <v>380</v>
      </c>
      <c r="E312" s="38"/>
      <c r="F312" s="194" t="s">
        <v>3089</v>
      </c>
      <c r="G312" s="38"/>
      <c r="H312" s="38"/>
      <c r="I312" s="195"/>
      <c r="J312" s="38"/>
      <c r="K312" s="38"/>
      <c r="L312" s="39"/>
      <c r="M312" s="196"/>
      <c r="N312" s="197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380</v>
      </c>
      <c r="AU312" s="19" t="s">
        <v>80</v>
      </c>
    </row>
    <row r="313" s="2" customFormat="1">
      <c r="A313" s="38"/>
      <c r="B313" s="39"/>
      <c r="C313" s="38"/>
      <c r="D313" s="193" t="s">
        <v>605</v>
      </c>
      <c r="E313" s="38"/>
      <c r="F313" s="231" t="s">
        <v>2233</v>
      </c>
      <c r="G313" s="38"/>
      <c r="H313" s="38"/>
      <c r="I313" s="195"/>
      <c r="J313" s="38"/>
      <c r="K313" s="38"/>
      <c r="L313" s="39"/>
      <c r="M313" s="196"/>
      <c r="N313" s="197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605</v>
      </c>
      <c r="AU313" s="19" t="s">
        <v>80</v>
      </c>
    </row>
    <row r="314" s="13" customFormat="1">
      <c r="A314" s="13"/>
      <c r="B314" s="198"/>
      <c r="C314" s="13"/>
      <c r="D314" s="193" t="s">
        <v>382</v>
      </c>
      <c r="E314" s="199" t="s">
        <v>3332</v>
      </c>
      <c r="F314" s="200" t="s">
        <v>3333</v>
      </c>
      <c r="G314" s="13"/>
      <c r="H314" s="201">
        <v>1</v>
      </c>
      <c r="I314" s="202"/>
      <c r="J314" s="13"/>
      <c r="K314" s="13"/>
      <c r="L314" s="198"/>
      <c r="M314" s="206"/>
      <c r="N314" s="207"/>
      <c r="O314" s="207"/>
      <c r="P314" s="207"/>
      <c r="Q314" s="207"/>
      <c r="R314" s="207"/>
      <c r="S314" s="207"/>
      <c r="T314" s="208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99" t="s">
        <v>382</v>
      </c>
      <c r="AU314" s="199" t="s">
        <v>80</v>
      </c>
      <c r="AV314" s="13" t="s">
        <v>82</v>
      </c>
      <c r="AW314" s="13" t="s">
        <v>30</v>
      </c>
      <c r="AX314" s="13" t="s">
        <v>73</v>
      </c>
      <c r="AY314" s="199" t="s">
        <v>370</v>
      </c>
    </row>
    <row r="315" s="13" customFormat="1">
      <c r="A315" s="13"/>
      <c r="B315" s="198"/>
      <c r="C315" s="13"/>
      <c r="D315" s="193" t="s">
        <v>382</v>
      </c>
      <c r="E315" s="199" t="s">
        <v>3150</v>
      </c>
      <c r="F315" s="200" t="s">
        <v>3334</v>
      </c>
      <c r="G315" s="13"/>
      <c r="H315" s="201">
        <v>1</v>
      </c>
      <c r="I315" s="202"/>
      <c r="J315" s="13"/>
      <c r="K315" s="13"/>
      <c r="L315" s="198"/>
      <c r="M315" s="206"/>
      <c r="N315" s="207"/>
      <c r="O315" s="207"/>
      <c r="P315" s="207"/>
      <c r="Q315" s="207"/>
      <c r="R315" s="207"/>
      <c r="S315" s="207"/>
      <c r="T315" s="20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99" t="s">
        <v>382</v>
      </c>
      <c r="AU315" s="199" t="s">
        <v>80</v>
      </c>
      <c r="AV315" s="13" t="s">
        <v>82</v>
      </c>
      <c r="AW315" s="13" t="s">
        <v>30</v>
      </c>
      <c r="AX315" s="13" t="s">
        <v>73</v>
      </c>
      <c r="AY315" s="199" t="s">
        <v>370</v>
      </c>
    </row>
    <row r="316" s="13" customFormat="1">
      <c r="A316" s="13"/>
      <c r="B316" s="198"/>
      <c r="C316" s="13"/>
      <c r="D316" s="193" t="s">
        <v>382</v>
      </c>
      <c r="E316" s="199" t="s">
        <v>3335</v>
      </c>
      <c r="F316" s="200" t="s">
        <v>3336</v>
      </c>
      <c r="G316" s="13"/>
      <c r="H316" s="201">
        <v>2</v>
      </c>
      <c r="I316" s="202"/>
      <c r="J316" s="13"/>
      <c r="K316" s="13"/>
      <c r="L316" s="198"/>
      <c r="M316" s="206"/>
      <c r="N316" s="207"/>
      <c r="O316" s="207"/>
      <c r="P316" s="207"/>
      <c r="Q316" s="207"/>
      <c r="R316" s="207"/>
      <c r="S316" s="207"/>
      <c r="T316" s="20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9" t="s">
        <v>382</v>
      </c>
      <c r="AU316" s="199" t="s">
        <v>80</v>
      </c>
      <c r="AV316" s="13" t="s">
        <v>82</v>
      </c>
      <c r="AW316" s="13" t="s">
        <v>30</v>
      </c>
      <c r="AX316" s="13" t="s">
        <v>80</v>
      </c>
      <c r="AY316" s="199" t="s">
        <v>370</v>
      </c>
    </row>
    <row r="317" s="2" customFormat="1" ht="24.15" customHeight="1">
      <c r="A317" s="38"/>
      <c r="B317" s="179"/>
      <c r="C317" s="180" t="s">
        <v>574</v>
      </c>
      <c r="D317" s="180" t="s">
        <v>373</v>
      </c>
      <c r="E317" s="181" t="s">
        <v>2443</v>
      </c>
      <c r="F317" s="182" t="s">
        <v>2444</v>
      </c>
      <c r="G317" s="183" t="s">
        <v>858</v>
      </c>
      <c r="H317" s="184">
        <v>2</v>
      </c>
      <c r="I317" s="185"/>
      <c r="J317" s="186">
        <f>ROUND(I317*H317,2)</f>
        <v>0</v>
      </c>
      <c r="K317" s="182" t="s">
        <v>1</v>
      </c>
      <c r="L317" s="39"/>
      <c r="M317" s="187" t="s">
        <v>1</v>
      </c>
      <c r="N317" s="188" t="s">
        <v>38</v>
      </c>
      <c r="O317" s="77"/>
      <c r="P317" s="189">
        <f>O317*H317</f>
        <v>0</v>
      </c>
      <c r="Q317" s="189">
        <v>5.6660000000000004</v>
      </c>
      <c r="R317" s="189">
        <f>Q317*H317</f>
        <v>11.332000000000001</v>
      </c>
      <c r="S317" s="189">
        <v>0</v>
      </c>
      <c r="T317" s="190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91" t="s">
        <v>392</v>
      </c>
      <c r="AT317" s="191" t="s">
        <v>373</v>
      </c>
      <c r="AU317" s="191" t="s">
        <v>80</v>
      </c>
      <c r="AY317" s="19" t="s">
        <v>370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9" t="s">
        <v>80</v>
      </c>
      <c r="BK317" s="192">
        <f>ROUND(I317*H317,2)</f>
        <v>0</v>
      </c>
      <c r="BL317" s="19" t="s">
        <v>392</v>
      </c>
      <c r="BM317" s="191" t="s">
        <v>3337</v>
      </c>
    </row>
    <row r="318" s="2" customFormat="1">
      <c r="A318" s="38"/>
      <c r="B318" s="39"/>
      <c r="C318" s="38"/>
      <c r="D318" s="193" t="s">
        <v>380</v>
      </c>
      <c r="E318" s="38"/>
      <c r="F318" s="194" t="s">
        <v>2444</v>
      </c>
      <c r="G318" s="38"/>
      <c r="H318" s="38"/>
      <c r="I318" s="195"/>
      <c r="J318" s="38"/>
      <c r="K318" s="38"/>
      <c r="L318" s="39"/>
      <c r="M318" s="196"/>
      <c r="N318" s="197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380</v>
      </c>
      <c r="AU318" s="19" t="s">
        <v>80</v>
      </c>
    </row>
    <row r="319" s="2" customFormat="1">
      <c r="A319" s="38"/>
      <c r="B319" s="39"/>
      <c r="C319" s="38"/>
      <c r="D319" s="193" t="s">
        <v>605</v>
      </c>
      <c r="E319" s="38"/>
      <c r="F319" s="231" t="s">
        <v>2446</v>
      </c>
      <c r="G319" s="38"/>
      <c r="H319" s="38"/>
      <c r="I319" s="195"/>
      <c r="J319" s="38"/>
      <c r="K319" s="38"/>
      <c r="L319" s="39"/>
      <c r="M319" s="196"/>
      <c r="N319" s="197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605</v>
      </c>
      <c r="AU319" s="19" t="s">
        <v>80</v>
      </c>
    </row>
    <row r="320" s="13" customFormat="1">
      <c r="A320" s="13"/>
      <c r="B320" s="198"/>
      <c r="C320" s="13"/>
      <c r="D320" s="193" t="s">
        <v>382</v>
      </c>
      <c r="E320" s="199" t="s">
        <v>3338</v>
      </c>
      <c r="F320" s="200" t="s">
        <v>3339</v>
      </c>
      <c r="G320" s="13"/>
      <c r="H320" s="201">
        <v>2</v>
      </c>
      <c r="I320" s="202"/>
      <c r="J320" s="13"/>
      <c r="K320" s="13"/>
      <c r="L320" s="198"/>
      <c r="M320" s="206"/>
      <c r="N320" s="207"/>
      <c r="O320" s="207"/>
      <c r="P320" s="207"/>
      <c r="Q320" s="207"/>
      <c r="R320" s="207"/>
      <c r="S320" s="207"/>
      <c r="T320" s="20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9" t="s">
        <v>382</v>
      </c>
      <c r="AU320" s="199" t="s">
        <v>80</v>
      </c>
      <c r="AV320" s="13" t="s">
        <v>82</v>
      </c>
      <c r="AW320" s="13" t="s">
        <v>30</v>
      </c>
      <c r="AX320" s="13" t="s">
        <v>80</v>
      </c>
      <c r="AY320" s="199" t="s">
        <v>370</v>
      </c>
    </row>
    <row r="321" s="2" customFormat="1" ht="24.15" customHeight="1">
      <c r="A321" s="38"/>
      <c r="B321" s="179"/>
      <c r="C321" s="180" t="s">
        <v>1274</v>
      </c>
      <c r="D321" s="180" t="s">
        <v>373</v>
      </c>
      <c r="E321" s="181" t="s">
        <v>2691</v>
      </c>
      <c r="F321" s="182" t="s">
        <v>2692</v>
      </c>
      <c r="G321" s="183" t="s">
        <v>858</v>
      </c>
      <c r="H321" s="184">
        <v>1</v>
      </c>
      <c r="I321" s="185"/>
      <c r="J321" s="186">
        <f>ROUND(I321*H321,2)</f>
        <v>0</v>
      </c>
      <c r="K321" s="182" t="s">
        <v>1</v>
      </c>
      <c r="L321" s="39"/>
      <c r="M321" s="187" t="s">
        <v>1</v>
      </c>
      <c r="N321" s="188" t="s">
        <v>38</v>
      </c>
      <c r="O321" s="77"/>
      <c r="P321" s="189">
        <f>O321*H321</f>
        <v>0</v>
      </c>
      <c r="Q321" s="189">
        <v>7.3019999999999996</v>
      </c>
      <c r="R321" s="189">
        <f>Q321*H321</f>
        <v>7.3019999999999996</v>
      </c>
      <c r="S321" s="189">
        <v>0</v>
      </c>
      <c r="T321" s="190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91" t="s">
        <v>392</v>
      </c>
      <c r="AT321" s="191" t="s">
        <v>373</v>
      </c>
      <c r="AU321" s="191" t="s">
        <v>80</v>
      </c>
      <c r="AY321" s="19" t="s">
        <v>370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9" t="s">
        <v>80</v>
      </c>
      <c r="BK321" s="192">
        <f>ROUND(I321*H321,2)</f>
        <v>0</v>
      </c>
      <c r="BL321" s="19" t="s">
        <v>392</v>
      </c>
      <c r="BM321" s="191" t="s">
        <v>3340</v>
      </c>
    </row>
    <row r="322" s="2" customFormat="1">
      <c r="A322" s="38"/>
      <c r="B322" s="39"/>
      <c r="C322" s="38"/>
      <c r="D322" s="193" t="s">
        <v>380</v>
      </c>
      <c r="E322" s="38"/>
      <c r="F322" s="194" t="s">
        <v>2692</v>
      </c>
      <c r="G322" s="38"/>
      <c r="H322" s="38"/>
      <c r="I322" s="195"/>
      <c r="J322" s="38"/>
      <c r="K322" s="38"/>
      <c r="L322" s="39"/>
      <c r="M322" s="196"/>
      <c r="N322" s="197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380</v>
      </c>
      <c r="AU322" s="19" t="s">
        <v>80</v>
      </c>
    </row>
    <row r="323" s="2" customFormat="1">
      <c r="A323" s="38"/>
      <c r="B323" s="39"/>
      <c r="C323" s="38"/>
      <c r="D323" s="193" t="s">
        <v>605</v>
      </c>
      <c r="E323" s="38"/>
      <c r="F323" s="231" t="s">
        <v>2446</v>
      </c>
      <c r="G323" s="38"/>
      <c r="H323" s="38"/>
      <c r="I323" s="195"/>
      <c r="J323" s="38"/>
      <c r="K323" s="38"/>
      <c r="L323" s="39"/>
      <c r="M323" s="196"/>
      <c r="N323" s="197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605</v>
      </c>
      <c r="AU323" s="19" t="s">
        <v>80</v>
      </c>
    </row>
    <row r="324" s="13" customFormat="1">
      <c r="A324" s="13"/>
      <c r="B324" s="198"/>
      <c r="C324" s="13"/>
      <c r="D324" s="193" t="s">
        <v>382</v>
      </c>
      <c r="E324" s="199" t="s">
        <v>3341</v>
      </c>
      <c r="F324" s="200" t="s">
        <v>3342</v>
      </c>
      <c r="G324" s="13"/>
      <c r="H324" s="201">
        <v>1</v>
      </c>
      <c r="I324" s="202"/>
      <c r="J324" s="13"/>
      <c r="K324" s="13"/>
      <c r="L324" s="198"/>
      <c r="M324" s="206"/>
      <c r="N324" s="207"/>
      <c r="O324" s="207"/>
      <c r="P324" s="207"/>
      <c r="Q324" s="207"/>
      <c r="R324" s="207"/>
      <c r="S324" s="207"/>
      <c r="T324" s="208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99" t="s">
        <v>382</v>
      </c>
      <c r="AU324" s="199" t="s">
        <v>80</v>
      </c>
      <c r="AV324" s="13" t="s">
        <v>82</v>
      </c>
      <c r="AW324" s="13" t="s">
        <v>30</v>
      </c>
      <c r="AX324" s="13" t="s">
        <v>80</v>
      </c>
      <c r="AY324" s="199" t="s">
        <v>370</v>
      </c>
    </row>
    <row r="325" s="2" customFormat="1" ht="21.75" customHeight="1">
      <c r="A325" s="38"/>
      <c r="B325" s="179"/>
      <c r="C325" s="180" t="s">
        <v>625</v>
      </c>
      <c r="D325" s="180" t="s">
        <v>373</v>
      </c>
      <c r="E325" s="181" t="s">
        <v>3343</v>
      </c>
      <c r="F325" s="182" t="s">
        <v>3344</v>
      </c>
      <c r="G325" s="183" t="s">
        <v>858</v>
      </c>
      <c r="H325" s="184">
        <v>1</v>
      </c>
      <c r="I325" s="185"/>
      <c r="J325" s="186">
        <f>ROUND(I325*H325,2)</f>
        <v>0</v>
      </c>
      <c r="K325" s="182" t="s">
        <v>1</v>
      </c>
      <c r="L325" s="39"/>
      <c r="M325" s="187" t="s">
        <v>1</v>
      </c>
      <c r="N325" s="188" t="s">
        <v>38</v>
      </c>
      <c r="O325" s="77"/>
      <c r="P325" s="189">
        <f>O325*H325</f>
        <v>0</v>
      </c>
      <c r="Q325" s="189">
        <v>0</v>
      </c>
      <c r="R325" s="189">
        <f>Q325*H325</f>
        <v>0</v>
      </c>
      <c r="S325" s="189">
        <v>0</v>
      </c>
      <c r="T325" s="190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91" t="s">
        <v>392</v>
      </c>
      <c r="AT325" s="191" t="s">
        <v>373</v>
      </c>
      <c r="AU325" s="191" t="s">
        <v>80</v>
      </c>
      <c r="AY325" s="19" t="s">
        <v>370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9" t="s">
        <v>80</v>
      </c>
      <c r="BK325" s="192">
        <f>ROUND(I325*H325,2)</f>
        <v>0</v>
      </c>
      <c r="BL325" s="19" t="s">
        <v>392</v>
      </c>
      <c r="BM325" s="191" t="s">
        <v>3345</v>
      </c>
    </row>
    <row r="326" s="2" customFormat="1">
      <c r="A326" s="38"/>
      <c r="B326" s="39"/>
      <c r="C326" s="38"/>
      <c r="D326" s="193" t="s">
        <v>380</v>
      </c>
      <c r="E326" s="38"/>
      <c r="F326" s="194" t="s">
        <v>3344</v>
      </c>
      <c r="G326" s="38"/>
      <c r="H326" s="38"/>
      <c r="I326" s="195"/>
      <c r="J326" s="38"/>
      <c r="K326" s="38"/>
      <c r="L326" s="39"/>
      <c r="M326" s="196"/>
      <c r="N326" s="197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380</v>
      </c>
      <c r="AU326" s="19" t="s">
        <v>80</v>
      </c>
    </row>
    <row r="327" s="13" customFormat="1">
      <c r="A327" s="13"/>
      <c r="B327" s="198"/>
      <c r="C327" s="13"/>
      <c r="D327" s="193" t="s">
        <v>382</v>
      </c>
      <c r="E327" s="199" t="s">
        <v>3346</v>
      </c>
      <c r="F327" s="200" t="s">
        <v>3342</v>
      </c>
      <c r="G327" s="13"/>
      <c r="H327" s="201">
        <v>1</v>
      </c>
      <c r="I327" s="202"/>
      <c r="J327" s="13"/>
      <c r="K327" s="13"/>
      <c r="L327" s="198"/>
      <c r="M327" s="206"/>
      <c r="N327" s="207"/>
      <c r="O327" s="207"/>
      <c r="P327" s="207"/>
      <c r="Q327" s="207"/>
      <c r="R327" s="207"/>
      <c r="S327" s="207"/>
      <c r="T327" s="20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99" t="s">
        <v>382</v>
      </c>
      <c r="AU327" s="199" t="s">
        <v>80</v>
      </c>
      <c r="AV327" s="13" t="s">
        <v>82</v>
      </c>
      <c r="AW327" s="13" t="s">
        <v>30</v>
      </c>
      <c r="AX327" s="13" t="s">
        <v>80</v>
      </c>
      <c r="AY327" s="199" t="s">
        <v>370</v>
      </c>
    </row>
    <row r="328" s="2" customFormat="1" ht="24.15" customHeight="1">
      <c r="A328" s="38"/>
      <c r="B328" s="179"/>
      <c r="C328" s="180" t="s">
        <v>1278</v>
      </c>
      <c r="D328" s="180" t="s">
        <v>373</v>
      </c>
      <c r="E328" s="181" t="s">
        <v>2961</v>
      </c>
      <c r="F328" s="182" t="s">
        <v>2962</v>
      </c>
      <c r="G328" s="183" t="s">
        <v>858</v>
      </c>
      <c r="H328" s="184">
        <v>2</v>
      </c>
      <c r="I328" s="185"/>
      <c r="J328" s="186">
        <f>ROUND(I328*H328,2)</f>
        <v>0</v>
      </c>
      <c r="K328" s="182" t="s">
        <v>1</v>
      </c>
      <c r="L328" s="39"/>
      <c r="M328" s="187" t="s">
        <v>1</v>
      </c>
      <c r="N328" s="188" t="s">
        <v>38</v>
      </c>
      <c r="O328" s="77"/>
      <c r="P328" s="189">
        <f>O328*H328</f>
        <v>0</v>
      </c>
      <c r="Q328" s="189">
        <v>0.21734000000000001</v>
      </c>
      <c r="R328" s="189">
        <f>Q328*H328</f>
        <v>0.43468000000000001</v>
      </c>
      <c r="S328" s="189">
        <v>0</v>
      </c>
      <c r="T328" s="190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91" t="s">
        <v>392</v>
      </c>
      <c r="AT328" s="191" t="s">
        <v>373</v>
      </c>
      <c r="AU328" s="191" t="s">
        <v>80</v>
      </c>
      <c r="AY328" s="19" t="s">
        <v>370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9" t="s">
        <v>80</v>
      </c>
      <c r="BK328" s="192">
        <f>ROUND(I328*H328,2)</f>
        <v>0</v>
      </c>
      <c r="BL328" s="19" t="s">
        <v>392</v>
      </c>
      <c r="BM328" s="191" t="s">
        <v>3347</v>
      </c>
    </row>
    <row r="329" s="2" customFormat="1">
      <c r="A329" s="38"/>
      <c r="B329" s="39"/>
      <c r="C329" s="38"/>
      <c r="D329" s="193" t="s">
        <v>380</v>
      </c>
      <c r="E329" s="38"/>
      <c r="F329" s="194" t="s">
        <v>2962</v>
      </c>
      <c r="G329" s="38"/>
      <c r="H329" s="38"/>
      <c r="I329" s="195"/>
      <c r="J329" s="38"/>
      <c r="K329" s="38"/>
      <c r="L329" s="39"/>
      <c r="M329" s="196"/>
      <c r="N329" s="197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380</v>
      </c>
      <c r="AU329" s="19" t="s">
        <v>80</v>
      </c>
    </row>
    <row r="330" s="2" customFormat="1" ht="21.75" customHeight="1">
      <c r="A330" s="38"/>
      <c r="B330" s="179"/>
      <c r="C330" s="217" t="s">
        <v>631</v>
      </c>
      <c r="D330" s="217" t="s">
        <v>459</v>
      </c>
      <c r="E330" s="218" t="s">
        <v>2964</v>
      </c>
      <c r="F330" s="219" t="s">
        <v>2965</v>
      </c>
      <c r="G330" s="220" t="s">
        <v>858</v>
      </c>
      <c r="H330" s="221">
        <v>2</v>
      </c>
      <c r="I330" s="222"/>
      <c r="J330" s="223">
        <f>ROUND(I330*H330,2)</f>
        <v>0</v>
      </c>
      <c r="K330" s="219" t="s">
        <v>1</v>
      </c>
      <c r="L330" s="224"/>
      <c r="M330" s="225" t="s">
        <v>1</v>
      </c>
      <c r="N330" s="226" t="s">
        <v>38</v>
      </c>
      <c r="O330" s="77"/>
      <c r="P330" s="189">
        <f>O330*H330</f>
        <v>0</v>
      </c>
      <c r="Q330" s="189">
        <v>0.080000000000000002</v>
      </c>
      <c r="R330" s="189">
        <f>Q330*H330</f>
        <v>0.16</v>
      </c>
      <c r="S330" s="189">
        <v>0</v>
      </c>
      <c r="T330" s="190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91" t="s">
        <v>433</v>
      </c>
      <c r="AT330" s="191" t="s">
        <v>459</v>
      </c>
      <c r="AU330" s="191" t="s">
        <v>80</v>
      </c>
      <c r="AY330" s="19" t="s">
        <v>370</v>
      </c>
      <c r="BE330" s="192">
        <f>IF(N330="základní",J330,0)</f>
        <v>0</v>
      </c>
      <c r="BF330" s="192">
        <f>IF(N330="snížená",J330,0)</f>
        <v>0</v>
      </c>
      <c r="BG330" s="192">
        <f>IF(N330="zákl. přenesená",J330,0)</f>
        <v>0</v>
      </c>
      <c r="BH330" s="192">
        <f>IF(N330="sníž. přenesená",J330,0)</f>
        <v>0</v>
      </c>
      <c r="BI330" s="192">
        <f>IF(N330="nulová",J330,0)</f>
        <v>0</v>
      </c>
      <c r="BJ330" s="19" t="s">
        <v>80</v>
      </c>
      <c r="BK330" s="192">
        <f>ROUND(I330*H330,2)</f>
        <v>0</v>
      </c>
      <c r="BL330" s="19" t="s">
        <v>392</v>
      </c>
      <c r="BM330" s="191" t="s">
        <v>3348</v>
      </c>
    </row>
    <row r="331" s="2" customFormat="1">
      <c r="A331" s="38"/>
      <c r="B331" s="39"/>
      <c r="C331" s="38"/>
      <c r="D331" s="193" t="s">
        <v>380</v>
      </c>
      <c r="E331" s="38"/>
      <c r="F331" s="194" t="s">
        <v>2965</v>
      </c>
      <c r="G331" s="38"/>
      <c r="H331" s="38"/>
      <c r="I331" s="195"/>
      <c r="J331" s="38"/>
      <c r="K331" s="38"/>
      <c r="L331" s="39"/>
      <c r="M331" s="196"/>
      <c r="N331" s="197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380</v>
      </c>
      <c r="AU331" s="19" t="s">
        <v>80</v>
      </c>
    </row>
    <row r="332" s="13" customFormat="1">
      <c r="A332" s="13"/>
      <c r="B332" s="198"/>
      <c r="C332" s="13"/>
      <c r="D332" s="193" t="s">
        <v>382</v>
      </c>
      <c r="E332" s="199" t="s">
        <v>3349</v>
      </c>
      <c r="F332" s="200" t="s">
        <v>3350</v>
      </c>
      <c r="G332" s="13"/>
      <c r="H332" s="201">
        <v>1</v>
      </c>
      <c r="I332" s="202"/>
      <c r="J332" s="13"/>
      <c r="K332" s="13"/>
      <c r="L332" s="198"/>
      <c r="M332" s="206"/>
      <c r="N332" s="207"/>
      <c r="O332" s="207"/>
      <c r="P332" s="207"/>
      <c r="Q332" s="207"/>
      <c r="R332" s="207"/>
      <c r="S332" s="207"/>
      <c r="T332" s="208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199" t="s">
        <v>382</v>
      </c>
      <c r="AU332" s="199" t="s">
        <v>80</v>
      </c>
      <c r="AV332" s="13" t="s">
        <v>82</v>
      </c>
      <c r="AW332" s="13" t="s">
        <v>30</v>
      </c>
      <c r="AX332" s="13" t="s">
        <v>73</v>
      </c>
      <c r="AY332" s="199" t="s">
        <v>370</v>
      </c>
    </row>
    <row r="333" s="13" customFormat="1">
      <c r="A333" s="13"/>
      <c r="B333" s="198"/>
      <c r="C333" s="13"/>
      <c r="D333" s="193" t="s">
        <v>382</v>
      </c>
      <c r="E333" s="199" t="s">
        <v>3151</v>
      </c>
      <c r="F333" s="200" t="s">
        <v>3351</v>
      </c>
      <c r="G333" s="13"/>
      <c r="H333" s="201">
        <v>1</v>
      </c>
      <c r="I333" s="202"/>
      <c r="J333" s="13"/>
      <c r="K333" s="13"/>
      <c r="L333" s="198"/>
      <c r="M333" s="206"/>
      <c r="N333" s="207"/>
      <c r="O333" s="207"/>
      <c r="P333" s="207"/>
      <c r="Q333" s="207"/>
      <c r="R333" s="207"/>
      <c r="S333" s="207"/>
      <c r="T333" s="20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9" t="s">
        <v>382</v>
      </c>
      <c r="AU333" s="199" t="s">
        <v>80</v>
      </c>
      <c r="AV333" s="13" t="s">
        <v>82</v>
      </c>
      <c r="AW333" s="13" t="s">
        <v>30</v>
      </c>
      <c r="AX333" s="13" t="s">
        <v>73</v>
      </c>
      <c r="AY333" s="199" t="s">
        <v>370</v>
      </c>
    </row>
    <row r="334" s="13" customFormat="1">
      <c r="A334" s="13"/>
      <c r="B334" s="198"/>
      <c r="C334" s="13"/>
      <c r="D334" s="193" t="s">
        <v>382</v>
      </c>
      <c r="E334" s="199" t="s">
        <v>3352</v>
      </c>
      <c r="F334" s="200" t="s">
        <v>3353</v>
      </c>
      <c r="G334" s="13"/>
      <c r="H334" s="201">
        <v>2</v>
      </c>
      <c r="I334" s="202"/>
      <c r="J334" s="13"/>
      <c r="K334" s="13"/>
      <c r="L334" s="198"/>
      <c r="M334" s="206"/>
      <c r="N334" s="207"/>
      <c r="O334" s="207"/>
      <c r="P334" s="207"/>
      <c r="Q334" s="207"/>
      <c r="R334" s="207"/>
      <c r="S334" s="207"/>
      <c r="T334" s="20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199" t="s">
        <v>382</v>
      </c>
      <c r="AU334" s="199" t="s">
        <v>80</v>
      </c>
      <c r="AV334" s="13" t="s">
        <v>82</v>
      </c>
      <c r="AW334" s="13" t="s">
        <v>30</v>
      </c>
      <c r="AX334" s="13" t="s">
        <v>80</v>
      </c>
      <c r="AY334" s="199" t="s">
        <v>370</v>
      </c>
    </row>
    <row r="335" s="2" customFormat="1" ht="24.15" customHeight="1">
      <c r="A335" s="38"/>
      <c r="B335" s="179"/>
      <c r="C335" s="180" t="s">
        <v>1287</v>
      </c>
      <c r="D335" s="180" t="s">
        <v>373</v>
      </c>
      <c r="E335" s="181" t="s">
        <v>2254</v>
      </c>
      <c r="F335" s="182" t="s">
        <v>2255</v>
      </c>
      <c r="G335" s="183" t="s">
        <v>858</v>
      </c>
      <c r="H335" s="184">
        <v>7</v>
      </c>
      <c r="I335" s="185"/>
      <c r="J335" s="186">
        <f>ROUND(I335*H335,2)</f>
        <v>0</v>
      </c>
      <c r="K335" s="182" t="s">
        <v>1</v>
      </c>
      <c r="L335" s="39"/>
      <c r="M335" s="187" t="s">
        <v>1</v>
      </c>
      <c r="N335" s="188" t="s">
        <v>38</v>
      </c>
      <c r="O335" s="77"/>
      <c r="P335" s="189">
        <f>O335*H335</f>
        <v>0</v>
      </c>
      <c r="Q335" s="189">
        <v>0.21734000000000001</v>
      </c>
      <c r="R335" s="189">
        <f>Q335*H335</f>
        <v>1.52138</v>
      </c>
      <c r="S335" s="189">
        <v>0</v>
      </c>
      <c r="T335" s="190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91" t="s">
        <v>392</v>
      </c>
      <c r="AT335" s="191" t="s">
        <v>373</v>
      </c>
      <c r="AU335" s="191" t="s">
        <v>80</v>
      </c>
      <c r="AY335" s="19" t="s">
        <v>370</v>
      </c>
      <c r="BE335" s="192">
        <f>IF(N335="základní",J335,0)</f>
        <v>0</v>
      </c>
      <c r="BF335" s="192">
        <f>IF(N335="snížená",J335,0)</f>
        <v>0</v>
      </c>
      <c r="BG335" s="192">
        <f>IF(N335="zákl. přenesená",J335,0)</f>
        <v>0</v>
      </c>
      <c r="BH335" s="192">
        <f>IF(N335="sníž. přenesená",J335,0)</f>
        <v>0</v>
      </c>
      <c r="BI335" s="192">
        <f>IF(N335="nulová",J335,0)</f>
        <v>0</v>
      </c>
      <c r="BJ335" s="19" t="s">
        <v>80</v>
      </c>
      <c r="BK335" s="192">
        <f>ROUND(I335*H335,2)</f>
        <v>0</v>
      </c>
      <c r="BL335" s="19" t="s">
        <v>392</v>
      </c>
      <c r="BM335" s="191" t="s">
        <v>3354</v>
      </c>
    </row>
    <row r="336" s="2" customFormat="1">
      <c r="A336" s="38"/>
      <c r="B336" s="39"/>
      <c r="C336" s="38"/>
      <c r="D336" s="193" t="s">
        <v>380</v>
      </c>
      <c r="E336" s="38"/>
      <c r="F336" s="194" t="s">
        <v>2255</v>
      </c>
      <c r="G336" s="38"/>
      <c r="H336" s="38"/>
      <c r="I336" s="195"/>
      <c r="J336" s="38"/>
      <c r="K336" s="38"/>
      <c r="L336" s="39"/>
      <c r="M336" s="196"/>
      <c r="N336" s="197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380</v>
      </c>
      <c r="AU336" s="19" t="s">
        <v>80</v>
      </c>
    </row>
    <row r="337" s="2" customFormat="1" ht="21.75" customHeight="1">
      <c r="A337" s="38"/>
      <c r="B337" s="179"/>
      <c r="C337" s="217" t="s">
        <v>635</v>
      </c>
      <c r="D337" s="217" t="s">
        <v>459</v>
      </c>
      <c r="E337" s="218" t="s">
        <v>2257</v>
      </c>
      <c r="F337" s="219" t="s">
        <v>2258</v>
      </c>
      <c r="G337" s="220" t="s">
        <v>858</v>
      </c>
      <c r="H337" s="221">
        <v>7</v>
      </c>
      <c r="I337" s="222"/>
      <c r="J337" s="223">
        <f>ROUND(I337*H337,2)</f>
        <v>0</v>
      </c>
      <c r="K337" s="219" t="s">
        <v>1</v>
      </c>
      <c r="L337" s="224"/>
      <c r="M337" s="225" t="s">
        <v>1</v>
      </c>
      <c r="N337" s="226" t="s">
        <v>38</v>
      </c>
      <c r="O337" s="77"/>
      <c r="P337" s="189">
        <f>O337*H337</f>
        <v>0</v>
      </c>
      <c r="Q337" s="189">
        <v>0.19600000000000001</v>
      </c>
      <c r="R337" s="189">
        <f>Q337*H337</f>
        <v>1.3720000000000001</v>
      </c>
      <c r="S337" s="189">
        <v>0</v>
      </c>
      <c r="T337" s="190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91" t="s">
        <v>433</v>
      </c>
      <c r="AT337" s="191" t="s">
        <v>459</v>
      </c>
      <c r="AU337" s="191" t="s">
        <v>80</v>
      </c>
      <c r="AY337" s="19" t="s">
        <v>370</v>
      </c>
      <c r="BE337" s="192">
        <f>IF(N337="základní",J337,0)</f>
        <v>0</v>
      </c>
      <c r="BF337" s="192">
        <f>IF(N337="snížená",J337,0)</f>
        <v>0</v>
      </c>
      <c r="BG337" s="192">
        <f>IF(N337="zákl. přenesená",J337,0)</f>
        <v>0</v>
      </c>
      <c r="BH337" s="192">
        <f>IF(N337="sníž. přenesená",J337,0)</f>
        <v>0</v>
      </c>
      <c r="BI337" s="192">
        <f>IF(N337="nulová",J337,0)</f>
        <v>0</v>
      </c>
      <c r="BJ337" s="19" t="s">
        <v>80</v>
      </c>
      <c r="BK337" s="192">
        <f>ROUND(I337*H337,2)</f>
        <v>0</v>
      </c>
      <c r="BL337" s="19" t="s">
        <v>392</v>
      </c>
      <c r="BM337" s="191" t="s">
        <v>3355</v>
      </c>
    </row>
    <row r="338" s="2" customFormat="1">
      <c r="A338" s="38"/>
      <c r="B338" s="39"/>
      <c r="C338" s="38"/>
      <c r="D338" s="193" t="s">
        <v>380</v>
      </c>
      <c r="E338" s="38"/>
      <c r="F338" s="194" t="s">
        <v>2258</v>
      </c>
      <c r="G338" s="38"/>
      <c r="H338" s="38"/>
      <c r="I338" s="195"/>
      <c r="J338" s="38"/>
      <c r="K338" s="38"/>
      <c r="L338" s="39"/>
      <c r="M338" s="196"/>
      <c r="N338" s="197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380</v>
      </c>
      <c r="AU338" s="19" t="s">
        <v>80</v>
      </c>
    </row>
    <row r="339" s="13" customFormat="1">
      <c r="A339" s="13"/>
      <c r="B339" s="198"/>
      <c r="C339" s="13"/>
      <c r="D339" s="193" t="s">
        <v>382</v>
      </c>
      <c r="E339" s="199" t="s">
        <v>3356</v>
      </c>
      <c r="F339" s="200" t="s">
        <v>3357</v>
      </c>
      <c r="G339" s="13"/>
      <c r="H339" s="201">
        <v>2</v>
      </c>
      <c r="I339" s="202"/>
      <c r="J339" s="13"/>
      <c r="K339" s="13"/>
      <c r="L339" s="198"/>
      <c r="M339" s="206"/>
      <c r="N339" s="207"/>
      <c r="O339" s="207"/>
      <c r="P339" s="207"/>
      <c r="Q339" s="207"/>
      <c r="R339" s="207"/>
      <c r="S339" s="207"/>
      <c r="T339" s="208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99" t="s">
        <v>382</v>
      </c>
      <c r="AU339" s="199" t="s">
        <v>80</v>
      </c>
      <c r="AV339" s="13" t="s">
        <v>82</v>
      </c>
      <c r="AW339" s="13" t="s">
        <v>30</v>
      </c>
      <c r="AX339" s="13" t="s">
        <v>73</v>
      </c>
      <c r="AY339" s="199" t="s">
        <v>370</v>
      </c>
    </row>
    <row r="340" s="13" customFormat="1">
      <c r="A340" s="13"/>
      <c r="B340" s="198"/>
      <c r="C340" s="13"/>
      <c r="D340" s="193" t="s">
        <v>382</v>
      </c>
      <c r="E340" s="199" t="s">
        <v>3152</v>
      </c>
      <c r="F340" s="200" t="s">
        <v>3334</v>
      </c>
      <c r="G340" s="13"/>
      <c r="H340" s="201">
        <v>1</v>
      </c>
      <c r="I340" s="202"/>
      <c r="J340" s="13"/>
      <c r="K340" s="13"/>
      <c r="L340" s="198"/>
      <c r="M340" s="206"/>
      <c r="N340" s="207"/>
      <c r="O340" s="207"/>
      <c r="P340" s="207"/>
      <c r="Q340" s="207"/>
      <c r="R340" s="207"/>
      <c r="S340" s="207"/>
      <c r="T340" s="208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199" t="s">
        <v>382</v>
      </c>
      <c r="AU340" s="199" t="s">
        <v>80</v>
      </c>
      <c r="AV340" s="13" t="s">
        <v>82</v>
      </c>
      <c r="AW340" s="13" t="s">
        <v>30</v>
      </c>
      <c r="AX340" s="13" t="s">
        <v>73</v>
      </c>
      <c r="AY340" s="199" t="s">
        <v>370</v>
      </c>
    </row>
    <row r="341" s="13" customFormat="1">
      <c r="A341" s="13"/>
      <c r="B341" s="198"/>
      <c r="C341" s="13"/>
      <c r="D341" s="193" t="s">
        <v>382</v>
      </c>
      <c r="E341" s="199" t="s">
        <v>3153</v>
      </c>
      <c r="F341" s="200" t="s">
        <v>3358</v>
      </c>
      <c r="G341" s="13"/>
      <c r="H341" s="201">
        <v>2</v>
      </c>
      <c r="I341" s="202"/>
      <c r="J341" s="13"/>
      <c r="K341" s="13"/>
      <c r="L341" s="198"/>
      <c r="M341" s="206"/>
      <c r="N341" s="207"/>
      <c r="O341" s="207"/>
      <c r="P341" s="207"/>
      <c r="Q341" s="207"/>
      <c r="R341" s="207"/>
      <c r="S341" s="207"/>
      <c r="T341" s="208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9" t="s">
        <v>382</v>
      </c>
      <c r="AU341" s="199" t="s">
        <v>80</v>
      </c>
      <c r="AV341" s="13" t="s">
        <v>82</v>
      </c>
      <c r="AW341" s="13" t="s">
        <v>30</v>
      </c>
      <c r="AX341" s="13" t="s">
        <v>73</v>
      </c>
      <c r="AY341" s="199" t="s">
        <v>370</v>
      </c>
    </row>
    <row r="342" s="13" customFormat="1">
      <c r="A342" s="13"/>
      <c r="B342" s="198"/>
      <c r="C342" s="13"/>
      <c r="D342" s="193" t="s">
        <v>382</v>
      </c>
      <c r="E342" s="199" t="s">
        <v>3154</v>
      </c>
      <c r="F342" s="200" t="s">
        <v>3342</v>
      </c>
      <c r="G342" s="13"/>
      <c r="H342" s="201">
        <v>1</v>
      </c>
      <c r="I342" s="202"/>
      <c r="J342" s="13"/>
      <c r="K342" s="13"/>
      <c r="L342" s="198"/>
      <c r="M342" s="206"/>
      <c r="N342" s="207"/>
      <c r="O342" s="207"/>
      <c r="P342" s="207"/>
      <c r="Q342" s="207"/>
      <c r="R342" s="207"/>
      <c r="S342" s="207"/>
      <c r="T342" s="208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199" t="s">
        <v>382</v>
      </c>
      <c r="AU342" s="199" t="s">
        <v>80</v>
      </c>
      <c r="AV342" s="13" t="s">
        <v>82</v>
      </c>
      <c r="AW342" s="13" t="s">
        <v>30</v>
      </c>
      <c r="AX342" s="13" t="s">
        <v>73</v>
      </c>
      <c r="AY342" s="199" t="s">
        <v>370</v>
      </c>
    </row>
    <row r="343" s="13" customFormat="1">
      <c r="A343" s="13"/>
      <c r="B343" s="198"/>
      <c r="C343" s="13"/>
      <c r="D343" s="193" t="s">
        <v>382</v>
      </c>
      <c r="E343" s="199" t="s">
        <v>3155</v>
      </c>
      <c r="F343" s="200" t="s">
        <v>3359</v>
      </c>
      <c r="G343" s="13"/>
      <c r="H343" s="201">
        <v>1</v>
      </c>
      <c r="I343" s="202"/>
      <c r="J343" s="13"/>
      <c r="K343" s="13"/>
      <c r="L343" s="198"/>
      <c r="M343" s="206"/>
      <c r="N343" s="207"/>
      <c r="O343" s="207"/>
      <c r="P343" s="207"/>
      <c r="Q343" s="207"/>
      <c r="R343" s="207"/>
      <c r="S343" s="207"/>
      <c r="T343" s="208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99" t="s">
        <v>382</v>
      </c>
      <c r="AU343" s="199" t="s">
        <v>80</v>
      </c>
      <c r="AV343" s="13" t="s">
        <v>82</v>
      </c>
      <c r="AW343" s="13" t="s">
        <v>30</v>
      </c>
      <c r="AX343" s="13" t="s">
        <v>73</v>
      </c>
      <c r="AY343" s="199" t="s">
        <v>370</v>
      </c>
    </row>
    <row r="344" s="13" customFormat="1">
      <c r="A344" s="13"/>
      <c r="B344" s="198"/>
      <c r="C344" s="13"/>
      <c r="D344" s="193" t="s">
        <v>382</v>
      </c>
      <c r="E344" s="199" t="s">
        <v>3360</v>
      </c>
      <c r="F344" s="200" t="s">
        <v>3361</v>
      </c>
      <c r="G344" s="13"/>
      <c r="H344" s="201">
        <v>7</v>
      </c>
      <c r="I344" s="202"/>
      <c r="J344" s="13"/>
      <c r="K344" s="13"/>
      <c r="L344" s="198"/>
      <c r="M344" s="206"/>
      <c r="N344" s="207"/>
      <c r="O344" s="207"/>
      <c r="P344" s="207"/>
      <c r="Q344" s="207"/>
      <c r="R344" s="207"/>
      <c r="S344" s="207"/>
      <c r="T344" s="208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9" t="s">
        <v>382</v>
      </c>
      <c r="AU344" s="199" t="s">
        <v>80</v>
      </c>
      <c r="AV344" s="13" t="s">
        <v>82</v>
      </c>
      <c r="AW344" s="13" t="s">
        <v>30</v>
      </c>
      <c r="AX344" s="13" t="s">
        <v>80</v>
      </c>
      <c r="AY344" s="199" t="s">
        <v>370</v>
      </c>
    </row>
    <row r="345" s="2" customFormat="1" ht="21.75" customHeight="1">
      <c r="A345" s="38"/>
      <c r="B345" s="179"/>
      <c r="C345" s="180" t="s">
        <v>1294</v>
      </c>
      <c r="D345" s="180" t="s">
        <v>373</v>
      </c>
      <c r="E345" s="181" t="s">
        <v>2271</v>
      </c>
      <c r="F345" s="182" t="s">
        <v>2272</v>
      </c>
      <c r="G345" s="183" t="s">
        <v>459</v>
      </c>
      <c r="H345" s="184">
        <v>117.91</v>
      </c>
      <c r="I345" s="185"/>
      <c r="J345" s="186">
        <f>ROUND(I345*H345,2)</f>
        <v>0</v>
      </c>
      <c r="K345" s="182" t="s">
        <v>1</v>
      </c>
      <c r="L345" s="39"/>
      <c r="M345" s="187" t="s">
        <v>1</v>
      </c>
      <c r="N345" s="188" t="s">
        <v>38</v>
      </c>
      <c r="O345" s="77"/>
      <c r="P345" s="189">
        <f>O345*H345</f>
        <v>0</v>
      </c>
      <c r="Q345" s="189">
        <v>9.0000000000000006E-05</v>
      </c>
      <c r="R345" s="189">
        <f>Q345*H345</f>
        <v>0.010611900000000001</v>
      </c>
      <c r="S345" s="189">
        <v>0</v>
      </c>
      <c r="T345" s="190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91" t="s">
        <v>392</v>
      </c>
      <c r="AT345" s="191" t="s">
        <v>373</v>
      </c>
      <c r="AU345" s="191" t="s">
        <v>80</v>
      </c>
      <c r="AY345" s="19" t="s">
        <v>370</v>
      </c>
      <c r="BE345" s="192">
        <f>IF(N345="základní",J345,0)</f>
        <v>0</v>
      </c>
      <c r="BF345" s="192">
        <f>IF(N345="snížená",J345,0)</f>
        <v>0</v>
      </c>
      <c r="BG345" s="192">
        <f>IF(N345="zákl. přenesená",J345,0)</f>
        <v>0</v>
      </c>
      <c r="BH345" s="192">
        <f>IF(N345="sníž. přenesená",J345,0)</f>
        <v>0</v>
      </c>
      <c r="BI345" s="192">
        <f>IF(N345="nulová",J345,0)</f>
        <v>0</v>
      </c>
      <c r="BJ345" s="19" t="s">
        <v>80</v>
      </c>
      <c r="BK345" s="192">
        <f>ROUND(I345*H345,2)</f>
        <v>0</v>
      </c>
      <c r="BL345" s="19" t="s">
        <v>392</v>
      </c>
      <c r="BM345" s="191" t="s">
        <v>3362</v>
      </c>
    </row>
    <row r="346" s="2" customFormat="1">
      <c r="A346" s="38"/>
      <c r="B346" s="39"/>
      <c r="C346" s="38"/>
      <c r="D346" s="193" t="s">
        <v>380</v>
      </c>
      <c r="E346" s="38"/>
      <c r="F346" s="194" t="s">
        <v>2272</v>
      </c>
      <c r="G346" s="38"/>
      <c r="H346" s="38"/>
      <c r="I346" s="195"/>
      <c r="J346" s="38"/>
      <c r="K346" s="38"/>
      <c r="L346" s="39"/>
      <c r="M346" s="196"/>
      <c r="N346" s="197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380</v>
      </c>
      <c r="AU346" s="19" t="s">
        <v>80</v>
      </c>
    </row>
    <row r="347" s="13" customFormat="1">
      <c r="A347" s="13"/>
      <c r="B347" s="198"/>
      <c r="C347" s="13"/>
      <c r="D347" s="193" t="s">
        <v>382</v>
      </c>
      <c r="E347" s="199" t="s">
        <v>3363</v>
      </c>
      <c r="F347" s="200" t="s">
        <v>3237</v>
      </c>
      <c r="G347" s="13"/>
      <c r="H347" s="201">
        <v>117.91</v>
      </c>
      <c r="I347" s="202"/>
      <c r="J347" s="13"/>
      <c r="K347" s="13"/>
      <c r="L347" s="198"/>
      <c r="M347" s="206"/>
      <c r="N347" s="207"/>
      <c r="O347" s="207"/>
      <c r="P347" s="207"/>
      <c r="Q347" s="207"/>
      <c r="R347" s="207"/>
      <c r="S347" s="207"/>
      <c r="T347" s="208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199" t="s">
        <v>382</v>
      </c>
      <c r="AU347" s="199" t="s">
        <v>80</v>
      </c>
      <c r="AV347" s="13" t="s">
        <v>82</v>
      </c>
      <c r="AW347" s="13" t="s">
        <v>30</v>
      </c>
      <c r="AX347" s="13" t="s">
        <v>80</v>
      </c>
      <c r="AY347" s="199" t="s">
        <v>370</v>
      </c>
    </row>
    <row r="348" s="12" customFormat="1" ht="25.92" customHeight="1">
      <c r="A348" s="12"/>
      <c r="B348" s="166"/>
      <c r="C348" s="12"/>
      <c r="D348" s="167" t="s">
        <v>72</v>
      </c>
      <c r="E348" s="168" t="s">
        <v>439</v>
      </c>
      <c r="F348" s="168" t="s">
        <v>538</v>
      </c>
      <c r="G348" s="12"/>
      <c r="H348" s="12"/>
      <c r="I348" s="169"/>
      <c r="J348" s="170">
        <f>BK348</f>
        <v>0</v>
      </c>
      <c r="K348" s="12"/>
      <c r="L348" s="166"/>
      <c r="M348" s="171"/>
      <c r="N348" s="172"/>
      <c r="O348" s="172"/>
      <c r="P348" s="173">
        <f>SUM(P349:P360)</f>
        <v>0</v>
      </c>
      <c r="Q348" s="172"/>
      <c r="R348" s="173">
        <f>SUM(R349:R360)</f>
        <v>1.10195</v>
      </c>
      <c r="S348" s="172"/>
      <c r="T348" s="174">
        <f>SUM(T349:T360)</f>
        <v>0.245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167" t="s">
        <v>392</v>
      </c>
      <c r="AT348" s="175" t="s">
        <v>72</v>
      </c>
      <c r="AU348" s="175" t="s">
        <v>73</v>
      </c>
      <c r="AY348" s="167" t="s">
        <v>370</v>
      </c>
      <c r="BK348" s="176">
        <f>SUM(BK349:BK360)</f>
        <v>0</v>
      </c>
    </row>
    <row r="349" s="2" customFormat="1" ht="49.05" customHeight="1">
      <c r="A349" s="38"/>
      <c r="B349" s="179"/>
      <c r="C349" s="180" t="s">
        <v>636</v>
      </c>
      <c r="D349" s="180" t="s">
        <v>373</v>
      </c>
      <c r="E349" s="181" t="s">
        <v>2972</v>
      </c>
      <c r="F349" s="182" t="s">
        <v>2973</v>
      </c>
      <c r="G349" s="183" t="s">
        <v>459</v>
      </c>
      <c r="H349" s="184">
        <v>11.6</v>
      </c>
      <c r="I349" s="185"/>
      <c r="J349" s="186">
        <f>ROUND(I349*H349,2)</f>
        <v>0</v>
      </c>
      <c r="K349" s="182" t="s">
        <v>377</v>
      </c>
      <c r="L349" s="39"/>
      <c r="M349" s="187" t="s">
        <v>1</v>
      </c>
      <c r="N349" s="188" t="s">
        <v>38</v>
      </c>
      <c r="O349" s="77"/>
      <c r="P349" s="189">
        <f>O349*H349</f>
        <v>0</v>
      </c>
      <c r="Q349" s="189">
        <v>0.071900000000000006</v>
      </c>
      <c r="R349" s="189">
        <f>Q349*H349</f>
        <v>0.83404</v>
      </c>
      <c r="S349" s="189">
        <v>0</v>
      </c>
      <c r="T349" s="190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91" t="s">
        <v>392</v>
      </c>
      <c r="AT349" s="191" t="s">
        <v>373</v>
      </c>
      <c r="AU349" s="191" t="s">
        <v>80</v>
      </c>
      <c r="AY349" s="19" t="s">
        <v>370</v>
      </c>
      <c r="BE349" s="192">
        <f>IF(N349="základní",J349,0)</f>
        <v>0</v>
      </c>
      <c r="BF349" s="192">
        <f>IF(N349="snížená",J349,0)</f>
        <v>0</v>
      </c>
      <c r="BG349" s="192">
        <f>IF(N349="zákl. přenesená",J349,0)</f>
        <v>0</v>
      </c>
      <c r="BH349" s="192">
        <f>IF(N349="sníž. přenesená",J349,0)</f>
        <v>0</v>
      </c>
      <c r="BI349" s="192">
        <f>IF(N349="nulová",J349,0)</f>
        <v>0</v>
      </c>
      <c r="BJ349" s="19" t="s">
        <v>80</v>
      </c>
      <c r="BK349" s="192">
        <f>ROUND(I349*H349,2)</f>
        <v>0</v>
      </c>
      <c r="BL349" s="19" t="s">
        <v>392</v>
      </c>
      <c r="BM349" s="191" t="s">
        <v>3364</v>
      </c>
    </row>
    <row r="350" s="2" customFormat="1">
      <c r="A350" s="38"/>
      <c r="B350" s="39"/>
      <c r="C350" s="38"/>
      <c r="D350" s="193" t="s">
        <v>380</v>
      </c>
      <c r="E350" s="38"/>
      <c r="F350" s="194" t="s">
        <v>2975</v>
      </c>
      <c r="G350" s="38"/>
      <c r="H350" s="38"/>
      <c r="I350" s="195"/>
      <c r="J350" s="38"/>
      <c r="K350" s="38"/>
      <c r="L350" s="39"/>
      <c r="M350" s="196"/>
      <c r="N350" s="197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380</v>
      </c>
      <c r="AU350" s="19" t="s">
        <v>80</v>
      </c>
    </row>
    <row r="351" s="13" customFormat="1">
      <c r="A351" s="13"/>
      <c r="B351" s="198"/>
      <c r="C351" s="13"/>
      <c r="D351" s="193" t="s">
        <v>382</v>
      </c>
      <c r="E351" s="199" t="s">
        <v>3365</v>
      </c>
      <c r="F351" s="200" t="s">
        <v>3366</v>
      </c>
      <c r="G351" s="13"/>
      <c r="H351" s="201">
        <v>11.6</v>
      </c>
      <c r="I351" s="202"/>
      <c r="J351" s="13"/>
      <c r="K351" s="13"/>
      <c r="L351" s="198"/>
      <c r="M351" s="206"/>
      <c r="N351" s="207"/>
      <c r="O351" s="207"/>
      <c r="P351" s="207"/>
      <c r="Q351" s="207"/>
      <c r="R351" s="207"/>
      <c r="S351" s="207"/>
      <c r="T351" s="208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199" t="s">
        <v>382</v>
      </c>
      <c r="AU351" s="199" t="s">
        <v>80</v>
      </c>
      <c r="AV351" s="13" t="s">
        <v>82</v>
      </c>
      <c r="AW351" s="13" t="s">
        <v>30</v>
      </c>
      <c r="AX351" s="13" t="s">
        <v>80</v>
      </c>
      <c r="AY351" s="199" t="s">
        <v>370</v>
      </c>
    </row>
    <row r="352" s="2" customFormat="1" ht="16.5" customHeight="1">
      <c r="A352" s="38"/>
      <c r="B352" s="179"/>
      <c r="C352" s="217" t="s">
        <v>1299</v>
      </c>
      <c r="D352" s="217" t="s">
        <v>459</v>
      </c>
      <c r="E352" s="218" t="s">
        <v>1774</v>
      </c>
      <c r="F352" s="219" t="s">
        <v>1775</v>
      </c>
      <c r="G352" s="220" t="s">
        <v>865</v>
      </c>
      <c r="H352" s="221">
        <v>1.1599999999999999</v>
      </c>
      <c r="I352" s="222"/>
      <c r="J352" s="223">
        <f>ROUND(I352*H352,2)</f>
        <v>0</v>
      </c>
      <c r="K352" s="219" t="s">
        <v>377</v>
      </c>
      <c r="L352" s="224"/>
      <c r="M352" s="225" t="s">
        <v>1</v>
      </c>
      <c r="N352" s="226" t="s">
        <v>38</v>
      </c>
      <c r="O352" s="77"/>
      <c r="P352" s="189">
        <f>O352*H352</f>
        <v>0</v>
      </c>
      <c r="Q352" s="189">
        <v>0.222</v>
      </c>
      <c r="R352" s="189">
        <f>Q352*H352</f>
        <v>0.25751999999999997</v>
      </c>
      <c r="S352" s="189">
        <v>0</v>
      </c>
      <c r="T352" s="190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91" t="s">
        <v>433</v>
      </c>
      <c r="AT352" s="191" t="s">
        <v>459</v>
      </c>
      <c r="AU352" s="191" t="s">
        <v>80</v>
      </c>
      <c r="AY352" s="19" t="s">
        <v>370</v>
      </c>
      <c r="BE352" s="192">
        <f>IF(N352="základní",J352,0)</f>
        <v>0</v>
      </c>
      <c r="BF352" s="192">
        <f>IF(N352="snížená",J352,0)</f>
        <v>0</v>
      </c>
      <c r="BG352" s="192">
        <f>IF(N352="zákl. přenesená",J352,0)</f>
        <v>0</v>
      </c>
      <c r="BH352" s="192">
        <f>IF(N352="sníž. přenesená",J352,0)</f>
        <v>0</v>
      </c>
      <c r="BI352" s="192">
        <f>IF(N352="nulová",J352,0)</f>
        <v>0</v>
      </c>
      <c r="BJ352" s="19" t="s">
        <v>80</v>
      </c>
      <c r="BK352" s="192">
        <f>ROUND(I352*H352,2)</f>
        <v>0</v>
      </c>
      <c r="BL352" s="19" t="s">
        <v>392</v>
      </c>
      <c r="BM352" s="191" t="s">
        <v>3367</v>
      </c>
    </row>
    <row r="353" s="2" customFormat="1">
      <c r="A353" s="38"/>
      <c r="B353" s="39"/>
      <c r="C353" s="38"/>
      <c r="D353" s="193" t="s">
        <v>380</v>
      </c>
      <c r="E353" s="38"/>
      <c r="F353" s="194" t="s">
        <v>1775</v>
      </c>
      <c r="G353" s="38"/>
      <c r="H353" s="38"/>
      <c r="I353" s="195"/>
      <c r="J353" s="38"/>
      <c r="K353" s="38"/>
      <c r="L353" s="39"/>
      <c r="M353" s="196"/>
      <c r="N353" s="197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380</v>
      </c>
      <c r="AU353" s="19" t="s">
        <v>80</v>
      </c>
    </row>
    <row r="354" s="13" customFormat="1">
      <c r="A354" s="13"/>
      <c r="B354" s="198"/>
      <c r="C354" s="13"/>
      <c r="D354" s="193" t="s">
        <v>382</v>
      </c>
      <c r="E354" s="199" t="s">
        <v>3368</v>
      </c>
      <c r="F354" s="200" t="s">
        <v>3369</v>
      </c>
      <c r="G354" s="13"/>
      <c r="H354" s="201">
        <v>1.1599999999999999</v>
      </c>
      <c r="I354" s="202"/>
      <c r="J354" s="13"/>
      <c r="K354" s="13"/>
      <c r="L354" s="198"/>
      <c r="M354" s="206"/>
      <c r="N354" s="207"/>
      <c r="O354" s="207"/>
      <c r="P354" s="207"/>
      <c r="Q354" s="207"/>
      <c r="R354" s="207"/>
      <c r="S354" s="207"/>
      <c r="T354" s="20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9" t="s">
        <v>382</v>
      </c>
      <c r="AU354" s="199" t="s">
        <v>80</v>
      </c>
      <c r="AV354" s="13" t="s">
        <v>82</v>
      </c>
      <c r="AW354" s="13" t="s">
        <v>30</v>
      </c>
      <c r="AX354" s="13" t="s">
        <v>80</v>
      </c>
      <c r="AY354" s="199" t="s">
        <v>370</v>
      </c>
    </row>
    <row r="355" s="2" customFormat="1" ht="16.5" customHeight="1">
      <c r="A355" s="38"/>
      <c r="B355" s="179"/>
      <c r="C355" s="180" t="s">
        <v>640</v>
      </c>
      <c r="D355" s="180" t="s">
        <v>373</v>
      </c>
      <c r="E355" s="181" t="s">
        <v>3370</v>
      </c>
      <c r="F355" s="182" t="s">
        <v>3371</v>
      </c>
      <c r="G355" s="183" t="s">
        <v>858</v>
      </c>
      <c r="H355" s="184">
        <v>1</v>
      </c>
      <c r="I355" s="185"/>
      <c r="J355" s="186">
        <f>ROUND(I355*H355,2)</f>
        <v>0</v>
      </c>
      <c r="K355" s="182" t="s">
        <v>1</v>
      </c>
      <c r="L355" s="39"/>
      <c r="M355" s="187" t="s">
        <v>1</v>
      </c>
      <c r="N355" s="188" t="s">
        <v>38</v>
      </c>
      <c r="O355" s="77"/>
      <c r="P355" s="189">
        <f>O355*H355</f>
        <v>0</v>
      </c>
      <c r="Q355" s="189">
        <v>0.0030899999999999999</v>
      </c>
      <c r="R355" s="189">
        <f>Q355*H355</f>
        <v>0.0030899999999999999</v>
      </c>
      <c r="S355" s="189">
        <v>0.025000000000000001</v>
      </c>
      <c r="T355" s="190">
        <f>S355*H355</f>
        <v>0.025000000000000001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91" t="s">
        <v>392</v>
      </c>
      <c r="AT355" s="191" t="s">
        <v>373</v>
      </c>
      <c r="AU355" s="191" t="s">
        <v>80</v>
      </c>
      <c r="AY355" s="19" t="s">
        <v>370</v>
      </c>
      <c r="BE355" s="192">
        <f>IF(N355="základní",J355,0)</f>
        <v>0</v>
      </c>
      <c r="BF355" s="192">
        <f>IF(N355="snížená",J355,0)</f>
        <v>0</v>
      </c>
      <c r="BG355" s="192">
        <f>IF(N355="zákl. přenesená",J355,0)</f>
        <v>0</v>
      </c>
      <c r="BH355" s="192">
        <f>IF(N355="sníž. přenesená",J355,0)</f>
        <v>0</v>
      </c>
      <c r="BI355" s="192">
        <f>IF(N355="nulová",J355,0)</f>
        <v>0</v>
      </c>
      <c r="BJ355" s="19" t="s">
        <v>80</v>
      </c>
      <c r="BK355" s="192">
        <f>ROUND(I355*H355,2)</f>
        <v>0</v>
      </c>
      <c r="BL355" s="19" t="s">
        <v>392</v>
      </c>
      <c r="BM355" s="191" t="s">
        <v>3372</v>
      </c>
    </row>
    <row r="356" s="2" customFormat="1">
      <c r="A356" s="38"/>
      <c r="B356" s="39"/>
      <c r="C356" s="38"/>
      <c r="D356" s="193" t="s">
        <v>380</v>
      </c>
      <c r="E356" s="38"/>
      <c r="F356" s="194" t="s">
        <v>3371</v>
      </c>
      <c r="G356" s="38"/>
      <c r="H356" s="38"/>
      <c r="I356" s="195"/>
      <c r="J356" s="38"/>
      <c r="K356" s="38"/>
      <c r="L356" s="39"/>
      <c r="M356" s="196"/>
      <c r="N356" s="197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380</v>
      </c>
      <c r="AU356" s="19" t="s">
        <v>80</v>
      </c>
    </row>
    <row r="357" s="13" customFormat="1">
      <c r="A357" s="13"/>
      <c r="B357" s="198"/>
      <c r="C357" s="13"/>
      <c r="D357" s="193" t="s">
        <v>382</v>
      </c>
      <c r="E357" s="199" t="s">
        <v>3373</v>
      </c>
      <c r="F357" s="200" t="s">
        <v>3374</v>
      </c>
      <c r="G357" s="13"/>
      <c r="H357" s="201">
        <v>1</v>
      </c>
      <c r="I357" s="202"/>
      <c r="J357" s="13"/>
      <c r="K357" s="13"/>
      <c r="L357" s="198"/>
      <c r="M357" s="206"/>
      <c r="N357" s="207"/>
      <c r="O357" s="207"/>
      <c r="P357" s="207"/>
      <c r="Q357" s="207"/>
      <c r="R357" s="207"/>
      <c r="S357" s="207"/>
      <c r="T357" s="208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99" t="s">
        <v>382</v>
      </c>
      <c r="AU357" s="199" t="s">
        <v>80</v>
      </c>
      <c r="AV357" s="13" t="s">
        <v>82</v>
      </c>
      <c r="AW357" s="13" t="s">
        <v>30</v>
      </c>
      <c r="AX357" s="13" t="s">
        <v>80</v>
      </c>
      <c r="AY357" s="199" t="s">
        <v>370</v>
      </c>
    </row>
    <row r="358" s="2" customFormat="1" ht="16.5" customHeight="1">
      <c r="A358" s="38"/>
      <c r="B358" s="179"/>
      <c r="C358" s="180" t="s">
        <v>1308</v>
      </c>
      <c r="D358" s="180" t="s">
        <v>373</v>
      </c>
      <c r="E358" s="181" t="s">
        <v>3375</v>
      </c>
      <c r="F358" s="182" t="s">
        <v>3376</v>
      </c>
      <c r="G358" s="183" t="s">
        <v>858</v>
      </c>
      <c r="H358" s="184">
        <v>2</v>
      </c>
      <c r="I358" s="185"/>
      <c r="J358" s="186">
        <f>ROUND(I358*H358,2)</f>
        <v>0</v>
      </c>
      <c r="K358" s="182" t="s">
        <v>1</v>
      </c>
      <c r="L358" s="39"/>
      <c r="M358" s="187" t="s">
        <v>1</v>
      </c>
      <c r="N358" s="188" t="s">
        <v>38</v>
      </c>
      <c r="O358" s="77"/>
      <c r="P358" s="189">
        <f>O358*H358</f>
        <v>0</v>
      </c>
      <c r="Q358" s="189">
        <v>0.00365</v>
      </c>
      <c r="R358" s="189">
        <f>Q358*H358</f>
        <v>0.0073000000000000001</v>
      </c>
      <c r="S358" s="189">
        <v>0.11</v>
      </c>
      <c r="T358" s="190">
        <f>S358*H358</f>
        <v>0.22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191" t="s">
        <v>392</v>
      </c>
      <c r="AT358" s="191" t="s">
        <v>373</v>
      </c>
      <c r="AU358" s="191" t="s">
        <v>80</v>
      </c>
      <c r="AY358" s="19" t="s">
        <v>370</v>
      </c>
      <c r="BE358" s="192">
        <f>IF(N358="základní",J358,0)</f>
        <v>0</v>
      </c>
      <c r="BF358" s="192">
        <f>IF(N358="snížená",J358,0)</f>
        <v>0</v>
      </c>
      <c r="BG358" s="192">
        <f>IF(N358="zákl. přenesená",J358,0)</f>
        <v>0</v>
      </c>
      <c r="BH358" s="192">
        <f>IF(N358="sníž. přenesená",J358,0)</f>
        <v>0</v>
      </c>
      <c r="BI358" s="192">
        <f>IF(N358="nulová",J358,0)</f>
        <v>0</v>
      </c>
      <c r="BJ358" s="19" t="s">
        <v>80</v>
      </c>
      <c r="BK358" s="192">
        <f>ROUND(I358*H358,2)</f>
        <v>0</v>
      </c>
      <c r="BL358" s="19" t="s">
        <v>392</v>
      </c>
      <c r="BM358" s="191" t="s">
        <v>3377</v>
      </c>
    </row>
    <row r="359" s="2" customFormat="1">
      <c r="A359" s="38"/>
      <c r="B359" s="39"/>
      <c r="C359" s="38"/>
      <c r="D359" s="193" t="s">
        <v>380</v>
      </c>
      <c r="E359" s="38"/>
      <c r="F359" s="194" t="s">
        <v>3376</v>
      </c>
      <c r="G359" s="38"/>
      <c r="H359" s="38"/>
      <c r="I359" s="195"/>
      <c r="J359" s="38"/>
      <c r="K359" s="38"/>
      <c r="L359" s="39"/>
      <c r="M359" s="196"/>
      <c r="N359" s="197"/>
      <c r="O359" s="77"/>
      <c r="P359" s="77"/>
      <c r="Q359" s="77"/>
      <c r="R359" s="77"/>
      <c r="S359" s="77"/>
      <c r="T359" s="7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T359" s="19" t="s">
        <v>380</v>
      </c>
      <c r="AU359" s="19" t="s">
        <v>80</v>
      </c>
    </row>
    <row r="360" s="13" customFormat="1">
      <c r="A360" s="13"/>
      <c r="B360" s="198"/>
      <c r="C360" s="13"/>
      <c r="D360" s="193" t="s">
        <v>382</v>
      </c>
      <c r="E360" s="199" t="s">
        <v>3378</v>
      </c>
      <c r="F360" s="200" t="s">
        <v>3379</v>
      </c>
      <c r="G360" s="13"/>
      <c r="H360" s="201">
        <v>2</v>
      </c>
      <c r="I360" s="202"/>
      <c r="J360" s="13"/>
      <c r="K360" s="13"/>
      <c r="L360" s="198"/>
      <c r="M360" s="206"/>
      <c r="N360" s="207"/>
      <c r="O360" s="207"/>
      <c r="P360" s="207"/>
      <c r="Q360" s="207"/>
      <c r="R360" s="207"/>
      <c r="S360" s="207"/>
      <c r="T360" s="20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199" t="s">
        <v>382</v>
      </c>
      <c r="AU360" s="199" t="s">
        <v>80</v>
      </c>
      <c r="AV360" s="13" t="s">
        <v>82</v>
      </c>
      <c r="AW360" s="13" t="s">
        <v>30</v>
      </c>
      <c r="AX360" s="13" t="s">
        <v>80</v>
      </c>
      <c r="AY360" s="199" t="s">
        <v>370</v>
      </c>
    </row>
    <row r="361" s="12" customFormat="1" ht="25.92" customHeight="1">
      <c r="A361" s="12"/>
      <c r="B361" s="166"/>
      <c r="C361" s="12"/>
      <c r="D361" s="167" t="s">
        <v>72</v>
      </c>
      <c r="E361" s="168" t="s">
        <v>566</v>
      </c>
      <c r="F361" s="168" t="s">
        <v>567</v>
      </c>
      <c r="G361" s="12"/>
      <c r="H361" s="12"/>
      <c r="I361" s="169"/>
      <c r="J361" s="170">
        <f>BK361</f>
        <v>0</v>
      </c>
      <c r="K361" s="12"/>
      <c r="L361" s="166"/>
      <c r="M361" s="171"/>
      <c r="N361" s="172"/>
      <c r="O361" s="172"/>
      <c r="P361" s="173">
        <f>SUM(P362:P363)</f>
        <v>0</v>
      </c>
      <c r="Q361" s="172"/>
      <c r="R361" s="173">
        <f>SUM(R362:R363)</f>
        <v>0</v>
      </c>
      <c r="S361" s="172"/>
      <c r="T361" s="174">
        <f>SUM(T362:T363)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167" t="s">
        <v>392</v>
      </c>
      <c r="AT361" s="175" t="s">
        <v>72</v>
      </c>
      <c r="AU361" s="175" t="s">
        <v>73</v>
      </c>
      <c r="AY361" s="167" t="s">
        <v>370</v>
      </c>
      <c r="BK361" s="176">
        <f>SUM(BK362:BK363)</f>
        <v>0</v>
      </c>
    </row>
    <row r="362" s="2" customFormat="1" ht="49.05" customHeight="1">
      <c r="A362" s="38"/>
      <c r="B362" s="179"/>
      <c r="C362" s="180" t="s">
        <v>643</v>
      </c>
      <c r="D362" s="180" t="s">
        <v>373</v>
      </c>
      <c r="E362" s="181" t="s">
        <v>2476</v>
      </c>
      <c r="F362" s="182" t="s">
        <v>2477</v>
      </c>
      <c r="G362" s="183" t="s">
        <v>398</v>
      </c>
      <c r="H362" s="184">
        <v>69.200999999999993</v>
      </c>
      <c r="I362" s="185"/>
      <c r="J362" s="186">
        <f>ROUND(I362*H362,2)</f>
        <v>0</v>
      </c>
      <c r="K362" s="182" t="s">
        <v>377</v>
      </c>
      <c r="L362" s="39"/>
      <c r="M362" s="187" t="s">
        <v>1</v>
      </c>
      <c r="N362" s="188" t="s">
        <v>38</v>
      </c>
      <c r="O362" s="77"/>
      <c r="P362" s="189">
        <f>O362*H362</f>
        <v>0</v>
      </c>
      <c r="Q362" s="189">
        <v>0</v>
      </c>
      <c r="R362" s="189">
        <f>Q362*H362</f>
        <v>0</v>
      </c>
      <c r="S362" s="189">
        <v>0</v>
      </c>
      <c r="T362" s="190">
        <f>S362*H362</f>
        <v>0</v>
      </c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R362" s="191" t="s">
        <v>392</v>
      </c>
      <c r="AT362" s="191" t="s">
        <v>373</v>
      </c>
      <c r="AU362" s="191" t="s">
        <v>80</v>
      </c>
      <c r="AY362" s="19" t="s">
        <v>370</v>
      </c>
      <c r="BE362" s="192">
        <f>IF(N362="základní",J362,0)</f>
        <v>0</v>
      </c>
      <c r="BF362" s="192">
        <f>IF(N362="snížená",J362,0)</f>
        <v>0</v>
      </c>
      <c r="BG362" s="192">
        <f>IF(N362="zákl. přenesená",J362,0)</f>
        <v>0</v>
      </c>
      <c r="BH362" s="192">
        <f>IF(N362="sníž. přenesená",J362,0)</f>
        <v>0</v>
      </c>
      <c r="BI362" s="192">
        <f>IF(N362="nulová",J362,0)</f>
        <v>0</v>
      </c>
      <c r="BJ362" s="19" t="s">
        <v>80</v>
      </c>
      <c r="BK362" s="192">
        <f>ROUND(I362*H362,2)</f>
        <v>0</v>
      </c>
      <c r="BL362" s="19" t="s">
        <v>392</v>
      </c>
      <c r="BM362" s="191" t="s">
        <v>3380</v>
      </c>
    </row>
    <row r="363" s="2" customFormat="1">
      <c r="A363" s="38"/>
      <c r="B363" s="39"/>
      <c r="C363" s="38"/>
      <c r="D363" s="193" t="s">
        <v>380</v>
      </c>
      <c r="E363" s="38"/>
      <c r="F363" s="194" t="s">
        <v>2479</v>
      </c>
      <c r="G363" s="38"/>
      <c r="H363" s="38"/>
      <c r="I363" s="195"/>
      <c r="J363" s="38"/>
      <c r="K363" s="38"/>
      <c r="L363" s="39"/>
      <c r="M363" s="227"/>
      <c r="N363" s="228"/>
      <c r="O363" s="229"/>
      <c r="P363" s="229"/>
      <c r="Q363" s="229"/>
      <c r="R363" s="229"/>
      <c r="S363" s="229"/>
      <c r="T363" s="230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T363" s="19" t="s">
        <v>380</v>
      </c>
      <c r="AU363" s="19" t="s">
        <v>80</v>
      </c>
    </row>
    <row r="364" s="2" customFormat="1" ht="6.96" customHeight="1">
      <c r="A364" s="38"/>
      <c r="B364" s="60"/>
      <c r="C364" s="61"/>
      <c r="D364" s="61"/>
      <c r="E364" s="61"/>
      <c r="F364" s="61"/>
      <c r="G364" s="61"/>
      <c r="H364" s="61"/>
      <c r="I364" s="61"/>
      <c r="J364" s="61"/>
      <c r="K364" s="61"/>
      <c r="L364" s="39"/>
      <c r="M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</row>
  </sheetData>
  <autoFilter ref="C127:K36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201</v>
      </c>
      <c r="AZ2" s="239" t="s">
        <v>2278</v>
      </c>
      <c r="BA2" s="239" t="s">
        <v>2278</v>
      </c>
      <c r="BB2" s="239" t="s">
        <v>1</v>
      </c>
      <c r="BC2" s="239" t="s">
        <v>3381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2013</v>
      </c>
      <c r="BA3" s="239" t="s">
        <v>2013</v>
      </c>
      <c r="BB3" s="239" t="s">
        <v>1</v>
      </c>
      <c r="BC3" s="239" t="s">
        <v>3382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3383</v>
      </c>
      <c r="BA4" s="239" t="s">
        <v>3383</v>
      </c>
      <c r="BB4" s="239" t="s">
        <v>1</v>
      </c>
      <c r="BC4" s="239" t="s">
        <v>3384</v>
      </c>
      <c r="BD4" s="239" t="s">
        <v>82</v>
      </c>
    </row>
    <row r="5" s="1" customFormat="1" ht="6.96" customHeight="1">
      <c r="B5" s="22"/>
      <c r="L5" s="22"/>
      <c r="AZ5" s="239" t="s">
        <v>2767</v>
      </c>
      <c r="BA5" s="239" t="s">
        <v>2767</v>
      </c>
      <c r="BB5" s="239" t="s">
        <v>1</v>
      </c>
      <c r="BC5" s="239" t="s">
        <v>3385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2999</v>
      </c>
      <c r="BA6" s="239" t="s">
        <v>2999</v>
      </c>
      <c r="BB6" s="239" t="s">
        <v>1</v>
      </c>
      <c r="BC6" s="239" t="s">
        <v>3386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3387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ROUND(J125,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ROUND((SUM(BE125:BE201)),  2)</f>
        <v>0</v>
      </c>
      <c r="G35" s="38"/>
      <c r="H35" s="38"/>
      <c r="I35" s="136">
        <v>0.20999999999999999</v>
      </c>
      <c r="J35" s="135">
        <f>ROUND(((SUM(BE125:BE201))*I35),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ROUND((SUM(BF125:BF201)),  2)</f>
        <v>0</v>
      </c>
      <c r="G36" s="38"/>
      <c r="H36" s="38"/>
      <c r="I36" s="136">
        <v>0.14999999999999999</v>
      </c>
      <c r="J36" s="135">
        <f>ROUND(((SUM(BF125:BF201))*I36),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ROUND((SUM(BG125:BG201)),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ROUND((SUM(BH125:BH201)),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ROUND((SUM(BI125:BI201)),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325 - Dešťová kanalizace - přípojky haly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J125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J126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2043</v>
      </c>
      <c r="E100" s="150"/>
      <c r="F100" s="150"/>
      <c r="G100" s="150"/>
      <c r="H100" s="150"/>
      <c r="I100" s="150"/>
      <c r="J100" s="151">
        <f>J176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2044</v>
      </c>
      <c r="E101" s="150"/>
      <c r="F101" s="150"/>
      <c r="G101" s="150"/>
      <c r="H101" s="150"/>
      <c r="I101" s="150"/>
      <c r="J101" s="151">
        <f>J180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2045</v>
      </c>
      <c r="E102" s="150"/>
      <c r="F102" s="150"/>
      <c r="G102" s="150"/>
      <c r="H102" s="150"/>
      <c r="I102" s="150"/>
      <c r="J102" s="151">
        <f>J184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2046</v>
      </c>
      <c r="E103" s="150"/>
      <c r="F103" s="150"/>
      <c r="G103" s="150"/>
      <c r="H103" s="150"/>
      <c r="I103" s="150"/>
      <c r="J103" s="151">
        <f>J199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355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6.25" customHeight="1">
      <c r="A113" s="38"/>
      <c r="B113" s="39"/>
      <c r="C113" s="38"/>
      <c r="D113" s="38"/>
      <c r="E113" s="129" t="str">
        <f>E7</f>
        <v>1. STAVBA - MODRÁ - Multifunkční sportovní a kulturní pavilon 1. ETAPA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1" customFormat="1" ht="12" customHeight="1">
      <c r="B114" s="22"/>
      <c r="C114" s="32" t="s">
        <v>344</v>
      </c>
      <c r="L114" s="22"/>
    </row>
    <row r="115" s="2" customFormat="1" ht="16.5" customHeight="1">
      <c r="A115" s="38"/>
      <c r="B115" s="39"/>
      <c r="C115" s="38"/>
      <c r="D115" s="38"/>
      <c r="E115" s="129" t="s">
        <v>1983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346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67" t="str">
        <f>E11</f>
        <v>IO 325 - Dešťová kanalizace - přípojky haly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F14</f>
        <v xml:space="preserve"> </v>
      </c>
      <c r="G119" s="38"/>
      <c r="H119" s="38"/>
      <c r="I119" s="32" t="s">
        <v>22</v>
      </c>
      <c r="J119" s="69" t="str">
        <f>IF(J14="","",J14)</f>
        <v>13. 12. 2021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24</v>
      </c>
      <c r="D121" s="38"/>
      <c r="E121" s="38"/>
      <c r="F121" s="27" t="str">
        <f>E17</f>
        <v xml:space="preserve"> </v>
      </c>
      <c r="G121" s="38"/>
      <c r="H121" s="38"/>
      <c r="I121" s="32" t="s">
        <v>29</v>
      </c>
      <c r="J121" s="36" t="str">
        <f>E23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27</v>
      </c>
      <c r="D122" s="38"/>
      <c r="E122" s="38"/>
      <c r="F122" s="27" t="str">
        <f>IF(E20="","",E20)</f>
        <v>Vyplň údaj</v>
      </c>
      <c r="G122" s="38"/>
      <c r="H122" s="38"/>
      <c r="I122" s="32" t="s">
        <v>31</v>
      </c>
      <c r="J122" s="36" t="str">
        <f>E26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1" customFormat="1" ht="29.28" customHeight="1">
      <c r="A124" s="156"/>
      <c r="B124" s="157"/>
      <c r="C124" s="158" t="s">
        <v>356</v>
      </c>
      <c r="D124" s="159" t="s">
        <v>58</v>
      </c>
      <c r="E124" s="159" t="s">
        <v>54</v>
      </c>
      <c r="F124" s="159" t="s">
        <v>55</v>
      </c>
      <c r="G124" s="159" t="s">
        <v>357</v>
      </c>
      <c r="H124" s="159" t="s">
        <v>358</v>
      </c>
      <c r="I124" s="159" t="s">
        <v>359</v>
      </c>
      <c r="J124" s="159" t="s">
        <v>350</v>
      </c>
      <c r="K124" s="160" t="s">
        <v>360</v>
      </c>
      <c r="L124" s="161"/>
      <c r="M124" s="86" t="s">
        <v>1</v>
      </c>
      <c r="N124" s="87" t="s">
        <v>37</v>
      </c>
      <c r="O124" s="87" t="s">
        <v>361</v>
      </c>
      <c r="P124" s="87" t="s">
        <v>362</v>
      </c>
      <c r="Q124" s="87" t="s">
        <v>363</v>
      </c>
      <c r="R124" s="87" t="s">
        <v>364</v>
      </c>
      <c r="S124" s="87" t="s">
        <v>365</v>
      </c>
      <c r="T124" s="88" t="s">
        <v>366</v>
      </c>
      <c r="U124" s="156"/>
      <c r="V124" s="156"/>
      <c r="W124" s="156"/>
      <c r="X124" s="156"/>
      <c r="Y124" s="156"/>
      <c r="Z124" s="156"/>
      <c r="AA124" s="156"/>
      <c r="AB124" s="156"/>
      <c r="AC124" s="156"/>
      <c r="AD124" s="156"/>
      <c r="AE124" s="156"/>
    </row>
    <row r="125" s="2" customFormat="1" ht="22.8" customHeight="1">
      <c r="A125" s="38"/>
      <c r="B125" s="39"/>
      <c r="C125" s="93" t="s">
        <v>367</v>
      </c>
      <c r="D125" s="38"/>
      <c r="E125" s="38"/>
      <c r="F125" s="38"/>
      <c r="G125" s="38"/>
      <c r="H125" s="38"/>
      <c r="I125" s="38"/>
      <c r="J125" s="162">
        <f>BK125</f>
        <v>0</v>
      </c>
      <c r="K125" s="38"/>
      <c r="L125" s="39"/>
      <c r="M125" s="89"/>
      <c r="N125" s="73"/>
      <c r="O125" s="90"/>
      <c r="P125" s="163">
        <f>P126+P176+P180+P184+P199</f>
        <v>0</v>
      </c>
      <c r="Q125" s="90"/>
      <c r="R125" s="163">
        <f>R126+R176+R180+R184+R199</f>
        <v>0.77043147000000001</v>
      </c>
      <c r="S125" s="90"/>
      <c r="T125" s="164">
        <f>T126+T176+T180+T184+T199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72</v>
      </c>
      <c r="AU125" s="19" t="s">
        <v>352</v>
      </c>
      <c r="BK125" s="165">
        <f>BK126+BK176+BK180+BK184+BK199</f>
        <v>0</v>
      </c>
    </row>
    <row r="126" s="12" customFormat="1" ht="25.92" customHeight="1">
      <c r="A126" s="12"/>
      <c r="B126" s="166"/>
      <c r="C126" s="12"/>
      <c r="D126" s="167" t="s">
        <v>72</v>
      </c>
      <c r="E126" s="168" t="s">
        <v>80</v>
      </c>
      <c r="F126" s="168" t="s">
        <v>414</v>
      </c>
      <c r="G126" s="12"/>
      <c r="H126" s="12"/>
      <c r="I126" s="169"/>
      <c r="J126" s="170">
        <f>BK126</f>
        <v>0</v>
      </c>
      <c r="K126" s="12"/>
      <c r="L126" s="166"/>
      <c r="M126" s="171"/>
      <c r="N126" s="172"/>
      <c r="O126" s="172"/>
      <c r="P126" s="173">
        <f>SUM(P127:P175)</f>
        <v>0</v>
      </c>
      <c r="Q126" s="172"/>
      <c r="R126" s="173">
        <f>SUM(R127:R175)</f>
        <v>0.3486089</v>
      </c>
      <c r="S126" s="172"/>
      <c r="T126" s="174">
        <f>SUM(T127:T175)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7" t="s">
        <v>392</v>
      </c>
      <c r="AT126" s="175" t="s">
        <v>72</v>
      </c>
      <c r="AU126" s="175" t="s">
        <v>73</v>
      </c>
      <c r="AY126" s="167" t="s">
        <v>370</v>
      </c>
      <c r="BK126" s="176">
        <f>SUM(BK127:BK175)</f>
        <v>0</v>
      </c>
    </row>
    <row r="127" s="2" customFormat="1" ht="44.25" customHeight="1">
      <c r="A127" s="38"/>
      <c r="B127" s="179"/>
      <c r="C127" s="180" t="s">
        <v>80</v>
      </c>
      <c r="D127" s="180" t="s">
        <v>373</v>
      </c>
      <c r="E127" s="181" t="s">
        <v>2060</v>
      </c>
      <c r="F127" s="182" t="s">
        <v>2056</v>
      </c>
      <c r="G127" s="183" t="s">
        <v>459</v>
      </c>
      <c r="H127" s="184">
        <v>3.6000000000000001</v>
      </c>
      <c r="I127" s="185"/>
      <c r="J127" s="186">
        <f>ROUND(I127*H127,2)</f>
        <v>0</v>
      </c>
      <c r="K127" s="182" t="s">
        <v>1</v>
      </c>
      <c r="L127" s="39"/>
      <c r="M127" s="187" t="s">
        <v>1</v>
      </c>
      <c r="N127" s="188" t="s">
        <v>38</v>
      </c>
      <c r="O127" s="77"/>
      <c r="P127" s="189">
        <f>O127*H127</f>
        <v>0</v>
      </c>
      <c r="Q127" s="189">
        <v>0.036900000000000002</v>
      </c>
      <c r="R127" s="189">
        <f>Q127*H127</f>
        <v>0.13284000000000001</v>
      </c>
      <c r="S127" s="189">
        <v>0</v>
      </c>
      <c r="T127" s="19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1" t="s">
        <v>392</v>
      </c>
      <c r="AT127" s="191" t="s">
        <v>373</v>
      </c>
      <c r="AU127" s="191" t="s">
        <v>80</v>
      </c>
      <c r="AY127" s="19" t="s">
        <v>370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392</v>
      </c>
      <c r="BM127" s="191" t="s">
        <v>3388</v>
      </c>
    </row>
    <row r="128" s="2" customFormat="1">
      <c r="A128" s="38"/>
      <c r="B128" s="39"/>
      <c r="C128" s="38"/>
      <c r="D128" s="193" t="s">
        <v>380</v>
      </c>
      <c r="E128" s="38"/>
      <c r="F128" s="194" t="s">
        <v>2062</v>
      </c>
      <c r="G128" s="38"/>
      <c r="H128" s="38"/>
      <c r="I128" s="195"/>
      <c r="J128" s="38"/>
      <c r="K128" s="38"/>
      <c r="L128" s="39"/>
      <c r="M128" s="196"/>
      <c r="N128" s="197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380</v>
      </c>
      <c r="AU128" s="19" t="s">
        <v>80</v>
      </c>
    </row>
    <row r="129" s="13" customFormat="1">
      <c r="A129" s="13"/>
      <c r="B129" s="198"/>
      <c r="C129" s="13"/>
      <c r="D129" s="193" t="s">
        <v>382</v>
      </c>
      <c r="E129" s="199" t="s">
        <v>419</v>
      </c>
      <c r="F129" s="200" t="s">
        <v>3389</v>
      </c>
      <c r="G129" s="13"/>
      <c r="H129" s="201">
        <v>3.6000000000000001</v>
      </c>
      <c r="I129" s="202"/>
      <c r="J129" s="13"/>
      <c r="K129" s="13"/>
      <c r="L129" s="198"/>
      <c r="M129" s="206"/>
      <c r="N129" s="207"/>
      <c r="O129" s="207"/>
      <c r="P129" s="207"/>
      <c r="Q129" s="207"/>
      <c r="R129" s="207"/>
      <c r="S129" s="207"/>
      <c r="T129" s="208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9" t="s">
        <v>382</v>
      </c>
      <c r="AU129" s="199" t="s">
        <v>80</v>
      </c>
      <c r="AV129" s="13" t="s">
        <v>82</v>
      </c>
      <c r="AW129" s="13" t="s">
        <v>30</v>
      </c>
      <c r="AX129" s="13" t="s">
        <v>80</v>
      </c>
      <c r="AY129" s="199" t="s">
        <v>370</v>
      </c>
    </row>
    <row r="130" s="2" customFormat="1" ht="49.05" customHeight="1">
      <c r="A130" s="38"/>
      <c r="B130" s="179"/>
      <c r="C130" s="180" t="s">
        <v>82</v>
      </c>
      <c r="D130" s="180" t="s">
        <v>373</v>
      </c>
      <c r="E130" s="181" t="s">
        <v>2329</v>
      </c>
      <c r="F130" s="182" t="s">
        <v>2330</v>
      </c>
      <c r="G130" s="183" t="s">
        <v>391</v>
      </c>
      <c r="H130" s="184">
        <v>219.43000000000001</v>
      </c>
      <c r="I130" s="185"/>
      <c r="J130" s="186">
        <f>ROUND(I130*H130,2)</f>
        <v>0</v>
      </c>
      <c r="K130" s="182" t="s">
        <v>1</v>
      </c>
      <c r="L130" s="39"/>
      <c r="M130" s="187" t="s">
        <v>1</v>
      </c>
      <c r="N130" s="188" t="s">
        <v>38</v>
      </c>
      <c r="O130" s="77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91" t="s">
        <v>392</v>
      </c>
      <c r="AT130" s="191" t="s">
        <v>373</v>
      </c>
      <c r="AU130" s="191" t="s">
        <v>80</v>
      </c>
      <c r="AY130" s="19" t="s">
        <v>370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9" t="s">
        <v>80</v>
      </c>
      <c r="BK130" s="192">
        <f>ROUND(I130*H130,2)</f>
        <v>0</v>
      </c>
      <c r="BL130" s="19" t="s">
        <v>392</v>
      </c>
      <c r="BM130" s="191" t="s">
        <v>3390</v>
      </c>
    </row>
    <row r="131" s="2" customFormat="1">
      <c r="A131" s="38"/>
      <c r="B131" s="39"/>
      <c r="C131" s="38"/>
      <c r="D131" s="193" t="s">
        <v>380</v>
      </c>
      <c r="E131" s="38"/>
      <c r="F131" s="194" t="s">
        <v>2332</v>
      </c>
      <c r="G131" s="38"/>
      <c r="H131" s="38"/>
      <c r="I131" s="195"/>
      <c r="J131" s="38"/>
      <c r="K131" s="38"/>
      <c r="L131" s="39"/>
      <c r="M131" s="196"/>
      <c r="N131" s="197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380</v>
      </c>
      <c r="AU131" s="19" t="s">
        <v>80</v>
      </c>
    </row>
    <row r="132" s="15" customFormat="1">
      <c r="A132" s="15"/>
      <c r="B132" s="232"/>
      <c r="C132" s="15"/>
      <c r="D132" s="193" t="s">
        <v>382</v>
      </c>
      <c r="E132" s="233" t="s">
        <v>1</v>
      </c>
      <c r="F132" s="234" t="s">
        <v>2068</v>
      </c>
      <c r="G132" s="15"/>
      <c r="H132" s="233" t="s">
        <v>1</v>
      </c>
      <c r="I132" s="235"/>
      <c r="J132" s="15"/>
      <c r="K132" s="15"/>
      <c r="L132" s="232"/>
      <c r="M132" s="236"/>
      <c r="N132" s="237"/>
      <c r="O132" s="237"/>
      <c r="P132" s="237"/>
      <c r="Q132" s="237"/>
      <c r="R132" s="237"/>
      <c r="S132" s="237"/>
      <c r="T132" s="238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33" t="s">
        <v>382</v>
      </c>
      <c r="AU132" s="233" t="s">
        <v>80</v>
      </c>
      <c r="AV132" s="15" t="s">
        <v>80</v>
      </c>
      <c r="AW132" s="15" t="s">
        <v>30</v>
      </c>
      <c r="AX132" s="15" t="s">
        <v>73</v>
      </c>
      <c r="AY132" s="233" t="s">
        <v>370</v>
      </c>
    </row>
    <row r="133" s="13" customFormat="1">
      <c r="A133" s="13"/>
      <c r="B133" s="198"/>
      <c r="C133" s="13"/>
      <c r="D133" s="193" t="s">
        <v>382</v>
      </c>
      <c r="E133" s="199" t="s">
        <v>425</v>
      </c>
      <c r="F133" s="200" t="s">
        <v>3391</v>
      </c>
      <c r="G133" s="13"/>
      <c r="H133" s="201">
        <v>181.19999999999999</v>
      </c>
      <c r="I133" s="202"/>
      <c r="J133" s="13"/>
      <c r="K133" s="13"/>
      <c r="L133" s="198"/>
      <c r="M133" s="206"/>
      <c r="N133" s="207"/>
      <c r="O133" s="207"/>
      <c r="P133" s="207"/>
      <c r="Q133" s="207"/>
      <c r="R133" s="207"/>
      <c r="S133" s="207"/>
      <c r="T133" s="20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9" t="s">
        <v>382</v>
      </c>
      <c r="AU133" s="199" t="s">
        <v>80</v>
      </c>
      <c r="AV133" s="13" t="s">
        <v>82</v>
      </c>
      <c r="AW133" s="13" t="s">
        <v>30</v>
      </c>
      <c r="AX133" s="13" t="s">
        <v>73</v>
      </c>
      <c r="AY133" s="199" t="s">
        <v>370</v>
      </c>
    </row>
    <row r="134" s="13" customFormat="1">
      <c r="A134" s="13"/>
      <c r="B134" s="198"/>
      <c r="C134" s="13"/>
      <c r="D134" s="193" t="s">
        <v>382</v>
      </c>
      <c r="E134" s="199" t="s">
        <v>2278</v>
      </c>
      <c r="F134" s="200" t="s">
        <v>3392</v>
      </c>
      <c r="G134" s="13"/>
      <c r="H134" s="201">
        <v>38.229999999999997</v>
      </c>
      <c r="I134" s="202"/>
      <c r="J134" s="13"/>
      <c r="K134" s="13"/>
      <c r="L134" s="198"/>
      <c r="M134" s="206"/>
      <c r="N134" s="207"/>
      <c r="O134" s="207"/>
      <c r="P134" s="207"/>
      <c r="Q134" s="207"/>
      <c r="R134" s="207"/>
      <c r="S134" s="207"/>
      <c r="T134" s="20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9" t="s">
        <v>382</v>
      </c>
      <c r="AU134" s="199" t="s">
        <v>80</v>
      </c>
      <c r="AV134" s="13" t="s">
        <v>82</v>
      </c>
      <c r="AW134" s="13" t="s">
        <v>30</v>
      </c>
      <c r="AX134" s="13" t="s">
        <v>73</v>
      </c>
      <c r="AY134" s="199" t="s">
        <v>370</v>
      </c>
    </row>
    <row r="135" s="13" customFormat="1">
      <c r="A135" s="13"/>
      <c r="B135" s="198"/>
      <c r="C135" s="13"/>
      <c r="D135" s="193" t="s">
        <v>382</v>
      </c>
      <c r="E135" s="199" t="s">
        <v>2280</v>
      </c>
      <c r="F135" s="200" t="s">
        <v>3393</v>
      </c>
      <c r="G135" s="13"/>
      <c r="H135" s="201">
        <v>219.43000000000001</v>
      </c>
      <c r="I135" s="202"/>
      <c r="J135" s="13"/>
      <c r="K135" s="13"/>
      <c r="L135" s="198"/>
      <c r="M135" s="206"/>
      <c r="N135" s="207"/>
      <c r="O135" s="207"/>
      <c r="P135" s="207"/>
      <c r="Q135" s="207"/>
      <c r="R135" s="207"/>
      <c r="S135" s="207"/>
      <c r="T135" s="20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9" t="s">
        <v>382</v>
      </c>
      <c r="AU135" s="199" t="s">
        <v>80</v>
      </c>
      <c r="AV135" s="13" t="s">
        <v>82</v>
      </c>
      <c r="AW135" s="13" t="s">
        <v>30</v>
      </c>
      <c r="AX135" s="13" t="s">
        <v>73</v>
      </c>
      <c r="AY135" s="199" t="s">
        <v>370</v>
      </c>
    </row>
    <row r="136" s="13" customFormat="1">
      <c r="A136" s="13"/>
      <c r="B136" s="198"/>
      <c r="C136" s="13"/>
      <c r="D136" s="193" t="s">
        <v>382</v>
      </c>
      <c r="E136" s="199" t="s">
        <v>2282</v>
      </c>
      <c r="F136" s="200" t="s">
        <v>3394</v>
      </c>
      <c r="G136" s="13"/>
      <c r="H136" s="201">
        <v>219.43000000000001</v>
      </c>
      <c r="I136" s="202"/>
      <c r="J136" s="13"/>
      <c r="K136" s="13"/>
      <c r="L136" s="198"/>
      <c r="M136" s="206"/>
      <c r="N136" s="207"/>
      <c r="O136" s="207"/>
      <c r="P136" s="207"/>
      <c r="Q136" s="207"/>
      <c r="R136" s="207"/>
      <c r="S136" s="207"/>
      <c r="T136" s="20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9" t="s">
        <v>382</v>
      </c>
      <c r="AU136" s="199" t="s">
        <v>80</v>
      </c>
      <c r="AV136" s="13" t="s">
        <v>82</v>
      </c>
      <c r="AW136" s="13" t="s">
        <v>30</v>
      </c>
      <c r="AX136" s="13" t="s">
        <v>80</v>
      </c>
      <c r="AY136" s="199" t="s">
        <v>370</v>
      </c>
    </row>
    <row r="137" s="2" customFormat="1" ht="37.8" customHeight="1">
      <c r="A137" s="38"/>
      <c r="B137" s="179"/>
      <c r="C137" s="180" t="s">
        <v>403</v>
      </c>
      <c r="D137" s="180" t="s">
        <v>373</v>
      </c>
      <c r="E137" s="181" t="s">
        <v>2077</v>
      </c>
      <c r="F137" s="182" t="s">
        <v>2078</v>
      </c>
      <c r="G137" s="183" t="s">
        <v>391</v>
      </c>
      <c r="H137" s="184">
        <v>8.0999999999999996</v>
      </c>
      <c r="I137" s="185"/>
      <c r="J137" s="186">
        <f>ROUND(I137*H137,2)</f>
        <v>0</v>
      </c>
      <c r="K137" s="182" t="s">
        <v>1</v>
      </c>
      <c r="L137" s="39"/>
      <c r="M137" s="187" t="s">
        <v>1</v>
      </c>
      <c r="N137" s="188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392</v>
      </c>
      <c r="AT137" s="191" t="s">
        <v>373</v>
      </c>
      <c r="AU137" s="191" t="s">
        <v>80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392</v>
      </c>
      <c r="BM137" s="191" t="s">
        <v>3395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2078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80</v>
      </c>
    </row>
    <row r="139" s="13" customFormat="1">
      <c r="A139" s="13"/>
      <c r="B139" s="198"/>
      <c r="C139" s="13"/>
      <c r="D139" s="193" t="s">
        <v>382</v>
      </c>
      <c r="E139" s="199" t="s">
        <v>431</v>
      </c>
      <c r="F139" s="200" t="s">
        <v>3396</v>
      </c>
      <c r="G139" s="13"/>
      <c r="H139" s="201">
        <v>8.0999999999999996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80</v>
      </c>
      <c r="AV139" s="13" t="s">
        <v>82</v>
      </c>
      <c r="AW139" s="13" t="s">
        <v>30</v>
      </c>
      <c r="AX139" s="13" t="s">
        <v>80</v>
      </c>
      <c r="AY139" s="199" t="s">
        <v>370</v>
      </c>
    </row>
    <row r="140" s="2" customFormat="1" ht="37.8" customHeight="1">
      <c r="A140" s="38"/>
      <c r="B140" s="179"/>
      <c r="C140" s="180" t="s">
        <v>392</v>
      </c>
      <c r="D140" s="180" t="s">
        <v>373</v>
      </c>
      <c r="E140" s="181" t="s">
        <v>2081</v>
      </c>
      <c r="F140" s="182" t="s">
        <v>2082</v>
      </c>
      <c r="G140" s="183" t="s">
        <v>865</v>
      </c>
      <c r="H140" s="184">
        <v>365.70999999999998</v>
      </c>
      <c r="I140" s="185"/>
      <c r="J140" s="186">
        <f>ROUND(I140*H140,2)</f>
        <v>0</v>
      </c>
      <c r="K140" s="182" t="s">
        <v>1</v>
      </c>
      <c r="L140" s="39"/>
      <c r="M140" s="187" t="s">
        <v>1</v>
      </c>
      <c r="N140" s="188" t="s">
        <v>38</v>
      </c>
      <c r="O140" s="77"/>
      <c r="P140" s="189">
        <f>O140*H140</f>
        <v>0</v>
      </c>
      <c r="Q140" s="189">
        <v>0.00059000000000000003</v>
      </c>
      <c r="R140" s="189">
        <f>Q140*H140</f>
        <v>0.21576889999999999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392</v>
      </c>
      <c r="AT140" s="191" t="s">
        <v>373</v>
      </c>
      <c r="AU140" s="191" t="s">
        <v>80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392</v>
      </c>
      <c r="BM140" s="191" t="s">
        <v>3397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2082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80</v>
      </c>
    </row>
    <row r="142" s="15" customFormat="1">
      <c r="A142" s="15"/>
      <c r="B142" s="232"/>
      <c r="C142" s="15"/>
      <c r="D142" s="193" t="s">
        <v>382</v>
      </c>
      <c r="E142" s="233" t="s">
        <v>1</v>
      </c>
      <c r="F142" s="234" t="s">
        <v>2068</v>
      </c>
      <c r="G142" s="15"/>
      <c r="H142" s="233" t="s">
        <v>1</v>
      </c>
      <c r="I142" s="235"/>
      <c r="J142" s="15"/>
      <c r="K142" s="15"/>
      <c r="L142" s="232"/>
      <c r="M142" s="236"/>
      <c r="N142" s="237"/>
      <c r="O142" s="237"/>
      <c r="P142" s="237"/>
      <c r="Q142" s="237"/>
      <c r="R142" s="237"/>
      <c r="S142" s="237"/>
      <c r="T142" s="238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33" t="s">
        <v>382</v>
      </c>
      <c r="AU142" s="233" t="s">
        <v>80</v>
      </c>
      <c r="AV142" s="15" t="s">
        <v>80</v>
      </c>
      <c r="AW142" s="15" t="s">
        <v>30</v>
      </c>
      <c r="AX142" s="15" t="s">
        <v>73</v>
      </c>
      <c r="AY142" s="233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455</v>
      </c>
      <c r="F143" s="200" t="s">
        <v>3398</v>
      </c>
      <c r="G143" s="13"/>
      <c r="H143" s="201">
        <v>301.99000000000001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80</v>
      </c>
      <c r="AV143" s="13" t="s">
        <v>82</v>
      </c>
      <c r="AW143" s="13" t="s">
        <v>30</v>
      </c>
      <c r="AX143" s="13" t="s">
        <v>73</v>
      </c>
      <c r="AY143" s="199" t="s">
        <v>370</v>
      </c>
    </row>
    <row r="144" s="13" customFormat="1">
      <c r="A144" s="13"/>
      <c r="B144" s="198"/>
      <c r="C144" s="13"/>
      <c r="D144" s="193" t="s">
        <v>382</v>
      </c>
      <c r="E144" s="199" t="s">
        <v>2013</v>
      </c>
      <c r="F144" s="200" t="s">
        <v>3399</v>
      </c>
      <c r="G144" s="13"/>
      <c r="H144" s="201">
        <v>63.719999999999999</v>
      </c>
      <c r="I144" s="202"/>
      <c r="J144" s="13"/>
      <c r="K144" s="13"/>
      <c r="L144" s="198"/>
      <c r="M144" s="206"/>
      <c r="N144" s="207"/>
      <c r="O144" s="207"/>
      <c r="P144" s="207"/>
      <c r="Q144" s="207"/>
      <c r="R144" s="207"/>
      <c r="S144" s="207"/>
      <c r="T144" s="20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9" t="s">
        <v>382</v>
      </c>
      <c r="AU144" s="199" t="s">
        <v>80</v>
      </c>
      <c r="AV144" s="13" t="s">
        <v>82</v>
      </c>
      <c r="AW144" s="13" t="s">
        <v>30</v>
      </c>
      <c r="AX144" s="13" t="s">
        <v>73</v>
      </c>
      <c r="AY144" s="199" t="s">
        <v>370</v>
      </c>
    </row>
    <row r="145" s="13" customFormat="1">
      <c r="A145" s="13"/>
      <c r="B145" s="198"/>
      <c r="C145" s="13"/>
      <c r="D145" s="193" t="s">
        <v>382</v>
      </c>
      <c r="E145" s="199" t="s">
        <v>2015</v>
      </c>
      <c r="F145" s="200" t="s">
        <v>3400</v>
      </c>
      <c r="G145" s="13"/>
      <c r="H145" s="201">
        <v>365.70999999999998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80</v>
      </c>
      <c r="AV145" s="13" t="s">
        <v>82</v>
      </c>
      <c r="AW145" s="13" t="s">
        <v>30</v>
      </c>
      <c r="AX145" s="13" t="s">
        <v>80</v>
      </c>
      <c r="AY145" s="199" t="s">
        <v>370</v>
      </c>
    </row>
    <row r="146" s="2" customFormat="1" ht="37.8" customHeight="1">
      <c r="A146" s="38"/>
      <c r="B146" s="179"/>
      <c r="C146" s="180" t="s">
        <v>369</v>
      </c>
      <c r="D146" s="180" t="s">
        <v>373</v>
      </c>
      <c r="E146" s="181" t="s">
        <v>2090</v>
      </c>
      <c r="F146" s="182" t="s">
        <v>2091</v>
      </c>
      <c r="G146" s="183" t="s">
        <v>865</v>
      </c>
      <c r="H146" s="184">
        <v>365.70999999999998</v>
      </c>
      <c r="I146" s="185"/>
      <c r="J146" s="186">
        <f>ROUND(I146*H146,2)</f>
        <v>0</v>
      </c>
      <c r="K146" s="182" t="s">
        <v>1</v>
      </c>
      <c r="L146" s="39"/>
      <c r="M146" s="187" t="s">
        <v>1</v>
      </c>
      <c r="N146" s="188" t="s">
        <v>38</v>
      </c>
      <c r="O146" s="77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1" t="s">
        <v>392</v>
      </c>
      <c r="AT146" s="191" t="s">
        <v>373</v>
      </c>
      <c r="AU146" s="191" t="s">
        <v>80</v>
      </c>
      <c r="AY146" s="19" t="s">
        <v>370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392</v>
      </c>
      <c r="BM146" s="191" t="s">
        <v>3401</v>
      </c>
    </row>
    <row r="147" s="2" customFormat="1">
      <c r="A147" s="38"/>
      <c r="B147" s="39"/>
      <c r="C147" s="38"/>
      <c r="D147" s="193" t="s">
        <v>380</v>
      </c>
      <c r="E147" s="38"/>
      <c r="F147" s="194" t="s">
        <v>2091</v>
      </c>
      <c r="G147" s="38"/>
      <c r="H147" s="38"/>
      <c r="I147" s="195"/>
      <c r="J147" s="38"/>
      <c r="K147" s="38"/>
      <c r="L147" s="39"/>
      <c r="M147" s="196"/>
      <c r="N147" s="197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380</v>
      </c>
      <c r="AU147" s="19" t="s">
        <v>80</v>
      </c>
    </row>
    <row r="148" s="2" customFormat="1" ht="49.05" customHeight="1">
      <c r="A148" s="38"/>
      <c r="B148" s="179"/>
      <c r="C148" s="180" t="s">
        <v>421</v>
      </c>
      <c r="D148" s="180" t="s">
        <v>373</v>
      </c>
      <c r="E148" s="181" t="s">
        <v>2093</v>
      </c>
      <c r="F148" s="182" t="s">
        <v>2094</v>
      </c>
      <c r="G148" s="183" t="s">
        <v>391</v>
      </c>
      <c r="H148" s="184">
        <v>207.38200000000001</v>
      </c>
      <c r="I148" s="185"/>
      <c r="J148" s="186">
        <f>ROUND(I148*H148,2)</f>
        <v>0</v>
      </c>
      <c r="K148" s="182" t="s">
        <v>1</v>
      </c>
      <c r="L148" s="39"/>
      <c r="M148" s="187" t="s">
        <v>1</v>
      </c>
      <c r="N148" s="188" t="s">
        <v>38</v>
      </c>
      <c r="O148" s="77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1" t="s">
        <v>392</v>
      </c>
      <c r="AT148" s="191" t="s">
        <v>373</v>
      </c>
      <c r="AU148" s="191" t="s">
        <v>80</v>
      </c>
      <c r="AY148" s="19" t="s">
        <v>370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392</v>
      </c>
      <c r="BM148" s="191" t="s">
        <v>3402</v>
      </c>
    </row>
    <row r="149" s="2" customFormat="1">
      <c r="A149" s="38"/>
      <c r="B149" s="39"/>
      <c r="C149" s="38"/>
      <c r="D149" s="193" t="s">
        <v>380</v>
      </c>
      <c r="E149" s="38"/>
      <c r="F149" s="194" t="s">
        <v>2096</v>
      </c>
      <c r="G149" s="38"/>
      <c r="H149" s="38"/>
      <c r="I149" s="195"/>
      <c r="J149" s="38"/>
      <c r="K149" s="38"/>
      <c r="L149" s="39"/>
      <c r="M149" s="196"/>
      <c r="N149" s="197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380</v>
      </c>
      <c r="AU149" s="19" t="s">
        <v>80</v>
      </c>
    </row>
    <row r="150" s="13" customFormat="1">
      <c r="A150" s="13"/>
      <c r="B150" s="198"/>
      <c r="C150" s="13"/>
      <c r="D150" s="193" t="s">
        <v>382</v>
      </c>
      <c r="E150" s="199" t="s">
        <v>461</v>
      </c>
      <c r="F150" s="200" t="s">
        <v>3403</v>
      </c>
      <c r="G150" s="13"/>
      <c r="H150" s="201">
        <v>207.38200000000001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80</v>
      </c>
      <c r="AV150" s="13" t="s">
        <v>82</v>
      </c>
      <c r="AW150" s="13" t="s">
        <v>30</v>
      </c>
      <c r="AX150" s="13" t="s">
        <v>80</v>
      </c>
      <c r="AY150" s="199" t="s">
        <v>370</v>
      </c>
    </row>
    <row r="151" s="2" customFormat="1" ht="49.05" customHeight="1">
      <c r="A151" s="38"/>
      <c r="B151" s="179"/>
      <c r="C151" s="180" t="s">
        <v>427</v>
      </c>
      <c r="D151" s="180" t="s">
        <v>373</v>
      </c>
      <c r="E151" s="181" t="s">
        <v>900</v>
      </c>
      <c r="F151" s="182" t="s">
        <v>2094</v>
      </c>
      <c r="G151" s="183" t="s">
        <v>391</v>
      </c>
      <c r="H151" s="184">
        <v>219.43000000000001</v>
      </c>
      <c r="I151" s="185"/>
      <c r="J151" s="186">
        <f>ROUND(I151*H151,2)</f>
        <v>0</v>
      </c>
      <c r="K151" s="182" t="s">
        <v>1</v>
      </c>
      <c r="L151" s="39"/>
      <c r="M151" s="187" t="s">
        <v>1</v>
      </c>
      <c r="N151" s="188" t="s">
        <v>38</v>
      </c>
      <c r="O151" s="77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1" t="s">
        <v>392</v>
      </c>
      <c r="AT151" s="191" t="s">
        <v>373</v>
      </c>
      <c r="AU151" s="191" t="s">
        <v>80</v>
      </c>
      <c r="AY151" s="19" t="s">
        <v>370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392</v>
      </c>
      <c r="BM151" s="191" t="s">
        <v>3404</v>
      </c>
    </row>
    <row r="152" s="2" customFormat="1">
      <c r="A152" s="38"/>
      <c r="B152" s="39"/>
      <c r="C152" s="38"/>
      <c r="D152" s="193" t="s">
        <v>380</v>
      </c>
      <c r="E152" s="38"/>
      <c r="F152" s="194" t="s">
        <v>903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380</v>
      </c>
      <c r="AU152" s="19" t="s">
        <v>80</v>
      </c>
    </row>
    <row r="153" s="13" customFormat="1">
      <c r="A153" s="13"/>
      <c r="B153" s="198"/>
      <c r="C153" s="13"/>
      <c r="D153" s="193" t="s">
        <v>382</v>
      </c>
      <c r="E153" s="199" t="s">
        <v>437</v>
      </c>
      <c r="F153" s="200" t="s">
        <v>3394</v>
      </c>
      <c r="G153" s="13"/>
      <c r="H153" s="201">
        <v>219.43000000000001</v>
      </c>
      <c r="I153" s="202"/>
      <c r="J153" s="13"/>
      <c r="K153" s="13"/>
      <c r="L153" s="198"/>
      <c r="M153" s="206"/>
      <c r="N153" s="207"/>
      <c r="O153" s="207"/>
      <c r="P153" s="207"/>
      <c r="Q153" s="207"/>
      <c r="R153" s="207"/>
      <c r="S153" s="207"/>
      <c r="T153" s="20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9" t="s">
        <v>382</v>
      </c>
      <c r="AU153" s="199" t="s">
        <v>80</v>
      </c>
      <c r="AV153" s="13" t="s">
        <v>82</v>
      </c>
      <c r="AW153" s="13" t="s">
        <v>30</v>
      </c>
      <c r="AX153" s="13" t="s">
        <v>80</v>
      </c>
      <c r="AY153" s="199" t="s">
        <v>370</v>
      </c>
    </row>
    <row r="154" s="2" customFormat="1" ht="44.25" customHeight="1">
      <c r="A154" s="38"/>
      <c r="B154" s="179"/>
      <c r="C154" s="180" t="s">
        <v>433</v>
      </c>
      <c r="D154" s="180" t="s">
        <v>373</v>
      </c>
      <c r="E154" s="181" t="s">
        <v>2100</v>
      </c>
      <c r="F154" s="182" t="s">
        <v>2101</v>
      </c>
      <c r="G154" s="183" t="s">
        <v>391</v>
      </c>
      <c r="H154" s="184">
        <v>207.38200000000001</v>
      </c>
      <c r="I154" s="185"/>
      <c r="J154" s="186">
        <f>ROUND(I154*H154,2)</f>
        <v>0</v>
      </c>
      <c r="K154" s="182" t="s">
        <v>1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80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3405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2101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80</v>
      </c>
    </row>
    <row r="156" s="13" customFormat="1">
      <c r="A156" s="13"/>
      <c r="B156" s="198"/>
      <c r="C156" s="13"/>
      <c r="D156" s="193" t="s">
        <v>382</v>
      </c>
      <c r="E156" s="199" t="s">
        <v>473</v>
      </c>
      <c r="F156" s="200" t="s">
        <v>3403</v>
      </c>
      <c r="G156" s="13"/>
      <c r="H156" s="201">
        <v>207.38200000000001</v>
      </c>
      <c r="I156" s="202"/>
      <c r="J156" s="13"/>
      <c r="K156" s="13"/>
      <c r="L156" s="198"/>
      <c r="M156" s="206"/>
      <c r="N156" s="207"/>
      <c r="O156" s="207"/>
      <c r="P156" s="207"/>
      <c r="Q156" s="207"/>
      <c r="R156" s="207"/>
      <c r="S156" s="207"/>
      <c r="T156" s="20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9" t="s">
        <v>382</v>
      </c>
      <c r="AU156" s="199" t="s">
        <v>80</v>
      </c>
      <c r="AV156" s="13" t="s">
        <v>82</v>
      </c>
      <c r="AW156" s="13" t="s">
        <v>30</v>
      </c>
      <c r="AX156" s="13" t="s">
        <v>80</v>
      </c>
      <c r="AY156" s="199" t="s">
        <v>370</v>
      </c>
    </row>
    <row r="157" s="2" customFormat="1" ht="44.25" customHeight="1">
      <c r="A157" s="38"/>
      <c r="B157" s="179"/>
      <c r="C157" s="180" t="s">
        <v>439</v>
      </c>
      <c r="D157" s="180" t="s">
        <v>373</v>
      </c>
      <c r="E157" s="181" t="s">
        <v>2103</v>
      </c>
      <c r="F157" s="182" t="s">
        <v>2104</v>
      </c>
      <c r="G157" s="183" t="s">
        <v>398</v>
      </c>
      <c r="H157" s="184">
        <v>366.44799999999998</v>
      </c>
      <c r="I157" s="185"/>
      <c r="J157" s="186">
        <f>ROUND(I157*H157,2)</f>
        <v>0</v>
      </c>
      <c r="K157" s="182" t="s">
        <v>1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80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3406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2104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80</v>
      </c>
    </row>
    <row r="159" s="13" customFormat="1">
      <c r="A159" s="13"/>
      <c r="B159" s="198"/>
      <c r="C159" s="13"/>
      <c r="D159" s="193" t="s">
        <v>382</v>
      </c>
      <c r="E159" s="199" t="s">
        <v>449</v>
      </c>
      <c r="F159" s="200" t="s">
        <v>3407</v>
      </c>
      <c r="G159" s="13"/>
      <c r="H159" s="201">
        <v>366.44799999999998</v>
      </c>
      <c r="I159" s="202"/>
      <c r="J159" s="13"/>
      <c r="K159" s="13"/>
      <c r="L159" s="198"/>
      <c r="M159" s="206"/>
      <c r="N159" s="207"/>
      <c r="O159" s="207"/>
      <c r="P159" s="207"/>
      <c r="Q159" s="207"/>
      <c r="R159" s="207"/>
      <c r="S159" s="207"/>
      <c r="T159" s="20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9" t="s">
        <v>382</v>
      </c>
      <c r="AU159" s="199" t="s">
        <v>80</v>
      </c>
      <c r="AV159" s="13" t="s">
        <v>82</v>
      </c>
      <c r="AW159" s="13" t="s">
        <v>30</v>
      </c>
      <c r="AX159" s="13" t="s">
        <v>80</v>
      </c>
      <c r="AY159" s="199" t="s">
        <v>370</v>
      </c>
    </row>
    <row r="160" s="2" customFormat="1" ht="44.25" customHeight="1">
      <c r="A160" s="38"/>
      <c r="B160" s="179"/>
      <c r="C160" s="180" t="s">
        <v>445</v>
      </c>
      <c r="D160" s="180" t="s">
        <v>373</v>
      </c>
      <c r="E160" s="181" t="s">
        <v>917</v>
      </c>
      <c r="F160" s="182" t="s">
        <v>920</v>
      </c>
      <c r="G160" s="183" t="s">
        <v>391</v>
      </c>
      <c r="H160" s="184">
        <v>161.981</v>
      </c>
      <c r="I160" s="185"/>
      <c r="J160" s="186">
        <f>ROUND(I160*H160,2)</f>
        <v>0</v>
      </c>
      <c r="K160" s="182" t="s">
        <v>1</v>
      </c>
      <c r="L160" s="39"/>
      <c r="M160" s="187" t="s">
        <v>1</v>
      </c>
      <c r="N160" s="188" t="s">
        <v>38</v>
      </c>
      <c r="O160" s="77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1" t="s">
        <v>392</v>
      </c>
      <c r="AT160" s="191" t="s">
        <v>373</v>
      </c>
      <c r="AU160" s="191" t="s">
        <v>80</v>
      </c>
      <c r="AY160" s="19" t="s">
        <v>370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392</v>
      </c>
      <c r="BM160" s="191" t="s">
        <v>3408</v>
      </c>
    </row>
    <row r="161" s="2" customFormat="1">
      <c r="A161" s="38"/>
      <c r="B161" s="39"/>
      <c r="C161" s="38"/>
      <c r="D161" s="193" t="s">
        <v>380</v>
      </c>
      <c r="E161" s="38"/>
      <c r="F161" s="194" t="s">
        <v>920</v>
      </c>
      <c r="G161" s="38"/>
      <c r="H161" s="38"/>
      <c r="I161" s="195"/>
      <c r="J161" s="38"/>
      <c r="K161" s="38"/>
      <c r="L161" s="39"/>
      <c r="M161" s="196"/>
      <c r="N161" s="197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380</v>
      </c>
      <c r="AU161" s="19" t="s">
        <v>80</v>
      </c>
    </row>
    <row r="162" s="13" customFormat="1">
      <c r="A162" s="13"/>
      <c r="B162" s="198"/>
      <c r="C162" s="13"/>
      <c r="D162" s="193" t="s">
        <v>382</v>
      </c>
      <c r="E162" s="199" t="s">
        <v>467</v>
      </c>
      <c r="F162" s="200" t="s">
        <v>3394</v>
      </c>
      <c r="G162" s="13"/>
      <c r="H162" s="201">
        <v>219.43000000000001</v>
      </c>
      <c r="I162" s="202"/>
      <c r="J162" s="13"/>
      <c r="K162" s="13"/>
      <c r="L162" s="198"/>
      <c r="M162" s="206"/>
      <c r="N162" s="207"/>
      <c r="O162" s="207"/>
      <c r="P162" s="207"/>
      <c r="Q162" s="207"/>
      <c r="R162" s="207"/>
      <c r="S162" s="207"/>
      <c r="T162" s="20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9" t="s">
        <v>382</v>
      </c>
      <c r="AU162" s="199" t="s">
        <v>80</v>
      </c>
      <c r="AV162" s="13" t="s">
        <v>82</v>
      </c>
      <c r="AW162" s="13" t="s">
        <v>30</v>
      </c>
      <c r="AX162" s="13" t="s">
        <v>73</v>
      </c>
      <c r="AY162" s="199" t="s">
        <v>370</v>
      </c>
    </row>
    <row r="163" s="15" customFormat="1">
      <c r="A163" s="15"/>
      <c r="B163" s="232"/>
      <c r="C163" s="15"/>
      <c r="D163" s="193" t="s">
        <v>382</v>
      </c>
      <c r="E163" s="233" t="s">
        <v>1</v>
      </c>
      <c r="F163" s="234" t="s">
        <v>2108</v>
      </c>
      <c r="G163" s="15"/>
      <c r="H163" s="233" t="s">
        <v>1</v>
      </c>
      <c r="I163" s="235"/>
      <c r="J163" s="15"/>
      <c r="K163" s="15"/>
      <c r="L163" s="232"/>
      <c r="M163" s="236"/>
      <c r="N163" s="237"/>
      <c r="O163" s="237"/>
      <c r="P163" s="237"/>
      <c r="Q163" s="237"/>
      <c r="R163" s="237"/>
      <c r="S163" s="237"/>
      <c r="T163" s="238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33" t="s">
        <v>382</v>
      </c>
      <c r="AU163" s="233" t="s">
        <v>80</v>
      </c>
      <c r="AV163" s="15" t="s">
        <v>80</v>
      </c>
      <c r="AW163" s="15" t="s">
        <v>30</v>
      </c>
      <c r="AX163" s="15" t="s">
        <v>73</v>
      </c>
      <c r="AY163" s="233" t="s">
        <v>370</v>
      </c>
    </row>
    <row r="164" s="13" customFormat="1">
      <c r="A164" s="13"/>
      <c r="B164" s="198"/>
      <c r="C164" s="13"/>
      <c r="D164" s="193" t="s">
        <v>382</v>
      </c>
      <c r="E164" s="199" t="s">
        <v>3383</v>
      </c>
      <c r="F164" s="200" t="s">
        <v>3409</v>
      </c>
      <c r="G164" s="13"/>
      <c r="H164" s="201">
        <v>-57.448999999999998</v>
      </c>
      <c r="I164" s="202"/>
      <c r="J164" s="13"/>
      <c r="K164" s="13"/>
      <c r="L164" s="198"/>
      <c r="M164" s="206"/>
      <c r="N164" s="207"/>
      <c r="O164" s="207"/>
      <c r="P164" s="207"/>
      <c r="Q164" s="207"/>
      <c r="R164" s="207"/>
      <c r="S164" s="207"/>
      <c r="T164" s="20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9" t="s">
        <v>382</v>
      </c>
      <c r="AU164" s="199" t="s">
        <v>80</v>
      </c>
      <c r="AV164" s="13" t="s">
        <v>82</v>
      </c>
      <c r="AW164" s="13" t="s">
        <v>30</v>
      </c>
      <c r="AX164" s="13" t="s">
        <v>73</v>
      </c>
      <c r="AY164" s="199" t="s">
        <v>370</v>
      </c>
    </row>
    <row r="165" s="13" customFormat="1">
      <c r="A165" s="13"/>
      <c r="B165" s="198"/>
      <c r="C165" s="13"/>
      <c r="D165" s="193" t="s">
        <v>382</v>
      </c>
      <c r="E165" s="199" t="s">
        <v>3410</v>
      </c>
      <c r="F165" s="200" t="s">
        <v>3411</v>
      </c>
      <c r="G165" s="13"/>
      <c r="H165" s="201">
        <v>161.981</v>
      </c>
      <c r="I165" s="202"/>
      <c r="J165" s="13"/>
      <c r="K165" s="13"/>
      <c r="L165" s="198"/>
      <c r="M165" s="206"/>
      <c r="N165" s="207"/>
      <c r="O165" s="207"/>
      <c r="P165" s="207"/>
      <c r="Q165" s="207"/>
      <c r="R165" s="207"/>
      <c r="S165" s="207"/>
      <c r="T165" s="20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9" t="s">
        <v>382</v>
      </c>
      <c r="AU165" s="199" t="s">
        <v>80</v>
      </c>
      <c r="AV165" s="13" t="s">
        <v>82</v>
      </c>
      <c r="AW165" s="13" t="s">
        <v>30</v>
      </c>
      <c r="AX165" s="13" t="s">
        <v>80</v>
      </c>
      <c r="AY165" s="199" t="s">
        <v>370</v>
      </c>
    </row>
    <row r="166" s="2" customFormat="1" ht="16.5" customHeight="1">
      <c r="A166" s="38"/>
      <c r="B166" s="179"/>
      <c r="C166" s="217" t="s">
        <v>451</v>
      </c>
      <c r="D166" s="217" t="s">
        <v>459</v>
      </c>
      <c r="E166" s="218" t="s">
        <v>2116</v>
      </c>
      <c r="F166" s="219" t="s">
        <v>2117</v>
      </c>
      <c r="G166" s="220" t="s">
        <v>398</v>
      </c>
      <c r="H166" s="221">
        <v>323.96199999999999</v>
      </c>
      <c r="I166" s="222"/>
      <c r="J166" s="223">
        <f>ROUND(I166*H166,2)</f>
        <v>0</v>
      </c>
      <c r="K166" s="219" t="s">
        <v>1</v>
      </c>
      <c r="L166" s="224"/>
      <c r="M166" s="225" t="s">
        <v>1</v>
      </c>
      <c r="N166" s="226" t="s">
        <v>38</v>
      </c>
      <c r="O166" s="77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1" t="s">
        <v>433</v>
      </c>
      <c r="AT166" s="191" t="s">
        <v>459</v>
      </c>
      <c r="AU166" s="191" t="s">
        <v>80</v>
      </c>
      <c r="AY166" s="19" t="s">
        <v>370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392</v>
      </c>
      <c r="BM166" s="191" t="s">
        <v>3412</v>
      </c>
    </row>
    <row r="167" s="2" customFormat="1">
      <c r="A167" s="38"/>
      <c r="B167" s="39"/>
      <c r="C167" s="38"/>
      <c r="D167" s="193" t="s">
        <v>380</v>
      </c>
      <c r="E167" s="38"/>
      <c r="F167" s="194" t="s">
        <v>2117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380</v>
      </c>
      <c r="AU167" s="19" t="s">
        <v>80</v>
      </c>
    </row>
    <row r="168" s="13" customFormat="1">
      <c r="A168" s="13"/>
      <c r="B168" s="198"/>
      <c r="C168" s="13"/>
      <c r="D168" s="193" t="s">
        <v>382</v>
      </c>
      <c r="E168" s="199" t="s">
        <v>479</v>
      </c>
      <c r="F168" s="200" t="s">
        <v>3413</v>
      </c>
      <c r="G168" s="13"/>
      <c r="H168" s="201">
        <v>323.96199999999999</v>
      </c>
      <c r="I168" s="202"/>
      <c r="J168" s="13"/>
      <c r="K168" s="13"/>
      <c r="L168" s="198"/>
      <c r="M168" s="206"/>
      <c r="N168" s="207"/>
      <c r="O168" s="207"/>
      <c r="P168" s="207"/>
      <c r="Q168" s="207"/>
      <c r="R168" s="207"/>
      <c r="S168" s="207"/>
      <c r="T168" s="20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9" t="s">
        <v>382</v>
      </c>
      <c r="AU168" s="199" t="s">
        <v>80</v>
      </c>
      <c r="AV168" s="13" t="s">
        <v>82</v>
      </c>
      <c r="AW168" s="13" t="s">
        <v>30</v>
      </c>
      <c r="AX168" s="13" t="s">
        <v>80</v>
      </c>
      <c r="AY168" s="199" t="s">
        <v>370</v>
      </c>
    </row>
    <row r="169" s="2" customFormat="1" ht="49.05" customHeight="1">
      <c r="A169" s="38"/>
      <c r="B169" s="179"/>
      <c r="C169" s="180" t="s">
        <v>456</v>
      </c>
      <c r="D169" s="180" t="s">
        <v>373</v>
      </c>
      <c r="E169" s="181" t="s">
        <v>1150</v>
      </c>
      <c r="F169" s="182" t="s">
        <v>2120</v>
      </c>
      <c r="G169" s="183" t="s">
        <v>391</v>
      </c>
      <c r="H169" s="184">
        <v>45.401000000000003</v>
      </c>
      <c r="I169" s="185"/>
      <c r="J169" s="186">
        <f>ROUND(I169*H169,2)</f>
        <v>0</v>
      </c>
      <c r="K169" s="182" t="s">
        <v>1</v>
      </c>
      <c r="L169" s="39"/>
      <c r="M169" s="187" t="s">
        <v>1</v>
      </c>
      <c r="N169" s="188" t="s">
        <v>38</v>
      </c>
      <c r="O169" s="77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1" t="s">
        <v>392</v>
      </c>
      <c r="AT169" s="191" t="s">
        <v>373</v>
      </c>
      <c r="AU169" s="191" t="s">
        <v>80</v>
      </c>
      <c r="AY169" s="19" t="s">
        <v>370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392</v>
      </c>
      <c r="BM169" s="191" t="s">
        <v>3414</v>
      </c>
    </row>
    <row r="170" s="2" customFormat="1">
      <c r="A170" s="38"/>
      <c r="B170" s="39"/>
      <c r="C170" s="38"/>
      <c r="D170" s="193" t="s">
        <v>380</v>
      </c>
      <c r="E170" s="38"/>
      <c r="F170" s="194" t="s">
        <v>1153</v>
      </c>
      <c r="G170" s="38"/>
      <c r="H170" s="38"/>
      <c r="I170" s="195"/>
      <c r="J170" s="38"/>
      <c r="K170" s="38"/>
      <c r="L170" s="39"/>
      <c r="M170" s="196"/>
      <c r="N170" s="197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380</v>
      </c>
      <c r="AU170" s="19" t="s">
        <v>80</v>
      </c>
    </row>
    <row r="171" s="13" customFormat="1">
      <c r="A171" s="13"/>
      <c r="B171" s="198"/>
      <c r="C171" s="13"/>
      <c r="D171" s="193" t="s">
        <v>382</v>
      </c>
      <c r="E171" s="199" t="s">
        <v>395</v>
      </c>
      <c r="F171" s="200" t="s">
        <v>3415</v>
      </c>
      <c r="G171" s="13"/>
      <c r="H171" s="201">
        <v>45.401000000000003</v>
      </c>
      <c r="I171" s="202"/>
      <c r="J171" s="13"/>
      <c r="K171" s="13"/>
      <c r="L171" s="198"/>
      <c r="M171" s="206"/>
      <c r="N171" s="207"/>
      <c r="O171" s="207"/>
      <c r="P171" s="207"/>
      <c r="Q171" s="207"/>
      <c r="R171" s="207"/>
      <c r="S171" s="207"/>
      <c r="T171" s="20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9" t="s">
        <v>382</v>
      </c>
      <c r="AU171" s="199" t="s">
        <v>80</v>
      </c>
      <c r="AV171" s="13" t="s">
        <v>82</v>
      </c>
      <c r="AW171" s="13" t="s">
        <v>30</v>
      </c>
      <c r="AX171" s="13" t="s">
        <v>73</v>
      </c>
      <c r="AY171" s="199" t="s">
        <v>370</v>
      </c>
    </row>
    <row r="172" s="13" customFormat="1">
      <c r="A172" s="13"/>
      <c r="B172" s="198"/>
      <c r="C172" s="13"/>
      <c r="D172" s="193" t="s">
        <v>382</v>
      </c>
      <c r="E172" s="199" t="s">
        <v>2027</v>
      </c>
      <c r="F172" s="200" t="s">
        <v>3416</v>
      </c>
      <c r="G172" s="13"/>
      <c r="H172" s="201">
        <v>45.401000000000003</v>
      </c>
      <c r="I172" s="202"/>
      <c r="J172" s="13"/>
      <c r="K172" s="13"/>
      <c r="L172" s="198"/>
      <c r="M172" s="206"/>
      <c r="N172" s="207"/>
      <c r="O172" s="207"/>
      <c r="P172" s="207"/>
      <c r="Q172" s="207"/>
      <c r="R172" s="207"/>
      <c r="S172" s="207"/>
      <c r="T172" s="20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9" t="s">
        <v>382</v>
      </c>
      <c r="AU172" s="199" t="s">
        <v>80</v>
      </c>
      <c r="AV172" s="13" t="s">
        <v>82</v>
      </c>
      <c r="AW172" s="13" t="s">
        <v>30</v>
      </c>
      <c r="AX172" s="13" t="s">
        <v>80</v>
      </c>
      <c r="AY172" s="199" t="s">
        <v>370</v>
      </c>
    </row>
    <row r="173" s="2" customFormat="1" ht="16.5" customHeight="1">
      <c r="A173" s="38"/>
      <c r="B173" s="179"/>
      <c r="C173" s="217" t="s">
        <v>463</v>
      </c>
      <c r="D173" s="217" t="s">
        <v>459</v>
      </c>
      <c r="E173" s="218" t="s">
        <v>2372</v>
      </c>
      <c r="F173" s="219" t="s">
        <v>2373</v>
      </c>
      <c r="G173" s="220" t="s">
        <v>398</v>
      </c>
      <c r="H173" s="221">
        <v>90.802000000000007</v>
      </c>
      <c r="I173" s="222"/>
      <c r="J173" s="223">
        <f>ROUND(I173*H173,2)</f>
        <v>0</v>
      </c>
      <c r="K173" s="219" t="s">
        <v>377</v>
      </c>
      <c r="L173" s="224"/>
      <c r="M173" s="225" t="s">
        <v>1</v>
      </c>
      <c r="N173" s="226" t="s">
        <v>38</v>
      </c>
      <c r="O173" s="77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433</v>
      </c>
      <c r="AT173" s="191" t="s">
        <v>459</v>
      </c>
      <c r="AU173" s="191" t="s">
        <v>80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3417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2373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80</v>
      </c>
    </row>
    <row r="175" s="13" customFormat="1">
      <c r="A175" s="13"/>
      <c r="B175" s="198"/>
      <c r="C175" s="13"/>
      <c r="D175" s="193" t="s">
        <v>382</v>
      </c>
      <c r="E175" s="199" t="s">
        <v>401</v>
      </c>
      <c r="F175" s="200" t="s">
        <v>3418</v>
      </c>
      <c r="G175" s="13"/>
      <c r="H175" s="201">
        <v>90.802000000000007</v>
      </c>
      <c r="I175" s="202"/>
      <c r="J175" s="13"/>
      <c r="K175" s="13"/>
      <c r="L175" s="198"/>
      <c r="M175" s="206"/>
      <c r="N175" s="207"/>
      <c r="O175" s="207"/>
      <c r="P175" s="207"/>
      <c r="Q175" s="207"/>
      <c r="R175" s="207"/>
      <c r="S175" s="207"/>
      <c r="T175" s="20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9" t="s">
        <v>382</v>
      </c>
      <c r="AU175" s="199" t="s">
        <v>80</v>
      </c>
      <c r="AV175" s="13" t="s">
        <v>82</v>
      </c>
      <c r="AW175" s="13" t="s">
        <v>30</v>
      </c>
      <c r="AX175" s="13" t="s">
        <v>80</v>
      </c>
      <c r="AY175" s="199" t="s">
        <v>370</v>
      </c>
    </row>
    <row r="176" s="12" customFormat="1" ht="25.92" customHeight="1">
      <c r="A176" s="12"/>
      <c r="B176" s="166"/>
      <c r="C176" s="12"/>
      <c r="D176" s="167" t="s">
        <v>72</v>
      </c>
      <c r="E176" s="168" t="s">
        <v>403</v>
      </c>
      <c r="F176" s="168" t="s">
        <v>747</v>
      </c>
      <c r="G176" s="12"/>
      <c r="H176" s="12"/>
      <c r="I176" s="169"/>
      <c r="J176" s="170">
        <f>BK176</f>
        <v>0</v>
      </c>
      <c r="K176" s="12"/>
      <c r="L176" s="166"/>
      <c r="M176" s="171"/>
      <c r="N176" s="172"/>
      <c r="O176" s="172"/>
      <c r="P176" s="173">
        <f>SUM(P177:P179)</f>
        <v>0</v>
      </c>
      <c r="Q176" s="172"/>
      <c r="R176" s="173">
        <f>SUM(R177:R179)</f>
        <v>0</v>
      </c>
      <c r="S176" s="172"/>
      <c r="T176" s="174">
        <f>SUM(T177:T179)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67" t="s">
        <v>392</v>
      </c>
      <c r="AT176" s="175" t="s">
        <v>72</v>
      </c>
      <c r="AU176" s="175" t="s">
        <v>73</v>
      </c>
      <c r="AY176" s="167" t="s">
        <v>370</v>
      </c>
      <c r="BK176" s="176">
        <f>SUM(BK177:BK179)</f>
        <v>0</v>
      </c>
    </row>
    <row r="177" s="2" customFormat="1" ht="24.15" customHeight="1">
      <c r="A177" s="38"/>
      <c r="B177" s="179"/>
      <c r="C177" s="180" t="s">
        <v>469</v>
      </c>
      <c r="D177" s="180" t="s">
        <v>373</v>
      </c>
      <c r="E177" s="181" t="s">
        <v>2137</v>
      </c>
      <c r="F177" s="182" t="s">
        <v>2138</v>
      </c>
      <c r="G177" s="183" t="s">
        <v>459</v>
      </c>
      <c r="H177" s="184">
        <v>79.790000000000006</v>
      </c>
      <c r="I177" s="185"/>
      <c r="J177" s="186">
        <f>ROUND(I177*H177,2)</f>
        <v>0</v>
      </c>
      <c r="K177" s="182" t="s">
        <v>1</v>
      </c>
      <c r="L177" s="39"/>
      <c r="M177" s="187" t="s">
        <v>1</v>
      </c>
      <c r="N177" s="188" t="s">
        <v>38</v>
      </c>
      <c r="O177" s="77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392</v>
      </c>
      <c r="AT177" s="191" t="s">
        <v>373</v>
      </c>
      <c r="AU177" s="191" t="s">
        <v>80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3419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2138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80</v>
      </c>
    </row>
    <row r="179" s="13" customFormat="1">
      <c r="A179" s="13"/>
      <c r="B179" s="198"/>
      <c r="C179" s="13"/>
      <c r="D179" s="193" t="s">
        <v>382</v>
      </c>
      <c r="E179" s="199" t="s">
        <v>407</v>
      </c>
      <c r="F179" s="200" t="s">
        <v>3420</v>
      </c>
      <c r="G179" s="13"/>
      <c r="H179" s="201">
        <v>79.790000000000006</v>
      </c>
      <c r="I179" s="202"/>
      <c r="J179" s="13"/>
      <c r="K179" s="13"/>
      <c r="L179" s="198"/>
      <c r="M179" s="206"/>
      <c r="N179" s="207"/>
      <c r="O179" s="207"/>
      <c r="P179" s="207"/>
      <c r="Q179" s="207"/>
      <c r="R179" s="207"/>
      <c r="S179" s="207"/>
      <c r="T179" s="20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9" t="s">
        <v>382</v>
      </c>
      <c r="AU179" s="199" t="s">
        <v>80</v>
      </c>
      <c r="AV179" s="13" t="s">
        <v>82</v>
      </c>
      <c r="AW179" s="13" t="s">
        <v>30</v>
      </c>
      <c r="AX179" s="13" t="s">
        <v>80</v>
      </c>
      <c r="AY179" s="199" t="s">
        <v>370</v>
      </c>
    </row>
    <row r="180" s="12" customFormat="1" ht="25.92" customHeight="1">
      <c r="A180" s="12"/>
      <c r="B180" s="166"/>
      <c r="C180" s="12"/>
      <c r="D180" s="167" t="s">
        <v>72</v>
      </c>
      <c r="E180" s="168" t="s">
        <v>392</v>
      </c>
      <c r="F180" s="168" t="s">
        <v>993</v>
      </c>
      <c r="G180" s="12"/>
      <c r="H180" s="12"/>
      <c r="I180" s="169"/>
      <c r="J180" s="170">
        <f>BK180</f>
        <v>0</v>
      </c>
      <c r="K180" s="12"/>
      <c r="L180" s="166"/>
      <c r="M180" s="171"/>
      <c r="N180" s="172"/>
      <c r="O180" s="172"/>
      <c r="P180" s="173">
        <f>SUM(P181:P183)</f>
        <v>0</v>
      </c>
      <c r="Q180" s="172"/>
      <c r="R180" s="173">
        <f>SUM(R181:R183)</f>
        <v>0</v>
      </c>
      <c r="S180" s="172"/>
      <c r="T180" s="174">
        <f>SUM(T181:T183)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167" t="s">
        <v>392</v>
      </c>
      <c r="AT180" s="175" t="s">
        <v>72</v>
      </c>
      <c r="AU180" s="175" t="s">
        <v>73</v>
      </c>
      <c r="AY180" s="167" t="s">
        <v>370</v>
      </c>
      <c r="BK180" s="176">
        <f>SUM(BK181:BK183)</f>
        <v>0</v>
      </c>
    </row>
    <row r="181" s="2" customFormat="1" ht="33" customHeight="1">
      <c r="A181" s="38"/>
      <c r="B181" s="179"/>
      <c r="C181" s="180" t="s">
        <v>8</v>
      </c>
      <c r="D181" s="180" t="s">
        <v>373</v>
      </c>
      <c r="E181" s="181" t="s">
        <v>2142</v>
      </c>
      <c r="F181" s="182" t="s">
        <v>2143</v>
      </c>
      <c r="G181" s="183" t="s">
        <v>391</v>
      </c>
      <c r="H181" s="184">
        <v>9.5749999999999993</v>
      </c>
      <c r="I181" s="185"/>
      <c r="J181" s="186">
        <f>ROUND(I181*H181,2)</f>
        <v>0</v>
      </c>
      <c r="K181" s="182" t="s">
        <v>1</v>
      </c>
      <c r="L181" s="39"/>
      <c r="M181" s="187" t="s">
        <v>1</v>
      </c>
      <c r="N181" s="188" t="s">
        <v>38</v>
      </c>
      <c r="O181" s="77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1" t="s">
        <v>392</v>
      </c>
      <c r="AT181" s="191" t="s">
        <v>373</v>
      </c>
      <c r="AU181" s="191" t="s">
        <v>80</v>
      </c>
      <c r="AY181" s="19" t="s">
        <v>370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9" t="s">
        <v>80</v>
      </c>
      <c r="BK181" s="192">
        <f>ROUND(I181*H181,2)</f>
        <v>0</v>
      </c>
      <c r="BL181" s="19" t="s">
        <v>392</v>
      </c>
      <c r="BM181" s="191" t="s">
        <v>3421</v>
      </c>
    </row>
    <row r="182" s="2" customFormat="1">
      <c r="A182" s="38"/>
      <c r="B182" s="39"/>
      <c r="C182" s="38"/>
      <c r="D182" s="193" t="s">
        <v>380</v>
      </c>
      <c r="E182" s="38"/>
      <c r="F182" s="194" t="s">
        <v>2143</v>
      </c>
      <c r="G182" s="38"/>
      <c r="H182" s="38"/>
      <c r="I182" s="195"/>
      <c r="J182" s="38"/>
      <c r="K182" s="38"/>
      <c r="L182" s="39"/>
      <c r="M182" s="196"/>
      <c r="N182" s="197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380</v>
      </c>
      <c r="AU182" s="19" t="s">
        <v>80</v>
      </c>
    </row>
    <row r="183" s="13" customFormat="1">
      <c r="A183" s="13"/>
      <c r="B183" s="198"/>
      <c r="C183" s="13"/>
      <c r="D183" s="193" t="s">
        <v>382</v>
      </c>
      <c r="E183" s="199" t="s">
        <v>412</v>
      </c>
      <c r="F183" s="200" t="s">
        <v>3422</v>
      </c>
      <c r="G183" s="13"/>
      <c r="H183" s="201">
        <v>9.5749999999999993</v>
      </c>
      <c r="I183" s="202"/>
      <c r="J183" s="13"/>
      <c r="K183" s="13"/>
      <c r="L183" s="198"/>
      <c r="M183" s="206"/>
      <c r="N183" s="207"/>
      <c r="O183" s="207"/>
      <c r="P183" s="207"/>
      <c r="Q183" s="207"/>
      <c r="R183" s="207"/>
      <c r="S183" s="207"/>
      <c r="T183" s="20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9" t="s">
        <v>382</v>
      </c>
      <c r="AU183" s="199" t="s">
        <v>80</v>
      </c>
      <c r="AV183" s="13" t="s">
        <v>82</v>
      </c>
      <c r="AW183" s="13" t="s">
        <v>30</v>
      </c>
      <c r="AX183" s="13" t="s">
        <v>80</v>
      </c>
      <c r="AY183" s="199" t="s">
        <v>370</v>
      </c>
    </row>
    <row r="184" s="12" customFormat="1" ht="25.92" customHeight="1">
      <c r="A184" s="12"/>
      <c r="B184" s="166"/>
      <c r="C184" s="12"/>
      <c r="D184" s="167" t="s">
        <v>72</v>
      </c>
      <c r="E184" s="168" t="s">
        <v>433</v>
      </c>
      <c r="F184" s="168" t="s">
        <v>821</v>
      </c>
      <c r="G184" s="12"/>
      <c r="H184" s="12"/>
      <c r="I184" s="169"/>
      <c r="J184" s="170">
        <f>BK184</f>
        <v>0</v>
      </c>
      <c r="K184" s="12"/>
      <c r="L184" s="166"/>
      <c r="M184" s="171"/>
      <c r="N184" s="172"/>
      <c r="O184" s="172"/>
      <c r="P184" s="173">
        <f>SUM(P185:P198)</f>
        <v>0</v>
      </c>
      <c r="Q184" s="172"/>
      <c r="R184" s="173">
        <f>SUM(R185:R198)</f>
        <v>0.42182257000000001</v>
      </c>
      <c r="S184" s="172"/>
      <c r="T184" s="174">
        <f>SUM(T185:T198)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67" t="s">
        <v>392</v>
      </c>
      <c r="AT184" s="175" t="s">
        <v>72</v>
      </c>
      <c r="AU184" s="175" t="s">
        <v>73</v>
      </c>
      <c r="AY184" s="167" t="s">
        <v>370</v>
      </c>
      <c r="BK184" s="176">
        <f>SUM(BK185:BK198)</f>
        <v>0</v>
      </c>
    </row>
    <row r="185" s="2" customFormat="1" ht="33" customHeight="1">
      <c r="A185" s="38"/>
      <c r="B185" s="179"/>
      <c r="C185" s="180" t="s">
        <v>516</v>
      </c>
      <c r="D185" s="180" t="s">
        <v>373</v>
      </c>
      <c r="E185" s="181" t="s">
        <v>3423</v>
      </c>
      <c r="F185" s="182" t="s">
        <v>3424</v>
      </c>
      <c r="G185" s="183" t="s">
        <v>459</v>
      </c>
      <c r="H185" s="184">
        <v>79.790000000000006</v>
      </c>
      <c r="I185" s="185"/>
      <c r="J185" s="186">
        <f>ROUND(I185*H185,2)</f>
        <v>0</v>
      </c>
      <c r="K185" s="182" t="s">
        <v>377</v>
      </c>
      <c r="L185" s="39"/>
      <c r="M185" s="187" t="s">
        <v>1</v>
      </c>
      <c r="N185" s="188" t="s">
        <v>38</v>
      </c>
      <c r="O185" s="77"/>
      <c r="P185" s="189">
        <f>O185*H185</f>
        <v>0</v>
      </c>
      <c r="Q185" s="189">
        <v>1.0000000000000001E-05</v>
      </c>
      <c r="R185" s="189">
        <f>Q185*H185</f>
        <v>0.00079790000000000015</v>
      </c>
      <c r="S185" s="189">
        <v>0</v>
      </c>
      <c r="T185" s="190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1" t="s">
        <v>392</v>
      </c>
      <c r="AT185" s="191" t="s">
        <v>373</v>
      </c>
      <c r="AU185" s="191" t="s">
        <v>80</v>
      </c>
      <c r="AY185" s="19" t="s">
        <v>370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392</v>
      </c>
      <c r="BM185" s="191" t="s">
        <v>3425</v>
      </c>
    </row>
    <row r="186" s="2" customFormat="1">
      <c r="A186" s="38"/>
      <c r="B186" s="39"/>
      <c r="C186" s="38"/>
      <c r="D186" s="193" t="s">
        <v>380</v>
      </c>
      <c r="E186" s="38"/>
      <c r="F186" s="194" t="s">
        <v>3424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380</v>
      </c>
      <c r="AU186" s="19" t="s">
        <v>80</v>
      </c>
    </row>
    <row r="187" s="2" customFormat="1" ht="24.15" customHeight="1">
      <c r="A187" s="38"/>
      <c r="B187" s="179"/>
      <c r="C187" s="217" t="s">
        <v>550</v>
      </c>
      <c r="D187" s="217" t="s">
        <v>459</v>
      </c>
      <c r="E187" s="218" t="s">
        <v>3426</v>
      </c>
      <c r="F187" s="219" t="s">
        <v>3427</v>
      </c>
      <c r="G187" s="220" t="s">
        <v>459</v>
      </c>
      <c r="H187" s="221">
        <v>80.986999999999995</v>
      </c>
      <c r="I187" s="222"/>
      <c r="J187" s="223">
        <f>ROUND(I187*H187,2)</f>
        <v>0</v>
      </c>
      <c r="K187" s="219" t="s">
        <v>377</v>
      </c>
      <c r="L187" s="224"/>
      <c r="M187" s="225" t="s">
        <v>1</v>
      </c>
      <c r="N187" s="226" t="s">
        <v>38</v>
      </c>
      <c r="O187" s="77"/>
      <c r="P187" s="189">
        <f>O187*H187</f>
        <v>0</v>
      </c>
      <c r="Q187" s="189">
        <v>0.00511</v>
      </c>
      <c r="R187" s="189">
        <f>Q187*H187</f>
        <v>0.41384356999999999</v>
      </c>
      <c r="S187" s="189">
        <v>0</v>
      </c>
      <c r="T187" s="190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1" t="s">
        <v>433</v>
      </c>
      <c r="AT187" s="191" t="s">
        <v>459</v>
      </c>
      <c r="AU187" s="191" t="s">
        <v>80</v>
      </c>
      <c r="AY187" s="19" t="s">
        <v>370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9" t="s">
        <v>80</v>
      </c>
      <c r="BK187" s="192">
        <f>ROUND(I187*H187,2)</f>
        <v>0</v>
      </c>
      <c r="BL187" s="19" t="s">
        <v>392</v>
      </c>
      <c r="BM187" s="191" t="s">
        <v>3428</v>
      </c>
    </row>
    <row r="188" s="2" customFormat="1">
      <c r="A188" s="38"/>
      <c r="B188" s="39"/>
      <c r="C188" s="38"/>
      <c r="D188" s="193" t="s">
        <v>380</v>
      </c>
      <c r="E188" s="38"/>
      <c r="F188" s="194" t="s">
        <v>3427</v>
      </c>
      <c r="G188" s="38"/>
      <c r="H188" s="38"/>
      <c r="I188" s="195"/>
      <c r="J188" s="38"/>
      <c r="K188" s="38"/>
      <c r="L188" s="39"/>
      <c r="M188" s="196"/>
      <c r="N188" s="197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380</v>
      </c>
      <c r="AU188" s="19" t="s">
        <v>80</v>
      </c>
    </row>
    <row r="189" s="13" customFormat="1">
      <c r="A189" s="13"/>
      <c r="B189" s="198"/>
      <c r="C189" s="13"/>
      <c r="D189" s="193" t="s">
        <v>382</v>
      </c>
      <c r="E189" s="199" t="s">
        <v>2140</v>
      </c>
      <c r="F189" s="200" t="s">
        <v>3429</v>
      </c>
      <c r="G189" s="13"/>
      <c r="H189" s="201">
        <v>67.560000000000002</v>
      </c>
      <c r="I189" s="202"/>
      <c r="J189" s="13"/>
      <c r="K189" s="13"/>
      <c r="L189" s="198"/>
      <c r="M189" s="206"/>
      <c r="N189" s="207"/>
      <c r="O189" s="207"/>
      <c r="P189" s="207"/>
      <c r="Q189" s="207"/>
      <c r="R189" s="207"/>
      <c r="S189" s="207"/>
      <c r="T189" s="20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9" t="s">
        <v>382</v>
      </c>
      <c r="AU189" s="199" t="s">
        <v>80</v>
      </c>
      <c r="AV189" s="13" t="s">
        <v>82</v>
      </c>
      <c r="AW189" s="13" t="s">
        <v>30</v>
      </c>
      <c r="AX189" s="13" t="s">
        <v>73</v>
      </c>
      <c r="AY189" s="199" t="s">
        <v>370</v>
      </c>
    </row>
    <row r="190" s="13" customFormat="1">
      <c r="A190" s="13"/>
      <c r="B190" s="198"/>
      <c r="C190" s="13"/>
      <c r="D190" s="193" t="s">
        <v>382</v>
      </c>
      <c r="E190" s="199" t="s">
        <v>2767</v>
      </c>
      <c r="F190" s="200" t="s">
        <v>3430</v>
      </c>
      <c r="G190" s="13"/>
      <c r="H190" s="201">
        <v>12.23</v>
      </c>
      <c r="I190" s="202"/>
      <c r="J190" s="13"/>
      <c r="K190" s="13"/>
      <c r="L190" s="198"/>
      <c r="M190" s="206"/>
      <c r="N190" s="207"/>
      <c r="O190" s="207"/>
      <c r="P190" s="207"/>
      <c r="Q190" s="207"/>
      <c r="R190" s="207"/>
      <c r="S190" s="207"/>
      <c r="T190" s="20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9" t="s">
        <v>382</v>
      </c>
      <c r="AU190" s="199" t="s">
        <v>80</v>
      </c>
      <c r="AV190" s="13" t="s">
        <v>82</v>
      </c>
      <c r="AW190" s="13" t="s">
        <v>30</v>
      </c>
      <c r="AX190" s="13" t="s">
        <v>73</v>
      </c>
      <c r="AY190" s="199" t="s">
        <v>370</v>
      </c>
    </row>
    <row r="191" s="13" customFormat="1">
      <c r="A191" s="13"/>
      <c r="B191" s="198"/>
      <c r="C191" s="13"/>
      <c r="D191" s="193" t="s">
        <v>382</v>
      </c>
      <c r="E191" s="199" t="s">
        <v>2999</v>
      </c>
      <c r="F191" s="200" t="s">
        <v>3431</v>
      </c>
      <c r="G191" s="13"/>
      <c r="H191" s="201">
        <v>79.790000000000006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80</v>
      </c>
      <c r="AV191" s="13" t="s">
        <v>82</v>
      </c>
      <c r="AW191" s="13" t="s">
        <v>30</v>
      </c>
      <c r="AX191" s="13" t="s">
        <v>73</v>
      </c>
      <c r="AY191" s="199" t="s">
        <v>370</v>
      </c>
    </row>
    <row r="192" s="13" customFormat="1">
      <c r="A192" s="13"/>
      <c r="B192" s="198"/>
      <c r="C192" s="13"/>
      <c r="D192" s="193" t="s">
        <v>382</v>
      </c>
      <c r="E192" s="199" t="s">
        <v>3000</v>
      </c>
      <c r="F192" s="200" t="s">
        <v>3432</v>
      </c>
      <c r="G192" s="13"/>
      <c r="H192" s="201">
        <v>80.986999999999995</v>
      </c>
      <c r="I192" s="202"/>
      <c r="J192" s="13"/>
      <c r="K192" s="13"/>
      <c r="L192" s="198"/>
      <c r="M192" s="206"/>
      <c r="N192" s="207"/>
      <c r="O192" s="207"/>
      <c r="P192" s="207"/>
      <c r="Q192" s="207"/>
      <c r="R192" s="207"/>
      <c r="S192" s="207"/>
      <c r="T192" s="20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9" t="s">
        <v>382</v>
      </c>
      <c r="AU192" s="199" t="s">
        <v>80</v>
      </c>
      <c r="AV192" s="13" t="s">
        <v>82</v>
      </c>
      <c r="AW192" s="13" t="s">
        <v>30</v>
      </c>
      <c r="AX192" s="13" t="s">
        <v>80</v>
      </c>
      <c r="AY192" s="199" t="s">
        <v>370</v>
      </c>
    </row>
    <row r="193" s="2" customFormat="1" ht="16.5" customHeight="1">
      <c r="A193" s="38"/>
      <c r="B193" s="179"/>
      <c r="C193" s="180" t="s">
        <v>520</v>
      </c>
      <c r="D193" s="180" t="s">
        <v>373</v>
      </c>
      <c r="E193" s="181" t="s">
        <v>2673</v>
      </c>
      <c r="F193" s="182" t="s">
        <v>2674</v>
      </c>
      <c r="G193" s="183" t="s">
        <v>459</v>
      </c>
      <c r="H193" s="184">
        <v>79.790000000000006</v>
      </c>
      <c r="I193" s="185"/>
      <c r="J193" s="186">
        <f>ROUND(I193*H193,2)</f>
        <v>0</v>
      </c>
      <c r="K193" s="182" t="s">
        <v>1</v>
      </c>
      <c r="L193" s="39"/>
      <c r="M193" s="187" t="s">
        <v>1</v>
      </c>
      <c r="N193" s="188" t="s">
        <v>38</v>
      </c>
      <c r="O193" s="77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1" t="s">
        <v>392</v>
      </c>
      <c r="AT193" s="191" t="s">
        <v>373</v>
      </c>
      <c r="AU193" s="191" t="s">
        <v>80</v>
      </c>
      <c r="AY193" s="19" t="s">
        <v>370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9" t="s">
        <v>80</v>
      </c>
      <c r="BK193" s="192">
        <f>ROUND(I193*H193,2)</f>
        <v>0</v>
      </c>
      <c r="BL193" s="19" t="s">
        <v>392</v>
      </c>
      <c r="BM193" s="191" t="s">
        <v>3433</v>
      </c>
    </row>
    <row r="194" s="2" customFormat="1">
      <c r="A194" s="38"/>
      <c r="B194" s="39"/>
      <c r="C194" s="38"/>
      <c r="D194" s="193" t="s">
        <v>380</v>
      </c>
      <c r="E194" s="38"/>
      <c r="F194" s="194" t="s">
        <v>2674</v>
      </c>
      <c r="G194" s="38"/>
      <c r="H194" s="38"/>
      <c r="I194" s="195"/>
      <c r="J194" s="38"/>
      <c r="K194" s="38"/>
      <c r="L194" s="39"/>
      <c r="M194" s="196"/>
      <c r="N194" s="197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380</v>
      </c>
      <c r="AU194" s="19" t="s">
        <v>80</v>
      </c>
    </row>
    <row r="195" s="13" customFormat="1">
      <c r="A195" s="13"/>
      <c r="B195" s="198"/>
      <c r="C195" s="13"/>
      <c r="D195" s="193" t="s">
        <v>382</v>
      </c>
      <c r="E195" s="199" t="s">
        <v>2145</v>
      </c>
      <c r="F195" s="200" t="s">
        <v>3420</v>
      </c>
      <c r="G195" s="13"/>
      <c r="H195" s="201">
        <v>79.790000000000006</v>
      </c>
      <c r="I195" s="202"/>
      <c r="J195" s="13"/>
      <c r="K195" s="13"/>
      <c r="L195" s="198"/>
      <c r="M195" s="206"/>
      <c r="N195" s="207"/>
      <c r="O195" s="207"/>
      <c r="P195" s="207"/>
      <c r="Q195" s="207"/>
      <c r="R195" s="207"/>
      <c r="S195" s="207"/>
      <c r="T195" s="20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9" t="s">
        <v>382</v>
      </c>
      <c r="AU195" s="199" t="s">
        <v>80</v>
      </c>
      <c r="AV195" s="13" t="s">
        <v>82</v>
      </c>
      <c r="AW195" s="13" t="s">
        <v>30</v>
      </c>
      <c r="AX195" s="13" t="s">
        <v>80</v>
      </c>
      <c r="AY195" s="199" t="s">
        <v>370</v>
      </c>
    </row>
    <row r="196" s="2" customFormat="1" ht="21.75" customHeight="1">
      <c r="A196" s="38"/>
      <c r="B196" s="179"/>
      <c r="C196" s="180" t="s">
        <v>558</v>
      </c>
      <c r="D196" s="180" t="s">
        <v>373</v>
      </c>
      <c r="E196" s="181" t="s">
        <v>2271</v>
      </c>
      <c r="F196" s="182" t="s">
        <v>2272</v>
      </c>
      <c r="G196" s="183" t="s">
        <v>459</v>
      </c>
      <c r="H196" s="184">
        <v>79.790000000000006</v>
      </c>
      <c r="I196" s="185"/>
      <c r="J196" s="186">
        <f>ROUND(I196*H196,2)</f>
        <v>0</v>
      </c>
      <c r="K196" s="182" t="s">
        <v>1</v>
      </c>
      <c r="L196" s="39"/>
      <c r="M196" s="187" t="s">
        <v>1</v>
      </c>
      <c r="N196" s="188" t="s">
        <v>38</v>
      </c>
      <c r="O196" s="77"/>
      <c r="P196" s="189">
        <f>O196*H196</f>
        <v>0</v>
      </c>
      <c r="Q196" s="189">
        <v>9.0000000000000006E-05</v>
      </c>
      <c r="R196" s="189">
        <f>Q196*H196</f>
        <v>0.007181100000000001</v>
      </c>
      <c r="S196" s="189">
        <v>0</v>
      </c>
      <c r="T196" s="190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1" t="s">
        <v>392</v>
      </c>
      <c r="AT196" s="191" t="s">
        <v>373</v>
      </c>
      <c r="AU196" s="191" t="s">
        <v>80</v>
      </c>
      <c r="AY196" s="19" t="s">
        <v>370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9" t="s">
        <v>80</v>
      </c>
      <c r="BK196" s="192">
        <f>ROUND(I196*H196,2)</f>
        <v>0</v>
      </c>
      <c r="BL196" s="19" t="s">
        <v>392</v>
      </c>
      <c r="BM196" s="191" t="s">
        <v>3434</v>
      </c>
    </row>
    <row r="197" s="2" customFormat="1">
      <c r="A197" s="38"/>
      <c r="B197" s="39"/>
      <c r="C197" s="38"/>
      <c r="D197" s="193" t="s">
        <v>380</v>
      </c>
      <c r="E197" s="38"/>
      <c r="F197" s="194" t="s">
        <v>2272</v>
      </c>
      <c r="G197" s="38"/>
      <c r="H197" s="38"/>
      <c r="I197" s="195"/>
      <c r="J197" s="38"/>
      <c r="K197" s="38"/>
      <c r="L197" s="39"/>
      <c r="M197" s="196"/>
      <c r="N197" s="197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380</v>
      </c>
      <c r="AU197" s="19" t="s">
        <v>80</v>
      </c>
    </row>
    <row r="198" s="13" customFormat="1">
      <c r="A198" s="13"/>
      <c r="B198" s="198"/>
      <c r="C198" s="13"/>
      <c r="D198" s="193" t="s">
        <v>382</v>
      </c>
      <c r="E198" s="199" t="s">
        <v>2156</v>
      </c>
      <c r="F198" s="200" t="s">
        <v>3420</v>
      </c>
      <c r="G198" s="13"/>
      <c r="H198" s="201">
        <v>79.790000000000006</v>
      </c>
      <c r="I198" s="202"/>
      <c r="J198" s="13"/>
      <c r="K198" s="13"/>
      <c r="L198" s="198"/>
      <c r="M198" s="206"/>
      <c r="N198" s="207"/>
      <c r="O198" s="207"/>
      <c r="P198" s="207"/>
      <c r="Q198" s="207"/>
      <c r="R198" s="207"/>
      <c r="S198" s="207"/>
      <c r="T198" s="20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9" t="s">
        <v>382</v>
      </c>
      <c r="AU198" s="199" t="s">
        <v>80</v>
      </c>
      <c r="AV198" s="13" t="s">
        <v>82</v>
      </c>
      <c r="AW198" s="13" t="s">
        <v>30</v>
      </c>
      <c r="AX198" s="13" t="s">
        <v>80</v>
      </c>
      <c r="AY198" s="199" t="s">
        <v>370</v>
      </c>
    </row>
    <row r="199" s="12" customFormat="1" ht="25.92" customHeight="1">
      <c r="A199" s="12"/>
      <c r="B199" s="166"/>
      <c r="C199" s="12"/>
      <c r="D199" s="167" t="s">
        <v>72</v>
      </c>
      <c r="E199" s="168" t="s">
        <v>566</v>
      </c>
      <c r="F199" s="168" t="s">
        <v>567</v>
      </c>
      <c r="G199" s="12"/>
      <c r="H199" s="12"/>
      <c r="I199" s="169"/>
      <c r="J199" s="170">
        <f>BK199</f>
        <v>0</v>
      </c>
      <c r="K199" s="12"/>
      <c r="L199" s="166"/>
      <c r="M199" s="171"/>
      <c r="N199" s="172"/>
      <c r="O199" s="172"/>
      <c r="P199" s="173">
        <f>SUM(P200:P201)</f>
        <v>0</v>
      </c>
      <c r="Q199" s="172"/>
      <c r="R199" s="173">
        <f>SUM(R200:R201)</f>
        <v>0</v>
      </c>
      <c r="S199" s="172"/>
      <c r="T199" s="174">
        <f>SUM(T200:T201)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167" t="s">
        <v>392</v>
      </c>
      <c r="AT199" s="175" t="s">
        <v>72</v>
      </c>
      <c r="AU199" s="175" t="s">
        <v>73</v>
      </c>
      <c r="AY199" s="167" t="s">
        <v>370</v>
      </c>
      <c r="BK199" s="176">
        <f>SUM(BK200:BK201)</f>
        <v>0</v>
      </c>
    </row>
    <row r="200" s="2" customFormat="1" ht="49.05" customHeight="1">
      <c r="A200" s="38"/>
      <c r="B200" s="179"/>
      <c r="C200" s="180" t="s">
        <v>524</v>
      </c>
      <c r="D200" s="180" t="s">
        <v>373</v>
      </c>
      <c r="E200" s="181" t="s">
        <v>2476</v>
      </c>
      <c r="F200" s="182" t="s">
        <v>2477</v>
      </c>
      <c r="G200" s="183" t="s">
        <v>398</v>
      </c>
      <c r="H200" s="184">
        <v>0.77000000000000002</v>
      </c>
      <c r="I200" s="185"/>
      <c r="J200" s="186">
        <f>ROUND(I200*H200,2)</f>
        <v>0</v>
      </c>
      <c r="K200" s="182" t="s">
        <v>377</v>
      </c>
      <c r="L200" s="39"/>
      <c r="M200" s="187" t="s">
        <v>1</v>
      </c>
      <c r="N200" s="188" t="s">
        <v>38</v>
      </c>
      <c r="O200" s="77"/>
      <c r="P200" s="189">
        <f>O200*H200</f>
        <v>0</v>
      </c>
      <c r="Q200" s="189">
        <v>0</v>
      </c>
      <c r="R200" s="189">
        <f>Q200*H200</f>
        <v>0</v>
      </c>
      <c r="S200" s="189">
        <v>0</v>
      </c>
      <c r="T200" s="190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1" t="s">
        <v>392</v>
      </c>
      <c r="AT200" s="191" t="s">
        <v>373</v>
      </c>
      <c r="AU200" s="191" t="s">
        <v>80</v>
      </c>
      <c r="AY200" s="19" t="s">
        <v>370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9" t="s">
        <v>80</v>
      </c>
      <c r="BK200" s="192">
        <f>ROUND(I200*H200,2)</f>
        <v>0</v>
      </c>
      <c r="BL200" s="19" t="s">
        <v>392</v>
      </c>
      <c r="BM200" s="191" t="s">
        <v>3435</v>
      </c>
    </row>
    <row r="201" s="2" customFormat="1">
      <c r="A201" s="38"/>
      <c r="B201" s="39"/>
      <c r="C201" s="38"/>
      <c r="D201" s="193" t="s">
        <v>380</v>
      </c>
      <c r="E201" s="38"/>
      <c r="F201" s="194" t="s">
        <v>2479</v>
      </c>
      <c r="G201" s="38"/>
      <c r="H201" s="38"/>
      <c r="I201" s="195"/>
      <c r="J201" s="38"/>
      <c r="K201" s="38"/>
      <c r="L201" s="39"/>
      <c r="M201" s="227"/>
      <c r="N201" s="228"/>
      <c r="O201" s="229"/>
      <c r="P201" s="229"/>
      <c r="Q201" s="229"/>
      <c r="R201" s="229"/>
      <c r="S201" s="229"/>
      <c r="T201" s="230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380</v>
      </c>
      <c r="AU201" s="19" t="s">
        <v>80</v>
      </c>
    </row>
    <row r="202" s="2" customFormat="1" ht="6.96" customHeight="1">
      <c r="A202" s="38"/>
      <c r="B202" s="60"/>
      <c r="C202" s="61"/>
      <c r="D202" s="61"/>
      <c r="E202" s="61"/>
      <c r="F202" s="61"/>
      <c r="G202" s="61"/>
      <c r="H202" s="61"/>
      <c r="I202" s="61"/>
      <c r="J202" s="61"/>
      <c r="K202" s="61"/>
      <c r="L202" s="39"/>
      <c r="M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</row>
  </sheetData>
  <autoFilter ref="C124:K20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204</v>
      </c>
      <c r="AZ2" s="239" t="s">
        <v>2288</v>
      </c>
      <c r="BA2" s="239" t="s">
        <v>2288</v>
      </c>
      <c r="BB2" s="239" t="s">
        <v>1</v>
      </c>
      <c r="BC2" s="239" t="s">
        <v>3436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2290</v>
      </c>
      <c r="BA3" s="239" t="s">
        <v>2290</v>
      </c>
      <c r="BB3" s="239" t="s">
        <v>1</v>
      </c>
      <c r="BC3" s="239" t="s">
        <v>2719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2984</v>
      </c>
      <c r="BA4" s="239" t="s">
        <v>2984</v>
      </c>
      <c r="BB4" s="239" t="s">
        <v>1</v>
      </c>
      <c r="BC4" s="239" t="s">
        <v>3437</v>
      </c>
      <c r="BD4" s="239" t="s">
        <v>82</v>
      </c>
    </row>
    <row r="5" s="1" customFormat="1" ht="6.96" customHeight="1">
      <c r="B5" s="22"/>
      <c r="L5" s="22"/>
      <c r="AZ5" s="239" t="s">
        <v>2306</v>
      </c>
      <c r="BA5" s="239" t="s">
        <v>2306</v>
      </c>
      <c r="BB5" s="239" t="s">
        <v>1</v>
      </c>
      <c r="BC5" s="239" t="s">
        <v>3438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2370</v>
      </c>
      <c r="BA6" s="239" t="s">
        <v>2370</v>
      </c>
      <c r="BB6" s="239" t="s">
        <v>1</v>
      </c>
      <c r="BC6" s="239" t="s">
        <v>3439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  <c r="AZ7" s="239" t="s">
        <v>2767</v>
      </c>
      <c r="BA7" s="239" t="s">
        <v>2767</v>
      </c>
      <c r="BB7" s="239" t="s">
        <v>1</v>
      </c>
      <c r="BC7" s="239" t="s">
        <v>1993</v>
      </c>
      <c r="BD7" s="239" t="s">
        <v>82</v>
      </c>
    </row>
    <row r="8" s="1" customFormat="1" ht="12" customHeight="1">
      <c r="B8" s="22"/>
      <c r="D8" s="32" t="s">
        <v>344</v>
      </c>
      <c r="L8" s="22"/>
      <c r="AZ8" s="239" t="s">
        <v>2161</v>
      </c>
      <c r="BA8" s="239" t="s">
        <v>2161</v>
      </c>
      <c r="BB8" s="239" t="s">
        <v>1</v>
      </c>
      <c r="BC8" s="239" t="s">
        <v>3440</v>
      </c>
      <c r="BD8" s="239" t="s">
        <v>82</v>
      </c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3441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ROUND(J127,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ROUND((SUM(BE127:BE237)),  2)</f>
        <v>0</v>
      </c>
      <c r="G35" s="38"/>
      <c r="H35" s="38"/>
      <c r="I35" s="136">
        <v>0.20999999999999999</v>
      </c>
      <c r="J35" s="135">
        <f>ROUND(((SUM(BE127:BE237))*I35),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ROUND((SUM(BF127:BF237)),  2)</f>
        <v>0</v>
      </c>
      <c r="G36" s="38"/>
      <c r="H36" s="38"/>
      <c r="I36" s="136">
        <v>0.14999999999999999</v>
      </c>
      <c r="J36" s="135">
        <f>ROUND(((SUM(BF127:BF237))*I36),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ROUND((SUM(BG127:BG237)),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ROUND((SUM(BH127:BH237)),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ROUND((SUM(BI127:BI237)),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327 - Dešťová kanalizace - přípojka rampa MSKP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J127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J128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2042</v>
      </c>
      <c r="E100" s="150"/>
      <c r="F100" s="150"/>
      <c r="G100" s="150"/>
      <c r="H100" s="150"/>
      <c r="I100" s="150"/>
      <c r="J100" s="151">
        <f>J184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2043</v>
      </c>
      <c r="E101" s="150"/>
      <c r="F101" s="150"/>
      <c r="G101" s="150"/>
      <c r="H101" s="150"/>
      <c r="I101" s="150"/>
      <c r="J101" s="151">
        <f>J189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2044</v>
      </c>
      <c r="E102" s="150"/>
      <c r="F102" s="150"/>
      <c r="G102" s="150"/>
      <c r="H102" s="150"/>
      <c r="I102" s="150"/>
      <c r="J102" s="151">
        <f>J193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2045</v>
      </c>
      <c r="E103" s="150"/>
      <c r="F103" s="150"/>
      <c r="G103" s="150"/>
      <c r="H103" s="150"/>
      <c r="I103" s="150"/>
      <c r="J103" s="151">
        <f>J204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2326</v>
      </c>
      <c r="E104" s="150"/>
      <c r="F104" s="150"/>
      <c r="G104" s="150"/>
      <c r="H104" s="150"/>
      <c r="I104" s="150"/>
      <c r="J104" s="151">
        <f>J231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8"/>
      <c r="C105" s="9"/>
      <c r="D105" s="149" t="s">
        <v>2046</v>
      </c>
      <c r="E105" s="150"/>
      <c r="F105" s="150"/>
      <c r="G105" s="150"/>
      <c r="H105" s="150"/>
      <c r="I105" s="150"/>
      <c r="J105" s="151">
        <f>J235</f>
        <v>0</v>
      </c>
      <c r="K105" s="9"/>
      <c r="L105" s="148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355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29" t="str">
        <f>E7</f>
        <v>1. STAVBA - MODRÁ - Multifunkční sportovní a kulturní pavilon 1. ETAPA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344</v>
      </c>
      <c r="L116" s="22"/>
    </row>
    <row r="117" s="2" customFormat="1" ht="16.5" customHeight="1">
      <c r="A117" s="38"/>
      <c r="B117" s="39"/>
      <c r="C117" s="38"/>
      <c r="D117" s="38"/>
      <c r="E117" s="129" t="s">
        <v>1983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346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6.5" customHeight="1">
      <c r="A119" s="38"/>
      <c r="B119" s="39"/>
      <c r="C119" s="38"/>
      <c r="D119" s="38"/>
      <c r="E119" s="67" t="str">
        <f>E11</f>
        <v>IO 327 - Dešťová kanalizace - přípojka rampa MSKP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20</v>
      </c>
      <c r="D121" s="38"/>
      <c r="E121" s="38"/>
      <c r="F121" s="27" t="str">
        <f>F14</f>
        <v xml:space="preserve"> </v>
      </c>
      <c r="G121" s="38"/>
      <c r="H121" s="38"/>
      <c r="I121" s="32" t="s">
        <v>22</v>
      </c>
      <c r="J121" s="69" t="str">
        <f>IF(J14="","",J14)</f>
        <v>13. 12. 2021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24</v>
      </c>
      <c r="D123" s="38"/>
      <c r="E123" s="38"/>
      <c r="F123" s="27" t="str">
        <f>E17</f>
        <v xml:space="preserve"> </v>
      </c>
      <c r="G123" s="38"/>
      <c r="H123" s="38"/>
      <c r="I123" s="32" t="s">
        <v>29</v>
      </c>
      <c r="J123" s="36" t="str">
        <f>E23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27</v>
      </c>
      <c r="D124" s="38"/>
      <c r="E124" s="38"/>
      <c r="F124" s="27" t="str">
        <f>IF(E20="","",E20)</f>
        <v>Vyplň údaj</v>
      </c>
      <c r="G124" s="38"/>
      <c r="H124" s="38"/>
      <c r="I124" s="32" t="s">
        <v>31</v>
      </c>
      <c r="J124" s="36" t="str">
        <f>E26</f>
        <v xml:space="preserve"> 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0.32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11" customFormat="1" ht="29.28" customHeight="1">
      <c r="A126" s="156"/>
      <c r="B126" s="157"/>
      <c r="C126" s="158" t="s">
        <v>356</v>
      </c>
      <c r="D126" s="159" t="s">
        <v>58</v>
      </c>
      <c r="E126" s="159" t="s">
        <v>54</v>
      </c>
      <c r="F126" s="159" t="s">
        <v>55</v>
      </c>
      <c r="G126" s="159" t="s">
        <v>357</v>
      </c>
      <c r="H126" s="159" t="s">
        <v>358</v>
      </c>
      <c r="I126" s="159" t="s">
        <v>359</v>
      </c>
      <c r="J126" s="159" t="s">
        <v>350</v>
      </c>
      <c r="K126" s="160" t="s">
        <v>360</v>
      </c>
      <c r="L126" s="161"/>
      <c r="M126" s="86" t="s">
        <v>1</v>
      </c>
      <c r="N126" s="87" t="s">
        <v>37</v>
      </c>
      <c r="O126" s="87" t="s">
        <v>361</v>
      </c>
      <c r="P126" s="87" t="s">
        <v>362</v>
      </c>
      <c r="Q126" s="87" t="s">
        <v>363</v>
      </c>
      <c r="R126" s="87" t="s">
        <v>364</v>
      </c>
      <c r="S126" s="87" t="s">
        <v>365</v>
      </c>
      <c r="T126" s="88" t="s">
        <v>366</v>
      </c>
      <c r="U126" s="156"/>
      <c r="V126" s="156"/>
      <c r="W126" s="156"/>
      <c r="X126" s="156"/>
      <c r="Y126" s="156"/>
      <c r="Z126" s="156"/>
      <c r="AA126" s="156"/>
      <c r="AB126" s="156"/>
      <c r="AC126" s="156"/>
      <c r="AD126" s="156"/>
      <c r="AE126" s="156"/>
    </row>
    <row r="127" s="2" customFormat="1" ht="22.8" customHeight="1">
      <c r="A127" s="38"/>
      <c r="B127" s="39"/>
      <c r="C127" s="93" t="s">
        <v>367</v>
      </c>
      <c r="D127" s="38"/>
      <c r="E127" s="38"/>
      <c r="F127" s="38"/>
      <c r="G127" s="38"/>
      <c r="H127" s="38"/>
      <c r="I127" s="38"/>
      <c r="J127" s="162">
        <f>BK127</f>
        <v>0</v>
      </c>
      <c r="K127" s="38"/>
      <c r="L127" s="39"/>
      <c r="M127" s="89"/>
      <c r="N127" s="73"/>
      <c r="O127" s="90"/>
      <c r="P127" s="163">
        <f>P128+P184+P189+P193+P204+P231+P235</f>
        <v>0</v>
      </c>
      <c r="Q127" s="90"/>
      <c r="R127" s="163">
        <f>R128+R184+R189+R193+R204+R231+R235</f>
        <v>8.1318164000000017</v>
      </c>
      <c r="S127" s="90"/>
      <c r="T127" s="164">
        <f>T128+T184+T189+T193+T204+T231+T235</f>
        <v>0.025000000000000001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72</v>
      </c>
      <c r="AU127" s="19" t="s">
        <v>352</v>
      </c>
      <c r="BK127" s="165">
        <f>BK128+BK184+BK189+BK193+BK204+BK231+BK235</f>
        <v>0</v>
      </c>
    </row>
    <row r="128" s="12" customFormat="1" ht="25.92" customHeight="1">
      <c r="A128" s="12"/>
      <c r="B128" s="166"/>
      <c r="C128" s="12"/>
      <c r="D128" s="167" t="s">
        <v>72</v>
      </c>
      <c r="E128" s="168" t="s">
        <v>80</v>
      </c>
      <c r="F128" s="168" t="s">
        <v>414</v>
      </c>
      <c r="G128" s="12"/>
      <c r="H128" s="12"/>
      <c r="I128" s="169"/>
      <c r="J128" s="170">
        <f>BK128</f>
        <v>0</v>
      </c>
      <c r="K128" s="12"/>
      <c r="L128" s="166"/>
      <c r="M128" s="171"/>
      <c r="N128" s="172"/>
      <c r="O128" s="172"/>
      <c r="P128" s="173">
        <f>SUM(P129:P183)</f>
        <v>0</v>
      </c>
      <c r="Q128" s="172"/>
      <c r="R128" s="173">
        <f>SUM(R129:R183)</f>
        <v>0.13733472000000002</v>
      </c>
      <c r="S128" s="172"/>
      <c r="T128" s="174">
        <f>SUM(T129:T183)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7" t="s">
        <v>392</v>
      </c>
      <c r="AT128" s="175" t="s">
        <v>72</v>
      </c>
      <c r="AU128" s="175" t="s">
        <v>73</v>
      </c>
      <c r="AY128" s="167" t="s">
        <v>370</v>
      </c>
      <c r="BK128" s="176">
        <f>SUM(BK129:BK183)</f>
        <v>0</v>
      </c>
    </row>
    <row r="129" s="2" customFormat="1" ht="24.15" customHeight="1">
      <c r="A129" s="38"/>
      <c r="B129" s="179"/>
      <c r="C129" s="180" t="s">
        <v>80</v>
      </c>
      <c r="D129" s="180" t="s">
        <v>373</v>
      </c>
      <c r="E129" s="181" t="s">
        <v>2047</v>
      </c>
      <c r="F129" s="182" t="s">
        <v>2048</v>
      </c>
      <c r="G129" s="183" t="s">
        <v>2049</v>
      </c>
      <c r="H129" s="184">
        <v>10</v>
      </c>
      <c r="I129" s="185"/>
      <c r="J129" s="186">
        <f>ROUND(I129*H129,2)</f>
        <v>0</v>
      </c>
      <c r="K129" s="182" t="s">
        <v>1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3.0000000000000001E-05</v>
      </c>
      <c r="R129" s="189">
        <f>Q129*H129</f>
        <v>0.00030000000000000003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80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3442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2048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80</v>
      </c>
    </row>
    <row r="131" s="13" customFormat="1">
      <c r="A131" s="13"/>
      <c r="B131" s="198"/>
      <c r="C131" s="13"/>
      <c r="D131" s="193" t="s">
        <v>382</v>
      </c>
      <c r="E131" s="199" t="s">
        <v>419</v>
      </c>
      <c r="F131" s="200" t="s">
        <v>3443</v>
      </c>
      <c r="G131" s="13"/>
      <c r="H131" s="201">
        <v>10</v>
      </c>
      <c r="I131" s="202"/>
      <c r="J131" s="13"/>
      <c r="K131" s="13"/>
      <c r="L131" s="198"/>
      <c r="M131" s="206"/>
      <c r="N131" s="207"/>
      <c r="O131" s="207"/>
      <c r="P131" s="207"/>
      <c r="Q131" s="207"/>
      <c r="R131" s="207"/>
      <c r="S131" s="207"/>
      <c r="T131" s="208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9" t="s">
        <v>382</v>
      </c>
      <c r="AU131" s="199" t="s">
        <v>80</v>
      </c>
      <c r="AV131" s="13" t="s">
        <v>82</v>
      </c>
      <c r="AW131" s="13" t="s">
        <v>30</v>
      </c>
      <c r="AX131" s="13" t="s">
        <v>80</v>
      </c>
      <c r="AY131" s="199" t="s">
        <v>370</v>
      </c>
    </row>
    <row r="132" s="2" customFormat="1" ht="44.25" customHeight="1">
      <c r="A132" s="38"/>
      <c r="B132" s="179"/>
      <c r="C132" s="180" t="s">
        <v>82</v>
      </c>
      <c r="D132" s="180" t="s">
        <v>373</v>
      </c>
      <c r="E132" s="181" t="s">
        <v>3444</v>
      </c>
      <c r="F132" s="182" t="s">
        <v>2056</v>
      </c>
      <c r="G132" s="183" t="s">
        <v>459</v>
      </c>
      <c r="H132" s="184">
        <v>1.2</v>
      </c>
      <c r="I132" s="185"/>
      <c r="J132" s="186">
        <f>ROUND(I132*H132,2)</f>
        <v>0</v>
      </c>
      <c r="K132" s="182" t="s">
        <v>377</v>
      </c>
      <c r="L132" s="39"/>
      <c r="M132" s="187" t="s">
        <v>1</v>
      </c>
      <c r="N132" s="188" t="s">
        <v>38</v>
      </c>
      <c r="O132" s="77"/>
      <c r="P132" s="189">
        <f>O132*H132</f>
        <v>0</v>
      </c>
      <c r="Q132" s="189">
        <v>0.0086800000000000002</v>
      </c>
      <c r="R132" s="189">
        <f>Q132*H132</f>
        <v>0.010416</v>
      </c>
      <c r="S132" s="189">
        <v>0</v>
      </c>
      <c r="T132" s="190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1" t="s">
        <v>392</v>
      </c>
      <c r="AT132" s="191" t="s">
        <v>373</v>
      </c>
      <c r="AU132" s="191" t="s">
        <v>80</v>
      </c>
      <c r="AY132" s="19" t="s">
        <v>370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392</v>
      </c>
      <c r="BM132" s="191" t="s">
        <v>3445</v>
      </c>
    </row>
    <row r="133" s="2" customFormat="1">
      <c r="A133" s="38"/>
      <c r="B133" s="39"/>
      <c r="C133" s="38"/>
      <c r="D133" s="193" t="s">
        <v>380</v>
      </c>
      <c r="E133" s="38"/>
      <c r="F133" s="194" t="s">
        <v>3446</v>
      </c>
      <c r="G133" s="38"/>
      <c r="H133" s="38"/>
      <c r="I133" s="195"/>
      <c r="J133" s="38"/>
      <c r="K133" s="38"/>
      <c r="L133" s="39"/>
      <c r="M133" s="196"/>
      <c r="N133" s="197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380</v>
      </c>
      <c r="AU133" s="19" t="s">
        <v>80</v>
      </c>
    </row>
    <row r="134" s="2" customFormat="1" ht="49.05" customHeight="1">
      <c r="A134" s="38"/>
      <c r="B134" s="179"/>
      <c r="C134" s="180" t="s">
        <v>403</v>
      </c>
      <c r="D134" s="180" t="s">
        <v>373</v>
      </c>
      <c r="E134" s="181" t="s">
        <v>2329</v>
      </c>
      <c r="F134" s="182" t="s">
        <v>2330</v>
      </c>
      <c r="G134" s="183" t="s">
        <v>391</v>
      </c>
      <c r="H134" s="184">
        <v>141.78100000000001</v>
      </c>
      <c r="I134" s="185"/>
      <c r="J134" s="186">
        <f>ROUND(I134*H134,2)</f>
        <v>0</v>
      </c>
      <c r="K134" s="182" t="s">
        <v>1</v>
      </c>
      <c r="L134" s="39"/>
      <c r="M134" s="187" t="s">
        <v>1</v>
      </c>
      <c r="N134" s="188" t="s">
        <v>38</v>
      </c>
      <c r="O134" s="77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1" t="s">
        <v>392</v>
      </c>
      <c r="AT134" s="191" t="s">
        <v>373</v>
      </c>
      <c r="AU134" s="191" t="s">
        <v>80</v>
      </c>
      <c r="AY134" s="19" t="s">
        <v>370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392</v>
      </c>
      <c r="BM134" s="191" t="s">
        <v>3447</v>
      </c>
    </row>
    <row r="135" s="2" customFormat="1">
      <c r="A135" s="38"/>
      <c r="B135" s="39"/>
      <c r="C135" s="38"/>
      <c r="D135" s="193" t="s">
        <v>380</v>
      </c>
      <c r="E135" s="38"/>
      <c r="F135" s="194" t="s">
        <v>2332</v>
      </c>
      <c r="G135" s="38"/>
      <c r="H135" s="38"/>
      <c r="I135" s="195"/>
      <c r="J135" s="38"/>
      <c r="K135" s="38"/>
      <c r="L135" s="39"/>
      <c r="M135" s="196"/>
      <c r="N135" s="197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380</v>
      </c>
      <c r="AU135" s="19" t="s">
        <v>80</v>
      </c>
    </row>
    <row r="136" s="15" customFormat="1">
      <c r="A136" s="15"/>
      <c r="B136" s="232"/>
      <c r="C136" s="15"/>
      <c r="D136" s="193" t="s">
        <v>382</v>
      </c>
      <c r="E136" s="233" t="s">
        <v>1</v>
      </c>
      <c r="F136" s="234" t="s">
        <v>2068</v>
      </c>
      <c r="G136" s="15"/>
      <c r="H136" s="233" t="s">
        <v>1</v>
      </c>
      <c r="I136" s="235"/>
      <c r="J136" s="15"/>
      <c r="K136" s="15"/>
      <c r="L136" s="232"/>
      <c r="M136" s="236"/>
      <c r="N136" s="237"/>
      <c r="O136" s="237"/>
      <c r="P136" s="237"/>
      <c r="Q136" s="237"/>
      <c r="R136" s="237"/>
      <c r="S136" s="237"/>
      <c r="T136" s="238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33" t="s">
        <v>382</v>
      </c>
      <c r="AU136" s="233" t="s">
        <v>80</v>
      </c>
      <c r="AV136" s="15" t="s">
        <v>80</v>
      </c>
      <c r="AW136" s="15" t="s">
        <v>30</v>
      </c>
      <c r="AX136" s="15" t="s">
        <v>73</v>
      </c>
      <c r="AY136" s="233" t="s">
        <v>370</v>
      </c>
    </row>
    <row r="137" s="13" customFormat="1">
      <c r="A137" s="13"/>
      <c r="B137" s="198"/>
      <c r="C137" s="13"/>
      <c r="D137" s="193" t="s">
        <v>382</v>
      </c>
      <c r="E137" s="199" t="s">
        <v>431</v>
      </c>
      <c r="F137" s="200" t="s">
        <v>3448</v>
      </c>
      <c r="G137" s="13"/>
      <c r="H137" s="201">
        <v>118.15000000000001</v>
      </c>
      <c r="I137" s="202"/>
      <c r="J137" s="13"/>
      <c r="K137" s="13"/>
      <c r="L137" s="198"/>
      <c r="M137" s="206"/>
      <c r="N137" s="207"/>
      <c r="O137" s="207"/>
      <c r="P137" s="207"/>
      <c r="Q137" s="207"/>
      <c r="R137" s="207"/>
      <c r="S137" s="207"/>
      <c r="T137" s="20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9" t="s">
        <v>382</v>
      </c>
      <c r="AU137" s="199" t="s">
        <v>80</v>
      </c>
      <c r="AV137" s="13" t="s">
        <v>82</v>
      </c>
      <c r="AW137" s="13" t="s">
        <v>30</v>
      </c>
      <c r="AX137" s="13" t="s">
        <v>73</v>
      </c>
      <c r="AY137" s="199" t="s">
        <v>370</v>
      </c>
    </row>
    <row r="138" s="15" customFormat="1">
      <c r="A138" s="15"/>
      <c r="B138" s="232"/>
      <c r="C138" s="15"/>
      <c r="D138" s="193" t="s">
        <v>382</v>
      </c>
      <c r="E138" s="233" t="s">
        <v>1</v>
      </c>
      <c r="F138" s="234" t="s">
        <v>2071</v>
      </c>
      <c r="G138" s="15"/>
      <c r="H138" s="233" t="s">
        <v>1</v>
      </c>
      <c r="I138" s="235"/>
      <c r="J138" s="15"/>
      <c r="K138" s="15"/>
      <c r="L138" s="232"/>
      <c r="M138" s="236"/>
      <c r="N138" s="237"/>
      <c r="O138" s="237"/>
      <c r="P138" s="237"/>
      <c r="Q138" s="237"/>
      <c r="R138" s="237"/>
      <c r="S138" s="237"/>
      <c r="T138" s="238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33" t="s">
        <v>382</v>
      </c>
      <c r="AU138" s="233" t="s">
        <v>80</v>
      </c>
      <c r="AV138" s="15" t="s">
        <v>80</v>
      </c>
      <c r="AW138" s="15" t="s">
        <v>30</v>
      </c>
      <c r="AX138" s="15" t="s">
        <v>73</v>
      </c>
      <c r="AY138" s="233" t="s">
        <v>370</v>
      </c>
    </row>
    <row r="139" s="13" customFormat="1">
      <c r="A139" s="13"/>
      <c r="B139" s="198"/>
      <c r="C139" s="13"/>
      <c r="D139" s="193" t="s">
        <v>382</v>
      </c>
      <c r="E139" s="199" t="s">
        <v>2288</v>
      </c>
      <c r="F139" s="200" t="s">
        <v>3449</v>
      </c>
      <c r="G139" s="13"/>
      <c r="H139" s="201">
        <v>23.347999999999999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80</v>
      </c>
      <c r="AV139" s="13" t="s">
        <v>82</v>
      </c>
      <c r="AW139" s="13" t="s">
        <v>30</v>
      </c>
      <c r="AX139" s="13" t="s">
        <v>73</v>
      </c>
      <c r="AY139" s="199" t="s">
        <v>370</v>
      </c>
    </row>
    <row r="140" s="13" customFormat="1">
      <c r="A140" s="13"/>
      <c r="B140" s="198"/>
      <c r="C140" s="13"/>
      <c r="D140" s="193" t="s">
        <v>382</v>
      </c>
      <c r="E140" s="199" t="s">
        <v>2290</v>
      </c>
      <c r="F140" s="200" t="s">
        <v>2733</v>
      </c>
      <c r="G140" s="13"/>
      <c r="H140" s="201">
        <v>0.28299999999999997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80</v>
      </c>
      <c r="AV140" s="13" t="s">
        <v>82</v>
      </c>
      <c r="AW140" s="13" t="s">
        <v>30</v>
      </c>
      <c r="AX140" s="13" t="s">
        <v>73</v>
      </c>
      <c r="AY140" s="199" t="s">
        <v>370</v>
      </c>
    </row>
    <row r="141" s="13" customFormat="1">
      <c r="A141" s="13"/>
      <c r="B141" s="198"/>
      <c r="C141" s="13"/>
      <c r="D141" s="193" t="s">
        <v>382</v>
      </c>
      <c r="E141" s="199" t="s">
        <v>2292</v>
      </c>
      <c r="F141" s="200" t="s">
        <v>2903</v>
      </c>
      <c r="G141" s="13"/>
      <c r="H141" s="201">
        <v>141.78100000000001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80</v>
      </c>
      <c r="AV141" s="13" t="s">
        <v>82</v>
      </c>
      <c r="AW141" s="13" t="s">
        <v>30</v>
      </c>
      <c r="AX141" s="13" t="s">
        <v>80</v>
      </c>
      <c r="AY141" s="199" t="s">
        <v>370</v>
      </c>
    </row>
    <row r="142" s="2" customFormat="1" ht="37.8" customHeight="1">
      <c r="A142" s="38"/>
      <c r="B142" s="179"/>
      <c r="C142" s="180" t="s">
        <v>392</v>
      </c>
      <c r="D142" s="180" t="s">
        <v>373</v>
      </c>
      <c r="E142" s="181" t="s">
        <v>2077</v>
      </c>
      <c r="F142" s="182" t="s">
        <v>2078</v>
      </c>
      <c r="G142" s="183" t="s">
        <v>391</v>
      </c>
      <c r="H142" s="184">
        <v>2.7000000000000002</v>
      </c>
      <c r="I142" s="185"/>
      <c r="J142" s="186">
        <f>ROUND(I142*H142,2)</f>
        <v>0</v>
      </c>
      <c r="K142" s="182" t="s">
        <v>1</v>
      </c>
      <c r="L142" s="39"/>
      <c r="M142" s="187" t="s">
        <v>1</v>
      </c>
      <c r="N142" s="188" t="s">
        <v>38</v>
      </c>
      <c r="O142" s="77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1" t="s">
        <v>392</v>
      </c>
      <c r="AT142" s="191" t="s">
        <v>373</v>
      </c>
      <c r="AU142" s="191" t="s">
        <v>80</v>
      </c>
      <c r="AY142" s="19" t="s">
        <v>370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392</v>
      </c>
      <c r="BM142" s="191" t="s">
        <v>3450</v>
      </c>
    </row>
    <row r="143" s="2" customFormat="1">
      <c r="A143" s="38"/>
      <c r="B143" s="39"/>
      <c r="C143" s="38"/>
      <c r="D143" s="193" t="s">
        <v>380</v>
      </c>
      <c r="E143" s="38"/>
      <c r="F143" s="194" t="s">
        <v>2078</v>
      </c>
      <c r="G143" s="38"/>
      <c r="H143" s="38"/>
      <c r="I143" s="195"/>
      <c r="J143" s="38"/>
      <c r="K143" s="38"/>
      <c r="L143" s="39"/>
      <c r="M143" s="196"/>
      <c r="N143" s="197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380</v>
      </c>
      <c r="AU143" s="19" t="s">
        <v>80</v>
      </c>
    </row>
    <row r="144" s="13" customFormat="1">
      <c r="A144" s="13"/>
      <c r="B144" s="198"/>
      <c r="C144" s="13"/>
      <c r="D144" s="193" t="s">
        <v>382</v>
      </c>
      <c r="E144" s="199" t="s">
        <v>455</v>
      </c>
      <c r="F144" s="200" t="s">
        <v>3451</v>
      </c>
      <c r="G144" s="13"/>
      <c r="H144" s="201">
        <v>2.7000000000000002</v>
      </c>
      <c r="I144" s="202"/>
      <c r="J144" s="13"/>
      <c r="K144" s="13"/>
      <c r="L144" s="198"/>
      <c r="M144" s="206"/>
      <c r="N144" s="207"/>
      <c r="O144" s="207"/>
      <c r="P144" s="207"/>
      <c r="Q144" s="207"/>
      <c r="R144" s="207"/>
      <c r="S144" s="207"/>
      <c r="T144" s="20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9" t="s">
        <v>382</v>
      </c>
      <c r="AU144" s="199" t="s">
        <v>80</v>
      </c>
      <c r="AV144" s="13" t="s">
        <v>82</v>
      </c>
      <c r="AW144" s="13" t="s">
        <v>30</v>
      </c>
      <c r="AX144" s="13" t="s">
        <v>80</v>
      </c>
      <c r="AY144" s="199" t="s">
        <v>370</v>
      </c>
    </row>
    <row r="145" s="2" customFormat="1" ht="37.8" customHeight="1">
      <c r="A145" s="38"/>
      <c r="B145" s="179"/>
      <c r="C145" s="180" t="s">
        <v>369</v>
      </c>
      <c r="D145" s="180" t="s">
        <v>373</v>
      </c>
      <c r="E145" s="181" t="s">
        <v>2081</v>
      </c>
      <c r="F145" s="182" t="s">
        <v>2082</v>
      </c>
      <c r="G145" s="183" t="s">
        <v>865</v>
      </c>
      <c r="H145" s="184">
        <v>214.608</v>
      </c>
      <c r="I145" s="185"/>
      <c r="J145" s="186">
        <f>ROUND(I145*H145,2)</f>
        <v>0</v>
      </c>
      <c r="K145" s="182" t="s">
        <v>1</v>
      </c>
      <c r="L145" s="39"/>
      <c r="M145" s="187" t="s">
        <v>1</v>
      </c>
      <c r="N145" s="188" t="s">
        <v>38</v>
      </c>
      <c r="O145" s="77"/>
      <c r="P145" s="189">
        <f>O145*H145</f>
        <v>0</v>
      </c>
      <c r="Q145" s="189">
        <v>0.00059000000000000003</v>
      </c>
      <c r="R145" s="189">
        <f>Q145*H145</f>
        <v>0.12661872000000002</v>
      </c>
      <c r="S145" s="189">
        <v>0</v>
      </c>
      <c r="T145" s="190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1" t="s">
        <v>392</v>
      </c>
      <c r="AT145" s="191" t="s">
        <v>373</v>
      </c>
      <c r="AU145" s="191" t="s">
        <v>80</v>
      </c>
      <c r="AY145" s="19" t="s">
        <v>370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392</v>
      </c>
      <c r="BM145" s="191" t="s">
        <v>3452</v>
      </c>
    </row>
    <row r="146" s="2" customFormat="1">
      <c r="A146" s="38"/>
      <c r="B146" s="39"/>
      <c r="C146" s="38"/>
      <c r="D146" s="193" t="s">
        <v>380</v>
      </c>
      <c r="E146" s="38"/>
      <c r="F146" s="194" t="s">
        <v>2082</v>
      </c>
      <c r="G146" s="38"/>
      <c r="H146" s="38"/>
      <c r="I146" s="195"/>
      <c r="J146" s="38"/>
      <c r="K146" s="38"/>
      <c r="L146" s="39"/>
      <c r="M146" s="196"/>
      <c r="N146" s="197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380</v>
      </c>
      <c r="AU146" s="19" t="s">
        <v>80</v>
      </c>
    </row>
    <row r="147" s="15" customFormat="1">
      <c r="A147" s="15"/>
      <c r="B147" s="232"/>
      <c r="C147" s="15"/>
      <c r="D147" s="193" t="s">
        <v>382</v>
      </c>
      <c r="E147" s="233" t="s">
        <v>1</v>
      </c>
      <c r="F147" s="234" t="s">
        <v>2068</v>
      </c>
      <c r="G147" s="15"/>
      <c r="H147" s="233" t="s">
        <v>1</v>
      </c>
      <c r="I147" s="235"/>
      <c r="J147" s="15"/>
      <c r="K147" s="15"/>
      <c r="L147" s="232"/>
      <c r="M147" s="236"/>
      <c r="N147" s="237"/>
      <c r="O147" s="237"/>
      <c r="P147" s="237"/>
      <c r="Q147" s="237"/>
      <c r="R147" s="237"/>
      <c r="S147" s="237"/>
      <c r="T147" s="238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33" t="s">
        <v>382</v>
      </c>
      <c r="AU147" s="233" t="s">
        <v>80</v>
      </c>
      <c r="AV147" s="15" t="s">
        <v>80</v>
      </c>
      <c r="AW147" s="15" t="s">
        <v>30</v>
      </c>
      <c r="AX147" s="15" t="s">
        <v>73</v>
      </c>
      <c r="AY147" s="233" t="s">
        <v>370</v>
      </c>
    </row>
    <row r="148" s="13" customFormat="1">
      <c r="A148" s="13"/>
      <c r="B148" s="198"/>
      <c r="C148" s="13"/>
      <c r="D148" s="193" t="s">
        <v>382</v>
      </c>
      <c r="E148" s="199" t="s">
        <v>443</v>
      </c>
      <c r="F148" s="200" t="s">
        <v>3453</v>
      </c>
      <c r="G148" s="13"/>
      <c r="H148" s="201">
        <v>196.91999999999999</v>
      </c>
      <c r="I148" s="202"/>
      <c r="J148" s="13"/>
      <c r="K148" s="13"/>
      <c r="L148" s="198"/>
      <c r="M148" s="206"/>
      <c r="N148" s="207"/>
      <c r="O148" s="207"/>
      <c r="P148" s="207"/>
      <c r="Q148" s="207"/>
      <c r="R148" s="207"/>
      <c r="S148" s="207"/>
      <c r="T148" s="20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9" t="s">
        <v>382</v>
      </c>
      <c r="AU148" s="199" t="s">
        <v>80</v>
      </c>
      <c r="AV148" s="13" t="s">
        <v>82</v>
      </c>
      <c r="AW148" s="13" t="s">
        <v>30</v>
      </c>
      <c r="AX148" s="13" t="s">
        <v>73</v>
      </c>
      <c r="AY148" s="199" t="s">
        <v>370</v>
      </c>
    </row>
    <row r="149" s="15" customFormat="1">
      <c r="A149" s="15"/>
      <c r="B149" s="232"/>
      <c r="C149" s="15"/>
      <c r="D149" s="193" t="s">
        <v>382</v>
      </c>
      <c r="E149" s="233" t="s">
        <v>1</v>
      </c>
      <c r="F149" s="234" t="s">
        <v>2071</v>
      </c>
      <c r="G149" s="15"/>
      <c r="H149" s="233" t="s">
        <v>1</v>
      </c>
      <c r="I149" s="235"/>
      <c r="J149" s="15"/>
      <c r="K149" s="15"/>
      <c r="L149" s="232"/>
      <c r="M149" s="236"/>
      <c r="N149" s="237"/>
      <c r="O149" s="237"/>
      <c r="P149" s="237"/>
      <c r="Q149" s="237"/>
      <c r="R149" s="237"/>
      <c r="S149" s="237"/>
      <c r="T149" s="238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33" t="s">
        <v>382</v>
      </c>
      <c r="AU149" s="233" t="s">
        <v>80</v>
      </c>
      <c r="AV149" s="15" t="s">
        <v>80</v>
      </c>
      <c r="AW149" s="15" t="s">
        <v>30</v>
      </c>
      <c r="AX149" s="15" t="s">
        <v>73</v>
      </c>
      <c r="AY149" s="233" t="s">
        <v>370</v>
      </c>
    </row>
    <row r="150" s="13" customFormat="1">
      <c r="A150" s="13"/>
      <c r="B150" s="198"/>
      <c r="C150" s="13"/>
      <c r="D150" s="193" t="s">
        <v>382</v>
      </c>
      <c r="E150" s="199" t="s">
        <v>2984</v>
      </c>
      <c r="F150" s="200" t="s">
        <v>3454</v>
      </c>
      <c r="G150" s="13"/>
      <c r="H150" s="201">
        <v>17.687999999999999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80</v>
      </c>
      <c r="AV150" s="13" t="s">
        <v>82</v>
      </c>
      <c r="AW150" s="13" t="s">
        <v>30</v>
      </c>
      <c r="AX150" s="13" t="s">
        <v>73</v>
      </c>
      <c r="AY150" s="199" t="s">
        <v>370</v>
      </c>
    </row>
    <row r="151" s="13" customFormat="1">
      <c r="A151" s="13"/>
      <c r="B151" s="198"/>
      <c r="C151" s="13"/>
      <c r="D151" s="193" t="s">
        <v>382</v>
      </c>
      <c r="E151" s="199" t="s">
        <v>2986</v>
      </c>
      <c r="F151" s="200" t="s">
        <v>3455</v>
      </c>
      <c r="G151" s="13"/>
      <c r="H151" s="201">
        <v>214.608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80</v>
      </c>
      <c r="AV151" s="13" t="s">
        <v>82</v>
      </c>
      <c r="AW151" s="13" t="s">
        <v>30</v>
      </c>
      <c r="AX151" s="13" t="s">
        <v>80</v>
      </c>
      <c r="AY151" s="199" t="s">
        <v>370</v>
      </c>
    </row>
    <row r="152" s="2" customFormat="1" ht="37.8" customHeight="1">
      <c r="A152" s="38"/>
      <c r="B152" s="179"/>
      <c r="C152" s="180" t="s">
        <v>421</v>
      </c>
      <c r="D152" s="180" t="s">
        <v>373</v>
      </c>
      <c r="E152" s="181" t="s">
        <v>2090</v>
      </c>
      <c r="F152" s="182" t="s">
        <v>2091</v>
      </c>
      <c r="G152" s="183" t="s">
        <v>865</v>
      </c>
      <c r="H152" s="184">
        <v>214.608</v>
      </c>
      <c r="I152" s="185"/>
      <c r="J152" s="186">
        <f>ROUND(I152*H152,2)</f>
        <v>0</v>
      </c>
      <c r="K152" s="182" t="s">
        <v>1</v>
      </c>
      <c r="L152" s="39"/>
      <c r="M152" s="187" t="s">
        <v>1</v>
      </c>
      <c r="N152" s="188" t="s">
        <v>38</v>
      </c>
      <c r="O152" s="77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1" t="s">
        <v>392</v>
      </c>
      <c r="AT152" s="191" t="s">
        <v>373</v>
      </c>
      <c r="AU152" s="191" t="s">
        <v>80</v>
      </c>
      <c r="AY152" s="19" t="s">
        <v>370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392</v>
      </c>
      <c r="BM152" s="191" t="s">
        <v>3456</v>
      </c>
    </row>
    <row r="153" s="2" customFormat="1">
      <c r="A153" s="38"/>
      <c r="B153" s="39"/>
      <c r="C153" s="38"/>
      <c r="D153" s="193" t="s">
        <v>380</v>
      </c>
      <c r="E153" s="38"/>
      <c r="F153" s="194" t="s">
        <v>2091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380</v>
      </c>
      <c r="AU153" s="19" t="s">
        <v>80</v>
      </c>
    </row>
    <row r="154" s="2" customFormat="1" ht="49.05" customHeight="1">
      <c r="A154" s="38"/>
      <c r="B154" s="179"/>
      <c r="C154" s="180" t="s">
        <v>427</v>
      </c>
      <c r="D154" s="180" t="s">
        <v>373</v>
      </c>
      <c r="E154" s="181" t="s">
        <v>2093</v>
      </c>
      <c r="F154" s="182" t="s">
        <v>2094</v>
      </c>
      <c r="G154" s="183" t="s">
        <v>391</v>
      </c>
      <c r="H154" s="184">
        <v>131.78</v>
      </c>
      <c r="I154" s="185"/>
      <c r="J154" s="186">
        <f>ROUND(I154*H154,2)</f>
        <v>0</v>
      </c>
      <c r="K154" s="182" t="s">
        <v>1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80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3457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2096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80</v>
      </c>
    </row>
    <row r="156" s="13" customFormat="1">
      <c r="A156" s="13"/>
      <c r="B156" s="198"/>
      <c r="C156" s="13"/>
      <c r="D156" s="193" t="s">
        <v>382</v>
      </c>
      <c r="E156" s="199" t="s">
        <v>437</v>
      </c>
      <c r="F156" s="200" t="s">
        <v>3458</v>
      </c>
      <c r="G156" s="13"/>
      <c r="H156" s="201">
        <v>131.78</v>
      </c>
      <c r="I156" s="202"/>
      <c r="J156" s="13"/>
      <c r="K156" s="13"/>
      <c r="L156" s="198"/>
      <c r="M156" s="206"/>
      <c r="N156" s="207"/>
      <c r="O156" s="207"/>
      <c r="P156" s="207"/>
      <c r="Q156" s="207"/>
      <c r="R156" s="207"/>
      <c r="S156" s="207"/>
      <c r="T156" s="20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9" t="s">
        <v>382</v>
      </c>
      <c r="AU156" s="199" t="s">
        <v>80</v>
      </c>
      <c r="AV156" s="13" t="s">
        <v>82</v>
      </c>
      <c r="AW156" s="13" t="s">
        <v>30</v>
      </c>
      <c r="AX156" s="13" t="s">
        <v>80</v>
      </c>
      <c r="AY156" s="199" t="s">
        <v>370</v>
      </c>
    </row>
    <row r="157" s="2" customFormat="1" ht="49.05" customHeight="1">
      <c r="A157" s="38"/>
      <c r="B157" s="179"/>
      <c r="C157" s="180" t="s">
        <v>433</v>
      </c>
      <c r="D157" s="180" t="s">
        <v>373</v>
      </c>
      <c r="E157" s="181" t="s">
        <v>900</v>
      </c>
      <c r="F157" s="182" t="s">
        <v>2094</v>
      </c>
      <c r="G157" s="183" t="s">
        <v>391</v>
      </c>
      <c r="H157" s="184">
        <v>141.78100000000001</v>
      </c>
      <c r="I157" s="185"/>
      <c r="J157" s="186">
        <f>ROUND(I157*H157,2)</f>
        <v>0</v>
      </c>
      <c r="K157" s="182" t="s">
        <v>1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80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3459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903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80</v>
      </c>
    </row>
    <row r="159" s="13" customFormat="1">
      <c r="A159" s="13"/>
      <c r="B159" s="198"/>
      <c r="C159" s="13"/>
      <c r="D159" s="193" t="s">
        <v>382</v>
      </c>
      <c r="E159" s="199" t="s">
        <v>473</v>
      </c>
      <c r="F159" s="200" t="s">
        <v>3460</v>
      </c>
      <c r="G159" s="13"/>
      <c r="H159" s="201">
        <v>141.78100000000001</v>
      </c>
      <c r="I159" s="202"/>
      <c r="J159" s="13"/>
      <c r="K159" s="13"/>
      <c r="L159" s="198"/>
      <c r="M159" s="206"/>
      <c r="N159" s="207"/>
      <c r="O159" s="207"/>
      <c r="P159" s="207"/>
      <c r="Q159" s="207"/>
      <c r="R159" s="207"/>
      <c r="S159" s="207"/>
      <c r="T159" s="20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9" t="s">
        <v>382</v>
      </c>
      <c r="AU159" s="199" t="s">
        <v>80</v>
      </c>
      <c r="AV159" s="13" t="s">
        <v>82</v>
      </c>
      <c r="AW159" s="13" t="s">
        <v>30</v>
      </c>
      <c r="AX159" s="13" t="s">
        <v>80</v>
      </c>
      <c r="AY159" s="199" t="s">
        <v>370</v>
      </c>
    </row>
    <row r="160" s="2" customFormat="1" ht="44.25" customHeight="1">
      <c r="A160" s="38"/>
      <c r="B160" s="179"/>
      <c r="C160" s="180" t="s">
        <v>439</v>
      </c>
      <c r="D160" s="180" t="s">
        <v>373</v>
      </c>
      <c r="E160" s="181" t="s">
        <v>2100</v>
      </c>
      <c r="F160" s="182" t="s">
        <v>2101</v>
      </c>
      <c r="G160" s="183" t="s">
        <v>391</v>
      </c>
      <c r="H160" s="184">
        <v>131.78</v>
      </c>
      <c r="I160" s="185"/>
      <c r="J160" s="186">
        <f>ROUND(I160*H160,2)</f>
        <v>0</v>
      </c>
      <c r="K160" s="182" t="s">
        <v>1</v>
      </c>
      <c r="L160" s="39"/>
      <c r="M160" s="187" t="s">
        <v>1</v>
      </c>
      <c r="N160" s="188" t="s">
        <v>38</v>
      </c>
      <c r="O160" s="77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1" t="s">
        <v>392</v>
      </c>
      <c r="AT160" s="191" t="s">
        <v>373</v>
      </c>
      <c r="AU160" s="191" t="s">
        <v>80</v>
      </c>
      <c r="AY160" s="19" t="s">
        <v>370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392</v>
      </c>
      <c r="BM160" s="191" t="s">
        <v>3461</v>
      </c>
    </row>
    <row r="161" s="2" customFormat="1">
      <c r="A161" s="38"/>
      <c r="B161" s="39"/>
      <c r="C161" s="38"/>
      <c r="D161" s="193" t="s">
        <v>380</v>
      </c>
      <c r="E161" s="38"/>
      <c r="F161" s="194" t="s">
        <v>2101</v>
      </c>
      <c r="G161" s="38"/>
      <c r="H161" s="38"/>
      <c r="I161" s="195"/>
      <c r="J161" s="38"/>
      <c r="K161" s="38"/>
      <c r="L161" s="39"/>
      <c r="M161" s="196"/>
      <c r="N161" s="197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380</v>
      </c>
      <c r="AU161" s="19" t="s">
        <v>80</v>
      </c>
    </row>
    <row r="162" s="13" customFormat="1">
      <c r="A162" s="13"/>
      <c r="B162" s="198"/>
      <c r="C162" s="13"/>
      <c r="D162" s="193" t="s">
        <v>382</v>
      </c>
      <c r="E162" s="199" t="s">
        <v>449</v>
      </c>
      <c r="F162" s="200" t="s">
        <v>3458</v>
      </c>
      <c r="G162" s="13"/>
      <c r="H162" s="201">
        <v>131.78</v>
      </c>
      <c r="I162" s="202"/>
      <c r="J162" s="13"/>
      <c r="K162" s="13"/>
      <c r="L162" s="198"/>
      <c r="M162" s="206"/>
      <c r="N162" s="207"/>
      <c r="O162" s="207"/>
      <c r="P162" s="207"/>
      <c r="Q162" s="207"/>
      <c r="R162" s="207"/>
      <c r="S162" s="207"/>
      <c r="T162" s="20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9" t="s">
        <v>382</v>
      </c>
      <c r="AU162" s="199" t="s">
        <v>80</v>
      </c>
      <c r="AV162" s="13" t="s">
        <v>82</v>
      </c>
      <c r="AW162" s="13" t="s">
        <v>30</v>
      </c>
      <c r="AX162" s="13" t="s">
        <v>80</v>
      </c>
      <c r="AY162" s="199" t="s">
        <v>370</v>
      </c>
    </row>
    <row r="163" s="2" customFormat="1" ht="44.25" customHeight="1">
      <c r="A163" s="38"/>
      <c r="B163" s="179"/>
      <c r="C163" s="180" t="s">
        <v>445</v>
      </c>
      <c r="D163" s="180" t="s">
        <v>373</v>
      </c>
      <c r="E163" s="181" t="s">
        <v>2103</v>
      </c>
      <c r="F163" s="182" t="s">
        <v>2104</v>
      </c>
      <c r="G163" s="183" t="s">
        <v>398</v>
      </c>
      <c r="H163" s="184">
        <v>236.774</v>
      </c>
      <c r="I163" s="185"/>
      <c r="J163" s="186">
        <f>ROUND(I163*H163,2)</f>
        <v>0</v>
      </c>
      <c r="K163" s="182" t="s">
        <v>1</v>
      </c>
      <c r="L163" s="39"/>
      <c r="M163" s="187" t="s">
        <v>1</v>
      </c>
      <c r="N163" s="188" t="s">
        <v>38</v>
      </c>
      <c r="O163" s="77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1" t="s">
        <v>392</v>
      </c>
      <c r="AT163" s="191" t="s">
        <v>373</v>
      </c>
      <c r="AU163" s="191" t="s">
        <v>80</v>
      </c>
      <c r="AY163" s="19" t="s">
        <v>370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392</v>
      </c>
      <c r="BM163" s="191" t="s">
        <v>3462</v>
      </c>
    </row>
    <row r="164" s="2" customFormat="1">
      <c r="A164" s="38"/>
      <c r="B164" s="39"/>
      <c r="C164" s="38"/>
      <c r="D164" s="193" t="s">
        <v>380</v>
      </c>
      <c r="E164" s="38"/>
      <c r="F164" s="194" t="s">
        <v>2104</v>
      </c>
      <c r="G164" s="38"/>
      <c r="H164" s="38"/>
      <c r="I164" s="195"/>
      <c r="J164" s="38"/>
      <c r="K164" s="38"/>
      <c r="L164" s="39"/>
      <c r="M164" s="196"/>
      <c r="N164" s="197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380</v>
      </c>
      <c r="AU164" s="19" t="s">
        <v>80</v>
      </c>
    </row>
    <row r="165" s="13" customFormat="1">
      <c r="A165" s="13"/>
      <c r="B165" s="198"/>
      <c r="C165" s="13"/>
      <c r="D165" s="193" t="s">
        <v>382</v>
      </c>
      <c r="E165" s="199" t="s">
        <v>467</v>
      </c>
      <c r="F165" s="200" t="s">
        <v>3463</v>
      </c>
      <c r="G165" s="13"/>
      <c r="H165" s="201">
        <v>236.774</v>
      </c>
      <c r="I165" s="202"/>
      <c r="J165" s="13"/>
      <c r="K165" s="13"/>
      <c r="L165" s="198"/>
      <c r="M165" s="206"/>
      <c r="N165" s="207"/>
      <c r="O165" s="207"/>
      <c r="P165" s="207"/>
      <c r="Q165" s="207"/>
      <c r="R165" s="207"/>
      <c r="S165" s="207"/>
      <c r="T165" s="20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9" t="s">
        <v>382</v>
      </c>
      <c r="AU165" s="199" t="s">
        <v>80</v>
      </c>
      <c r="AV165" s="13" t="s">
        <v>82</v>
      </c>
      <c r="AW165" s="13" t="s">
        <v>30</v>
      </c>
      <c r="AX165" s="13" t="s">
        <v>80</v>
      </c>
      <c r="AY165" s="199" t="s">
        <v>370</v>
      </c>
    </row>
    <row r="166" s="2" customFormat="1" ht="44.25" customHeight="1">
      <c r="A166" s="38"/>
      <c r="B166" s="179"/>
      <c r="C166" s="180" t="s">
        <v>451</v>
      </c>
      <c r="D166" s="180" t="s">
        <v>373</v>
      </c>
      <c r="E166" s="181" t="s">
        <v>917</v>
      </c>
      <c r="F166" s="182" t="s">
        <v>920</v>
      </c>
      <c r="G166" s="183" t="s">
        <v>391</v>
      </c>
      <c r="H166" s="184">
        <v>113.34999999999999</v>
      </c>
      <c r="I166" s="185"/>
      <c r="J166" s="186">
        <f>ROUND(I166*H166,2)</f>
        <v>0</v>
      </c>
      <c r="K166" s="182" t="s">
        <v>1</v>
      </c>
      <c r="L166" s="39"/>
      <c r="M166" s="187" t="s">
        <v>1</v>
      </c>
      <c r="N166" s="188" t="s">
        <v>38</v>
      </c>
      <c r="O166" s="77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1" t="s">
        <v>392</v>
      </c>
      <c r="AT166" s="191" t="s">
        <v>373</v>
      </c>
      <c r="AU166" s="191" t="s">
        <v>80</v>
      </c>
      <c r="AY166" s="19" t="s">
        <v>370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392</v>
      </c>
      <c r="BM166" s="191" t="s">
        <v>3464</v>
      </c>
    </row>
    <row r="167" s="2" customFormat="1">
      <c r="A167" s="38"/>
      <c r="B167" s="39"/>
      <c r="C167" s="38"/>
      <c r="D167" s="193" t="s">
        <v>380</v>
      </c>
      <c r="E167" s="38"/>
      <c r="F167" s="194" t="s">
        <v>920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380</v>
      </c>
      <c r="AU167" s="19" t="s">
        <v>80</v>
      </c>
    </row>
    <row r="168" s="13" customFormat="1">
      <c r="A168" s="13"/>
      <c r="B168" s="198"/>
      <c r="C168" s="13"/>
      <c r="D168" s="193" t="s">
        <v>382</v>
      </c>
      <c r="E168" s="199" t="s">
        <v>479</v>
      </c>
      <c r="F168" s="200" t="s">
        <v>3460</v>
      </c>
      <c r="G168" s="13"/>
      <c r="H168" s="201">
        <v>141.78100000000001</v>
      </c>
      <c r="I168" s="202"/>
      <c r="J168" s="13"/>
      <c r="K168" s="13"/>
      <c r="L168" s="198"/>
      <c r="M168" s="206"/>
      <c r="N168" s="207"/>
      <c r="O168" s="207"/>
      <c r="P168" s="207"/>
      <c r="Q168" s="207"/>
      <c r="R168" s="207"/>
      <c r="S168" s="207"/>
      <c r="T168" s="20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9" t="s">
        <v>382</v>
      </c>
      <c r="AU168" s="199" t="s">
        <v>80</v>
      </c>
      <c r="AV168" s="13" t="s">
        <v>82</v>
      </c>
      <c r="AW168" s="13" t="s">
        <v>30</v>
      </c>
      <c r="AX168" s="13" t="s">
        <v>73</v>
      </c>
      <c r="AY168" s="199" t="s">
        <v>370</v>
      </c>
    </row>
    <row r="169" s="15" customFormat="1">
      <c r="A169" s="15"/>
      <c r="B169" s="232"/>
      <c r="C169" s="15"/>
      <c r="D169" s="193" t="s">
        <v>382</v>
      </c>
      <c r="E169" s="233" t="s">
        <v>1</v>
      </c>
      <c r="F169" s="234" t="s">
        <v>2108</v>
      </c>
      <c r="G169" s="15"/>
      <c r="H169" s="233" t="s">
        <v>1</v>
      </c>
      <c r="I169" s="235"/>
      <c r="J169" s="15"/>
      <c r="K169" s="15"/>
      <c r="L169" s="232"/>
      <c r="M169" s="236"/>
      <c r="N169" s="237"/>
      <c r="O169" s="237"/>
      <c r="P169" s="237"/>
      <c r="Q169" s="237"/>
      <c r="R169" s="237"/>
      <c r="S169" s="237"/>
      <c r="T169" s="238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33" t="s">
        <v>382</v>
      </c>
      <c r="AU169" s="233" t="s">
        <v>80</v>
      </c>
      <c r="AV169" s="15" t="s">
        <v>80</v>
      </c>
      <c r="AW169" s="15" t="s">
        <v>30</v>
      </c>
      <c r="AX169" s="15" t="s">
        <v>73</v>
      </c>
      <c r="AY169" s="233" t="s">
        <v>370</v>
      </c>
    </row>
    <row r="170" s="13" customFormat="1">
      <c r="A170" s="13"/>
      <c r="B170" s="198"/>
      <c r="C170" s="13"/>
      <c r="D170" s="193" t="s">
        <v>382</v>
      </c>
      <c r="E170" s="199" t="s">
        <v>2306</v>
      </c>
      <c r="F170" s="200" t="s">
        <v>3465</v>
      </c>
      <c r="G170" s="13"/>
      <c r="H170" s="201">
        <v>-23.321000000000002</v>
      </c>
      <c r="I170" s="202"/>
      <c r="J170" s="13"/>
      <c r="K170" s="13"/>
      <c r="L170" s="198"/>
      <c r="M170" s="206"/>
      <c r="N170" s="207"/>
      <c r="O170" s="207"/>
      <c r="P170" s="207"/>
      <c r="Q170" s="207"/>
      <c r="R170" s="207"/>
      <c r="S170" s="207"/>
      <c r="T170" s="20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9" t="s">
        <v>382</v>
      </c>
      <c r="AU170" s="199" t="s">
        <v>80</v>
      </c>
      <c r="AV170" s="13" t="s">
        <v>82</v>
      </c>
      <c r="AW170" s="13" t="s">
        <v>30</v>
      </c>
      <c r="AX170" s="13" t="s">
        <v>73</v>
      </c>
      <c r="AY170" s="199" t="s">
        <v>370</v>
      </c>
    </row>
    <row r="171" s="15" customFormat="1">
      <c r="A171" s="15"/>
      <c r="B171" s="232"/>
      <c r="C171" s="15"/>
      <c r="D171" s="193" t="s">
        <v>382</v>
      </c>
      <c r="E171" s="233" t="s">
        <v>1</v>
      </c>
      <c r="F171" s="234" t="s">
        <v>2071</v>
      </c>
      <c r="G171" s="15"/>
      <c r="H171" s="233" t="s">
        <v>1</v>
      </c>
      <c r="I171" s="235"/>
      <c r="J171" s="15"/>
      <c r="K171" s="15"/>
      <c r="L171" s="232"/>
      <c r="M171" s="236"/>
      <c r="N171" s="237"/>
      <c r="O171" s="237"/>
      <c r="P171" s="237"/>
      <c r="Q171" s="237"/>
      <c r="R171" s="237"/>
      <c r="S171" s="237"/>
      <c r="T171" s="238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33" t="s">
        <v>382</v>
      </c>
      <c r="AU171" s="233" t="s">
        <v>80</v>
      </c>
      <c r="AV171" s="15" t="s">
        <v>80</v>
      </c>
      <c r="AW171" s="15" t="s">
        <v>30</v>
      </c>
      <c r="AX171" s="15" t="s">
        <v>73</v>
      </c>
      <c r="AY171" s="233" t="s">
        <v>370</v>
      </c>
    </row>
    <row r="172" s="13" customFormat="1">
      <c r="A172" s="13"/>
      <c r="B172" s="198"/>
      <c r="C172" s="13"/>
      <c r="D172" s="193" t="s">
        <v>382</v>
      </c>
      <c r="E172" s="199" t="s">
        <v>2370</v>
      </c>
      <c r="F172" s="200" t="s">
        <v>3466</v>
      </c>
      <c r="G172" s="13"/>
      <c r="H172" s="201">
        <v>-5.1100000000000003</v>
      </c>
      <c r="I172" s="202"/>
      <c r="J172" s="13"/>
      <c r="K172" s="13"/>
      <c r="L172" s="198"/>
      <c r="M172" s="206"/>
      <c r="N172" s="207"/>
      <c r="O172" s="207"/>
      <c r="P172" s="207"/>
      <c r="Q172" s="207"/>
      <c r="R172" s="207"/>
      <c r="S172" s="207"/>
      <c r="T172" s="20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9" t="s">
        <v>382</v>
      </c>
      <c r="AU172" s="199" t="s">
        <v>80</v>
      </c>
      <c r="AV172" s="13" t="s">
        <v>82</v>
      </c>
      <c r="AW172" s="13" t="s">
        <v>30</v>
      </c>
      <c r="AX172" s="13" t="s">
        <v>73</v>
      </c>
      <c r="AY172" s="199" t="s">
        <v>370</v>
      </c>
    </row>
    <row r="173" s="13" customFormat="1">
      <c r="A173" s="13"/>
      <c r="B173" s="198"/>
      <c r="C173" s="13"/>
      <c r="D173" s="193" t="s">
        <v>382</v>
      </c>
      <c r="E173" s="199" t="s">
        <v>2993</v>
      </c>
      <c r="F173" s="200" t="s">
        <v>3467</v>
      </c>
      <c r="G173" s="13"/>
      <c r="H173" s="201">
        <v>113.34999999999999</v>
      </c>
      <c r="I173" s="202"/>
      <c r="J173" s="13"/>
      <c r="K173" s="13"/>
      <c r="L173" s="198"/>
      <c r="M173" s="206"/>
      <c r="N173" s="207"/>
      <c r="O173" s="207"/>
      <c r="P173" s="207"/>
      <c r="Q173" s="207"/>
      <c r="R173" s="207"/>
      <c r="S173" s="207"/>
      <c r="T173" s="20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9" t="s">
        <v>382</v>
      </c>
      <c r="AU173" s="199" t="s">
        <v>80</v>
      </c>
      <c r="AV173" s="13" t="s">
        <v>82</v>
      </c>
      <c r="AW173" s="13" t="s">
        <v>30</v>
      </c>
      <c r="AX173" s="13" t="s">
        <v>80</v>
      </c>
      <c r="AY173" s="199" t="s">
        <v>370</v>
      </c>
    </row>
    <row r="174" s="2" customFormat="1" ht="16.5" customHeight="1">
      <c r="A174" s="38"/>
      <c r="B174" s="179"/>
      <c r="C174" s="217" t="s">
        <v>456</v>
      </c>
      <c r="D174" s="217" t="s">
        <v>459</v>
      </c>
      <c r="E174" s="218" t="s">
        <v>2116</v>
      </c>
      <c r="F174" s="219" t="s">
        <v>2117</v>
      </c>
      <c r="G174" s="220" t="s">
        <v>398</v>
      </c>
      <c r="H174" s="221">
        <v>226.69999999999999</v>
      </c>
      <c r="I174" s="222"/>
      <c r="J174" s="223">
        <f>ROUND(I174*H174,2)</f>
        <v>0</v>
      </c>
      <c r="K174" s="219" t="s">
        <v>1</v>
      </c>
      <c r="L174" s="224"/>
      <c r="M174" s="225" t="s">
        <v>1</v>
      </c>
      <c r="N174" s="226" t="s">
        <v>38</v>
      </c>
      <c r="O174" s="77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1" t="s">
        <v>433</v>
      </c>
      <c r="AT174" s="191" t="s">
        <v>459</v>
      </c>
      <c r="AU174" s="191" t="s">
        <v>80</v>
      </c>
      <c r="AY174" s="19" t="s">
        <v>370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80</v>
      </c>
      <c r="BK174" s="192">
        <f>ROUND(I174*H174,2)</f>
        <v>0</v>
      </c>
      <c r="BL174" s="19" t="s">
        <v>392</v>
      </c>
      <c r="BM174" s="191" t="s">
        <v>3468</v>
      </c>
    </row>
    <row r="175" s="2" customFormat="1">
      <c r="A175" s="38"/>
      <c r="B175" s="39"/>
      <c r="C175" s="38"/>
      <c r="D175" s="193" t="s">
        <v>380</v>
      </c>
      <c r="E175" s="38"/>
      <c r="F175" s="194" t="s">
        <v>2117</v>
      </c>
      <c r="G175" s="38"/>
      <c r="H175" s="38"/>
      <c r="I175" s="195"/>
      <c r="J175" s="38"/>
      <c r="K175" s="38"/>
      <c r="L175" s="39"/>
      <c r="M175" s="196"/>
      <c r="N175" s="197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380</v>
      </c>
      <c r="AU175" s="19" t="s">
        <v>80</v>
      </c>
    </row>
    <row r="176" s="13" customFormat="1">
      <c r="A176" s="13"/>
      <c r="B176" s="198"/>
      <c r="C176" s="13"/>
      <c r="D176" s="193" t="s">
        <v>382</v>
      </c>
      <c r="E176" s="199" t="s">
        <v>395</v>
      </c>
      <c r="F176" s="200" t="s">
        <v>3469</v>
      </c>
      <c r="G176" s="13"/>
      <c r="H176" s="201">
        <v>226.69999999999999</v>
      </c>
      <c r="I176" s="202"/>
      <c r="J176" s="13"/>
      <c r="K176" s="13"/>
      <c r="L176" s="198"/>
      <c r="M176" s="206"/>
      <c r="N176" s="207"/>
      <c r="O176" s="207"/>
      <c r="P176" s="207"/>
      <c r="Q176" s="207"/>
      <c r="R176" s="207"/>
      <c r="S176" s="207"/>
      <c r="T176" s="20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9" t="s">
        <v>382</v>
      </c>
      <c r="AU176" s="199" t="s">
        <v>80</v>
      </c>
      <c r="AV176" s="13" t="s">
        <v>82</v>
      </c>
      <c r="AW176" s="13" t="s">
        <v>30</v>
      </c>
      <c r="AX176" s="13" t="s">
        <v>80</v>
      </c>
      <c r="AY176" s="199" t="s">
        <v>370</v>
      </c>
    </row>
    <row r="177" s="2" customFormat="1" ht="49.05" customHeight="1">
      <c r="A177" s="38"/>
      <c r="B177" s="179"/>
      <c r="C177" s="180" t="s">
        <v>463</v>
      </c>
      <c r="D177" s="180" t="s">
        <v>373</v>
      </c>
      <c r="E177" s="181" t="s">
        <v>1150</v>
      </c>
      <c r="F177" s="182" t="s">
        <v>2120</v>
      </c>
      <c r="G177" s="183" t="s">
        <v>391</v>
      </c>
      <c r="H177" s="184">
        <v>18.43</v>
      </c>
      <c r="I177" s="185"/>
      <c r="J177" s="186">
        <f>ROUND(I177*H177,2)</f>
        <v>0</v>
      </c>
      <c r="K177" s="182" t="s">
        <v>1</v>
      </c>
      <c r="L177" s="39"/>
      <c r="M177" s="187" t="s">
        <v>1</v>
      </c>
      <c r="N177" s="188" t="s">
        <v>38</v>
      </c>
      <c r="O177" s="77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392</v>
      </c>
      <c r="AT177" s="191" t="s">
        <v>373</v>
      </c>
      <c r="AU177" s="191" t="s">
        <v>80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3470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1153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80</v>
      </c>
    </row>
    <row r="179" s="13" customFormat="1">
      <c r="A179" s="13"/>
      <c r="B179" s="198"/>
      <c r="C179" s="13"/>
      <c r="D179" s="193" t="s">
        <v>382</v>
      </c>
      <c r="E179" s="199" t="s">
        <v>401</v>
      </c>
      <c r="F179" s="200" t="s">
        <v>3471</v>
      </c>
      <c r="G179" s="13"/>
      <c r="H179" s="201">
        <v>18.43</v>
      </c>
      <c r="I179" s="202"/>
      <c r="J179" s="13"/>
      <c r="K179" s="13"/>
      <c r="L179" s="198"/>
      <c r="M179" s="206"/>
      <c r="N179" s="207"/>
      <c r="O179" s="207"/>
      <c r="P179" s="207"/>
      <c r="Q179" s="207"/>
      <c r="R179" s="207"/>
      <c r="S179" s="207"/>
      <c r="T179" s="20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9" t="s">
        <v>382</v>
      </c>
      <c r="AU179" s="199" t="s">
        <v>80</v>
      </c>
      <c r="AV179" s="13" t="s">
        <v>82</v>
      </c>
      <c r="AW179" s="13" t="s">
        <v>30</v>
      </c>
      <c r="AX179" s="13" t="s">
        <v>73</v>
      </c>
      <c r="AY179" s="199" t="s">
        <v>370</v>
      </c>
    </row>
    <row r="180" s="13" customFormat="1">
      <c r="A180" s="13"/>
      <c r="B180" s="198"/>
      <c r="C180" s="13"/>
      <c r="D180" s="193" t="s">
        <v>382</v>
      </c>
      <c r="E180" s="199" t="s">
        <v>2308</v>
      </c>
      <c r="F180" s="200" t="s">
        <v>3472</v>
      </c>
      <c r="G180" s="13"/>
      <c r="H180" s="201">
        <v>18.43</v>
      </c>
      <c r="I180" s="202"/>
      <c r="J180" s="13"/>
      <c r="K180" s="13"/>
      <c r="L180" s="198"/>
      <c r="M180" s="206"/>
      <c r="N180" s="207"/>
      <c r="O180" s="207"/>
      <c r="P180" s="207"/>
      <c r="Q180" s="207"/>
      <c r="R180" s="207"/>
      <c r="S180" s="207"/>
      <c r="T180" s="20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9" t="s">
        <v>382</v>
      </c>
      <c r="AU180" s="199" t="s">
        <v>80</v>
      </c>
      <c r="AV180" s="13" t="s">
        <v>82</v>
      </c>
      <c r="AW180" s="13" t="s">
        <v>30</v>
      </c>
      <c r="AX180" s="13" t="s">
        <v>80</v>
      </c>
      <c r="AY180" s="199" t="s">
        <v>370</v>
      </c>
    </row>
    <row r="181" s="2" customFormat="1" ht="16.5" customHeight="1">
      <c r="A181" s="38"/>
      <c r="B181" s="179"/>
      <c r="C181" s="217" t="s">
        <v>469</v>
      </c>
      <c r="D181" s="217" t="s">
        <v>459</v>
      </c>
      <c r="E181" s="218" t="s">
        <v>2372</v>
      </c>
      <c r="F181" s="219" t="s">
        <v>2373</v>
      </c>
      <c r="G181" s="220" t="s">
        <v>398</v>
      </c>
      <c r="H181" s="221">
        <v>36.859999999999999</v>
      </c>
      <c r="I181" s="222"/>
      <c r="J181" s="223">
        <f>ROUND(I181*H181,2)</f>
        <v>0</v>
      </c>
      <c r="K181" s="219" t="s">
        <v>377</v>
      </c>
      <c r="L181" s="224"/>
      <c r="M181" s="225" t="s">
        <v>1</v>
      </c>
      <c r="N181" s="226" t="s">
        <v>38</v>
      </c>
      <c r="O181" s="77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1" t="s">
        <v>433</v>
      </c>
      <c r="AT181" s="191" t="s">
        <v>459</v>
      </c>
      <c r="AU181" s="191" t="s">
        <v>80</v>
      </c>
      <c r="AY181" s="19" t="s">
        <v>370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9" t="s">
        <v>80</v>
      </c>
      <c r="BK181" s="192">
        <f>ROUND(I181*H181,2)</f>
        <v>0</v>
      </c>
      <c r="BL181" s="19" t="s">
        <v>392</v>
      </c>
      <c r="BM181" s="191" t="s">
        <v>3473</v>
      </c>
    </row>
    <row r="182" s="2" customFormat="1">
      <c r="A182" s="38"/>
      <c r="B182" s="39"/>
      <c r="C182" s="38"/>
      <c r="D182" s="193" t="s">
        <v>380</v>
      </c>
      <c r="E182" s="38"/>
      <c r="F182" s="194" t="s">
        <v>2373</v>
      </c>
      <c r="G182" s="38"/>
      <c r="H182" s="38"/>
      <c r="I182" s="195"/>
      <c r="J182" s="38"/>
      <c r="K182" s="38"/>
      <c r="L182" s="39"/>
      <c r="M182" s="196"/>
      <c r="N182" s="197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380</v>
      </c>
      <c r="AU182" s="19" t="s">
        <v>80</v>
      </c>
    </row>
    <row r="183" s="13" customFormat="1">
      <c r="A183" s="13"/>
      <c r="B183" s="198"/>
      <c r="C183" s="13"/>
      <c r="D183" s="193" t="s">
        <v>382</v>
      </c>
      <c r="E183" s="199" t="s">
        <v>407</v>
      </c>
      <c r="F183" s="200" t="s">
        <v>3474</v>
      </c>
      <c r="G183" s="13"/>
      <c r="H183" s="201">
        <v>36.859999999999999</v>
      </c>
      <c r="I183" s="202"/>
      <c r="J183" s="13"/>
      <c r="K183" s="13"/>
      <c r="L183" s="198"/>
      <c r="M183" s="206"/>
      <c r="N183" s="207"/>
      <c r="O183" s="207"/>
      <c r="P183" s="207"/>
      <c r="Q183" s="207"/>
      <c r="R183" s="207"/>
      <c r="S183" s="207"/>
      <c r="T183" s="20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9" t="s">
        <v>382</v>
      </c>
      <c r="AU183" s="199" t="s">
        <v>80</v>
      </c>
      <c r="AV183" s="13" t="s">
        <v>82</v>
      </c>
      <c r="AW183" s="13" t="s">
        <v>30</v>
      </c>
      <c r="AX183" s="13" t="s">
        <v>80</v>
      </c>
      <c r="AY183" s="199" t="s">
        <v>370</v>
      </c>
    </row>
    <row r="184" s="12" customFormat="1" ht="25.92" customHeight="1">
      <c r="A184" s="12"/>
      <c r="B184" s="166"/>
      <c r="C184" s="12"/>
      <c r="D184" s="167" t="s">
        <v>72</v>
      </c>
      <c r="E184" s="168" t="s">
        <v>82</v>
      </c>
      <c r="F184" s="168" t="s">
        <v>707</v>
      </c>
      <c r="G184" s="12"/>
      <c r="H184" s="12"/>
      <c r="I184" s="169"/>
      <c r="J184" s="170">
        <f>BK184</f>
        <v>0</v>
      </c>
      <c r="K184" s="12"/>
      <c r="L184" s="166"/>
      <c r="M184" s="171"/>
      <c r="N184" s="172"/>
      <c r="O184" s="172"/>
      <c r="P184" s="173">
        <f>SUM(P185:P188)</f>
        <v>0</v>
      </c>
      <c r="Q184" s="172"/>
      <c r="R184" s="173">
        <f>SUM(R185:R188)</f>
        <v>1.7193960000000002</v>
      </c>
      <c r="S184" s="172"/>
      <c r="T184" s="174">
        <f>SUM(T185:T188)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67" t="s">
        <v>392</v>
      </c>
      <c r="AT184" s="175" t="s">
        <v>72</v>
      </c>
      <c r="AU184" s="175" t="s">
        <v>73</v>
      </c>
      <c r="AY184" s="167" t="s">
        <v>370</v>
      </c>
      <c r="BK184" s="176">
        <f>SUM(BK185:BK188)</f>
        <v>0</v>
      </c>
    </row>
    <row r="185" s="2" customFormat="1" ht="49.05" customHeight="1">
      <c r="A185" s="38"/>
      <c r="B185" s="179"/>
      <c r="C185" s="180" t="s">
        <v>8</v>
      </c>
      <c r="D185" s="180" t="s">
        <v>373</v>
      </c>
      <c r="E185" s="181" t="s">
        <v>2131</v>
      </c>
      <c r="F185" s="182" t="s">
        <v>2132</v>
      </c>
      <c r="G185" s="183" t="s">
        <v>459</v>
      </c>
      <c r="H185" s="184">
        <v>8.4000000000000004</v>
      </c>
      <c r="I185" s="185"/>
      <c r="J185" s="186">
        <f>ROUND(I185*H185,2)</f>
        <v>0</v>
      </c>
      <c r="K185" s="182" t="s">
        <v>1</v>
      </c>
      <c r="L185" s="39"/>
      <c r="M185" s="187" t="s">
        <v>1</v>
      </c>
      <c r="N185" s="188" t="s">
        <v>38</v>
      </c>
      <c r="O185" s="77"/>
      <c r="P185" s="189">
        <f>O185*H185</f>
        <v>0</v>
      </c>
      <c r="Q185" s="189">
        <v>0.20469000000000001</v>
      </c>
      <c r="R185" s="189">
        <f>Q185*H185</f>
        <v>1.7193960000000002</v>
      </c>
      <c r="S185" s="189">
        <v>0</v>
      </c>
      <c r="T185" s="190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1" t="s">
        <v>392</v>
      </c>
      <c r="AT185" s="191" t="s">
        <v>373</v>
      </c>
      <c r="AU185" s="191" t="s">
        <v>80</v>
      </c>
      <c r="AY185" s="19" t="s">
        <v>370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392</v>
      </c>
      <c r="BM185" s="191" t="s">
        <v>3475</v>
      </c>
    </row>
    <row r="186" s="2" customFormat="1">
      <c r="A186" s="38"/>
      <c r="B186" s="39"/>
      <c r="C186" s="38"/>
      <c r="D186" s="193" t="s">
        <v>380</v>
      </c>
      <c r="E186" s="38"/>
      <c r="F186" s="194" t="s">
        <v>2134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380</v>
      </c>
      <c r="AU186" s="19" t="s">
        <v>80</v>
      </c>
    </row>
    <row r="187" s="15" customFormat="1">
      <c r="A187" s="15"/>
      <c r="B187" s="232"/>
      <c r="C187" s="15"/>
      <c r="D187" s="193" t="s">
        <v>382</v>
      </c>
      <c r="E187" s="233" t="s">
        <v>1</v>
      </c>
      <c r="F187" s="234" t="s">
        <v>2071</v>
      </c>
      <c r="G187" s="15"/>
      <c r="H187" s="233" t="s">
        <v>1</v>
      </c>
      <c r="I187" s="235"/>
      <c r="J187" s="15"/>
      <c r="K187" s="15"/>
      <c r="L187" s="232"/>
      <c r="M187" s="236"/>
      <c r="N187" s="237"/>
      <c r="O187" s="237"/>
      <c r="P187" s="237"/>
      <c r="Q187" s="237"/>
      <c r="R187" s="237"/>
      <c r="S187" s="237"/>
      <c r="T187" s="238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33" t="s">
        <v>382</v>
      </c>
      <c r="AU187" s="233" t="s">
        <v>80</v>
      </c>
      <c r="AV187" s="15" t="s">
        <v>80</v>
      </c>
      <c r="AW187" s="15" t="s">
        <v>30</v>
      </c>
      <c r="AX187" s="15" t="s">
        <v>73</v>
      </c>
      <c r="AY187" s="233" t="s">
        <v>370</v>
      </c>
    </row>
    <row r="188" s="13" customFormat="1">
      <c r="A188" s="13"/>
      <c r="B188" s="198"/>
      <c r="C188" s="13"/>
      <c r="D188" s="193" t="s">
        <v>382</v>
      </c>
      <c r="E188" s="199" t="s">
        <v>412</v>
      </c>
      <c r="F188" s="200" t="s">
        <v>3476</v>
      </c>
      <c r="G188" s="13"/>
      <c r="H188" s="201">
        <v>8.4000000000000004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80</v>
      </c>
      <c r="AV188" s="13" t="s">
        <v>82</v>
      </c>
      <c r="AW188" s="13" t="s">
        <v>30</v>
      </c>
      <c r="AX188" s="13" t="s">
        <v>80</v>
      </c>
      <c r="AY188" s="199" t="s">
        <v>370</v>
      </c>
    </row>
    <row r="189" s="12" customFormat="1" ht="25.92" customHeight="1">
      <c r="A189" s="12"/>
      <c r="B189" s="166"/>
      <c r="C189" s="12"/>
      <c r="D189" s="167" t="s">
        <v>72</v>
      </c>
      <c r="E189" s="168" t="s">
        <v>403</v>
      </c>
      <c r="F189" s="168" t="s">
        <v>747</v>
      </c>
      <c r="G189" s="12"/>
      <c r="H189" s="12"/>
      <c r="I189" s="169"/>
      <c r="J189" s="170">
        <f>BK189</f>
        <v>0</v>
      </c>
      <c r="K189" s="12"/>
      <c r="L189" s="166"/>
      <c r="M189" s="171"/>
      <c r="N189" s="172"/>
      <c r="O189" s="172"/>
      <c r="P189" s="173">
        <f>SUM(P190:P192)</f>
        <v>0</v>
      </c>
      <c r="Q189" s="172"/>
      <c r="R189" s="173">
        <f>SUM(R190:R192)</f>
        <v>0</v>
      </c>
      <c r="S189" s="172"/>
      <c r="T189" s="174">
        <f>SUM(T190:T192)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67" t="s">
        <v>392</v>
      </c>
      <c r="AT189" s="175" t="s">
        <v>72</v>
      </c>
      <c r="AU189" s="175" t="s">
        <v>73</v>
      </c>
      <c r="AY189" s="167" t="s">
        <v>370</v>
      </c>
      <c r="BK189" s="176">
        <f>SUM(BK190:BK192)</f>
        <v>0</v>
      </c>
    </row>
    <row r="190" s="2" customFormat="1" ht="24.15" customHeight="1">
      <c r="A190" s="38"/>
      <c r="B190" s="179"/>
      <c r="C190" s="180" t="s">
        <v>516</v>
      </c>
      <c r="D190" s="180" t="s">
        <v>373</v>
      </c>
      <c r="E190" s="181" t="s">
        <v>2137</v>
      </c>
      <c r="F190" s="182" t="s">
        <v>2138</v>
      </c>
      <c r="G190" s="183" t="s">
        <v>459</v>
      </c>
      <c r="H190" s="184">
        <v>33.039999999999999</v>
      </c>
      <c r="I190" s="185"/>
      <c r="J190" s="186">
        <f>ROUND(I190*H190,2)</f>
        <v>0</v>
      </c>
      <c r="K190" s="182" t="s">
        <v>1</v>
      </c>
      <c r="L190" s="39"/>
      <c r="M190" s="187" t="s">
        <v>1</v>
      </c>
      <c r="N190" s="188" t="s">
        <v>38</v>
      </c>
      <c r="O190" s="77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1" t="s">
        <v>392</v>
      </c>
      <c r="AT190" s="191" t="s">
        <v>373</v>
      </c>
      <c r="AU190" s="191" t="s">
        <v>80</v>
      </c>
      <c r="AY190" s="19" t="s">
        <v>370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9" t="s">
        <v>80</v>
      </c>
      <c r="BK190" s="192">
        <f>ROUND(I190*H190,2)</f>
        <v>0</v>
      </c>
      <c r="BL190" s="19" t="s">
        <v>392</v>
      </c>
      <c r="BM190" s="191" t="s">
        <v>3477</v>
      </c>
    </row>
    <row r="191" s="2" customFormat="1">
      <c r="A191" s="38"/>
      <c r="B191" s="39"/>
      <c r="C191" s="38"/>
      <c r="D191" s="193" t="s">
        <v>380</v>
      </c>
      <c r="E191" s="38"/>
      <c r="F191" s="194" t="s">
        <v>2138</v>
      </c>
      <c r="G191" s="38"/>
      <c r="H191" s="38"/>
      <c r="I191" s="195"/>
      <c r="J191" s="38"/>
      <c r="K191" s="38"/>
      <c r="L191" s="39"/>
      <c r="M191" s="196"/>
      <c r="N191" s="197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380</v>
      </c>
      <c r="AU191" s="19" t="s">
        <v>80</v>
      </c>
    </row>
    <row r="192" s="13" customFormat="1">
      <c r="A192" s="13"/>
      <c r="B192" s="198"/>
      <c r="C192" s="13"/>
      <c r="D192" s="193" t="s">
        <v>382</v>
      </c>
      <c r="E192" s="199" t="s">
        <v>2135</v>
      </c>
      <c r="F192" s="200" t="s">
        <v>3478</v>
      </c>
      <c r="G192" s="13"/>
      <c r="H192" s="201">
        <v>33.039999999999999</v>
      </c>
      <c r="I192" s="202"/>
      <c r="J192" s="13"/>
      <c r="K192" s="13"/>
      <c r="L192" s="198"/>
      <c r="M192" s="206"/>
      <c r="N192" s="207"/>
      <c r="O192" s="207"/>
      <c r="P192" s="207"/>
      <c r="Q192" s="207"/>
      <c r="R192" s="207"/>
      <c r="S192" s="207"/>
      <c r="T192" s="20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9" t="s">
        <v>382</v>
      </c>
      <c r="AU192" s="199" t="s">
        <v>80</v>
      </c>
      <c r="AV192" s="13" t="s">
        <v>82</v>
      </c>
      <c r="AW192" s="13" t="s">
        <v>30</v>
      </c>
      <c r="AX192" s="13" t="s">
        <v>80</v>
      </c>
      <c r="AY192" s="199" t="s">
        <v>370</v>
      </c>
    </row>
    <row r="193" s="12" customFormat="1" ht="25.92" customHeight="1">
      <c r="A193" s="12"/>
      <c r="B193" s="166"/>
      <c r="C193" s="12"/>
      <c r="D193" s="167" t="s">
        <v>72</v>
      </c>
      <c r="E193" s="168" t="s">
        <v>392</v>
      </c>
      <c r="F193" s="168" t="s">
        <v>993</v>
      </c>
      <c r="G193" s="12"/>
      <c r="H193" s="12"/>
      <c r="I193" s="169"/>
      <c r="J193" s="170">
        <f>BK193</f>
        <v>0</v>
      </c>
      <c r="K193" s="12"/>
      <c r="L193" s="166"/>
      <c r="M193" s="171"/>
      <c r="N193" s="172"/>
      <c r="O193" s="172"/>
      <c r="P193" s="173">
        <f>SUM(P194:P203)</f>
        <v>0</v>
      </c>
      <c r="Q193" s="172"/>
      <c r="R193" s="173">
        <f>SUM(R194:R203)</f>
        <v>0</v>
      </c>
      <c r="S193" s="172"/>
      <c r="T193" s="174">
        <f>SUM(T194:T203)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67" t="s">
        <v>392</v>
      </c>
      <c r="AT193" s="175" t="s">
        <v>72</v>
      </c>
      <c r="AU193" s="175" t="s">
        <v>73</v>
      </c>
      <c r="AY193" s="167" t="s">
        <v>370</v>
      </c>
      <c r="BK193" s="176">
        <f>SUM(BK194:BK203)</f>
        <v>0</v>
      </c>
    </row>
    <row r="194" s="2" customFormat="1" ht="33" customHeight="1">
      <c r="A194" s="38"/>
      <c r="B194" s="179"/>
      <c r="C194" s="180" t="s">
        <v>550</v>
      </c>
      <c r="D194" s="180" t="s">
        <v>373</v>
      </c>
      <c r="E194" s="181" t="s">
        <v>2142</v>
      </c>
      <c r="F194" s="182" t="s">
        <v>2143</v>
      </c>
      <c r="G194" s="183" t="s">
        <v>391</v>
      </c>
      <c r="H194" s="184">
        <v>4.9320000000000004</v>
      </c>
      <c r="I194" s="185"/>
      <c r="J194" s="186">
        <f>ROUND(I194*H194,2)</f>
        <v>0</v>
      </c>
      <c r="K194" s="182" t="s">
        <v>1</v>
      </c>
      <c r="L194" s="39"/>
      <c r="M194" s="187" t="s">
        <v>1</v>
      </c>
      <c r="N194" s="188" t="s">
        <v>38</v>
      </c>
      <c r="O194" s="77"/>
      <c r="P194" s="189">
        <f>O194*H194</f>
        <v>0</v>
      </c>
      <c r="Q194" s="189">
        <v>0</v>
      </c>
      <c r="R194" s="189">
        <f>Q194*H194</f>
        <v>0</v>
      </c>
      <c r="S194" s="189">
        <v>0</v>
      </c>
      <c r="T194" s="190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1" t="s">
        <v>392</v>
      </c>
      <c r="AT194" s="191" t="s">
        <v>373</v>
      </c>
      <c r="AU194" s="191" t="s">
        <v>80</v>
      </c>
      <c r="AY194" s="19" t="s">
        <v>370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9" t="s">
        <v>80</v>
      </c>
      <c r="BK194" s="192">
        <f>ROUND(I194*H194,2)</f>
        <v>0</v>
      </c>
      <c r="BL194" s="19" t="s">
        <v>392</v>
      </c>
      <c r="BM194" s="191" t="s">
        <v>3479</v>
      </c>
    </row>
    <row r="195" s="2" customFormat="1">
      <c r="A195" s="38"/>
      <c r="B195" s="39"/>
      <c r="C195" s="38"/>
      <c r="D195" s="193" t="s">
        <v>380</v>
      </c>
      <c r="E195" s="38"/>
      <c r="F195" s="194" t="s">
        <v>2143</v>
      </c>
      <c r="G195" s="38"/>
      <c r="H195" s="38"/>
      <c r="I195" s="195"/>
      <c r="J195" s="38"/>
      <c r="K195" s="38"/>
      <c r="L195" s="39"/>
      <c r="M195" s="196"/>
      <c r="N195" s="197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380</v>
      </c>
      <c r="AU195" s="19" t="s">
        <v>80</v>
      </c>
    </row>
    <row r="196" s="13" customFormat="1">
      <c r="A196" s="13"/>
      <c r="B196" s="198"/>
      <c r="C196" s="13"/>
      <c r="D196" s="193" t="s">
        <v>382</v>
      </c>
      <c r="E196" s="199" t="s">
        <v>2140</v>
      </c>
      <c r="F196" s="200" t="s">
        <v>3480</v>
      </c>
      <c r="G196" s="13"/>
      <c r="H196" s="201">
        <v>3.887</v>
      </c>
      <c r="I196" s="202"/>
      <c r="J196" s="13"/>
      <c r="K196" s="13"/>
      <c r="L196" s="198"/>
      <c r="M196" s="206"/>
      <c r="N196" s="207"/>
      <c r="O196" s="207"/>
      <c r="P196" s="207"/>
      <c r="Q196" s="207"/>
      <c r="R196" s="207"/>
      <c r="S196" s="207"/>
      <c r="T196" s="20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9" t="s">
        <v>382</v>
      </c>
      <c r="AU196" s="199" t="s">
        <v>80</v>
      </c>
      <c r="AV196" s="13" t="s">
        <v>82</v>
      </c>
      <c r="AW196" s="13" t="s">
        <v>30</v>
      </c>
      <c r="AX196" s="13" t="s">
        <v>73</v>
      </c>
      <c r="AY196" s="199" t="s">
        <v>370</v>
      </c>
    </row>
    <row r="197" s="15" customFormat="1">
      <c r="A197" s="15"/>
      <c r="B197" s="232"/>
      <c r="C197" s="15"/>
      <c r="D197" s="193" t="s">
        <v>382</v>
      </c>
      <c r="E197" s="233" t="s">
        <v>1</v>
      </c>
      <c r="F197" s="234" t="s">
        <v>2071</v>
      </c>
      <c r="G197" s="15"/>
      <c r="H197" s="233" t="s">
        <v>1</v>
      </c>
      <c r="I197" s="235"/>
      <c r="J197" s="15"/>
      <c r="K197" s="15"/>
      <c r="L197" s="232"/>
      <c r="M197" s="236"/>
      <c r="N197" s="237"/>
      <c r="O197" s="237"/>
      <c r="P197" s="237"/>
      <c r="Q197" s="237"/>
      <c r="R197" s="237"/>
      <c r="S197" s="237"/>
      <c r="T197" s="238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33" t="s">
        <v>382</v>
      </c>
      <c r="AU197" s="233" t="s">
        <v>80</v>
      </c>
      <c r="AV197" s="15" t="s">
        <v>80</v>
      </c>
      <c r="AW197" s="15" t="s">
        <v>30</v>
      </c>
      <c r="AX197" s="15" t="s">
        <v>73</v>
      </c>
      <c r="AY197" s="233" t="s">
        <v>370</v>
      </c>
    </row>
    <row r="198" s="13" customFormat="1">
      <c r="A198" s="13"/>
      <c r="B198" s="198"/>
      <c r="C198" s="13"/>
      <c r="D198" s="193" t="s">
        <v>382</v>
      </c>
      <c r="E198" s="199" t="s">
        <v>2767</v>
      </c>
      <c r="F198" s="200" t="s">
        <v>3481</v>
      </c>
      <c r="G198" s="13"/>
      <c r="H198" s="201">
        <v>1.0449999999999999</v>
      </c>
      <c r="I198" s="202"/>
      <c r="J198" s="13"/>
      <c r="K198" s="13"/>
      <c r="L198" s="198"/>
      <c r="M198" s="206"/>
      <c r="N198" s="207"/>
      <c r="O198" s="207"/>
      <c r="P198" s="207"/>
      <c r="Q198" s="207"/>
      <c r="R198" s="207"/>
      <c r="S198" s="207"/>
      <c r="T198" s="20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9" t="s">
        <v>382</v>
      </c>
      <c r="AU198" s="199" t="s">
        <v>80</v>
      </c>
      <c r="AV198" s="13" t="s">
        <v>82</v>
      </c>
      <c r="AW198" s="13" t="s">
        <v>30</v>
      </c>
      <c r="AX198" s="13" t="s">
        <v>73</v>
      </c>
      <c r="AY198" s="199" t="s">
        <v>370</v>
      </c>
    </row>
    <row r="199" s="13" customFormat="1">
      <c r="A199" s="13"/>
      <c r="B199" s="198"/>
      <c r="C199" s="13"/>
      <c r="D199" s="193" t="s">
        <v>382</v>
      </c>
      <c r="E199" s="199" t="s">
        <v>2999</v>
      </c>
      <c r="F199" s="200" t="s">
        <v>3431</v>
      </c>
      <c r="G199" s="13"/>
      <c r="H199" s="201">
        <v>4.9320000000000004</v>
      </c>
      <c r="I199" s="202"/>
      <c r="J199" s="13"/>
      <c r="K199" s="13"/>
      <c r="L199" s="198"/>
      <c r="M199" s="206"/>
      <c r="N199" s="207"/>
      <c r="O199" s="207"/>
      <c r="P199" s="207"/>
      <c r="Q199" s="207"/>
      <c r="R199" s="207"/>
      <c r="S199" s="207"/>
      <c r="T199" s="20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9" t="s">
        <v>382</v>
      </c>
      <c r="AU199" s="199" t="s">
        <v>80</v>
      </c>
      <c r="AV199" s="13" t="s">
        <v>82</v>
      </c>
      <c r="AW199" s="13" t="s">
        <v>30</v>
      </c>
      <c r="AX199" s="13" t="s">
        <v>80</v>
      </c>
      <c r="AY199" s="199" t="s">
        <v>370</v>
      </c>
    </row>
    <row r="200" s="2" customFormat="1" ht="37.8" customHeight="1">
      <c r="A200" s="38"/>
      <c r="B200" s="179"/>
      <c r="C200" s="180" t="s">
        <v>520</v>
      </c>
      <c r="D200" s="180" t="s">
        <v>373</v>
      </c>
      <c r="E200" s="181" t="s">
        <v>2169</v>
      </c>
      <c r="F200" s="182" t="s">
        <v>2170</v>
      </c>
      <c r="G200" s="183" t="s">
        <v>391</v>
      </c>
      <c r="H200" s="184">
        <v>0.22500000000000001</v>
      </c>
      <c r="I200" s="185"/>
      <c r="J200" s="186">
        <f>ROUND(I200*H200,2)</f>
        <v>0</v>
      </c>
      <c r="K200" s="182" t="s">
        <v>1</v>
      </c>
      <c r="L200" s="39"/>
      <c r="M200" s="187" t="s">
        <v>1</v>
      </c>
      <c r="N200" s="188" t="s">
        <v>38</v>
      </c>
      <c r="O200" s="77"/>
      <c r="P200" s="189">
        <f>O200*H200</f>
        <v>0</v>
      </c>
      <c r="Q200" s="189">
        <v>0</v>
      </c>
      <c r="R200" s="189">
        <f>Q200*H200</f>
        <v>0</v>
      </c>
      <c r="S200" s="189">
        <v>0</v>
      </c>
      <c r="T200" s="190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1" t="s">
        <v>392</v>
      </c>
      <c r="AT200" s="191" t="s">
        <v>373</v>
      </c>
      <c r="AU200" s="191" t="s">
        <v>80</v>
      </c>
      <c r="AY200" s="19" t="s">
        <v>370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9" t="s">
        <v>80</v>
      </c>
      <c r="BK200" s="192">
        <f>ROUND(I200*H200,2)</f>
        <v>0</v>
      </c>
      <c r="BL200" s="19" t="s">
        <v>392</v>
      </c>
      <c r="BM200" s="191" t="s">
        <v>3482</v>
      </c>
    </row>
    <row r="201" s="2" customFormat="1">
      <c r="A201" s="38"/>
      <c r="B201" s="39"/>
      <c r="C201" s="38"/>
      <c r="D201" s="193" t="s">
        <v>380</v>
      </c>
      <c r="E201" s="38"/>
      <c r="F201" s="194" t="s">
        <v>2170</v>
      </c>
      <c r="G201" s="38"/>
      <c r="H201" s="38"/>
      <c r="I201" s="195"/>
      <c r="J201" s="38"/>
      <c r="K201" s="38"/>
      <c r="L201" s="39"/>
      <c r="M201" s="196"/>
      <c r="N201" s="197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380</v>
      </c>
      <c r="AU201" s="19" t="s">
        <v>80</v>
      </c>
    </row>
    <row r="202" s="15" customFormat="1">
      <c r="A202" s="15"/>
      <c r="B202" s="232"/>
      <c r="C202" s="15"/>
      <c r="D202" s="193" t="s">
        <v>382</v>
      </c>
      <c r="E202" s="233" t="s">
        <v>1</v>
      </c>
      <c r="F202" s="234" t="s">
        <v>2071</v>
      </c>
      <c r="G202" s="15"/>
      <c r="H202" s="233" t="s">
        <v>1</v>
      </c>
      <c r="I202" s="235"/>
      <c r="J202" s="15"/>
      <c r="K202" s="15"/>
      <c r="L202" s="232"/>
      <c r="M202" s="236"/>
      <c r="N202" s="237"/>
      <c r="O202" s="237"/>
      <c r="P202" s="237"/>
      <c r="Q202" s="237"/>
      <c r="R202" s="237"/>
      <c r="S202" s="237"/>
      <c r="T202" s="238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33" t="s">
        <v>382</v>
      </c>
      <c r="AU202" s="233" t="s">
        <v>80</v>
      </c>
      <c r="AV202" s="15" t="s">
        <v>80</v>
      </c>
      <c r="AW202" s="15" t="s">
        <v>30</v>
      </c>
      <c r="AX202" s="15" t="s">
        <v>73</v>
      </c>
      <c r="AY202" s="233" t="s">
        <v>370</v>
      </c>
    </row>
    <row r="203" s="13" customFormat="1">
      <c r="A203" s="13"/>
      <c r="B203" s="198"/>
      <c r="C203" s="13"/>
      <c r="D203" s="193" t="s">
        <v>382</v>
      </c>
      <c r="E203" s="199" t="s">
        <v>2145</v>
      </c>
      <c r="F203" s="200" t="s">
        <v>3483</v>
      </c>
      <c r="G203" s="13"/>
      <c r="H203" s="201">
        <v>0.22500000000000001</v>
      </c>
      <c r="I203" s="202"/>
      <c r="J203" s="13"/>
      <c r="K203" s="13"/>
      <c r="L203" s="198"/>
      <c r="M203" s="206"/>
      <c r="N203" s="207"/>
      <c r="O203" s="207"/>
      <c r="P203" s="207"/>
      <c r="Q203" s="207"/>
      <c r="R203" s="207"/>
      <c r="S203" s="207"/>
      <c r="T203" s="20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9" t="s">
        <v>382</v>
      </c>
      <c r="AU203" s="199" t="s">
        <v>80</v>
      </c>
      <c r="AV203" s="13" t="s">
        <v>82</v>
      </c>
      <c r="AW203" s="13" t="s">
        <v>30</v>
      </c>
      <c r="AX203" s="13" t="s">
        <v>80</v>
      </c>
      <c r="AY203" s="199" t="s">
        <v>370</v>
      </c>
    </row>
    <row r="204" s="12" customFormat="1" ht="25.92" customHeight="1">
      <c r="A204" s="12"/>
      <c r="B204" s="166"/>
      <c r="C204" s="12"/>
      <c r="D204" s="167" t="s">
        <v>72</v>
      </c>
      <c r="E204" s="168" t="s">
        <v>433</v>
      </c>
      <c r="F204" s="168" t="s">
        <v>821</v>
      </c>
      <c r="G204" s="12"/>
      <c r="H204" s="12"/>
      <c r="I204" s="169"/>
      <c r="J204" s="170">
        <f>BK204</f>
        <v>0</v>
      </c>
      <c r="K204" s="12"/>
      <c r="L204" s="166"/>
      <c r="M204" s="171"/>
      <c r="N204" s="172"/>
      <c r="O204" s="172"/>
      <c r="P204" s="173">
        <f>SUM(P205:P230)</f>
        <v>0</v>
      </c>
      <c r="Q204" s="172"/>
      <c r="R204" s="173">
        <f>SUM(R205:R230)</f>
        <v>6.2719956800000007</v>
      </c>
      <c r="S204" s="172"/>
      <c r="T204" s="174">
        <f>SUM(T205:T230)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167" t="s">
        <v>392</v>
      </c>
      <c r="AT204" s="175" t="s">
        <v>72</v>
      </c>
      <c r="AU204" s="175" t="s">
        <v>73</v>
      </c>
      <c r="AY204" s="167" t="s">
        <v>370</v>
      </c>
      <c r="BK204" s="176">
        <f>SUM(BK205:BK230)</f>
        <v>0</v>
      </c>
    </row>
    <row r="205" s="2" customFormat="1" ht="33" customHeight="1">
      <c r="A205" s="38"/>
      <c r="B205" s="179"/>
      <c r="C205" s="180" t="s">
        <v>558</v>
      </c>
      <c r="D205" s="180" t="s">
        <v>373</v>
      </c>
      <c r="E205" s="181" t="s">
        <v>3423</v>
      </c>
      <c r="F205" s="182" t="s">
        <v>3424</v>
      </c>
      <c r="G205" s="183" t="s">
        <v>459</v>
      </c>
      <c r="H205" s="184">
        <v>32.539999999999999</v>
      </c>
      <c r="I205" s="185"/>
      <c r="J205" s="186">
        <f>ROUND(I205*H205,2)</f>
        <v>0</v>
      </c>
      <c r="K205" s="182" t="s">
        <v>377</v>
      </c>
      <c r="L205" s="39"/>
      <c r="M205" s="187" t="s">
        <v>1</v>
      </c>
      <c r="N205" s="188" t="s">
        <v>38</v>
      </c>
      <c r="O205" s="77"/>
      <c r="P205" s="189">
        <f>O205*H205</f>
        <v>0</v>
      </c>
      <c r="Q205" s="189">
        <v>1.0000000000000001E-05</v>
      </c>
      <c r="R205" s="189">
        <f>Q205*H205</f>
        <v>0.00032539999999999999</v>
      </c>
      <c r="S205" s="189">
        <v>0</v>
      </c>
      <c r="T205" s="190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1" t="s">
        <v>392</v>
      </c>
      <c r="AT205" s="191" t="s">
        <v>373</v>
      </c>
      <c r="AU205" s="191" t="s">
        <v>80</v>
      </c>
      <c r="AY205" s="19" t="s">
        <v>370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9" t="s">
        <v>80</v>
      </c>
      <c r="BK205" s="192">
        <f>ROUND(I205*H205,2)</f>
        <v>0</v>
      </c>
      <c r="BL205" s="19" t="s">
        <v>392</v>
      </c>
      <c r="BM205" s="191" t="s">
        <v>3484</v>
      </c>
    </row>
    <row r="206" s="2" customFormat="1">
      <c r="A206" s="38"/>
      <c r="B206" s="39"/>
      <c r="C206" s="38"/>
      <c r="D206" s="193" t="s">
        <v>380</v>
      </c>
      <c r="E206" s="38"/>
      <c r="F206" s="194" t="s">
        <v>3424</v>
      </c>
      <c r="G206" s="38"/>
      <c r="H206" s="38"/>
      <c r="I206" s="195"/>
      <c r="J206" s="38"/>
      <c r="K206" s="38"/>
      <c r="L206" s="39"/>
      <c r="M206" s="196"/>
      <c r="N206" s="197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380</v>
      </c>
      <c r="AU206" s="19" t="s">
        <v>80</v>
      </c>
    </row>
    <row r="207" s="2" customFormat="1" ht="24.15" customHeight="1">
      <c r="A207" s="38"/>
      <c r="B207" s="179"/>
      <c r="C207" s="217" t="s">
        <v>524</v>
      </c>
      <c r="D207" s="217" t="s">
        <v>459</v>
      </c>
      <c r="E207" s="218" t="s">
        <v>3426</v>
      </c>
      <c r="F207" s="219" t="s">
        <v>3427</v>
      </c>
      <c r="G207" s="220" t="s">
        <v>459</v>
      </c>
      <c r="H207" s="221">
        <v>33.027999999999999</v>
      </c>
      <c r="I207" s="222"/>
      <c r="J207" s="223">
        <f>ROUND(I207*H207,2)</f>
        <v>0</v>
      </c>
      <c r="K207" s="219" t="s">
        <v>377</v>
      </c>
      <c r="L207" s="224"/>
      <c r="M207" s="225" t="s">
        <v>1</v>
      </c>
      <c r="N207" s="226" t="s">
        <v>38</v>
      </c>
      <c r="O207" s="77"/>
      <c r="P207" s="189">
        <f>O207*H207</f>
        <v>0</v>
      </c>
      <c r="Q207" s="189">
        <v>0.00511</v>
      </c>
      <c r="R207" s="189">
        <f>Q207*H207</f>
        <v>0.16877307999999999</v>
      </c>
      <c r="S207" s="189">
        <v>0</v>
      </c>
      <c r="T207" s="190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1" t="s">
        <v>433</v>
      </c>
      <c r="AT207" s="191" t="s">
        <v>459</v>
      </c>
      <c r="AU207" s="191" t="s">
        <v>80</v>
      </c>
      <c r="AY207" s="19" t="s">
        <v>370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9" t="s">
        <v>80</v>
      </c>
      <c r="BK207" s="192">
        <f>ROUND(I207*H207,2)</f>
        <v>0</v>
      </c>
      <c r="BL207" s="19" t="s">
        <v>392</v>
      </c>
      <c r="BM207" s="191" t="s">
        <v>3485</v>
      </c>
    </row>
    <row r="208" s="2" customFormat="1">
      <c r="A208" s="38"/>
      <c r="B208" s="39"/>
      <c r="C208" s="38"/>
      <c r="D208" s="193" t="s">
        <v>380</v>
      </c>
      <c r="E208" s="38"/>
      <c r="F208" s="194" t="s">
        <v>3427</v>
      </c>
      <c r="G208" s="38"/>
      <c r="H208" s="38"/>
      <c r="I208" s="195"/>
      <c r="J208" s="38"/>
      <c r="K208" s="38"/>
      <c r="L208" s="39"/>
      <c r="M208" s="196"/>
      <c r="N208" s="197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380</v>
      </c>
      <c r="AU208" s="19" t="s">
        <v>80</v>
      </c>
    </row>
    <row r="209" s="13" customFormat="1">
      <c r="A209" s="13"/>
      <c r="B209" s="198"/>
      <c r="C209" s="13"/>
      <c r="D209" s="193" t="s">
        <v>382</v>
      </c>
      <c r="E209" s="199" t="s">
        <v>2161</v>
      </c>
      <c r="F209" s="200" t="s">
        <v>3486</v>
      </c>
      <c r="G209" s="13"/>
      <c r="H209" s="201">
        <v>32.539999999999999</v>
      </c>
      <c r="I209" s="202"/>
      <c r="J209" s="13"/>
      <c r="K209" s="13"/>
      <c r="L209" s="198"/>
      <c r="M209" s="206"/>
      <c r="N209" s="207"/>
      <c r="O209" s="207"/>
      <c r="P209" s="207"/>
      <c r="Q209" s="207"/>
      <c r="R209" s="207"/>
      <c r="S209" s="207"/>
      <c r="T209" s="20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9" t="s">
        <v>382</v>
      </c>
      <c r="AU209" s="199" t="s">
        <v>80</v>
      </c>
      <c r="AV209" s="13" t="s">
        <v>82</v>
      </c>
      <c r="AW209" s="13" t="s">
        <v>30</v>
      </c>
      <c r="AX209" s="13" t="s">
        <v>73</v>
      </c>
      <c r="AY209" s="199" t="s">
        <v>370</v>
      </c>
    </row>
    <row r="210" s="13" customFormat="1">
      <c r="A210" s="13"/>
      <c r="B210" s="198"/>
      <c r="C210" s="13"/>
      <c r="D210" s="193" t="s">
        <v>382</v>
      </c>
      <c r="E210" s="199" t="s">
        <v>2163</v>
      </c>
      <c r="F210" s="200" t="s">
        <v>2415</v>
      </c>
      <c r="G210" s="13"/>
      <c r="H210" s="201">
        <v>33.027999999999999</v>
      </c>
      <c r="I210" s="202"/>
      <c r="J210" s="13"/>
      <c r="K210" s="13"/>
      <c r="L210" s="198"/>
      <c r="M210" s="206"/>
      <c r="N210" s="207"/>
      <c r="O210" s="207"/>
      <c r="P210" s="207"/>
      <c r="Q210" s="207"/>
      <c r="R210" s="207"/>
      <c r="S210" s="207"/>
      <c r="T210" s="20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9" t="s">
        <v>382</v>
      </c>
      <c r="AU210" s="199" t="s">
        <v>80</v>
      </c>
      <c r="AV210" s="13" t="s">
        <v>82</v>
      </c>
      <c r="AW210" s="13" t="s">
        <v>30</v>
      </c>
      <c r="AX210" s="13" t="s">
        <v>80</v>
      </c>
      <c r="AY210" s="199" t="s">
        <v>370</v>
      </c>
    </row>
    <row r="211" s="2" customFormat="1" ht="33" customHeight="1">
      <c r="A211" s="38"/>
      <c r="B211" s="179"/>
      <c r="C211" s="180" t="s">
        <v>7</v>
      </c>
      <c r="D211" s="180" t="s">
        <v>373</v>
      </c>
      <c r="E211" s="181" t="s">
        <v>2207</v>
      </c>
      <c r="F211" s="182" t="s">
        <v>2208</v>
      </c>
      <c r="G211" s="183" t="s">
        <v>459</v>
      </c>
      <c r="H211" s="184">
        <v>1</v>
      </c>
      <c r="I211" s="185"/>
      <c r="J211" s="186">
        <f>ROUND(I211*H211,2)</f>
        <v>0</v>
      </c>
      <c r="K211" s="182" t="s">
        <v>1</v>
      </c>
      <c r="L211" s="39"/>
      <c r="M211" s="187" t="s">
        <v>1</v>
      </c>
      <c r="N211" s="188" t="s">
        <v>38</v>
      </c>
      <c r="O211" s="77"/>
      <c r="P211" s="189">
        <f>O211*H211</f>
        <v>0</v>
      </c>
      <c r="Q211" s="189">
        <v>4.0000000000000003E-05</v>
      </c>
      <c r="R211" s="189">
        <f>Q211*H211</f>
        <v>4.0000000000000003E-05</v>
      </c>
      <c r="S211" s="189">
        <v>0</v>
      </c>
      <c r="T211" s="190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91" t="s">
        <v>392</v>
      </c>
      <c r="AT211" s="191" t="s">
        <v>373</v>
      </c>
      <c r="AU211" s="191" t="s">
        <v>80</v>
      </c>
      <c r="AY211" s="19" t="s">
        <v>370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9" t="s">
        <v>80</v>
      </c>
      <c r="BK211" s="192">
        <f>ROUND(I211*H211,2)</f>
        <v>0</v>
      </c>
      <c r="BL211" s="19" t="s">
        <v>392</v>
      </c>
      <c r="BM211" s="191" t="s">
        <v>3487</v>
      </c>
    </row>
    <row r="212" s="2" customFormat="1">
      <c r="A212" s="38"/>
      <c r="B212" s="39"/>
      <c r="C212" s="38"/>
      <c r="D212" s="193" t="s">
        <v>380</v>
      </c>
      <c r="E212" s="38"/>
      <c r="F212" s="194" t="s">
        <v>2208</v>
      </c>
      <c r="G212" s="38"/>
      <c r="H212" s="38"/>
      <c r="I212" s="195"/>
      <c r="J212" s="38"/>
      <c r="K212" s="38"/>
      <c r="L212" s="39"/>
      <c r="M212" s="196"/>
      <c r="N212" s="197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380</v>
      </c>
      <c r="AU212" s="19" t="s">
        <v>80</v>
      </c>
    </row>
    <row r="213" s="13" customFormat="1">
      <c r="A213" s="13"/>
      <c r="B213" s="198"/>
      <c r="C213" s="13"/>
      <c r="D213" s="193" t="s">
        <v>382</v>
      </c>
      <c r="E213" s="199" t="s">
        <v>2172</v>
      </c>
      <c r="F213" s="200" t="s">
        <v>3488</v>
      </c>
      <c r="G213" s="13"/>
      <c r="H213" s="201">
        <v>1</v>
      </c>
      <c r="I213" s="202"/>
      <c r="J213" s="13"/>
      <c r="K213" s="13"/>
      <c r="L213" s="198"/>
      <c r="M213" s="206"/>
      <c r="N213" s="207"/>
      <c r="O213" s="207"/>
      <c r="P213" s="207"/>
      <c r="Q213" s="207"/>
      <c r="R213" s="207"/>
      <c r="S213" s="207"/>
      <c r="T213" s="20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9" t="s">
        <v>382</v>
      </c>
      <c r="AU213" s="199" t="s">
        <v>80</v>
      </c>
      <c r="AV213" s="13" t="s">
        <v>82</v>
      </c>
      <c r="AW213" s="13" t="s">
        <v>30</v>
      </c>
      <c r="AX213" s="13" t="s">
        <v>80</v>
      </c>
      <c r="AY213" s="199" t="s">
        <v>370</v>
      </c>
    </row>
    <row r="214" s="2" customFormat="1" ht="24.15" customHeight="1">
      <c r="A214" s="38"/>
      <c r="B214" s="179"/>
      <c r="C214" s="217" t="s">
        <v>527</v>
      </c>
      <c r="D214" s="217" t="s">
        <v>459</v>
      </c>
      <c r="E214" s="218" t="s">
        <v>2212</v>
      </c>
      <c r="F214" s="219" t="s">
        <v>2213</v>
      </c>
      <c r="G214" s="220" t="s">
        <v>459</v>
      </c>
      <c r="H214" s="221">
        <v>1.0149999999999999</v>
      </c>
      <c r="I214" s="222"/>
      <c r="J214" s="223">
        <f>ROUND(I214*H214,2)</f>
        <v>0</v>
      </c>
      <c r="K214" s="219" t="s">
        <v>1</v>
      </c>
      <c r="L214" s="224"/>
      <c r="M214" s="225" t="s">
        <v>1</v>
      </c>
      <c r="N214" s="226" t="s">
        <v>38</v>
      </c>
      <c r="O214" s="77"/>
      <c r="P214" s="189">
        <f>O214*H214</f>
        <v>0</v>
      </c>
      <c r="Q214" s="189">
        <v>0.020240000000000001</v>
      </c>
      <c r="R214" s="189">
        <f>Q214*H214</f>
        <v>0.020543599999999999</v>
      </c>
      <c r="S214" s="189">
        <v>0</v>
      </c>
      <c r="T214" s="190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1" t="s">
        <v>433</v>
      </c>
      <c r="AT214" s="191" t="s">
        <v>459</v>
      </c>
      <c r="AU214" s="191" t="s">
        <v>80</v>
      </c>
      <c r="AY214" s="19" t="s">
        <v>370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9" t="s">
        <v>80</v>
      </c>
      <c r="BK214" s="192">
        <f>ROUND(I214*H214,2)</f>
        <v>0</v>
      </c>
      <c r="BL214" s="19" t="s">
        <v>392</v>
      </c>
      <c r="BM214" s="191" t="s">
        <v>3489</v>
      </c>
    </row>
    <row r="215" s="2" customFormat="1">
      <c r="A215" s="38"/>
      <c r="B215" s="39"/>
      <c r="C215" s="38"/>
      <c r="D215" s="193" t="s">
        <v>380</v>
      </c>
      <c r="E215" s="38"/>
      <c r="F215" s="194" t="s">
        <v>2213</v>
      </c>
      <c r="G215" s="38"/>
      <c r="H215" s="38"/>
      <c r="I215" s="195"/>
      <c r="J215" s="38"/>
      <c r="K215" s="38"/>
      <c r="L215" s="39"/>
      <c r="M215" s="196"/>
      <c r="N215" s="197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380</v>
      </c>
      <c r="AU215" s="19" t="s">
        <v>80</v>
      </c>
    </row>
    <row r="216" s="2" customFormat="1" ht="16.5" customHeight="1">
      <c r="A216" s="38"/>
      <c r="B216" s="179"/>
      <c r="C216" s="180" t="s">
        <v>622</v>
      </c>
      <c r="D216" s="180" t="s">
        <v>373</v>
      </c>
      <c r="E216" s="181" t="s">
        <v>2673</v>
      </c>
      <c r="F216" s="182" t="s">
        <v>2674</v>
      </c>
      <c r="G216" s="183" t="s">
        <v>459</v>
      </c>
      <c r="H216" s="184">
        <v>33.039999999999999</v>
      </c>
      <c r="I216" s="185"/>
      <c r="J216" s="186">
        <f>ROUND(I216*H216,2)</f>
        <v>0</v>
      </c>
      <c r="K216" s="182" t="s">
        <v>1</v>
      </c>
      <c r="L216" s="39"/>
      <c r="M216" s="187" t="s">
        <v>1</v>
      </c>
      <c r="N216" s="188" t="s">
        <v>38</v>
      </c>
      <c r="O216" s="77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1" t="s">
        <v>392</v>
      </c>
      <c r="AT216" s="191" t="s">
        <v>373</v>
      </c>
      <c r="AU216" s="191" t="s">
        <v>80</v>
      </c>
      <c r="AY216" s="19" t="s">
        <v>370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9" t="s">
        <v>80</v>
      </c>
      <c r="BK216" s="192">
        <f>ROUND(I216*H216,2)</f>
        <v>0</v>
      </c>
      <c r="BL216" s="19" t="s">
        <v>392</v>
      </c>
      <c r="BM216" s="191" t="s">
        <v>3490</v>
      </c>
    </row>
    <row r="217" s="2" customFormat="1">
      <c r="A217" s="38"/>
      <c r="B217" s="39"/>
      <c r="C217" s="38"/>
      <c r="D217" s="193" t="s">
        <v>380</v>
      </c>
      <c r="E217" s="38"/>
      <c r="F217" s="194" t="s">
        <v>2674</v>
      </c>
      <c r="G217" s="38"/>
      <c r="H217" s="38"/>
      <c r="I217" s="195"/>
      <c r="J217" s="38"/>
      <c r="K217" s="38"/>
      <c r="L217" s="39"/>
      <c r="M217" s="196"/>
      <c r="N217" s="197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380</v>
      </c>
      <c r="AU217" s="19" t="s">
        <v>80</v>
      </c>
    </row>
    <row r="218" s="13" customFormat="1">
      <c r="A218" s="13"/>
      <c r="B218" s="198"/>
      <c r="C218" s="13"/>
      <c r="D218" s="193" t="s">
        <v>382</v>
      </c>
      <c r="E218" s="199" t="s">
        <v>2002</v>
      </c>
      <c r="F218" s="200" t="s">
        <v>3478</v>
      </c>
      <c r="G218" s="13"/>
      <c r="H218" s="201">
        <v>33.039999999999999</v>
      </c>
      <c r="I218" s="202"/>
      <c r="J218" s="13"/>
      <c r="K218" s="13"/>
      <c r="L218" s="198"/>
      <c r="M218" s="206"/>
      <c r="N218" s="207"/>
      <c r="O218" s="207"/>
      <c r="P218" s="207"/>
      <c r="Q218" s="207"/>
      <c r="R218" s="207"/>
      <c r="S218" s="207"/>
      <c r="T218" s="20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9" t="s">
        <v>382</v>
      </c>
      <c r="AU218" s="199" t="s">
        <v>80</v>
      </c>
      <c r="AV218" s="13" t="s">
        <v>82</v>
      </c>
      <c r="AW218" s="13" t="s">
        <v>30</v>
      </c>
      <c r="AX218" s="13" t="s">
        <v>80</v>
      </c>
      <c r="AY218" s="199" t="s">
        <v>370</v>
      </c>
    </row>
    <row r="219" s="2" customFormat="1" ht="24.15" customHeight="1">
      <c r="A219" s="38"/>
      <c r="B219" s="179"/>
      <c r="C219" s="180" t="s">
        <v>532</v>
      </c>
      <c r="D219" s="180" t="s">
        <v>373</v>
      </c>
      <c r="E219" s="181" t="s">
        <v>2443</v>
      </c>
      <c r="F219" s="182" t="s">
        <v>2444</v>
      </c>
      <c r="G219" s="183" t="s">
        <v>858</v>
      </c>
      <c r="H219" s="184">
        <v>1</v>
      </c>
      <c r="I219" s="185"/>
      <c r="J219" s="186">
        <f>ROUND(I219*H219,2)</f>
        <v>0</v>
      </c>
      <c r="K219" s="182" t="s">
        <v>1</v>
      </c>
      <c r="L219" s="39"/>
      <c r="M219" s="187" t="s">
        <v>1</v>
      </c>
      <c r="N219" s="188" t="s">
        <v>38</v>
      </c>
      <c r="O219" s="77"/>
      <c r="P219" s="189">
        <f>O219*H219</f>
        <v>0</v>
      </c>
      <c r="Q219" s="189">
        <v>5.6660000000000004</v>
      </c>
      <c r="R219" s="189">
        <f>Q219*H219</f>
        <v>5.6660000000000004</v>
      </c>
      <c r="S219" s="189">
        <v>0</v>
      </c>
      <c r="T219" s="190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91" t="s">
        <v>392</v>
      </c>
      <c r="AT219" s="191" t="s">
        <v>373</v>
      </c>
      <c r="AU219" s="191" t="s">
        <v>80</v>
      </c>
      <c r="AY219" s="19" t="s">
        <v>370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9" t="s">
        <v>80</v>
      </c>
      <c r="BK219" s="192">
        <f>ROUND(I219*H219,2)</f>
        <v>0</v>
      </c>
      <c r="BL219" s="19" t="s">
        <v>392</v>
      </c>
      <c r="BM219" s="191" t="s">
        <v>3491</v>
      </c>
    </row>
    <row r="220" s="2" customFormat="1">
      <c r="A220" s="38"/>
      <c r="B220" s="39"/>
      <c r="C220" s="38"/>
      <c r="D220" s="193" t="s">
        <v>380</v>
      </c>
      <c r="E220" s="38"/>
      <c r="F220" s="194" t="s">
        <v>2444</v>
      </c>
      <c r="G220" s="38"/>
      <c r="H220" s="38"/>
      <c r="I220" s="195"/>
      <c r="J220" s="38"/>
      <c r="K220" s="38"/>
      <c r="L220" s="39"/>
      <c r="M220" s="196"/>
      <c r="N220" s="197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380</v>
      </c>
      <c r="AU220" s="19" t="s">
        <v>80</v>
      </c>
    </row>
    <row r="221" s="2" customFormat="1">
      <c r="A221" s="38"/>
      <c r="B221" s="39"/>
      <c r="C221" s="38"/>
      <c r="D221" s="193" t="s">
        <v>605</v>
      </c>
      <c r="E221" s="38"/>
      <c r="F221" s="231" t="s">
        <v>2446</v>
      </c>
      <c r="G221" s="38"/>
      <c r="H221" s="38"/>
      <c r="I221" s="195"/>
      <c r="J221" s="38"/>
      <c r="K221" s="38"/>
      <c r="L221" s="39"/>
      <c r="M221" s="196"/>
      <c r="N221" s="197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605</v>
      </c>
      <c r="AU221" s="19" t="s">
        <v>80</v>
      </c>
    </row>
    <row r="222" s="13" customFormat="1">
      <c r="A222" s="13"/>
      <c r="B222" s="198"/>
      <c r="C222" s="13"/>
      <c r="D222" s="193" t="s">
        <v>382</v>
      </c>
      <c r="E222" s="199" t="s">
        <v>2425</v>
      </c>
      <c r="F222" s="200" t="s">
        <v>3492</v>
      </c>
      <c r="G222" s="13"/>
      <c r="H222" s="201">
        <v>1</v>
      </c>
      <c r="I222" s="202"/>
      <c r="J222" s="13"/>
      <c r="K222" s="13"/>
      <c r="L222" s="198"/>
      <c r="M222" s="206"/>
      <c r="N222" s="207"/>
      <c r="O222" s="207"/>
      <c r="P222" s="207"/>
      <c r="Q222" s="207"/>
      <c r="R222" s="207"/>
      <c r="S222" s="207"/>
      <c r="T222" s="20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9" t="s">
        <v>382</v>
      </c>
      <c r="AU222" s="199" t="s">
        <v>80</v>
      </c>
      <c r="AV222" s="13" t="s">
        <v>82</v>
      </c>
      <c r="AW222" s="13" t="s">
        <v>30</v>
      </c>
      <c r="AX222" s="13" t="s">
        <v>80</v>
      </c>
      <c r="AY222" s="199" t="s">
        <v>370</v>
      </c>
    </row>
    <row r="223" s="2" customFormat="1" ht="24.15" customHeight="1">
      <c r="A223" s="38"/>
      <c r="B223" s="179"/>
      <c r="C223" s="180" t="s">
        <v>632</v>
      </c>
      <c r="D223" s="180" t="s">
        <v>373</v>
      </c>
      <c r="E223" s="181" t="s">
        <v>2254</v>
      </c>
      <c r="F223" s="182" t="s">
        <v>2255</v>
      </c>
      <c r="G223" s="183" t="s">
        <v>858</v>
      </c>
      <c r="H223" s="184">
        <v>1</v>
      </c>
      <c r="I223" s="185"/>
      <c r="J223" s="186">
        <f>ROUND(I223*H223,2)</f>
        <v>0</v>
      </c>
      <c r="K223" s="182" t="s">
        <v>1</v>
      </c>
      <c r="L223" s="39"/>
      <c r="M223" s="187" t="s">
        <v>1</v>
      </c>
      <c r="N223" s="188" t="s">
        <v>38</v>
      </c>
      <c r="O223" s="77"/>
      <c r="P223" s="189">
        <f>O223*H223</f>
        <v>0</v>
      </c>
      <c r="Q223" s="189">
        <v>0.21734000000000001</v>
      </c>
      <c r="R223" s="189">
        <f>Q223*H223</f>
        <v>0.21734000000000001</v>
      </c>
      <c r="S223" s="189">
        <v>0</v>
      </c>
      <c r="T223" s="190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1" t="s">
        <v>392</v>
      </c>
      <c r="AT223" s="191" t="s">
        <v>373</v>
      </c>
      <c r="AU223" s="191" t="s">
        <v>80</v>
      </c>
      <c r="AY223" s="19" t="s">
        <v>370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9" t="s">
        <v>80</v>
      </c>
      <c r="BK223" s="192">
        <f>ROUND(I223*H223,2)</f>
        <v>0</v>
      </c>
      <c r="BL223" s="19" t="s">
        <v>392</v>
      </c>
      <c r="BM223" s="191" t="s">
        <v>3493</v>
      </c>
    </row>
    <row r="224" s="2" customFormat="1">
      <c r="A224" s="38"/>
      <c r="B224" s="39"/>
      <c r="C224" s="38"/>
      <c r="D224" s="193" t="s">
        <v>380</v>
      </c>
      <c r="E224" s="38"/>
      <c r="F224" s="194" t="s">
        <v>2255</v>
      </c>
      <c r="G224" s="38"/>
      <c r="H224" s="38"/>
      <c r="I224" s="195"/>
      <c r="J224" s="38"/>
      <c r="K224" s="38"/>
      <c r="L224" s="39"/>
      <c r="M224" s="196"/>
      <c r="N224" s="197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380</v>
      </c>
      <c r="AU224" s="19" t="s">
        <v>80</v>
      </c>
    </row>
    <row r="225" s="2" customFormat="1" ht="21.75" customHeight="1">
      <c r="A225" s="38"/>
      <c r="B225" s="179"/>
      <c r="C225" s="217" t="s">
        <v>536</v>
      </c>
      <c r="D225" s="217" t="s">
        <v>459</v>
      </c>
      <c r="E225" s="218" t="s">
        <v>2257</v>
      </c>
      <c r="F225" s="219" t="s">
        <v>2258</v>
      </c>
      <c r="G225" s="220" t="s">
        <v>858</v>
      </c>
      <c r="H225" s="221">
        <v>1</v>
      </c>
      <c r="I225" s="222"/>
      <c r="J225" s="223">
        <f>ROUND(I225*H225,2)</f>
        <v>0</v>
      </c>
      <c r="K225" s="219" t="s">
        <v>1</v>
      </c>
      <c r="L225" s="224"/>
      <c r="M225" s="225" t="s">
        <v>1</v>
      </c>
      <c r="N225" s="226" t="s">
        <v>38</v>
      </c>
      <c r="O225" s="77"/>
      <c r="P225" s="189">
        <f>O225*H225</f>
        <v>0</v>
      </c>
      <c r="Q225" s="189">
        <v>0.19600000000000001</v>
      </c>
      <c r="R225" s="189">
        <f>Q225*H225</f>
        <v>0.19600000000000001</v>
      </c>
      <c r="S225" s="189">
        <v>0</v>
      </c>
      <c r="T225" s="190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1" t="s">
        <v>433</v>
      </c>
      <c r="AT225" s="191" t="s">
        <v>459</v>
      </c>
      <c r="AU225" s="191" t="s">
        <v>80</v>
      </c>
      <c r="AY225" s="19" t="s">
        <v>370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9" t="s">
        <v>80</v>
      </c>
      <c r="BK225" s="192">
        <f>ROUND(I225*H225,2)</f>
        <v>0</v>
      </c>
      <c r="BL225" s="19" t="s">
        <v>392</v>
      </c>
      <c r="BM225" s="191" t="s">
        <v>3494</v>
      </c>
    </row>
    <row r="226" s="2" customFormat="1">
      <c r="A226" s="38"/>
      <c r="B226" s="39"/>
      <c r="C226" s="38"/>
      <c r="D226" s="193" t="s">
        <v>380</v>
      </c>
      <c r="E226" s="38"/>
      <c r="F226" s="194" t="s">
        <v>2258</v>
      </c>
      <c r="G226" s="38"/>
      <c r="H226" s="38"/>
      <c r="I226" s="195"/>
      <c r="J226" s="38"/>
      <c r="K226" s="38"/>
      <c r="L226" s="39"/>
      <c r="M226" s="196"/>
      <c r="N226" s="197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380</v>
      </c>
      <c r="AU226" s="19" t="s">
        <v>80</v>
      </c>
    </row>
    <row r="227" s="13" customFormat="1">
      <c r="A227" s="13"/>
      <c r="B227" s="198"/>
      <c r="C227" s="13"/>
      <c r="D227" s="193" t="s">
        <v>382</v>
      </c>
      <c r="E227" s="199" t="s">
        <v>2433</v>
      </c>
      <c r="F227" s="200" t="s">
        <v>3492</v>
      </c>
      <c r="G227" s="13"/>
      <c r="H227" s="201">
        <v>1</v>
      </c>
      <c r="I227" s="202"/>
      <c r="J227" s="13"/>
      <c r="K227" s="13"/>
      <c r="L227" s="198"/>
      <c r="M227" s="206"/>
      <c r="N227" s="207"/>
      <c r="O227" s="207"/>
      <c r="P227" s="207"/>
      <c r="Q227" s="207"/>
      <c r="R227" s="207"/>
      <c r="S227" s="207"/>
      <c r="T227" s="20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9" t="s">
        <v>382</v>
      </c>
      <c r="AU227" s="199" t="s">
        <v>80</v>
      </c>
      <c r="AV227" s="13" t="s">
        <v>82</v>
      </c>
      <c r="AW227" s="13" t="s">
        <v>30</v>
      </c>
      <c r="AX227" s="13" t="s">
        <v>80</v>
      </c>
      <c r="AY227" s="199" t="s">
        <v>370</v>
      </c>
    </row>
    <row r="228" s="2" customFormat="1" ht="21.75" customHeight="1">
      <c r="A228" s="38"/>
      <c r="B228" s="179"/>
      <c r="C228" s="180" t="s">
        <v>637</v>
      </c>
      <c r="D228" s="180" t="s">
        <v>373</v>
      </c>
      <c r="E228" s="181" t="s">
        <v>2271</v>
      </c>
      <c r="F228" s="182" t="s">
        <v>2272</v>
      </c>
      <c r="G228" s="183" t="s">
        <v>459</v>
      </c>
      <c r="H228" s="184">
        <v>33.039999999999999</v>
      </c>
      <c r="I228" s="185"/>
      <c r="J228" s="186">
        <f>ROUND(I228*H228,2)</f>
        <v>0</v>
      </c>
      <c r="K228" s="182" t="s">
        <v>1</v>
      </c>
      <c r="L228" s="39"/>
      <c r="M228" s="187" t="s">
        <v>1</v>
      </c>
      <c r="N228" s="188" t="s">
        <v>38</v>
      </c>
      <c r="O228" s="77"/>
      <c r="P228" s="189">
        <f>O228*H228</f>
        <v>0</v>
      </c>
      <c r="Q228" s="189">
        <v>9.0000000000000006E-05</v>
      </c>
      <c r="R228" s="189">
        <f>Q228*H228</f>
        <v>0.0029736000000000003</v>
      </c>
      <c r="S228" s="189">
        <v>0</v>
      </c>
      <c r="T228" s="190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1" t="s">
        <v>392</v>
      </c>
      <c r="AT228" s="191" t="s">
        <v>373</v>
      </c>
      <c r="AU228" s="191" t="s">
        <v>80</v>
      </c>
      <c r="AY228" s="19" t="s">
        <v>370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9" t="s">
        <v>80</v>
      </c>
      <c r="BK228" s="192">
        <f>ROUND(I228*H228,2)</f>
        <v>0</v>
      </c>
      <c r="BL228" s="19" t="s">
        <v>392</v>
      </c>
      <c r="BM228" s="191" t="s">
        <v>3495</v>
      </c>
    </row>
    <row r="229" s="2" customFormat="1">
      <c r="A229" s="38"/>
      <c r="B229" s="39"/>
      <c r="C229" s="38"/>
      <c r="D229" s="193" t="s">
        <v>380</v>
      </c>
      <c r="E229" s="38"/>
      <c r="F229" s="194" t="s">
        <v>2272</v>
      </c>
      <c r="G229" s="38"/>
      <c r="H229" s="38"/>
      <c r="I229" s="195"/>
      <c r="J229" s="38"/>
      <c r="K229" s="38"/>
      <c r="L229" s="39"/>
      <c r="M229" s="196"/>
      <c r="N229" s="197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380</v>
      </c>
      <c r="AU229" s="19" t="s">
        <v>80</v>
      </c>
    </row>
    <row r="230" s="13" customFormat="1">
      <c r="A230" s="13"/>
      <c r="B230" s="198"/>
      <c r="C230" s="13"/>
      <c r="D230" s="193" t="s">
        <v>382</v>
      </c>
      <c r="E230" s="199" t="s">
        <v>2007</v>
      </c>
      <c r="F230" s="200" t="s">
        <v>3478</v>
      </c>
      <c r="G230" s="13"/>
      <c r="H230" s="201">
        <v>33.039999999999999</v>
      </c>
      <c r="I230" s="202"/>
      <c r="J230" s="13"/>
      <c r="K230" s="13"/>
      <c r="L230" s="198"/>
      <c r="M230" s="206"/>
      <c r="N230" s="207"/>
      <c r="O230" s="207"/>
      <c r="P230" s="207"/>
      <c r="Q230" s="207"/>
      <c r="R230" s="207"/>
      <c r="S230" s="207"/>
      <c r="T230" s="20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9" t="s">
        <v>382</v>
      </c>
      <c r="AU230" s="199" t="s">
        <v>80</v>
      </c>
      <c r="AV230" s="13" t="s">
        <v>82</v>
      </c>
      <c r="AW230" s="13" t="s">
        <v>30</v>
      </c>
      <c r="AX230" s="13" t="s">
        <v>80</v>
      </c>
      <c r="AY230" s="199" t="s">
        <v>370</v>
      </c>
    </row>
    <row r="231" s="12" customFormat="1" ht="25.92" customHeight="1">
      <c r="A231" s="12"/>
      <c r="B231" s="166"/>
      <c r="C231" s="12"/>
      <c r="D231" s="167" t="s">
        <v>72</v>
      </c>
      <c r="E231" s="168" t="s">
        <v>439</v>
      </c>
      <c r="F231" s="168" t="s">
        <v>538</v>
      </c>
      <c r="G231" s="12"/>
      <c r="H231" s="12"/>
      <c r="I231" s="169"/>
      <c r="J231" s="170">
        <f>BK231</f>
        <v>0</v>
      </c>
      <c r="K231" s="12"/>
      <c r="L231" s="166"/>
      <c r="M231" s="171"/>
      <c r="N231" s="172"/>
      <c r="O231" s="172"/>
      <c r="P231" s="173">
        <f>SUM(P232:P234)</f>
        <v>0</v>
      </c>
      <c r="Q231" s="172"/>
      <c r="R231" s="173">
        <f>SUM(R232:R234)</f>
        <v>0.0030899999999999999</v>
      </c>
      <c r="S231" s="172"/>
      <c r="T231" s="174">
        <f>SUM(T232:T234)</f>
        <v>0.025000000000000001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67" t="s">
        <v>392</v>
      </c>
      <c r="AT231" s="175" t="s">
        <v>72</v>
      </c>
      <c r="AU231" s="175" t="s">
        <v>73</v>
      </c>
      <c r="AY231" s="167" t="s">
        <v>370</v>
      </c>
      <c r="BK231" s="176">
        <f>SUM(BK232:BK234)</f>
        <v>0</v>
      </c>
    </row>
    <row r="232" s="2" customFormat="1" ht="16.5" customHeight="1">
      <c r="A232" s="38"/>
      <c r="B232" s="179"/>
      <c r="C232" s="180" t="s">
        <v>542</v>
      </c>
      <c r="D232" s="180" t="s">
        <v>373</v>
      </c>
      <c r="E232" s="181" t="s">
        <v>3370</v>
      </c>
      <c r="F232" s="182" t="s">
        <v>3371</v>
      </c>
      <c r="G232" s="183" t="s">
        <v>858</v>
      </c>
      <c r="H232" s="184">
        <v>1</v>
      </c>
      <c r="I232" s="185"/>
      <c r="J232" s="186">
        <f>ROUND(I232*H232,2)</f>
        <v>0</v>
      </c>
      <c r="K232" s="182" t="s">
        <v>1</v>
      </c>
      <c r="L232" s="39"/>
      <c r="M232" s="187" t="s">
        <v>1</v>
      </c>
      <c r="N232" s="188" t="s">
        <v>38</v>
      </c>
      <c r="O232" s="77"/>
      <c r="P232" s="189">
        <f>O232*H232</f>
        <v>0</v>
      </c>
      <c r="Q232" s="189">
        <v>0.0030899999999999999</v>
      </c>
      <c r="R232" s="189">
        <f>Q232*H232</f>
        <v>0.0030899999999999999</v>
      </c>
      <c r="S232" s="189">
        <v>0.025000000000000001</v>
      </c>
      <c r="T232" s="190">
        <f>S232*H232</f>
        <v>0.025000000000000001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1" t="s">
        <v>392</v>
      </c>
      <c r="AT232" s="191" t="s">
        <v>373</v>
      </c>
      <c r="AU232" s="191" t="s">
        <v>80</v>
      </c>
      <c r="AY232" s="19" t="s">
        <v>370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9" t="s">
        <v>80</v>
      </c>
      <c r="BK232" s="192">
        <f>ROUND(I232*H232,2)</f>
        <v>0</v>
      </c>
      <c r="BL232" s="19" t="s">
        <v>392</v>
      </c>
      <c r="BM232" s="191" t="s">
        <v>3496</v>
      </c>
    </row>
    <row r="233" s="2" customFormat="1">
      <c r="A233" s="38"/>
      <c r="B233" s="39"/>
      <c r="C233" s="38"/>
      <c r="D233" s="193" t="s">
        <v>380</v>
      </c>
      <c r="E233" s="38"/>
      <c r="F233" s="194" t="s">
        <v>3371</v>
      </c>
      <c r="G233" s="38"/>
      <c r="H233" s="38"/>
      <c r="I233" s="195"/>
      <c r="J233" s="38"/>
      <c r="K233" s="38"/>
      <c r="L233" s="39"/>
      <c r="M233" s="196"/>
      <c r="N233" s="197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380</v>
      </c>
      <c r="AU233" s="19" t="s">
        <v>80</v>
      </c>
    </row>
    <row r="234" s="13" customFormat="1">
      <c r="A234" s="13"/>
      <c r="B234" s="198"/>
      <c r="C234" s="13"/>
      <c r="D234" s="193" t="s">
        <v>382</v>
      </c>
      <c r="E234" s="199" t="s">
        <v>2210</v>
      </c>
      <c r="F234" s="200" t="s">
        <v>3497</v>
      </c>
      <c r="G234" s="13"/>
      <c r="H234" s="201">
        <v>1</v>
      </c>
      <c r="I234" s="202"/>
      <c r="J234" s="13"/>
      <c r="K234" s="13"/>
      <c r="L234" s="198"/>
      <c r="M234" s="206"/>
      <c r="N234" s="207"/>
      <c r="O234" s="207"/>
      <c r="P234" s="207"/>
      <c r="Q234" s="207"/>
      <c r="R234" s="207"/>
      <c r="S234" s="207"/>
      <c r="T234" s="20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9" t="s">
        <v>382</v>
      </c>
      <c r="AU234" s="199" t="s">
        <v>80</v>
      </c>
      <c r="AV234" s="13" t="s">
        <v>82</v>
      </c>
      <c r="AW234" s="13" t="s">
        <v>30</v>
      </c>
      <c r="AX234" s="13" t="s">
        <v>80</v>
      </c>
      <c r="AY234" s="199" t="s">
        <v>370</v>
      </c>
    </row>
    <row r="235" s="12" customFormat="1" ht="25.92" customHeight="1">
      <c r="A235" s="12"/>
      <c r="B235" s="166"/>
      <c r="C235" s="12"/>
      <c r="D235" s="167" t="s">
        <v>72</v>
      </c>
      <c r="E235" s="168" t="s">
        <v>566</v>
      </c>
      <c r="F235" s="168" t="s">
        <v>567</v>
      </c>
      <c r="G235" s="12"/>
      <c r="H235" s="12"/>
      <c r="I235" s="169"/>
      <c r="J235" s="170">
        <f>BK235</f>
        <v>0</v>
      </c>
      <c r="K235" s="12"/>
      <c r="L235" s="166"/>
      <c r="M235" s="171"/>
      <c r="N235" s="172"/>
      <c r="O235" s="172"/>
      <c r="P235" s="173">
        <f>SUM(P236:P237)</f>
        <v>0</v>
      </c>
      <c r="Q235" s="172"/>
      <c r="R235" s="173">
        <f>SUM(R236:R237)</f>
        <v>0</v>
      </c>
      <c r="S235" s="172"/>
      <c r="T235" s="174">
        <f>SUM(T236:T237)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167" t="s">
        <v>392</v>
      </c>
      <c r="AT235" s="175" t="s">
        <v>72</v>
      </c>
      <c r="AU235" s="175" t="s">
        <v>73</v>
      </c>
      <c r="AY235" s="167" t="s">
        <v>370</v>
      </c>
      <c r="BK235" s="176">
        <f>SUM(BK236:BK237)</f>
        <v>0</v>
      </c>
    </row>
    <row r="236" s="2" customFormat="1" ht="49.05" customHeight="1">
      <c r="A236" s="38"/>
      <c r="B236" s="179"/>
      <c r="C236" s="180" t="s">
        <v>644</v>
      </c>
      <c r="D236" s="180" t="s">
        <v>373</v>
      </c>
      <c r="E236" s="181" t="s">
        <v>2476</v>
      </c>
      <c r="F236" s="182" t="s">
        <v>2477</v>
      </c>
      <c r="G236" s="183" t="s">
        <v>398</v>
      </c>
      <c r="H236" s="184">
        <v>8.1319999999999997</v>
      </c>
      <c r="I236" s="185"/>
      <c r="J236" s="186">
        <f>ROUND(I236*H236,2)</f>
        <v>0</v>
      </c>
      <c r="K236" s="182" t="s">
        <v>377</v>
      </c>
      <c r="L236" s="39"/>
      <c r="M236" s="187" t="s">
        <v>1</v>
      </c>
      <c r="N236" s="188" t="s">
        <v>38</v>
      </c>
      <c r="O236" s="77"/>
      <c r="P236" s="189">
        <f>O236*H236</f>
        <v>0</v>
      </c>
      <c r="Q236" s="189">
        <v>0</v>
      </c>
      <c r="R236" s="189">
        <f>Q236*H236</f>
        <v>0</v>
      </c>
      <c r="S236" s="189">
        <v>0</v>
      </c>
      <c r="T236" s="190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1" t="s">
        <v>392</v>
      </c>
      <c r="AT236" s="191" t="s">
        <v>373</v>
      </c>
      <c r="AU236" s="191" t="s">
        <v>80</v>
      </c>
      <c r="AY236" s="19" t="s">
        <v>370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80</v>
      </c>
      <c r="BK236" s="192">
        <f>ROUND(I236*H236,2)</f>
        <v>0</v>
      </c>
      <c r="BL236" s="19" t="s">
        <v>392</v>
      </c>
      <c r="BM236" s="191" t="s">
        <v>3498</v>
      </c>
    </row>
    <row r="237" s="2" customFormat="1">
      <c r="A237" s="38"/>
      <c r="B237" s="39"/>
      <c r="C237" s="38"/>
      <c r="D237" s="193" t="s">
        <v>380</v>
      </c>
      <c r="E237" s="38"/>
      <c r="F237" s="194" t="s">
        <v>2479</v>
      </c>
      <c r="G237" s="38"/>
      <c r="H237" s="38"/>
      <c r="I237" s="195"/>
      <c r="J237" s="38"/>
      <c r="K237" s="38"/>
      <c r="L237" s="39"/>
      <c r="M237" s="227"/>
      <c r="N237" s="228"/>
      <c r="O237" s="229"/>
      <c r="P237" s="229"/>
      <c r="Q237" s="229"/>
      <c r="R237" s="229"/>
      <c r="S237" s="229"/>
      <c r="T237" s="230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380</v>
      </c>
      <c r="AU237" s="19" t="s">
        <v>80</v>
      </c>
    </row>
    <row r="238" s="2" customFormat="1" ht="6.96" customHeight="1">
      <c r="A238" s="38"/>
      <c r="B238" s="60"/>
      <c r="C238" s="61"/>
      <c r="D238" s="61"/>
      <c r="E238" s="61"/>
      <c r="F238" s="61"/>
      <c r="G238" s="61"/>
      <c r="H238" s="61"/>
      <c r="I238" s="61"/>
      <c r="J238" s="61"/>
      <c r="K238" s="61"/>
      <c r="L238" s="39"/>
      <c r="M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</row>
  </sheetData>
  <autoFilter ref="C126:K23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207</v>
      </c>
      <c r="AZ2" s="239" t="s">
        <v>2288</v>
      </c>
      <c r="BA2" s="239" t="s">
        <v>2288</v>
      </c>
      <c r="BB2" s="239" t="s">
        <v>1</v>
      </c>
      <c r="BC2" s="239" t="s">
        <v>3499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2290</v>
      </c>
      <c r="BA3" s="239" t="s">
        <v>2290</v>
      </c>
      <c r="BB3" s="239" t="s">
        <v>1</v>
      </c>
      <c r="BC3" s="239" t="s">
        <v>2719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2984</v>
      </c>
      <c r="BA4" s="239" t="s">
        <v>2984</v>
      </c>
      <c r="BB4" s="239" t="s">
        <v>1</v>
      </c>
      <c r="BC4" s="239" t="s">
        <v>3500</v>
      </c>
      <c r="BD4" s="239" t="s">
        <v>82</v>
      </c>
    </row>
    <row r="5" s="1" customFormat="1" ht="6.96" customHeight="1">
      <c r="B5" s="22"/>
      <c r="L5" s="22"/>
      <c r="AZ5" s="239" t="s">
        <v>2306</v>
      </c>
      <c r="BA5" s="239" t="s">
        <v>2306</v>
      </c>
      <c r="BB5" s="239" t="s">
        <v>1</v>
      </c>
      <c r="BC5" s="239" t="s">
        <v>3501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2370</v>
      </c>
      <c r="BA6" s="239" t="s">
        <v>2370</v>
      </c>
      <c r="BB6" s="239" t="s">
        <v>1</v>
      </c>
      <c r="BC6" s="239" t="s">
        <v>3502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  <c r="AZ7" s="239" t="s">
        <v>2767</v>
      </c>
      <c r="BA7" s="239" t="s">
        <v>2767</v>
      </c>
      <c r="BB7" s="239" t="s">
        <v>1</v>
      </c>
      <c r="BC7" s="239" t="s">
        <v>1993</v>
      </c>
      <c r="BD7" s="239" t="s">
        <v>82</v>
      </c>
    </row>
    <row r="8" s="1" customFormat="1" ht="12" customHeight="1">
      <c r="B8" s="22"/>
      <c r="D8" s="32" t="s">
        <v>344</v>
      </c>
      <c r="L8" s="22"/>
      <c r="AZ8" s="239" t="s">
        <v>2161</v>
      </c>
      <c r="BA8" s="239" t="s">
        <v>2161</v>
      </c>
      <c r="BB8" s="239" t="s">
        <v>1</v>
      </c>
      <c r="BC8" s="239" t="s">
        <v>3503</v>
      </c>
      <c r="BD8" s="239" t="s">
        <v>82</v>
      </c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3504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ROUND(J127,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ROUND((SUM(BE127:BE242)),  2)</f>
        <v>0</v>
      </c>
      <c r="G35" s="38"/>
      <c r="H35" s="38"/>
      <c r="I35" s="136">
        <v>0.20999999999999999</v>
      </c>
      <c r="J35" s="135">
        <f>ROUND(((SUM(BE127:BE242))*I35),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ROUND((SUM(BF127:BF242)),  2)</f>
        <v>0</v>
      </c>
      <c r="G36" s="38"/>
      <c r="H36" s="38"/>
      <c r="I36" s="136">
        <v>0.14999999999999999</v>
      </c>
      <c r="J36" s="135">
        <f>ROUND(((SUM(BF127:BF242))*I36),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ROUND((SUM(BG127:BG242)),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ROUND((SUM(BH127:BH242)),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ROUND((SUM(BI127:BI242)),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328 - Dešťová kanalizace - přípojka TUZEX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J127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J128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2042</v>
      </c>
      <c r="E100" s="150"/>
      <c r="F100" s="150"/>
      <c r="G100" s="150"/>
      <c r="H100" s="150"/>
      <c r="I100" s="150"/>
      <c r="J100" s="151">
        <f>J184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2043</v>
      </c>
      <c r="E101" s="150"/>
      <c r="F101" s="150"/>
      <c r="G101" s="150"/>
      <c r="H101" s="150"/>
      <c r="I101" s="150"/>
      <c r="J101" s="151">
        <f>J189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2044</v>
      </c>
      <c r="E102" s="150"/>
      <c r="F102" s="150"/>
      <c r="G102" s="150"/>
      <c r="H102" s="150"/>
      <c r="I102" s="150"/>
      <c r="J102" s="151">
        <f>J193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2045</v>
      </c>
      <c r="E103" s="150"/>
      <c r="F103" s="150"/>
      <c r="G103" s="150"/>
      <c r="H103" s="150"/>
      <c r="I103" s="150"/>
      <c r="J103" s="151">
        <f>J204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2326</v>
      </c>
      <c r="E104" s="150"/>
      <c r="F104" s="150"/>
      <c r="G104" s="150"/>
      <c r="H104" s="150"/>
      <c r="I104" s="150"/>
      <c r="J104" s="151">
        <f>J236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8"/>
      <c r="C105" s="9"/>
      <c r="D105" s="149" t="s">
        <v>2046</v>
      </c>
      <c r="E105" s="150"/>
      <c r="F105" s="150"/>
      <c r="G105" s="150"/>
      <c r="H105" s="150"/>
      <c r="I105" s="150"/>
      <c r="J105" s="151">
        <f>J240</f>
        <v>0</v>
      </c>
      <c r="K105" s="9"/>
      <c r="L105" s="148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355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29" t="str">
        <f>E7</f>
        <v>1. STAVBA - MODRÁ - Multifunkční sportovní a kulturní pavilon 1. ETAPA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344</v>
      </c>
      <c r="L116" s="22"/>
    </row>
    <row r="117" s="2" customFormat="1" ht="16.5" customHeight="1">
      <c r="A117" s="38"/>
      <c r="B117" s="39"/>
      <c r="C117" s="38"/>
      <c r="D117" s="38"/>
      <c r="E117" s="129" t="s">
        <v>1983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346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6.5" customHeight="1">
      <c r="A119" s="38"/>
      <c r="B119" s="39"/>
      <c r="C119" s="38"/>
      <c r="D119" s="38"/>
      <c r="E119" s="67" t="str">
        <f>E11</f>
        <v>IO 328 - Dešťová kanalizace - přípojka TUZEX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20</v>
      </c>
      <c r="D121" s="38"/>
      <c r="E121" s="38"/>
      <c r="F121" s="27" t="str">
        <f>F14</f>
        <v xml:space="preserve"> </v>
      </c>
      <c r="G121" s="38"/>
      <c r="H121" s="38"/>
      <c r="I121" s="32" t="s">
        <v>22</v>
      </c>
      <c r="J121" s="69" t="str">
        <f>IF(J14="","",J14)</f>
        <v>13. 12. 2021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24</v>
      </c>
      <c r="D123" s="38"/>
      <c r="E123" s="38"/>
      <c r="F123" s="27" t="str">
        <f>E17</f>
        <v xml:space="preserve"> </v>
      </c>
      <c r="G123" s="38"/>
      <c r="H123" s="38"/>
      <c r="I123" s="32" t="s">
        <v>29</v>
      </c>
      <c r="J123" s="36" t="str">
        <f>E23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27</v>
      </c>
      <c r="D124" s="38"/>
      <c r="E124" s="38"/>
      <c r="F124" s="27" t="str">
        <f>IF(E20="","",E20)</f>
        <v>Vyplň údaj</v>
      </c>
      <c r="G124" s="38"/>
      <c r="H124" s="38"/>
      <c r="I124" s="32" t="s">
        <v>31</v>
      </c>
      <c r="J124" s="36" t="str">
        <f>E26</f>
        <v xml:space="preserve"> 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0.32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11" customFormat="1" ht="29.28" customHeight="1">
      <c r="A126" s="156"/>
      <c r="B126" s="157"/>
      <c r="C126" s="158" t="s">
        <v>356</v>
      </c>
      <c r="D126" s="159" t="s">
        <v>58</v>
      </c>
      <c r="E126" s="159" t="s">
        <v>54</v>
      </c>
      <c r="F126" s="159" t="s">
        <v>55</v>
      </c>
      <c r="G126" s="159" t="s">
        <v>357</v>
      </c>
      <c r="H126" s="159" t="s">
        <v>358</v>
      </c>
      <c r="I126" s="159" t="s">
        <v>359</v>
      </c>
      <c r="J126" s="159" t="s">
        <v>350</v>
      </c>
      <c r="K126" s="160" t="s">
        <v>360</v>
      </c>
      <c r="L126" s="161"/>
      <c r="M126" s="86" t="s">
        <v>1</v>
      </c>
      <c r="N126" s="87" t="s">
        <v>37</v>
      </c>
      <c r="O126" s="87" t="s">
        <v>361</v>
      </c>
      <c r="P126" s="87" t="s">
        <v>362</v>
      </c>
      <c r="Q126" s="87" t="s">
        <v>363</v>
      </c>
      <c r="R126" s="87" t="s">
        <v>364</v>
      </c>
      <c r="S126" s="87" t="s">
        <v>365</v>
      </c>
      <c r="T126" s="88" t="s">
        <v>366</v>
      </c>
      <c r="U126" s="156"/>
      <c r="V126" s="156"/>
      <c r="W126" s="156"/>
      <c r="X126" s="156"/>
      <c r="Y126" s="156"/>
      <c r="Z126" s="156"/>
      <c r="AA126" s="156"/>
      <c r="AB126" s="156"/>
      <c r="AC126" s="156"/>
      <c r="AD126" s="156"/>
      <c r="AE126" s="156"/>
    </row>
    <row r="127" s="2" customFormat="1" ht="22.8" customHeight="1">
      <c r="A127" s="38"/>
      <c r="B127" s="39"/>
      <c r="C127" s="93" t="s">
        <v>367</v>
      </c>
      <c r="D127" s="38"/>
      <c r="E127" s="38"/>
      <c r="F127" s="38"/>
      <c r="G127" s="38"/>
      <c r="H127" s="38"/>
      <c r="I127" s="38"/>
      <c r="J127" s="162">
        <f>BK127</f>
        <v>0</v>
      </c>
      <c r="K127" s="38"/>
      <c r="L127" s="39"/>
      <c r="M127" s="89"/>
      <c r="N127" s="73"/>
      <c r="O127" s="90"/>
      <c r="P127" s="163">
        <f>P128+P184+P189+P193+P204+P236+P240</f>
        <v>0</v>
      </c>
      <c r="Q127" s="90"/>
      <c r="R127" s="163">
        <f>R128+R184+R189+R193+R204+R236+R240</f>
        <v>8.8029382500000022</v>
      </c>
      <c r="S127" s="90"/>
      <c r="T127" s="164">
        <f>T128+T184+T189+T193+T204+T236+T240</f>
        <v>0.025000000000000001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72</v>
      </c>
      <c r="AU127" s="19" t="s">
        <v>352</v>
      </c>
      <c r="BK127" s="165">
        <f>BK128+BK184+BK189+BK193+BK204+BK236+BK240</f>
        <v>0</v>
      </c>
    </row>
    <row r="128" s="12" customFormat="1" ht="25.92" customHeight="1">
      <c r="A128" s="12"/>
      <c r="B128" s="166"/>
      <c r="C128" s="12"/>
      <c r="D128" s="167" t="s">
        <v>72</v>
      </c>
      <c r="E128" s="168" t="s">
        <v>80</v>
      </c>
      <c r="F128" s="168" t="s">
        <v>414</v>
      </c>
      <c r="G128" s="12"/>
      <c r="H128" s="12"/>
      <c r="I128" s="169"/>
      <c r="J128" s="170">
        <f>BK128</f>
        <v>0</v>
      </c>
      <c r="K128" s="12"/>
      <c r="L128" s="166"/>
      <c r="M128" s="171"/>
      <c r="N128" s="172"/>
      <c r="O128" s="172"/>
      <c r="P128" s="173">
        <f>SUM(P129:P183)</f>
        <v>0</v>
      </c>
      <c r="Q128" s="172"/>
      <c r="R128" s="173">
        <f>SUM(R129:R183)</f>
        <v>0.18039469000000002</v>
      </c>
      <c r="S128" s="172"/>
      <c r="T128" s="174">
        <f>SUM(T129:T183)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7" t="s">
        <v>392</v>
      </c>
      <c r="AT128" s="175" t="s">
        <v>72</v>
      </c>
      <c r="AU128" s="175" t="s">
        <v>73</v>
      </c>
      <c r="AY128" s="167" t="s">
        <v>370</v>
      </c>
      <c r="BK128" s="176">
        <f>SUM(BK129:BK183)</f>
        <v>0</v>
      </c>
    </row>
    <row r="129" s="2" customFormat="1" ht="24.15" customHeight="1">
      <c r="A129" s="38"/>
      <c r="B129" s="179"/>
      <c r="C129" s="180" t="s">
        <v>80</v>
      </c>
      <c r="D129" s="180" t="s">
        <v>373</v>
      </c>
      <c r="E129" s="181" t="s">
        <v>2047</v>
      </c>
      <c r="F129" s="182" t="s">
        <v>2048</v>
      </c>
      <c r="G129" s="183" t="s">
        <v>2049</v>
      </c>
      <c r="H129" s="184">
        <v>10</v>
      </c>
      <c r="I129" s="185"/>
      <c r="J129" s="186">
        <f>ROUND(I129*H129,2)</f>
        <v>0</v>
      </c>
      <c r="K129" s="182" t="s">
        <v>1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3.0000000000000001E-05</v>
      </c>
      <c r="R129" s="189">
        <f>Q129*H129</f>
        <v>0.00030000000000000003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80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3505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2048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80</v>
      </c>
    </row>
    <row r="131" s="13" customFormat="1">
      <c r="A131" s="13"/>
      <c r="B131" s="198"/>
      <c r="C131" s="13"/>
      <c r="D131" s="193" t="s">
        <v>382</v>
      </c>
      <c r="E131" s="199" t="s">
        <v>419</v>
      </c>
      <c r="F131" s="200" t="s">
        <v>3443</v>
      </c>
      <c r="G131" s="13"/>
      <c r="H131" s="201">
        <v>10</v>
      </c>
      <c r="I131" s="202"/>
      <c r="J131" s="13"/>
      <c r="K131" s="13"/>
      <c r="L131" s="198"/>
      <c r="M131" s="206"/>
      <c r="N131" s="207"/>
      <c r="O131" s="207"/>
      <c r="P131" s="207"/>
      <c r="Q131" s="207"/>
      <c r="R131" s="207"/>
      <c r="S131" s="207"/>
      <c r="T131" s="208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9" t="s">
        <v>382</v>
      </c>
      <c r="AU131" s="199" t="s">
        <v>80</v>
      </c>
      <c r="AV131" s="13" t="s">
        <v>82</v>
      </c>
      <c r="AW131" s="13" t="s">
        <v>30</v>
      </c>
      <c r="AX131" s="13" t="s">
        <v>80</v>
      </c>
      <c r="AY131" s="199" t="s">
        <v>370</v>
      </c>
    </row>
    <row r="132" s="2" customFormat="1" ht="44.25" customHeight="1">
      <c r="A132" s="38"/>
      <c r="B132" s="179"/>
      <c r="C132" s="180" t="s">
        <v>82</v>
      </c>
      <c r="D132" s="180" t="s">
        <v>373</v>
      </c>
      <c r="E132" s="181" t="s">
        <v>3444</v>
      </c>
      <c r="F132" s="182" t="s">
        <v>2056</v>
      </c>
      <c r="G132" s="183" t="s">
        <v>459</v>
      </c>
      <c r="H132" s="184">
        <v>1.2</v>
      </c>
      <c r="I132" s="185"/>
      <c r="J132" s="186">
        <f>ROUND(I132*H132,2)</f>
        <v>0</v>
      </c>
      <c r="K132" s="182" t="s">
        <v>377</v>
      </c>
      <c r="L132" s="39"/>
      <c r="M132" s="187" t="s">
        <v>1</v>
      </c>
      <c r="N132" s="188" t="s">
        <v>38</v>
      </c>
      <c r="O132" s="77"/>
      <c r="P132" s="189">
        <f>O132*H132</f>
        <v>0</v>
      </c>
      <c r="Q132" s="189">
        <v>0.0086800000000000002</v>
      </c>
      <c r="R132" s="189">
        <f>Q132*H132</f>
        <v>0.010416</v>
      </c>
      <c r="S132" s="189">
        <v>0</v>
      </c>
      <c r="T132" s="190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1" t="s">
        <v>392</v>
      </c>
      <c r="AT132" s="191" t="s">
        <v>373</v>
      </c>
      <c r="AU132" s="191" t="s">
        <v>80</v>
      </c>
      <c r="AY132" s="19" t="s">
        <v>370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392</v>
      </c>
      <c r="BM132" s="191" t="s">
        <v>3506</v>
      </c>
    </row>
    <row r="133" s="2" customFormat="1">
      <c r="A133" s="38"/>
      <c r="B133" s="39"/>
      <c r="C133" s="38"/>
      <c r="D133" s="193" t="s">
        <v>380</v>
      </c>
      <c r="E133" s="38"/>
      <c r="F133" s="194" t="s">
        <v>3446</v>
      </c>
      <c r="G133" s="38"/>
      <c r="H133" s="38"/>
      <c r="I133" s="195"/>
      <c r="J133" s="38"/>
      <c r="K133" s="38"/>
      <c r="L133" s="39"/>
      <c r="M133" s="196"/>
      <c r="N133" s="197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380</v>
      </c>
      <c r="AU133" s="19" t="s">
        <v>80</v>
      </c>
    </row>
    <row r="134" s="2" customFormat="1" ht="49.05" customHeight="1">
      <c r="A134" s="38"/>
      <c r="B134" s="179"/>
      <c r="C134" s="180" t="s">
        <v>403</v>
      </c>
      <c r="D134" s="180" t="s">
        <v>373</v>
      </c>
      <c r="E134" s="181" t="s">
        <v>2329</v>
      </c>
      <c r="F134" s="182" t="s">
        <v>2330</v>
      </c>
      <c r="G134" s="183" t="s">
        <v>391</v>
      </c>
      <c r="H134" s="184">
        <v>184.65799999999999</v>
      </c>
      <c r="I134" s="185"/>
      <c r="J134" s="186">
        <f>ROUND(I134*H134,2)</f>
        <v>0</v>
      </c>
      <c r="K134" s="182" t="s">
        <v>1</v>
      </c>
      <c r="L134" s="39"/>
      <c r="M134" s="187" t="s">
        <v>1</v>
      </c>
      <c r="N134" s="188" t="s">
        <v>38</v>
      </c>
      <c r="O134" s="77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1" t="s">
        <v>392</v>
      </c>
      <c r="AT134" s="191" t="s">
        <v>373</v>
      </c>
      <c r="AU134" s="191" t="s">
        <v>80</v>
      </c>
      <c r="AY134" s="19" t="s">
        <v>370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392</v>
      </c>
      <c r="BM134" s="191" t="s">
        <v>3507</v>
      </c>
    </row>
    <row r="135" s="2" customFormat="1">
      <c r="A135" s="38"/>
      <c r="B135" s="39"/>
      <c r="C135" s="38"/>
      <c r="D135" s="193" t="s">
        <v>380</v>
      </c>
      <c r="E135" s="38"/>
      <c r="F135" s="194" t="s">
        <v>2332</v>
      </c>
      <c r="G135" s="38"/>
      <c r="H135" s="38"/>
      <c r="I135" s="195"/>
      <c r="J135" s="38"/>
      <c r="K135" s="38"/>
      <c r="L135" s="39"/>
      <c r="M135" s="196"/>
      <c r="N135" s="197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380</v>
      </c>
      <c r="AU135" s="19" t="s">
        <v>80</v>
      </c>
    </row>
    <row r="136" s="15" customFormat="1">
      <c r="A136" s="15"/>
      <c r="B136" s="232"/>
      <c r="C136" s="15"/>
      <c r="D136" s="193" t="s">
        <v>382</v>
      </c>
      <c r="E136" s="233" t="s">
        <v>1</v>
      </c>
      <c r="F136" s="234" t="s">
        <v>2068</v>
      </c>
      <c r="G136" s="15"/>
      <c r="H136" s="233" t="s">
        <v>1</v>
      </c>
      <c r="I136" s="235"/>
      <c r="J136" s="15"/>
      <c r="K136" s="15"/>
      <c r="L136" s="232"/>
      <c r="M136" s="236"/>
      <c r="N136" s="237"/>
      <c r="O136" s="237"/>
      <c r="P136" s="237"/>
      <c r="Q136" s="237"/>
      <c r="R136" s="237"/>
      <c r="S136" s="237"/>
      <c r="T136" s="238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33" t="s">
        <v>382</v>
      </c>
      <c r="AU136" s="233" t="s">
        <v>80</v>
      </c>
      <c r="AV136" s="15" t="s">
        <v>80</v>
      </c>
      <c r="AW136" s="15" t="s">
        <v>30</v>
      </c>
      <c r="AX136" s="15" t="s">
        <v>73</v>
      </c>
      <c r="AY136" s="233" t="s">
        <v>370</v>
      </c>
    </row>
    <row r="137" s="13" customFormat="1">
      <c r="A137" s="13"/>
      <c r="B137" s="198"/>
      <c r="C137" s="13"/>
      <c r="D137" s="193" t="s">
        <v>382</v>
      </c>
      <c r="E137" s="199" t="s">
        <v>431</v>
      </c>
      <c r="F137" s="200" t="s">
        <v>3508</v>
      </c>
      <c r="G137" s="13"/>
      <c r="H137" s="201">
        <v>162.69999999999999</v>
      </c>
      <c r="I137" s="202"/>
      <c r="J137" s="13"/>
      <c r="K137" s="13"/>
      <c r="L137" s="198"/>
      <c r="M137" s="206"/>
      <c r="N137" s="207"/>
      <c r="O137" s="207"/>
      <c r="P137" s="207"/>
      <c r="Q137" s="207"/>
      <c r="R137" s="207"/>
      <c r="S137" s="207"/>
      <c r="T137" s="20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9" t="s">
        <v>382</v>
      </c>
      <c r="AU137" s="199" t="s">
        <v>80</v>
      </c>
      <c r="AV137" s="13" t="s">
        <v>82</v>
      </c>
      <c r="AW137" s="13" t="s">
        <v>30</v>
      </c>
      <c r="AX137" s="13" t="s">
        <v>73</v>
      </c>
      <c r="AY137" s="199" t="s">
        <v>370</v>
      </c>
    </row>
    <row r="138" s="15" customFormat="1">
      <c r="A138" s="15"/>
      <c r="B138" s="232"/>
      <c r="C138" s="15"/>
      <c r="D138" s="193" t="s">
        <v>382</v>
      </c>
      <c r="E138" s="233" t="s">
        <v>1</v>
      </c>
      <c r="F138" s="234" t="s">
        <v>2071</v>
      </c>
      <c r="G138" s="15"/>
      <c r="H138" s="233" t="s">
        <v>1</v>
      </c>
      <c r="I138" s="235"/>
      <c r="J138" s="15"/>
      <c r="K138" s="15"/>
      <c r="L138" s="232"/>
      <c r="M138" s="236"/>
      <c r="N138" s="237"/>
      <c r="O138" s="237"/>
      <c r="P138" s="237"/>
      <c r="Q138" s="237"/>
      <c r="R138" s="237"/>
      <c r="S138" s="237"/>
      <c r="T138" s="238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33" t="s">
        <v>382</v>
      </c>
      <c r="AU138" s="233" t="s">
        <v>80</v>
      </c>
      <c r="AV138" s="15" t="s">
        <v>80</v>
      </c>
      <c r="AW138" s="15" t="s">
        <v>30</v>
      </c>
      <c r="AX138" s="15" t="s">
        <v>73</v>
      </c>
      <c r="AY138" s="233" t="s">
        <v>370</v>
      </c>
    </row>
    <row r="139" s="13" customFormat="1">
      <c r="A139" s="13"/>
      <c r="B139" s="198"/>
      <c r="C139" s="13"/>
      <c r="D139" s="193" t="s">
        <v>382</v>
      </c>
      <c r="E139" s="199" t="s">
        <v>2288</v>
      </c>
      <c r="F139" s="200" t="s">
        <v>3509</v>
      </c>
      <c r="G139" s="13"/>
      <c r="H139" s="201">
        <v>21.675000000000001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80</v>
      </c>
      <c r="AV139" s="13" t="s">
        <v>82</v>
      </c>
      <c r="AW139" s="13" t="s">
        <v>30</v>
      </c>
      <c r="AX139" s="13" t="s">
        <v>73</v>
      </c>
      <c r="AY139" s="199" t="s">
        <v>370</v>
      </c>
    </row>
    <row r="140" s="13" customFormat="1">
      <c r="A140" s="13"/>
      <c r="B140" s="198"/>
      <c r="C140" s="13"/>
      <c r="D140" s="193" t="s">
        <v>382</v>
      </c>
      <c r="E140" s="199" t="s">
        <v>2290</v>
      </c>
      <c r="F140" s="200" t="s">
        <v>2733</v>
      </c>
      <c r="G140" s="13"/>
      <c r="H140" s="201">
        <v>0.28299999999999997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80</v>
      </c>
      <c r="AV140" s="13" t="s">
        <v>82</v>
      </c>
      <c r="AW140" s="13" t="s">
        <v>30</v>
      </c>
      <c r="AX140" s="13" t="s">
        <v>73</v>
      </c>
      <c r="AY140" s="199" t="s">
        <v>370</v>
      </c>
    </row>
    <row r="141" s="13" customFormat="1">
      <c r="A141" s="13"/>
      <c r="B141" s="198"/>
      <c r="C141" s="13"/>
      <c r="D141" s="193" t="s">
        <v>382</v>
      </c>
      <c r="E141" s="199" t="s">
        <v>2292</v>
      </c>
      <c r="F141" s="200" t="s">
        <v>2903</v>
      </c>
      <c r="G141" s="13"/>
      <c r="H141" s="201">
        <v>184.65799999999999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80</v>
      </c>
      <c r="AV141" s="13" t="s">
        <v>82</v>
      </c>
      <c r="AW141" s="13" t="s">
        <v>30</v>
      </c>
      <c r="AX141" s="13" t="s">
        <v>80</v>
      </c>
      <c r="AY141" s="199" t="s">
        <v>370</v>
      </c>
    </row>
    <row r="142" s="2" customFormat="1" ht="37.8" customHeight="1">
      <c r="A142" s="38"/>
      <c r="B142" s="179"/>
      <c r="C142" s="180" t="s">
        <v>392</v>
      </c>
      <c r="D142" s="180" t="s">
        <v>373</v>
      </c>
      <c r="E142" s="181" t="s">
        <v>2077</v>
      </c>
      <c r="F142" s="182" t="s">
        <v>2078</v>
      </c>
      <c r="G142" s="183" t="s">
        <v>391</v>
      </c>
      <c r="H142" s="184">
        <v>2.7000000000000002</v>
      </c>
      <c r="I142" s="185"/>
      <c r="J142" s="186">
        <f>ROUND(I142*H142,2)</f>
        <v>0</v>
      </c>
      <c r="K142" s="182" t="s">
        <v>1</v>
      </c>
      <c r="L142" s="39"/>
      <c r="M142" s="187" t="s">
        <v>1</v>
      </c>
      <c r="N142" s="188" t="s">
        <v>38</v>
      </c>
      <c r="O142" s="77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1" t="s">
        <v>392</v>
      </c>
      <c r="AT142" s="191" t="s">
        <v>373</v>
      </c>
      <c r="AU142" s="191" t="s">
        <v>80</v>
      </c>
      <c r="AY142" s="19" t="s">
        <v>370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392</v>
      </c>
      <c r="BM142" s="191" t="s">
        <v>3510</v>
      </c>
    </row>
    <row r="143" s="2" customFormat="1">
      <c r="A143" s="38"/>
      <c r="B143" s="39"/>
      <c r="C143" s="38"/>
      <c r="D143" s="193" t="s">
        <v>380</v>
      </c>
      <c r="E143" s="38"/>
      <c r="F143" s="194" t="s">
        <v>2078</v>
      </c>
      <c r="G143" s="38"/>
      <c r="H143" s="38"/>
      <c r="I143" s="195"/>
      <c r="J143" s="38"/>
      <c r="K143" s="38"/>
      <c r="L143" s="39"/>
      <c r="M143" s="196"/>
      <c r="N143" s="197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380</v>
      </c>
      <c r="AU143" s="19" t="s">
        <v>80</v>
      </c>
    </row>
    <row r="144" s="13" customFormat="1">
      <c r="A144" s="13"/>
      <c r="B144" s="198"/>
      <c r="C144" s="13"/>
      <c r="D144" s="193" t="s">
        <v>382</v>
      </c>
      <c r="E144" s="199" t="s">
        <v>455</v>
      </c>
      <c r="F144" s="200" t="s">
        <v>3451</v>
      </c>
      <c r="G144" s="13"/>
      <c r="H144" s="201">
        <v>2.7000000000000002</v>
      </c>
      <c r="I144" s="202"/>
      <c r="J144" s="13"/>
      <c r="K144" s="13"/>
      <c r="L144" s="198"/>
      <c r="M144" s="206"/>
      <c r="N144" s="207"/>
      <c r="O144" s="207"/>
      <c r="P144" s="207"/>
      <c r="Q144" s="207"/>
      <c r="R144" s="207"/>
      <c r="S144" s="207"/>
      <c r="T144" s="20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9" t="s">
        <v>382</v>
      </c>
      <c r="AU144" s="199" t="s">
        <v>80</v>
      </c>
      <c r="AV144" s="13" t="s">
        <v>82</v>
      </c>
      <c r="AW144" s="13" t="s">
        <v>30</v>
      </c>
      <c r="AX144" s="13" t="s">
        <v>80</v>
      </c>
      <c r="AY144" s="199" t="s">
        <v>370</v>
      </c>
    </row>
    <row r="145" s="2" customFormat="1" ht="37.8" customHeight="1">
      <c r="A145" s="38"/>
      <c r="B145" s="179"/>
      <c r="C145" s="180" t="s">
        <v>369</v>
      </c>
      <c r="D145" s="180" t="s">
        <v>373</v>
      </c>
      <c r="E145" s="181" t="s">
        <v>2081</v>
      </c>
      <c r="F145" s="182" t="s">
        <v>2082</v>
      </c>
      <c r="G145" s="183" t="s">
        <v>865</v>
      </c>
      <c r="H145" s="184">
        <v>287.59100000000001</v>
      </c>
      <c r="I145" s="185"/>
      <c r="J145" s="186">
        <f>ROUND(I145*H145,2)</f>
        <v>0</v>
      </c>
      <c r="K145" s="182" t="s">
        <v>1</v>
      </c>
      <c r="L145" s="39"/>
      <c r="M145" s="187" t="s">
        <v>1</v>
      </c>
      <c r="N145" s="188" t="s">
        <v>38</v>
      </c>
      <c r="O145" s="77"/>
      <c r="P145" s="189">
        <f>O145*H145</f>
        <v>0</v>
      </c>
      <c r="Q145" s="189">
        <v>0.00059000000000000003</v>
      </c>
      <c r="R145" s="189">
        <f>Q145*H145</f>
        <v>0.16967869000000002</v>
      </c>
      <c r="S145" s="189">
        <v>0</v>
      </c>
      <c r="T145" s="190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1" t="s">
        <v>392</v>
      </c>
      <c r="AT145" s="191" t="s">
        <v>373</v>
      </c>
      <c r="AU145" s="191" t="s">
        <v>80</v>
      </c>
      <c r="AY145" s="19" t="s">
        <v>370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392</v>
      </c>
      <c r="BM145" s="191" t="s">
        <v>3511</v>
      </c>
    </row>
    <row r="146" s="2" customFormat="1">
      <c r="A146" s="38"/>
      <c r="B146" s="39"/>
      <c r="C146" s="38"/>
      <c r="D146" s="193" t="s">
        <v>380</v>
      </c>
      <c r="E146" s="38"/>
      <c r="F146" s="194" t="s">
        <v>2082</v>
      </c>
      <c r="G146" s="38"/>
      <c r="H146" s="38"/>
      <c r="I146" s="195"/>
      <c r="J146" s="38"/>
      <c r="K146" s="38"/>
      <c r="L146" s="39"/>
      <c r="M146" s="196"/>
      <c r="N146" s="197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380</v>
      </c>
      <c r="AU146" s="19" t="s">
        <v>80</v>
      </c>
    </row>
    <row r="147" s="15" customFormat="1">
      <c r="A147" s="15"/>
      <c r="B147" s="232"/>
      <c r="C147" s="15"/>
      <c r="D147" s="193" t="s">
        <v>382</v>
      </c>
      <c r="E147" s="233" t="s">
        <v>1</v>
      </c>
      <c r="F147" s="234" t="s">
        <v>2068</v>
      </c>
      <c r="G147" s="15"/>
      <c r="H147" s="233" t="s">
        <v>1</v>
      </c>
      <c r="I147" s="235"/>
      <c r="J147" s="15"/>
      <c r="K147" s="15"/>
      <c r="L147" s="232"/>
      <c r="M147" s="236"/>
      <c r="N147" s="237"/>
      <c r="O147" s="237"/>
      <c r="P147" s="237"/>
      <c r="Q147" s="237"/>
      <c r="R147" s="237"/>
      <c r="S147" s="237"/>
      <c r="T147" s="238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33" t="s">
        <v>382</v>
      </c>
      <c r="AU147" s="233" t="s">
        <v>80</v>
      </c>
      <c r="AV147" s="15" t="s">
        <v>80</v>
      </c>
      <c r="AW147" s="15" t="s">
        <v>30</v>
      </c>
      <c r="AX147" s="15" t="s">
        <v>73</v>
      </c>
      <c r="AY147" s="233" t="s">
        <v>370</v>
      </c>
    </row>
    <row r="148" s="13" customFormat="1">
      <c r="A148" s="13"/>
      <c r="B148" s="198"/>
      <c r="C148" s="13"/>
      <c r="D148" s="193" t="s">
        <v>382</v>
      </c>
      <c r="E148" s="199" t="s">
        <v>443</v>
      </c>
      <c r="F148" s="200" t="s">
        <v>3512</v>
      </c>
      <c r="G148" s="13"/>
      <c r="H148" s="201">
        <v>271.17000000000002</v>
      </c>
      <c r="I148" s="202"/>
      <c r="J148" s="13"/>
      <c r="K148" s="13"/>
      <c r="L148" s="198"/>
      <c r="M148" s="206"/>
      <c r="N148" s="207"/>
      <c r="O148" s="207"/>
      <c r="P148" s="207"/>
      <c r="Q148" s="207"/>
      <c r="R148" s="207"/>
      <c r="S148" s="207"/>
      <c r="T148" s="20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9" t="s">
        <v>382</v>
      </c>
      <c r="AU148" s="199" t="s">
        <v>80</v>
      </c>
      <c r="AV148" s="13" t="s">
        <v>82</v>
      </c>
      <c r="AW148" s="13" t="s">
        <v>30</v>
      </c>
      <c r="AX148" s="13" t="s">
        <v>73</v>
      </c>
      <c r="AY148" s="199" t="s">
        <v>370</v>
      </c>
    </row>
    <row r="149" s="15" customFormat="1">
      <c r="A149" s="15"/>
      <c r="B149" s="232"/>
      <c r="C149" s="15"/>
      <c r="D149" s="193" t="s">
        <v>382</v>
      </c>
      <c r="E149" s="233" t="s">
        <v>1</v>
      </c>
      <c r="F149" s="234" t="s">
        <v>2071</v>
      </c>
      <c r="G149" s="15"/>
      <c r="H149" s="233" t="s">
        <v>1</v>
      </c>
      <c r="I149" s="235"/>
      <c r="J149" s="15"/>
      <c r="K149" s="15"/>
      <c r="L149" s="232"/>
      <c r="M149" s="236"/>
      <c r="N149" s="237"/>
      <c r="O149" s="237"/>
      <c r="P149" s="237"/>
      <c r="Q149" s="237"/>
      <c r="R149" s="237"/>
      <c r="S149" s="237"/>
      <c r="T149" s="238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33" t="s">
        <v>382</v>
      </c>
      <c r="AU149" s="233" t="s">
        <v>80</v>
      </c>
      <c r="AV149" s="15" t="s">
        <v>80</v>
      </c>
      <c r="AW149" s="15" t="s">
        <v>30</v>
      </c>
      <c r="AX149" s="15" t="s">
        <v>73</v>
      </c>
      <c r="AY149" s="233" t="s">
        <v>370</v>
      </c>
    </row>
    <row r="150" s="13" customFormat="1">
      <c r="A150" s="13"/>
      <c r="B150" s="198"/>
      <c r="C150" s="13"/>
      <c r="D150" s="193" t="s">
        <v>382</v>
      </c>
      <c r="E150" s="199" t="s">
        <v>2984</v>
      </c>
      <c r="F150" s="200" t="s">
        <v>3513</v>
      </c>
      <c r="G150" s="13"/>
      <c r="H150" s="201">
        <v>16.420999999999999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80</v>
      </c>
      <c r="AV150" s="13" t="s">
        <v>82</v>
      </c>
      <c r="AW150" s="13" t="s">
        <v>30</v>
      </c>
      <c r="AX150" s="13" t="s">
        <v>73</v>
      </c>
      <c r="AY150" s="199" t="s">
        <v>370</v>
      </c>
    </row>
    <row r="151" s="13" customFormat="1">
      <c r="A151" s="13"/>
      <c r="B151" s="198"/>
      <c r="C151" s="13"/>
      <c r="D151" s="193" t="s">
        <v>382</v>
      </c>
      <c r="E151" s="199" t="s">
        <v>2986</v>
      </c>
      <c r="F151" s="200" t="s">
        <v>3455</v>
      </c>
      <c r="G151" s="13"/>
      <c r="H151" s="201">
        <v>287.59100000000001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80</v>
      </c>
      <c r="AV151" s="13" t="s">
        <v>82</v>
      </c>
      <c r="AW151" s="13" t="s">
        <v>30</v>
      </c>
      <c r="AX151" s="13" t="s">
        <v>80</v>
      </c>
      <c r="AY151" s="199" t="s">
        <v>370</v>
      </c>
    </row>
    <row r="152" s="2" customFormat="1" ht="37.8" customHeight="1">
      <c r="A152" s="38"/>
      <c r="B152" s="179"/>
      <c r="C152" s="180" t="s">
        <v>421</v>
      </c>
      <c r="D152" s="180" t="s">
        <v>373</v>
      </c>
      <c r="E152" s="181" t="s">
        <v>2090</v>
      </c>
      <c r="F152" s="182" t="s">
        <v>2091</v>
      </c>
      <c r="G152" s="183" t="s">
        <v>865</v>
      </c>
      <c r="H152" s="184">
        <v>287.59100000000001</v>
      </c>
      <c r="I152" s="185"/>
      <c r="J152" s="186">
        <f>ROUND(I152*H152,2)</f>
        <v>0</v>
      </c>
      <c r="K152" s="182" t="s">
        <v>1</v>
      </c>
      <c r="L152" s="39"/>
      <c r="M152" s="187" t="s">
        <v>1</v>
      </c>
      <c r="N152" s="188" t="s">
        <v>38</v>
      </c>
      <c r="O152" s="77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1" t="s">
        <v>392</v>
      </c>
      <c r="AT152" s="191" t="s">
        <v>373</v>
      </c>
      <c r="AU152" s="191" t="s">
        <v>80</v>
      </c>
      <c r="AY152" s="19" t="s">
        <v>370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392</v>
      </c>
      <c r="BM152" s="191" t="s">
        <v>3514</v>
      </c>
    </row>
    <row r="153" s="2" customFormat="1">
      <c r="A153" s="38"/>
      <c r="B153" s="39"/>
      <c r="C153" s="38"/>
      <c r="D153" s="193" t="s">
        <v>380</v>
      </c>
      <c r="E153" s="38"/>
      <c r="F153" s="194" t="s">
        <v>2091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380</v>
      </c>
      <c r="AU153" s="19" t="s">
        <v>80</v>
      </c>
    </row>
    <row r="154" s="2" customFormat="1" ht="49.05" customHeight="1">
      <c r="A154" s="38"/>
      <c r="B154" s="179"/>
      <c r="C154" s="180" t="s">
        <v>427</v>
      </c>
      <c r="D154" s="180" t="s">
        <v>373</v>
      </c>
      <c r="E154" s="181" t="s">
        <v>2093</v>
      </c>
      <c r="F154" s="182" t="s">
        <v>2094</v>
      </c>
      <c r="G154" s="183" t="s">
        <v>391</v>
      </c>
      <c r="H154" s="184">
        <v>172.149</v>
      </c>
      <c r="I154" s="185"/>
      <c r="J154" s="186">
        <f>ROUND(I154*H154,2)</f>
        <v>0</v>
      </c>
      <c r="K154" s="182" t="s">
        <v>1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80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3515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2096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80</v>
      </c>
    </row>
    <row r="156" s="13" customFormat="1">
      <c r="A156" s="13"/>
      <c r="B156" s="198"/>
      <c r="C156" s="13"/>
      <c r="D156" s="193" t="s">
        <v>382</v>
      </c>
      <c r="E156" s="199" t="s">
        <v>437</v>
      </c>
      <c r="F156" s="200" t="s">
        <v>3516</v>
      </c>
      <c r="G156" s="13"/>
      <c r="H156" s="201">
        <v>172.149</v>
      </c>
      <c r="I156" s="202"/>
      <c r="J156" s="13"/>
      <c r="K156" s="13"/>
      <c r="L156" s="198"/>
      <c r="M156" s="206"/>
      <c r="N156" s="207"/>
      <c r="O156" s="207"/>
      <c r="P156" s="207"/>
      <c r="Q156" s="207"/>
      <c r="R156" s="207"/>
      <c r="S156" s="207"/>
      <c r="T156" s="20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9" t="s">
        <v>382</v>
      </c>
      <c r="AU156" s="199" t="s">
        <v>80</v>
      </c>
      <c r="AV156" s="13" t="s">
        <v>82</v>
      </c>
      <c r="AW156" s="13" t="s">
        <v>30</v>
      </c>
      <c r="AX156" s="13" t="s">
        <v>80</v>
      </c>
      <c r="AY156" s="199" t="s">
        <v>370</v>
      </c>
    </row>
    <row r="157" s="2" customFormat="1" ht="49.05" customHeight="1">
      <c r="A157" s="38"/>
      <c r="B157" s="179"/>
      <c r="C157" s="180" t="s">
        <v>433</v>
      </c>
      <c r="D157" s="180" t="s">
        <v>373</v>
      </c>
      <c r="E157" s="181" t="s">
        <v>900</v>
      </c>
      <c r="F157" s="182" t="s">
        <v>2094</v>
      </c>
      <c r="G157" s="183" t="s">
        <v>391</v>
      </c>
      <c r="H157" s="184">
        <v>184.65799999999999</v>
      </c>
      <c r="I157" s="185"/>
      <c r="J157" s="186">
        <f>ROUND(I157*H157,2)</f>
        <v>0</v>
      </c>
      <c r="K157" s="182" t="s">
        <v>1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80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3517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903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80</v>
      </c>
    </row>
    <row r="159" s="13" customFormat="1">
      <c r="A159" s="13"/>
      <c r="B159" s="198"/>
      <c r="C159" s="13"/>
      <c r="D159" s="193" t="s">
        <v>382</v>
      </c>
      <c r="E159" s="199" t="s">
        <v>473</v>
      </c>
      <c r="F159" s="200" t="s">
        <v>3518</v>
      </c>
      <c r="G159" s="13"/>
      <c r="H159" s="201">
        <v>184.65799999999999</v>
      </c>
      <c r="I159" s="202"/>
      <c r="J159" s="13"/>
      <c r="K159" s="13"/>
      <c r="L159" s="198"/>
      <c r="M159" s="206"/>
      <c r="N159" s="207"/>
      <c r="O159" s="207"/>
      <c r="P159" s="207"/>
      <c r="Q159" s="207"/>
      <c r="R159" s="207"/>
      <c r="S159" s="207"/>
      <c r="T159" s="20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9" t="s">
        <v>382</v>
      </c>
      <c r="AU159" s="199" t="s">
        <v>80</v>
      </c>
      <c r="AV159" s="13" t="s">
        <v>82</v>
      </c>
      <c r="AW159" s="13" t="s">
        <v>30</v>
      </c>
      <c r="AX159" s="13" t="s">
        <v>80</v>
      </c>
      <c r="AY159" s="199" t="s">
        <v>370</v>
      </c>
    </row>
    <row r="160" s="2" customFormat="1" ht="44.25" customHeight="1">
      <c r="A160" s="38"/>
      <c r="B160" s="179"/>
      <c r="C160" s="180" t="s">
        <v>439</v>
      </c>
      <c r="D160" s="180" t="s">
        <v>373</v>
      </c>
      <c r="E160" s="181" t="s">
        <v>2100</v>
      </c>
      <c r="F160" s="182" t="s">
        <v>2101</v>
      </c>
      <c r="G160" s="183" t="s">
        <v>391</v>
      </c>
      <c r="H160" s="184">
        <v>172.149</v>
      </c>
      <c r="I160" s="185"/>
      <c r="J160" s="186">
        <f>ROUND(I160*H160,2)</f>
        <v>0</v>
      </c>
      <c r="K160" s="182" t="s">
        <v>1</v>
      </c>
      <c r="L160" s="39"/>
      <c r="M160" s="187" t="s">
        <v>1</v>
      </c>
      <c r="N160" s="188" t="s">
        <v>38</v>
      </c>
      <c r="O160" s="77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1" t="s">
        <v>392</v>
      </c>
      <c r="AT160" s="191" t="s">
        <v>373</v>
      </c>
      <c r="AU160" s="191" t="s">
        <v>80</v>
      </c>
      <c r="AY160" s="19" t="s">
        <v>370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392</v>
      </c>
      <c r="BM160" s="191" t="s">
        <v>3519</v>
      </c>
    </row>
    <row r="161" s="2" customFormat="1">
      <c r="A161" s="38"/>
      <c r="B161" s="39"/>
      <c r="C161" s="38"/>
      <c r="D161" s="193" t="s">
        <v>380</v>
      </c>
      <c r="E161" s="38"/>
      <c r="F161" s="194" t="s">
        <v>2101</v>
      </c>
      <c r="G161" s="38"/>
      <c r="H161" s="38"/>
      <c r="I161" s="195"/>
      <c r="J161" s="38"/>
      <c r="K161" s="38"/>
      <c r="L161" s="39"/>
      <c r="M161" s="196"/>
      <c r="N161" s="197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380</v>
      </c>
      <c r="AU161" s="19" t="s">
        <v>80</v>
      </c>
    </row>
    <row r="162" s="13" customFormat="1">
      <c r="A162" s="13"/>
      <c r="B162" s="198"/>
      <c r="C162" s="13"/>
      <c r="D162" s="193" t="s">
        <v>382</v>
      </c>
      <c r="E162" s="199" t="s">
        <v>449</v>
      </c>
      <c r="F162" s="200" t="s">
        <v>3516</v>
      </c>
      <c r="G162" s="13"/>
      <c r="H162" s="201">
        <v>172.149</v>
      </c>
      <c r="I162" s="202"/>
      <c r="J162" s="13"/>
      <c r="K162" s="13"/>
      <c r="L162" s="198"/>
      <c r="M162" s="206"/>
      <c r="N162" s="207"/>
      <c r="O162" s="207"/>
      <c r="P162" s="207"/>
      <c r="Q162" s="207"/>
      <c r="R162" s="207"/>
      <c r="S162" s="207"/>
      <c r="T162" s="20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9" t="s">
        <v>382</v>
      </c>
      <c r="AU162" s="199" t="s">
        <v>80</v>
      </c>
      <c r="AV162" s="13" t="s">
        <v>82</v>
      </c>
      <c r="AW162" s="13" t="s">
        <v>30</v>
      </c>
      <c r="AX162" s="13" t="s">
        <v>80</v>
      </c>
      <c r="AY162" s="199" t="s">
        <v>370</v>
      </c>
    </row>
    <row r="163" s="2" customFormat="1" ht="44.25" customHeight="1">
      <c r="A163" s="38"/>
      <c r="B163" s="179"/>
      <c r="C163" s="180" t="s">
        <v>445</v>
      </c>
      <c r="D163" s="180" t="s">
        <v>373</v>
      </c>
      <c r="E163" s="181" t="s">
        <v>2103</v>
      </c>
      <c r="F163" s="182" t="s">
        <v>2104</v>
      </c>
      <c r="G163" s="183" t="s">
        <v>398</v>
      </c>
      <c r="H163" s="184">
        <v>308.37900000000002</v>
      </c>
      <c r="I163" s="185"/>
      <c r="J163" s="186">
        <f>ROUND(I163*H163,2)</f>
        <v>0</v>
      </c>
      <c r="K163" s="182" t="s">
        <v>1</v>
      </c>
      <c r="L163" s="39"/>
      <c r="M163" s="187" t="s">
        <v>1</v>
      </c>
      <c r="N163" s="188" t="s">
        <v>38</v>
      </c>
      <c r="O163" s="77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1" t="s">
        <v>392</v>
      </c>
      <c r="AT163" s="191" t="s">
        <v>373</v>
      </c>
      <c r="AU163" s="191" t="s">
        <v>80</v>
      </c>
      <c r="AY163" s="19" t="s">
        <v>370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392</v>
      </c>
      <c r="BM163" s="191" t="s">
        <v>3520</v>
      </c>
    </row>
    <row r="164" s="2" customFormat="1">
      <c r="A164" s="38"/>
      <c r="B164" s="39"/>
      <c r="C164" s="38"/>
      <c r="D164" s="193" t="s">
        <v>380</v>
      </c>
      <c r="E164" s="38"/>
      <c r="F164" s="194" t="s">
        <v>2104</v>
      </c>
      <c r="G164" s="38"/>
      <c r="H164" s="38"/>
      <c r="I164" s="195"/>
      <c r="J164" s="38"/>
      <c r="K164" s="38"/>
      <c r="L164" s="39"/>
      <c r="M164" s="196"/>
      <c r="N164" s="197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380</v>
      </c>
      <c r="AU164" s="19" t="s">
        <v>80</v>
      </c>
    </row>
    <row r="165" s="13" customFormat="1">
      <c r="A165" s="13"/>
      <c r="B165" s="198"/>
      <c r="C165" s="13"/>
      <c r="D165" s="193" t="s">
        <v>382</v>
      </c>
      <c r="E165" s="199" t="s">
        <v>467</v>
      </c>
      <c r="F165" s="200" t="s">
        <v>3521</v>
      </c>
      <c r="G165" s="13"/>
      <c r="H165" s="201">
        <v>308.37900000000002</v>
      </c>
      <c r="I165" s="202"/>
      <c r="J165" s="13"/>
      <c r="K165" s="13"/>
      <c r="L165" s="198"/>
      <c r="M165" s="206"/>
      <c r="N165" s="207"/>
      <c r="O165" s="207"/>
      <c r="P165" s="207"/>
      <c r="Q165" s="207"/>
      <c r="R165" s="207"/>
      <c r="S165" s="207"/>
      <c r="T165" s="20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9" t="s">
        <v>382</v>
      </c>
      <c r="AU165" s="199" t="s">
        <v>80</v>
      </c>
      <c r="AV165" s="13" t="s">
        <v>82</v>
      </c>
      <c r="AW165" s="13" t="s">
        <v>30</v>
      </c>
      <c r="AX165" s="13" t="s">
        <v>80</v>
      </c>
      <c r="AY165" s="199" t="s">
        <v>370</v>
      </c>
    </row>
    <row r="166" s="2" customFormat="1" ht="44.25" customHeight="1">
      <c r="A166" s="38"/>
      <c r="B166" s="179"/>
      <c r="C166" s="180" t="s">
        <v>451</v>
      </c>
      <c r="D166" s="180" t="s">
        <v>373</v>
      </c>
      <c r="E166" s="181" t="s">
        <v>917</v>
      </c>
      <c r="F166" s="182" t="s">
        <v>920</v>
      </c>
      <c r="G166" s="183" t="s">
        <v>391</v>
      </c>
      <c r="H166" s="184">
        <v>143.17599999999999</v>
      </c>
      <c r="I166" s="185"/>
      <c r="J166" s="186">
        <f>ROUND(I166*H166,2)</f>
        <v>0</v>
      </c>
      <c r="K166" s="182" t="s">
        <v>1</v>
      </c>
      <c r="L166" s="39"/>
      <c r="M166" s="187" t="s">
        <v>1</v>
      </c>
      <c r="N166" s="188" t="s">
        <v>38</v>
      </c>
      <c r="O166" s="77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1" t="s">
        <v>392</v>
      </c>
      <c r="AT166" s="191" t="s">
        <v>373</v>
      </c>
      <c r="AU166" s="191" t="s">
        <v>80</v>
      </c>
      <c r="AY166" s="19" t="s">
        <v>370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392</v>
      </c>
      <c r="BM166" s="191" t="s">
        <v>3522</v>
      </c>
    </row>
    <row r="167" s="2" customFormat="1">
      <c r="A167" s="38"/>
      <c r="B167" s="39"/>
      <c r="C167" s="38"/>
      <c r="D167" s="193" t="s">
        <v>380</v>
      </c>
      <c r="E167" s="38"/>
      <c r="F167" s="194" t="s">
        <v>920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380</v>
      </c>
      <c r="AU167" s="19" t="s">
        <v>80</v>
      </c>
    </row>
    <row r="168" s="13" customFormat="1">
      <c r="A168" s="13"/>
      <c r="B168" s="198"/>
      <c r="C168" s="13"/>
      <c r="D168" s="193" t="s">
        <v>382</v>
      </c>
      <c r="E168" s="199" t="s">
        <v>479</v>
      </c>
      <c r="F168" s="200" t="s">
        <v>3518</v>
      </c>
      <c r="G168" s="13"/>
      <c r="H168" s="201">
        <v>184.65799999999999</v>
      </c>
      <c r="I168" s="202"/>
      <c r="J168" s="13"/>
      <c r="K168" s="13"/>
      <c r="L168" s="198"/>
      <c r="M168" s="206"/>
      <c r="N168" s="207"/>
      <c r="O168" s="207"/>
      <c r="P168" s="207"/>
      <c r="Q168" s="207"/>
      <c r="R168" s="207"/>
      <c r="S168" s="207"/>
      <c r="T168" s="20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9" t="s">
        <v>382</v>
      </c>
      <c r="AU168" s="199" t="s">
        <v>80</v>
      </c>
      <c r="AV168" s="13" t="s">
        <v>82</v>
      </c>
      <c r="AW168" s="13" t="s">
        <v>30</v>
      </c>
      <c r="AX168" s="13" t="s">
        <v>73</v>
      </c>
      <c r="AY168" s="199" t="s">
        <v>370</v>
      </c>
    </row>
    <row r="169" s="15" customFormat="1">
      <c r="A169" s="15"/>
      <c r="B169" s="232"/>
      <c r="C169" s="15"/>
      <c r="D169" s="193" t="s">
        <v>382</v>
      </c>
      <c r="E169" s="233" t="s">
        <v>1</v>
      </c>
      <c r="F169" s="234" t="s">
        <v>2108</v>
      </c>
      <c r="G169" s="15"/>
      <c r="H169" s="233" t="s">
        <v>1</v>
      </c>
      <c r="I169" s="235"/>
      <c r="J169" s="15"/>
      <c r="K169" s="15"/>
      <c r="L169" s="232"/>
      <c r="M169" s="236"/>
      <c r="N169" s="237"/>
      <c r="O169" s="237"/>
      <c r="P169" s="237"/>
      <c r="Q169" s="237"/>
      <c r="R169" s="237"/>
      <c r="S169" s="237"/>
      <c r="T169" s="238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33" t="s">
        <v>382</v>
      </c>
      <c r="AU169" s="233" t="s">
        <v>80</v>
      </c>
      <c r="AV169" s="15" t="s">
        <v>80</v>
      </c>
      <c r="AW169" s="15" t="s">
        <v>30</v>
      </c>
      <c r="AX169" s="15" t="s">
        <v>73</v>
      </c>
      <c r="AY169" s="233" t="s">
        <v>370</v>
      </c>
    </row>
    <row r="170" s="13" customFormat="1">
      <c r="A170" s="13"/>
      <c r="B170" s="198"/>
      <c r="C170" s="13"/>
      <c r="D170" s="193" t="s">
        <v>382</v>
      </c>
      <c r="E170" s="199" t="s">
        <v>2306</v>
      </c>
      <c r="F170" s="200" t="s">
        <v>3523</v>
      </c>
      <c r="G170" s="13"/>
      <c r="H170" s="201">
        <v>-36.661999999999999</v>
      </c>
      <c r="I170" s="202"/>
      <c r="J170" s="13"/>
      <c r="K170" s="13"/>
      <c r="L170" s="198"/>
      <c r="M170" s="206"/>
      <c r="N170" s="207"/>
      <c r="O170" s="207"/>
      <c r="P170" s="207"/>
      <c r="Q170" s="207"/>
      <c r="R170" s="207"/>
      <c r="S170" s="207"/>
      <c r="T170" s="20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9" t="s">
        <v>382</v>
      </c>
      <c r="AU170" s="199" t="s">
        <v>80</v>
      </c>
      <c r="AV170" s="13" t="s">
        <v>82</v>
      </c>
      <c r="AW170" s="13" t="s">
        <v>30</v>
      </c>
      <c r="AX170" s="13" t="s">
        <v>73</v>
      </c>
      <c r="AY170" s="199" t="s">
        <v>370</v>
      </c>
    </row>
    <row r="171" s="15" customFormat="1">
      <c r="A171" s="15"/>
      <c r="B171" s="232"/>
      <c r="C171" s="15"/>
      <c r="D171" s="193" t="s">
        <v>382</v>
      </c>
      <c r="E171" s="233" t="s">
        <v>1</v>
      </c>
      <c r="F171" s="234" t="s">
        <v>2071</v>
      </c>
      <c r="G171" s="15"/>
      <c r="H171" s="233" t="s">
        <v>1</v>
      </c>
      <c r="I171" s="235"/>
      <c r="J171" s="15"/>
      <c r="K171" s="15"/>
      <c r="L171" s="232"/>
      <c r="M171" s="236"/>
      <c r="N171" s="237"/>
      <c r="O171" s="237"/>
      <c r="P171" s="237"/>
      <c r="Q171" s="237"/>
      <c r="R171" s="237"/>
      <c r="S171" s="237"/>
      <c r="T171" s="238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33" t="s">
        <v>382</v>
      </c>
      <c r="AU171" s="233" t="s">
        <v>80</v>
      </c>
      <c r="AV171" s="15" t="s">
        <v>80</v>
      </c>
      <c r="AW171" s="15" t="s">
        <v>30</v>
      </c>
      <c r="AX171" s="15" t="s">
        <v>73</v>
      </c>
      <c r="AY171" s="233" t="s">
        <v>370</v>
      </c>
    </row>
    <row r="172" s="13" customFormat="1">
      <c r="A172" s="13"/>
      <c r="B172" s="198"/>
      <c r="C172" s="13"/>
      <c r="D172" s="193" t="s">
        <v>382</v>
      </c>
      <c r="E172" s="199" t="s">
        <v>2370</v>
      </c>
      <c r="F172" s="200" t="s">
        <v>3524</v>
      </c>
      <c r="G172" s="13"/>
      <c r="H172" s="201">
        <v>-4.8200000000000003</v>
      </c>
      <c r="I172" s="202"/>
      <c r="J172" s="13"/>
      <c r="K172" s="13"/>
      <c r="L172" s="198"/>
      <c r="M172" s="206"/>
      <c r="N172" s="207"/>
      <c r="O172" s="207"/>
      <c r="P172" s="207"/>
      <c r="Q172" s="207"/>
      <c r="R172" s="207"/>
      <c r="S172" s="207"/>
      <c r="T172" s="20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9" t="s">
        <v>382</v>
      </c>
      <c r="AU172" s="199" t="s">
        <v>80</v>
      </c>
      <c r="AV172" s="13" t="s">
        <v>82</v>
      </c>
      <c r="AW172" s="13" t="s">
        <v>30</v>
      </c>
      <c r="AX172" s="13" t="s">
        <v>73</v>
      </c>
      <c r="AY172" s="199" t="s">
        <v>370</v>
      </c>
    </row>
    <row r="173" s="13" customFormat="1">
      <c r="A173" s="13"/>
      <c r="B173" s="198"/>
      <c r="C173" s="13"/>
      <c r="D173" s="193" t="s">
        <v>382</v>
      </c>
      <c r="E173" s="199" t="s">
        <v>2993</v>
      </c>
      <c r="F173" s="200" t="s">
        <v>3467</v>
      </c>
      <c r="G173" s="13"/>
      <c r="H173" s="201">
        <v>143.17599999999999</v>
      </c>
      <c r="I173" s="202"/>
      <c r="J173" s="13"/>
      <c r="K173" s="13"/>
      <c r="L173" s="198"/>
      <c r="M173" s="206"/>
      <c r="N173" s="207"/>
      <c r="O173" s="207"/>
      <c r="P173" s="207"/>
      <c r="Q173" s="207"/>
      <c r="R173" s="207"/>
      <c r="S173" s="207"/>
      <c r="T173" s="20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9" t="s">
        <v>382</v>
      </c>
      <c r="AU173" s="199" t="s">
        <v>80</v>
      </c>
      <c r="AV173" s="13" t="s">
        <v>82</v>
      </c>
      <c r="AW173" s="13" t="s">
        <v>30</v>
      </c>
      <c r="AX173" s="13" t="s">
        <v>80</v>
      </c>
      <c r="AY173" s="199" t="s">
        <v>370</v>
      </c>
    </row>
    <row r="174" s="2" customFormat="1" ht="16.5" customHeight="1">
      <c r="A174" s="38"/>
      <c r="B174" s="179"/>
      <c r="C174" s="217" t="s">
        <v>456</v>
      </c>
      <c r="D174" s="217" t="s">
        <v>459</v>
      </c>
      <c r="E174" s="218" t="s">
        <v>2116</v>
      </c>
      <c r="F174" s="219" t="s">
        <v>2117</v>
      </c>
      <c r="G174" s="220" t="s">
        <v>398</v>
      </c>
      <c r="H174" s="221">
        <v>286.35199999999998</v>
      </c>
      <c r="I174" s="222"/>
      <c r="J174" s="223">
        <f>ROUND(I174*H174,2)</f>
        <v>0</v>
      </c>
      <c r="K174" s="219" t="s">
        <v>1</v>
      </c>
      <c r="L174" s="224"/>
      <c r="M174" s="225" t="s">
        <v>1</v>
      </c>
      <c r="N174" s="226" t="s">
        <v>38</v>
      </c>
      <c r="O174" s="77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1" t="s">
        <v>433</v>
      </c>
      <c r="AT174" s="191" t="s">
        <v>459</v>
      </c>
      <c r="AU174" s="191" t="s">
        <v>80</v>
      </c>
      <c r="AY174" s="19" t="s">
        <v>370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80</v>
      </c>
      <c r="BK174" s="192">
        <f>ROUND(I174*H174,2)</f>
        <v>0</v>
      </c>
      <c r="BL174" s="19" t="s">
        <v>392</v>
      </c>
      <c r="BM174" s="191" t="s">
        <v>3525</v>
      </c>
    </row>
    <row r="175" s="2" customFormat="1">
      <c r="A175" s="38"/>
      <c r="B175" s="39"/>
      <c r="C175" s="38"/>
      <c r="D175" s="193" t="s">
        <v>380</v>
      </c>
      <c r="E175" s="38"/>
      <c r="F175" s="194" t="s">
        <v>2117</v>
      </c>
      <c r="G175" s="38"/>
      <c r="H175" s="38"/>
      <c r="I175" s="195"/>
      <c r="J175" s="38"/>
      <c r="K175" s="38"/>
      <c r="L175" s="39"/>
      <c r="M175" s="196"/>
      <c r="N175" s="197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380</v>
      </c>
      <c r="AU175" s="19" t="s">
        <v>80</v>
      </c>
    </row>
    <row r="176" s="13" customFormat="1">
      <c r="A176" s="13"/>
      <c r="B176" s="198"/>
      <c r="C176" s="13"/>
      <c r="D176" s="193" t="s">
        <v>382</v>
      </c>
      <c r="E176" s="199" t="s">
        <v>395</v>
      </c>
      <c r="F176" s="200" t="s">
        <v>3526</v>
      </c>
      <c r="G176" s="13"/>
      <c r="H176" s="201">
        <v>286.35199999999998</v>
      </c>
      <c r="I176" s="202"/>
      <c r="J176" s="13"/>
      <c r="K176" s="13"/>
      <c r="L176" s="198"/>
      <c r="M176" s="206"/>
      <c r="N176" s="207"/>
      <c r="O176" s="207"/>
      <c r="P176" s="207"/>
      <c r="Q176" s="207"/>
      <c r="R176" s="207"/>
      <c r="S176" s="207"/>
      <c r="T176" s="20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9" t="s">
        <v>382</v>
      </c>
      <c r="AU176" s="199" t="s">
        <v>80</v>
      </c>
      <c r="AV176" s="13" t="s">
        <v>82</v>
      </c>
      <c r="AW176" s="13" t="s">
        <v>30</v>
      </c>
      <c r="AX176" s="13" t="s">
        <v>80</v>
      </c>
      <c r="AY176" s="199" t="s">
        <v>370</v>
      </c>
    </row>
    <row r="177" s="2" customFormat="1" ht="49.05" customHeight="1">
      <c r="A177" s="38"/>
      <c r="B177" s="179"/>
      <c r="C177" s="180" t="s">
        <v>463</v>
      </c>
      <c r="D177" s="180" t="s">
        <v>373</v>
      </c>
      <c r="E177" s="181" t="s">
        <v>1150</v>
      </c>
      <c r="F177" s="182" t="s">
        <v>2120</v>
      </c>
      <c r="G177" s="183" t="s">
        <v>391</v>
      </c>
      <c r="H177" s="184">
        <v>28.972999999999999</v>
      </c>
      <c r="I177" s="185"/>
      <c r="J177" s="186">
        <f>ROUND(I177*H177,2)</f>
        <v>0</v>
      </c>
      <c r="K177" s="182" t="s">
        <v>1</v>
      </c>
      <c r="L177" s="39"/>
      <c r="M177" s="187" t="s">
        <v>1</v>
      </c>
      <c r="N177" s="188" t="s">
        <v>38</v>
      </c>
      <c r="O177" s="77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392</v>
      </c>
      <c r="AT177" s="191" t="s">
        <v>373</v>
      </c>
      <c r="AU177" s="191" t="s">
        <v>80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3527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1153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80</v>
      </c>
    </row>
    <row r="179" s="13" customFormat="1">
      <c r="A179" s="13"/>
      <c r="B179" s="198"/>
      <c r="C179" s="13"/>
      <c r="D179" s="193" t="s">
        <v>382</v>
      </c>
      <c r="E179" s="199" t="s">
        <v>401</v>
      </c>
      <c r="F179" s="200" t="s">
        <v>3528</v>
      </c>
      <c r="G179" s="13"/>
      <c r="H179" s="201">
        <v>28.972999999999999</v>
      </c>
      <c r="I179" s="202"/>
      <c r="J179" s="13"/>
      <c r="K179" s="13"/>
      <c r="L179" s="198"/>
      <c r="M179" s="206"/>
      <c r="N179" s="207"/>
      <c r="O179" s="207"/>
      <c r="P179" s="207"/>
      <c r="Q179" s="207"/>
      <c r="R179" s="207"/>
      <c r="S179" s="207"/>
      <c r="T179" s="20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9" t="s">
        <v>382</v>
      </c>
      <c r="AU179" s="199" t="s">
        <v>80</v>
      </c>
      <c r="AV179" s="13" t="s">
        <v>82</v>
      </c>
      <c r="AW179" s="13" t="s">
        <v>30</v>
      </c>
      <c r="AX179" s="13" t="s">
        <v>73</v>
      </c>
      <c r="AY179" s="199" t="s">
        <v>370</v>
      </c>
    </row>
    <row r="180" s="13" customFormat="1">
      <c r="A180" s="13"/>
      <c r="B180" s="198"/>
      <c r="C180" s="13"/>
      <c r="D180" s="193" t="s">
        <v>382</v>
      </c>
      <c r="E180" s="199" t="s">
        <v>2308</v>
      </c>
      <c r="F180" s="200" t="s">
        <v>3472</v>
      </c>
      <c r="G180" s="13"/>
      <c r="H180" s="201">
        <v>28.972999999999999</v>
      </c>
      <c r="I180" s="202"/>
      <c r="J180" s="13"/>
      <c r="K180" s="13"/>
      <c r="L180" s="198"/>
      <c r="M180" s="206"/>
      <c r="N180" s="207"/>
      <c r="O180" s="207"/>
      <c r="P180" s="207"/>
      <c r="Q180" s="207"/>
      <c r="R180" s="207"/>
      <c r="S180" s="207"/>
      <c r="T180" s="20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9" t="s">
        <v>382</v>
      </c>
      <c r="AU180" s="199" t="s">
        <v>80</v>
      </c>
      <c r="AV180" s="13" t="s">
        <v>82</v>
      </c>
      <c r="AW180" s="13" t="s">
        <v>30</v>
      </c>
      <c r="AX180" s="13" t="s">
        <v>80</v>
      </c>
      <c r="AY180" s="199" t="s">
        <v>370</v>
      </c>
    </row>
    <row r="181" s="2" customFormat="1" ht="16.5" customHeight="1">
      <c r="A181" s="38"/>
      <c r="B181" s="179"/>
      <c r="C181" s="217" t="s">
        <v>469</v>
      </c>
      <c r="D181" s="217" t="s">
        <v>459</v>
      </c>
      <c r="E181" s="218" t="s">
        <v>2372</v>
      </c>
      <c r="F181" s="219" t="s">
        <v>2373</v>
      </c>
      <c r="G181" s="220" t="s">
        <v>398</v>
      </c>
      <c r="H181" s="221">
        <v>57.945999999999998</v>
      </c>
      <c r="I181" s="222"/>
      <c r="J181" s="223">
        <f>ROUND(I181*H181,2)</f>
        <v>0</v>
      </c>
      <c r="K181" s="219" t="s">
        <v>377</v>
      </c>
      <c r="L181" s="224"/>
      <c r="M181" s="225" t="s">
        <v>1</v>
      </c>
      <c r="N181" s="226" t="s">
        <v>38</v>
      </c>
      <c r="O181" s="77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1" t="s">
        <v>433</v>
      </c>
      <c r="AT181" s="191" t="s">
        <v>459</v>
      </c>
      <c r="AU181" s="191" t="s">
        <v>80</v>
      </c>
      <c r="AY181" s="19" t="s">
        <v>370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9" t="s">
        <v>80</v>
      </c>
      <c r="BK181" s="192">
        <f>ROUND(I181*H181,2)</f>
        <v>0</v>
      </c>
      <c r="BL181" s="19" t="s">
        <v>392</v>
      </c>
      <c r="BM181" s="191" t="s">
        <v>3529</v>
      </c>
    </row>
    <row r="182" s="2" customFormat="1">
      <c r="A182" s="38"/>
      <c r="B182" s="39"/>
      <c r="C182" s="38"/>
      <c r="D182" s="193" t="s">
        <v>380</v>
      </c>
      <c r="E182" s="38"/>
      <c r="F182" s="194" t="s">
        <v>2373</v>
      </c>
      <c r="G182" s="38"/>
      <c r="H182" s="38"/>
      <c r="I182" s="195"/>
      <c r="J182" s="38"/>
      <c r="K182" s="38"/>
      <c r="L182" s="39"/>
      <c r="M182" s="196"/>
      <c r="N182" s="197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380</v>
      </c>
      <c r="AU182" s="19" t="s">
        <v>80</v>
      </c>
    </row>
    <row r="183" s="13" customFormat="1">
      <c r="A183" s="13"/>
      <c r="B183" s="198"/>
      <c r="C183" s="13"/>
      <c r="D183" s="193" t="s">
        <v>382</v>
      </c>
      <c r="E183" s="199" t="s">
        <v>407</v>
      </c>
      <c r="F183" s="200" t="s">
        <v>3530</v>
      </c>
      <c r="G183" s="13"/>
      <c r="H183" s="201">
        <v>57.945999999999998</v>
      </c>
      <c r="I183" s="202"/>
      <c r="J183" s="13"/>
      <c r="K183" s="13"/>
      <c r="L183" s="198"/>
      <c r="M183" s="206"/>
      <c r="N183" s="207"/>
      <c r="O183" s="207"/>
      <c r="P183" s="207"/>
      <c r="Q183" s="207"/>
      <c r="R183" s="207"/>
      <c r="S183" s="207"/>
      <c r="T183" s="20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9" t="s">
        <v>382</v>
      </c>
      <c r="AU183" s="199" t="s">
        <v>80</v>
      </c>
      <c r="AV183" s="13" t="s">
        <v>82</v>
      </c>
      <c r="AW183" s="13" t="s">
        <v>30</v>
      </c>
      <c r="AX183" s="13" t="s">
        <v>80</v>
      </c>
      <c r="AY183" s="199" t="s">
        <v>370</v>
      </c>
    </row>
    <row r="184" s="12" customFormat="1" ht="25.92" customHeight="1">
      <c r="A184" s="12"/>
      <c r="B184" s="166"/>
      <c r="C184" s="12"/>
      <c r="D184" s="167" t="s">
        <v>72</v>
      </c>
      <c r="E184" s="168" t="s">
        <v>82</v>
      </c>
      <c r="F184" s="168" t="s">
        <v>707</v>
      </c>
      <c r="G184" s="12"/>
      <c r="H184" s="12"/>
      <c r="I184" s="169"/>
      <c r="J184" s="170">
        <f>BK184</f>
        <v>0</v>
      </c>
      <c r="K184" s="12"/>
      <c r="L184" s="166"/>
      <c r="M184" s="171"/>
      <c r="N184" s="172"/>
      <c r="O184" s="172"/>
      <c r="P184" s="173">
        <f>SUM(P185:P188)</f>
        <v>0</v>
      </c>
      <c r="Q184" s="172"/>
      <c r="R184" s="173">
        <f>SUM(R185:R188)</f>
        <v>1.7193960000000002</v>
      </c>
      <c r="S184" s="172"/>
      <c r="T184" s="174">
        <f>SUM(T185:T188)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67" t="s">
        <v>392</v>
      </c>
      <c r="AT184" s="175" t="s">
        <v>72</v>
      </c>
      <c r="AU184" s="175" t="s">
        <v>73</v>
      </c>
      <c r="AY184" s="167" t="s">
        <v>370</v>
      </c>
      <c r="BK184" s="176">
        <f>SUM(BK185:BK188)</f>
        <v>0</v>
      </c>
    </row>
    <row r="185" s="2" customFormat="1" ht="49.05" customHeight="1">
      <c r="A185" s="38"/>
      <c r="B185" s="179"/>
      <c r="C185" s="180" t="s">
        <v>8</v>
      </c>
      <c r="D185" s="180" t="s">
        <v>373</v>
      </c>
      <c r="E185" s="181" t="s">
        <v>2131</v>
      </c>
      <c r="F185" s="182" t="s">
        <v>2132</v>
      </c>
      <c r="G185" s="183" t="s">
        <v>459</v>
      </c>
      <c r="H185" s="184">
        <v>8.4000000000000004</v>
      </c>
      <c r="I185" s="185"/>
      <c r="J185" s="186">
        <f>ROUND(I185*H185,2)</f>
        <v>0</v>
      </c>
      <c r="K185" s="182" t="s">
        <v>1</v>
      </c>
      <c r="L185" s="39"/>
      <c r="M185" s="187" t="s">
        <v>1</v>
      </c>
      <c r="N185" s="188" t="s">
        <v>38</v>
      </c>
      <c r="O185" s="77"/>
      <c r="P185" s="189">
        <f>O185*H185</f>
        <v>0</v>
      </c>
      <c r="Q185" s="189">
        <v>0.20469000000000001</v>
      </c>
      <c r="R185" s="189">
        <f>Q185*H185</f>
        <v>1.7193960000000002</v>
      </c>
      <c r="S185" s="189">
        <v>0</v>
      </c>
      <c r="T185" s="190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1" t="s">
        <v>392</v>
      </c>
      <c r="AT185" s="191" t="s">
        <v>373</v>
      </c>
      <c r="AU185" s="191" t="s">
        <v>80</v>
      </c>
      <c r="AY185" s="19" t="s">
        <v>370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392</v>
      </c>
      <c r="BM185" s="191" t="s">
        <v>3531</v>
      </c>
    </row>
    <row r="186" s="2" customFormat="1">
      <c r="A186" s="38"/>
      <c r="B186" s="39"/>
      <c r="C186" s="38"/>
      <c r="D186" s="193" t="s">
        <v>380</v>
      </c>
      <c r="E186" s="38"/>
      <c r="F186" s="194" t="s">
        <v>2134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380</v>
      </c>
      <c r="AU186" s="19" t="s">
        <v>80</v>
      </c>
    </row>
    <row r="187" s="15" customFormat="1">
      <c r="A187" s="15"/>
      <c r="B187" s="232"/>
      <c r="C187" s="15"/>
      <c r="D187" s="193" t="s">
        <v>382</v>
      </c>
      <c r="E187" s="233" t="s">
        <v>1</v>
      </c>
      <c r="F187" s="234" t="s">
        <v>2071</v>
      </c>
      <c r="G187" s="15"/>
      <c r="H187" s="233" t="s">
        <v>1</v>
      </c>
      <c r="I187" s="235"/>
      <c r="J187" s="15"/>
      <c r="K187" s="15"/>
      <c r="L187" s="232"/>
      <c r="M187" s="236"/>
      <c r="N187" s="237"/>
      <c r="O187" s="237"/>
      <c r="P187" s="237"/>
      <c r="Q187" s="237"/>
      <c r="R187" s="237"/>
      <c r="S187" s="237"/>
      <c r="T187" s="238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33" t="s">
        <v>382</v>
      </c>
      <c r="AU187" s="233" t="s">
        <v>80</v>
      </c>
      <c r="AV187" s="15" t="s">
        <v>80</v>
      </c>
      <c r="AW187" s="15" t="s">
        <v>30</v>
      </c>
      <c r="AX187" s="15" t="s">
        <v>73</v>
      </c>
      <c r="AY187" s="233" t="s">
        <v>370</v>
      </c>
    </row>
    <row r="188" s="13" customFormat="1">
      <c r="A188" s="13"/>
      <c r="B188" s="198"/>
      <c r="C188" s="13"/>
      <c r="D188" s="193" t="s">
        <v>382</v>
      </c>
      <c r="E188" s="199" t="s">
        <v>412</v>
      </c>
      <c r="F188" s="200" t="s">
        <v>3476</v>
      </c>
      <c r="G188" s="13"/>
      <c r="H188" s="201">
        <v>8.4000000000000004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80</v>
      </c>
      <c r="AV188" s="13" t="s">
        <v>82</v>
      </c>
      <c r="AW188" s="13" t="s">
        <v>30</v>
      </c>
      <c r="AX188" s="13" t="s">
        <v>80</v>
      </c>
      <c r="AY188" s="199" t="s">
        <v>370</v>
      </c>
    </row>
    <row r="189" s="12" customFormat="1" ht="25.92" customHeight="1">
      <c r="A189" s="12"/>
      <c r="B189" s="166"/>
      <c r="C189" s="12"/>
      <c r="D189" s="167" t="s">
        <v>72</v>
      </c>
      <c r="E189" s="168" t="s">
        <v>403</v>
      </c>
      <c r="F189" s="168" t="s">
        <v>747</v>
      </c>
      <c r="G189" s="12"/>
      <c r="H189" s="12"/>
      <c r="I189" s="169"/>
      <c r="J189" s="170">
        <f>BK189</f>
        <v>0</v>
      </c>
      <c r="K189" s="12"/>
      <c r="L189" s="166"/>
      <c r="M189" s="171"/>
      <c r="N189" s="172"/>
      <c r="O189" s="172"/>
      <c r="P189" s="173">
        <f>SUM(P190:P192)</f>
        <v>0</v>
      </c>
      <c r="Q189" s="172"/>
      <c r="R189" s="173">
        <f>SUM(R190:R192)</f>
        <v>0</v>
      </c>
      <c r="S189" s="172"/>
      <c r="T189" s="174">
        <f>SUM(T190:T192)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67" t="s">
        <v>392</v>
      </c>
      <c r="AT189" s="175" t="s">
        <v>72</v>
      </c>
      <c r="AU189" s="175" t="s">
        <v>73</v>
      </c>
      <c r="AY189" s="167" t="s">
        <v>370</v>
      </c>
      <c r="BK189" s="176">
        <f>SUM(BK190:BK192)</f>
        <v>0</v>
      </c>
    </row>
    <row r="190" s="2" customFormat="1" ht="24.15" customHeight="1">
      <c r="A190" s="38"/>
      <c r="B190" s="179"/>
      <c r="C190" s="180" t="s">
        <v>516</v>
      </c>
      <c r="D190" s="180" t="s">
        <v>373</v>
      </c>
      <c r="E190" s="181" t="s">
        <v>2137</v>
      </c>
      <c r="F190" s="182" t="s">
        <v>2138</v>
      </c>
      <c r="G190" s="183" t="s">
        <v>459</v>
      </c>
      <c r="H190" s="184">
        <v>51.57</v>
      </c>
      <c r="I190" s="185"/>
      <c r="J190" s="186">
        <f>ROUND(I190*H190,2)</f>
        <v>0</v>
      </c>
      <c r="K190" s="182" t="s">
        <v>1</v>
      </c>
      <c r="L190" s="39"/>
      <c r="M190" s="187" t="s">
        <v>1</v>
      </c>
      <c r="N190" s="188" t="s">
        <v>38</v>
      </c>
      <c r="O190" s="77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1" t="s">
        <v>392</v>
      </c>
      <c r="AT190" s="191" t="s">
        <v>373</v>
      </c>
      <c r="AU190" s="191" t="s">
        <v>80</v>
      </c>
      <c r="AY190" s="19" t="s">
        <v>370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9" t="s">
        <v>80</v>
      </c>
      <c r="BK190" s="192">
        <f>ROUND(I190*H190,2)</f>
        <v>0</v>
      </c>
      <c r="BL190" s="19" t="s">
        <v>392</v>
      </c>
      <c r="BM190" s="191" t="s">
        <v>3532</v>
      </c>
    </row>
    <row r="191" s="2" customFormat="1">
      <c r="A191" s="38"/>
      <c r="B191" s="39"/>
      <c r="C191" s="38"/>
      <c r="D191" s="193" t="s">
        <v>380</v>
      </c>
      <c r="E191" s="38"/>
      <c r="F191" s="194" t="s">
        <v>2138</v>
      </c>
      <c r="G191" s="38"/>
      <c r="H191" s="38"/>
      <c r="I191" s="195"/>
      <c r="J191" s="38"/>
      <c r="K191" s="38"/>
      <c r="L191" s="39"/>
      <c r="M191" s="196"/>
      <c r="N191" s="197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380</v>
      </c>
      <c r="AU191" s="19" t="s">
        <v>80</v>
      </c>
    </row>
    <row r="192" s="13" customFormat="1">
      <c r="A192" s="13"/>
      <c r="B192" s="198"/>
      <c r="C192" s="13"/>
      <c r="D192" s="193" t="s">
        <v>382</v>
      </c>
      <c r="E192" s="199" t="s">
        <v>2135</v>
      </c>
      <c r="F192" s="200" t="s">
        <v>3533</v>
      </c>
      <c r="G192" s="13"/>
      <c r="H192" s="201">
        <v>51.57</v>
      </c>
      <c r="I192" s="202"/>
      <c r="J192" s="13"/>
      <c r="K192" s="13"/>
      <c r="L192" s="198"/>
      <c r="M192" s="206"/>
      <c r="N192" s="207"/>
      <c r="O192" s="207"/>
      <c r="P192" s="207"/>
      <c r="Q192" s="207"/>
      <c r="R192" s="207"/>
      <c r="S192" s="207"/>
      <c r="T192" s="20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9" t="s">
        <v>382</v>
      </c>
      <c r="AU192" s="199" t="s">
        <v>80</v>
      </c>
      <c r="AV192" s="13" t="s">
        <v>82</v>
      </c>
      <c r="AW192" s="13" t="s">
        <v>30</v>
      </c>
      <c r="AX192" s="13" t="s">
        <v>80</v>
      </c>
      <c r="AY192" s="199" t="s">
        <v>370</v>
      </c>
    </row>
    <row r="193" s="12" customFormat="1" ht="25.92" customHeight="1">
      <c r="A193" s="12"/>
      <c r="B193" s="166"/>
      <c r="C193" s="12"/>
      <c r="D193" s="167" t="s">
        <v>72</v>
      </c>
      <c r="E193" s="168" t="s">
        <v>392</v>
      </c>
      <c r="F193" s="168" t="s">
        <v>993</v>
      </c>
      <c r="G193" s="12"/>
      <c r="H193" s="12"/>
      <c r="I193" s="169"/>
      <c r="J193" s="170">
        <f>BK193</f>
        <v>0</v>
      </c>
      <c r="K193" s="12"/>
      <c r="L193" s="166"/>
      <c r="M193" s="171"/>
      <c r="N193" s="172"/>
      <c r="O193" s="172"/>
      <c r="P193" s="173">
        <f>SUM(P194:P203)</f>
        <v>0</v>
      </c>
      <c r="Q193" s="172"/>
      <c r="R193" s="173">
        <f>SUM(R194:R203)</f>
        <v>0</v>
      </c>
      <c r="S193" s="172"/>
      <c r="T193" s="174">
        <f>SUM(T194:T203)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67" t="s">
        <v>392</v>
      </c>
      <c r="AT193" s="175" t="s">
        <v>72</v>
      </c>
      <c r="AU193" s="175" t="s">
        <v>73</v>
      </c>
      <c r="AY193" s="167" t="s">
        <v>370</v>
      </c>
      <c r="BK193" s="176">
        <f>SUM(BK194:BK203)</f>
        <v>0</v>
      </c>
    </row>
    <row r="194" s="2" customFormat="1" ht="33" customHeight="1">
      <c r="A194" s="38"/>
      <c r="B194" s="179"/>
      <c r="C194" s="180" t="s">
        <v>550</v>
      </c>
      <c r="D194" s="180" t="s">
        <v>373</v>
      </c>
      <c r="E194" s="181" t="s">
        <v>2142</v>
      </c>
      <c r="F194" s="182" t="s">
        <v>2143</v>
      </c>
      <c r="G194" s="183" t="s">
        <v>391</v>
      </c>
      <c r="H194" s="184">
        <v>7.1550000000000002</v>
      </c>
      <c r="I194" s="185"/>
      <c r="J194" s="186">
        <f>ROUND(I194*H194,2)</f>
        <v>0</v>
      </c>
      <c r="K194" s="182" t="s">
        <v>1</v>
      </c>
      <c r="L194" s="39"/>
      <c r="M194" s="187" t="s">
        <v>1</v>
      </c>
      <c r="N194" s="188" t="s">
        <v>38</v>
      </c>
      <c r="O194" s="77"/>
      <c r="P194" s="189">
        <f>O194*H194</f>
        <v>0</v>
      </c>
      <c r="Q194" s="189">
        <v>0</v>
      </c>
      <c r="R194" s="189">
        <f>Q194*H194</f>
        <v>0</v>
      </c>
      <c r="S194" s="189">
        <v>0</v>
      </c>
      <c r="T194" s="190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1" t="s">
        <v>392</v>
      </c>
      <c r="AT194" s="191" t="s">
        <v>373</v>
      </c>
      <c r="AU194" s="191" t="s">
        <v>80</v>
      </c>
      <c r="AY194" s="19" t="s">
        <v>370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9" t="s">
        <v>80</v>
      </c>
      <c r="BK194" s="192">
        <f>ROUND(I194*H194,2)</f>
        <v>0</v>
      </c>
      <c r="BL194" s="19" t="s">
        <v>392</v>
      </c>
      <c r="BM194" s="191" t="s">
        <v>3534</v>
      </c>
    </row>
    <row r="195" s="2" customFormat="1">
      <c r="A195" s="38"/>
      <c r="B195" s="39"/>
      <c r="C195" s="38"/>
      <c r="D195" s="193" t="s">
        <v>380</v>
      </c>
      <c r="E195" s="38"/>
      <c r="F195" s="194" t="s">
        <v>2143</v>
      </c>
      <c r="G195" s="38"/>
      <c r="H195" s="38"/>
      <c r="I195" s="195"/>
      <c r="J195" s="38"/>
      <c r="K195" s="38"/>
      <c r="L195" s="39"/>
      <c r="M195" s="196"/>
      <c r="N195" s="197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380</v>
      </c>
      <c r="AU195" s="19" t="s">
        <v>80</v>
      </c>
    </row>
    <row r="196" s="13" customFormat="1">
      <c r="A196" s="13"/>
      <c r="B196" s="198"/>
      <c r="C196" s="13"/>
      <c r="D196" s="193" t="s">
        <v>382</v>
      </c>
      <c r="E196" s="199" t="s">
        <v>2140</v>
      </c>
      <c r="F196" s="200" t="s">
        <v>3535</v>
      </c>
      <c r="G196" s="13"/>
      <c r="H196" s="201">
        <v>6.1100000000000003</v>
      </c>
      <c r="I196" s="202"/>
      <c r="J196" s="13"/>
      <c r="K196" s="13"/>
      <c r="L196" s="198"/>
      <c r="M196" s="206"/>
      <c r="N196" s="207"/>
      <c r="O196" s="207"/>
      <c r="P196" s="207"/>
      <c r="Q196" s="207"/>
      <c r="R196" s="207"/>
      <c r="S196" s="207"/>
      <c r="T196" s="20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9" t="s">
        <v>382</v>
      </c>
      <c r="AU196" s="199" t="s">
        <v>80</v>
      </c>
      <c r="AV196" s="13" t="s">
        <v>82</v>
      </c>
      <c r="AW196" s="13" t="s">
        <v>30</v>
      </c>
      <c r="AX196" s="13" t="s">
        <v>73</v>
      </c>
      <c r="AY196" s="199" t="s">
        <v>370</v>
      </c>
    </row>
    <row r="197" s="15" customFormat="1">
      <c r="A197" s="15"/>
      <c r="B197" s="232"/>
      <c r="C197" s="15"/>
      <c r="D197" s="193" t="s">
        <v>382</v>
      </c>
      <c r="E197" s="233" t="s">
        <v>1</v>
      </c>
      <c r="F197" s="234" t="s">
        <v>2071</v>
      </c>
      <c r="G197" s="15"/>
      <c r="H197" s="233" t="s">
        <v>1</v>
      </c>
      <c r="I197" s="235"/>
      <c r="J197" s="15"/>
      <c r="K197" s="15"/>
      <c r="L197" s="232"/>
      <c r="M197" s="236"/>
      <c r="N197" s="237"/>
      <c r="O197" s="237"/>
      <c r="P197" s="237"/>
      <c r="Q197" s="237"/>
      <c r="R197" s="237"/>
      <c r="S197" s="237"/>
      <c r="T197" s="238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33" t="s">
        <v>382</v>
      </c>
      <c r="AU197" s="233" t="s">
        <v>80</v>
      </c>
      <c r="AV197" s="15" t="s">
        <v>80</v>
      </c>
      <c r="AW197" s="15" t="s">
        <v>30</v>
      </c>
      <c r="AX197" s="15" t="s">
        <v>73</v>
      </c>
      <c r="AY197" s="233" t="s">
        <v>370</v>
      </c>
    </row>
    <row r="198" s="13" customFormat="1">
      <c r="A198" s="13"/>
      <c r="B198" s="198"/>
      <c r="C198" s="13"/>
      <c r="D198" s="193" t="s">
        <v>382</v>
      </c>
      <c r="E198" s="199" t="s">
        <v>2767</v>
      </c>
      <c r="F198" s="200" t="s">
        <v>3536</v>
      </c>
      <c r="G198" s="13"/>
      <c r="H198" s="201">
        <v>1.0449999999999999</v>
      </c>
      <c r="I198" s="202"/>
      <c r="J198" s="13"/>
      <c r="K198" s="13"/>
      <c r="L198" s="198"/>
      <c r="M198" s="206"/>
      <c r="N198" s="207"/>
      <c r="O198" s="207"/>
      <c r="P198" s="207"/>
      <c r="Q198" s="207"/>
      <c r="R198" s="207"/>
      <c r="S198" s="207"/>
      <c r="T198" s="20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9" t="s">
        <v>382</v>
      </c>
      <c r="AU198" s="199" t="s">
        <v>80</v>
      </c>
      <c r="AV198" s="13" t="s">
        <v>82</v>
      </c>
      <c r="AW198" s="13" t="s">
        <v>30</v>
      </c>
      <c r="AX198" s="13" t="s">
        <v>73</v>
      </c>
      <c r="AY198" s="199" t="s">
        <v>370</v>
      </c>
    </row>
    <row r="199" s="13" customFormat="1">
      <c r="A199" s="13"/>
      <c r="B199" s="198"/>
      <c r="C199" s="13"/>
      <c r="D199" s="193" t="s">
        <v>382</v>
      </c>
      <c r="E199" s="199" t="s">
        <v>2999</v>
      </c>
      <c r="F199" s="200" t="s">
        <v>3431</v>
      </c>
      <c r="G199" s="13"/>
      <c r="H199" s="201">
        <v>7.1550000000000002</v>
      </c>
      <c r="I199" s="202"/>
      <c r="J199" s="13"/>
      <c r="K199" s="13"/>
      <c r="L199" s="198"/>
      <c r="M199" s="206"/>
      <c r="N199" s="207"/>
      <c r="O199" s="207"/>
      <c r="P199" s="207"/>
      <c r="Q199" s="207"/>
      <c r="R199" s="207"/>
      <c r="S199" s="207"/>
      <c r="T199" s="20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9" t="s">
        <v>382</v>
      </c>
      <c r="AU199" s="199" t="s">
        <v>80</v>
      </c>
      <c r="AV199" s="13" t="s">
        <v>82</v>
      </c>
      <c r="AW199" s="13" t="s">
        <v>30</v>
      </c>
      <c r="AX199" s="13" t="s">
        <v>80</v>
      </c>
      <c r="AY199" s="199" t="s">
        <v>370</v>
      </c>
    </row>
    <row r="200" s="2" customFormat="1" ht="37.8" customHeight="1">
      <c r="A200" s="38"/>
      <c r="B200" s="179"/>
      <c r="C200" s="180" t="s">
        <v>520</v>
      </c>
      <c r="D200" s="180" t="s">
        <v>373</v>
      </c>
      <c r="E200" s="181" t="s">
        <v>2169</v>
      </c>
      <c r="F200" s="182" t="s">
        <v>2170</v>
      </c>
      <c r="G200" s="183" t="s">
        <v>391</v>
      </c>
      <c r="H200" s="184">
        <v>0.22500000000000001</v>
      </c>
      <c r="I200" s="185"/>
      <c r="J200" s="186">
        <f>ROUND(I200*H200,2)</f>
        <v>0</v>
      </c>
      <c r="K200" s="182" t="s">
        <v>1</v>
      </c>
      <c r="L200" s="39"/>
      <c r="M200" s="187" t="s">
        <v>1</v>
      </c>
      <c r="N200" s="188" t="s">
        <v>38</v>
      </c>
      <c r="O200" s="77"/>
      <c r="P200" s="189">
        <f>O200*H200</f>
        <v>0</v>
      </c>
      <c r="Q200" s="189">
        <v>0</v>
      </c>
      <c r="R200" s="189">
        <f>Q200*H200</f>
        <v>0</v>
      </c>
      <c r="S200" s="189">
        <v>0</v>
      </c>
      <c r="T200" s="190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1" t="s">
        <v>392</v>
      </c>
      <c r="AT200" s="191" t="s">
        <v>373</v>
      </c>
      <c r="AU200" s="191" t="s">
        <v>80</v>
      </c>
      <c r="AY200" s="19" t="s">
        <v>370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9" t="s">
        <v>80</v>
      </c>
      <c r="BK200" s="192">
        <f>ROUND(I200*H200,2)</f>
        <v>0</v>
      </c>
      <c r="BL200" s="19" t="s">
        <v>392</v>
      </c>
      <c r="BM200" s="191" t="s">
        <v>3537</v>
      </c>
    </row>
    <row r="201" s="2" customFormat="1">
      <c r="A201" s="38"/>
      <c r="B201" s="39"/>
      <c r="C201" s="38"/>
      <c r="D201" s="193" t="s">
        <v>380</v>
      </c>
      <c r="E201" s="38"/>
      <c r="F201" s="194" t="s">
        <v>2170</v>
      </c>
      <c r="G201" s="38"/>
      <c r="H201" s="38"/>
      <c r="I201" s="195"/>
      <c r="J201" s="38"/>
      <c r="K201" s="38"/>
      <c r="L201" s="39"/>
      <c r="M201" s="196"/>
      <c r="N201" s="197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380</v>
      </c>
      <c r="AU201" s="19" t="s">
        <v>80</v>
      </c>
    </row>
    <row r="202" s="15" customFormat="1">
      <c r="A202" s="15"/>
      <c r="B202" s="232"/>
      <c r="C202" s="15"/>
      <c r="D202" s="193" t="s">
        <v>382</v>
      </c>
      <c r="E202" s="233" t="s">
        <v>1</v>
      </c>
      <c r="F202" s="234" t="s">
        <v>2071</v>
      </c>
      <c r="G202" s="15"/>
      <c r="H202" s="233" t="s">
        <v>1</v>
      </c>
      <c r="I202" s="235"/>
      <c r="J202" s="15"/>
      <c r="K202" s="15"/>
      <c r="L202" s="232"/>
      <c r="M202" s="236"/>
      <c r="N202" s="237"/>
      <c r="O202" s="237"/>
      <c r="P202" s="237"/>
      <c r="Q202" s="237"/>
      <c r="R202" s="237"/>
      <c r="S202" s="237"/>
      <c r="T202" s="238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33" t="s">
        <v>382</v>
      </c>
      <c r="AU202" s="233" t="s">
        <v>80</v>
      </c>
      <c r="AV202" s="15" t="s">
        <v>80</v>
      </c>
      <c r="AW202" s="15" t="s">
        <v>30</v>
      </c>
      <c r="AX202" s="15" t="s">
        <v>73</v>
      </c>
      <c r="AY202" s="233" t="s">
        <v>370</v>
      </c>
    </row>
    <row r="203" s="13" customFormat="1">
      <c r="A203" s="13"/>
      <c r="B203" s="198"/>
      <c r="C203" s="13"/>
      <c r="D203" s="193" t="s">
        <v>382</v>
      </c>
      <c r="E203" s="199" t="s">
        <v>2145</v>
      </c>
      <c r="F203" s="200" t="s">
        <v>3538</v>
      </c>
      <c r="G203" s="13"/>
      <c r="H203" s="201">
        <v>0.22500000000000001</v>
      </c>
      <c r="I203" s="202"/>
      <c r="J203" s="13"/>
      <c r="K203" s="13"/>
      <c r="L203" s="198"/>
      <c r="M203" s="206"/>
      <c r="N203" s="207"/>
      <c r="O203" s="207"/>
      <c r="P203" s="207"/>
      <c r="Q203" s="207"/>
      <c r="R203" s="207"/>
      <c r="S203" s="207"/>
      <c r="T203" s="20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9" t="s">
        <v>382</v>
      </c>
      <c r="AU203" s="199" t="s">
        <v>80</v>
      </c>
      <c r="AV203" s="13" t="s">
        <v>82</v>
      </c>
      <c r="AW203" s="13" t="s">
        <v>30</v>
      </c>
      <c r="AX203" s="13" t="s">
        <v>80</v>
      </c>
      <c r="AY203" s="199" t="s">
        <v>370</v>
      </c>
    </row>
    <row r="204" s="12" customFormat="1" ht="25.92" customHeight="1">
      <c r="A204" s="12"/>
      <c r="B204" s="166"/>
      <c r="C204" s="12"/>
      <c r="D204" s="167" t="s">
        <v>72</v>
      </c>
      <c r="E204" s="168" t="s">
        <v>433</v>
      </c>
      <c r="F204" s="168" t="s">
        <v>821</v>
      </c>
      <c r="G204" s="12"/>
      <c r="H204" s="12"/>
      <c r="I204" s="169"/>
      <c r="J204" s="170">
        <f>BK204</f>
        <v>0</v>
      </c>
      <c r="K204" s="12"/>
      <c r="L204" s="166"/>
      <c r="M204" s="171"/>
      <c r="N204" s="172"/>
      <c r="O204" s="172"/>
      <c r="P204" s="173">
        <f>SUM(P205:P235)</f>
        <v>0</v>
      </c>
      <c r="Q204" s="172"/>
      <c r="R204" s="173">
        <f>SUM(R205:R235)</f>
        <v>6.9000575600000014</v>
      </c>
      <c r="S204" s="172"/>
      <c r="T204" s="174">
        <f>SUM(T205:T235)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167" t="s">
        <v>392</v>
      </c>
      <c r="AT204" s="175" t="s">
        <v>72</v>
      </c>
      <c r="AU204" s="175" t="s">
        <v>73</v>
      </c>
      <c r="AY204" s="167" t="s">
        <v>370</v>
      </c>
      <c r="BK204" s="176">
        <f>SUM(BK205:BK235)</f>
        <v>0</v>
      </c>
    </row>
    <row r="205" s="2" customFormat="1" ht="33" customHeight="1">
      <c r="A205" s="38"/>
      <c r="B205" s="179"/>
      <c r="C205" s="180" t="s">
        <v>558</v>
      </c>
      <c r="D205" s="180" t="s">
        <v>373</v>
      </c>
      <c r="E205" s="181" t="s">
        <v>3423</v>
      </c>
      <c r="F205" s="182" t="s">
        <v>3424</v>
      </c>
      <c r="G205" s="183" t="s">
        <v>459</v>
      </c>
      <c r="H205" s="184">
        <v>51.07</v>
      </c>
      <c r="I205" s="185"/>
      <c r="J205" s="186">
        <f>ROUND(I205*H205,2)</f>
        <v>0</v>
      </c>
      <c r="K205" s="182" t="s">
        <v>377</v>
      </c>
      <c r="L205" s="39"/>
      <c r="M205" s="187" t="s">
        <v>1</v>
      </c>
      <c r="N205" s="188" t="s">
        <v>38</v>
      </c>
      <c r="O205" s="77"/>
      <c r="P205" s="189">
        <f>O205*H205</f>
        <v>0</v>
      </c>
      <c r="Q205" s="189">
        <v>1.0000000000000001E-05</v>
      </c>
      <c r="R205" s="189">
        <f>Q205*H205</f>
        <v>0.0005107</v>
      </c>
      <c r="S205" s="189">
        <v>0</v>
      </c>
      <c r="T205" s="190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1" t="s">
        <v>392</v>
      </c>
      <c r="AT205" s="191" t="s">
        <v>373</v>
      </c>
      <c r="AU205" s="191" t="s">
        <v>80</v>
      </c>
      <c r="AY205" s="19" t="s">
        <v>370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9" t="s">
        <v>80</v>
      </c>
      <c r="BK205" s="192">
        <f>ROUND(I205*H205,2)</f>
        <v>0</v>
      </c>
      <c r="BL205" s="19" t="s">
        <v>392</v>
      </c>
      <c r="BM205" s="191" t="s">
        <v>3539</v>
      </c>
    </row>
    <row r="206" s="2" customFormat="1">
      <c r="A206" s="38"/>
      <c r="B206" s="39"/>
      <c r="C206" s="38"/>
      <c r="D206" s="193" t="s">
        <v>380</v>
      </c>
      <c r="E206" s="38"/>
      <c r="F206" s="194" t="s">
        <v>3424</v>
      </c>
      <c r="G206" s="38"/>
      <c r="H206" s="38"/>
      <c r="I206" s="195"/>
      <c r="J206" s="38"/>
      <c r="K206" s="38"/>
      <c r="L206" s="39"/>
      <c r="M206" s="196"/>
      <c r="N206" s="197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380</v>
      </c>
      <c r="AU206" s="19" t="s">
        <v>80</v>
      </c>
    </row>
    <row r="207" s="2" customFormat="1" ht="24.15" customHeight="1">
      <c r="A207" s="38"/>
      <c r="B207" s="179"/>
      <c r="C207" s="217" t="s">
        <v>524</v>
      </c>
      <c r="D207" s="217" t="s">
        <v>459</v>
      </c>
      <c r="E207" s="218" t="s">
        <v>3426</v>
      </c>
      <c r="F207" s="219" t="s">
        <v>3427</v>
      </c>
      <c r="G207" s="220" t="s">
        <v>459</v>
      </c>
      <c r="H207" s="221">
        <v>51.835999999999999</v>
      </c>
      <c r="I207" s="222"/>
      <c r="J207" s="223">
        <f>ROUND(I207*H207,2)</f>
        <v>0</v>
      </c>
      <c r="K207" s="219" t="s">
        <v>377</v>
      </c>
      <c r="L207" s="224"/>
      <c r="M207" s="225" t="s">
        <v>1</v>
      </c>
      <c r="N207" s="226" t="s">
        <v>38</v>
      </c>
      <c r="O207" s="77"/>
      <c r="P207" s="189">
        <f>O207*H207</f>
        <v>0</v>
      </c>
      <c r="Q207" s="189">
        <v>0.00511</v>
      </c>
      <c r="R207" s="189">
        <f>Q207*H207</f>
        <v>0.26488195999999997</v>
      </c>
      <c r="S207" s="189">
        <v>0</v>
      </c>
      <c r="T207" s="190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1" t="s">
        <v>433</v>
      </c>
      <c r="AT207" s="191" t="s">
        <v>459</v>
      </c>
      <c r="AU207" s="191" t="s">
        <v>80</v>
      </c>
      <c r="AY207" s="19" t="s">
        <v>370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9" t="s">
        <v>80</v>
      </c>
      <c r="BK207" s="192">
        <f>ROUND(I207*H207,2)</f>
        <v>0</v>
      </c>
      <c r="BL207" s="19" t="s">
        <v>392</v>
      </c>
      <c r="BM207" s="191" t="s">
        <v>3540</v>
      </c>
    </row>
    <row r="208" s="2" customFormat="1">
      <c r="A208" s="38"/>
      <c r="B208" s="39"/>
      <c r="C208" s="38"/>
      <c r="D208" s="193" t="s">
        <v>380</v>
      </c>
      <c r="E208" s="38"/>
      <c r="F208" s="194" t="s">
        <v>3427</v>
      </c>
      <c r="G208" s="38"/>
      <c r="H208" s="38"/>
      <c r="I208" s="195"/>
      <c r="J208" s="38"/>
      <c r="K208" s="38"/>
      <c r="L208" s="39"/>
      <c r="M208" s="196"/>
      <c r="N208" s="197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380</v>
      </c>
      <c r="AU208" s="19" t="s">
        <v>80</v>
      </c>
    </row>
    <row r="209" s="13" customFormat="1">
      <c r="A209" s="13"/>
      <c r="B209" s="198"/>
      <c r="C209" s="13"/>
      <c r="D209" s="193" t="s">
        <v>382</v>
      </c>
      <c r="E209" s="199" t="s">
        <v>2161</v>
      </c>
      <c r="F209" s="200" t="s">
        <v>3541</v>
      </c>
      <c r="G209" s="13"/>
      <c r="H209" s="201">
        <v>51.07</v>
      </c>
      <c r="I209" s="202"/>
      <c r="J209" s="13"/>
      <c r="K209" s="13"/>
      <c r="L209" s="198"/>
      <c r="M209" s="206"/>
      <c r="N209" s="207"/>
      <c r="O209" s="207"/>
      <c r="P209" s="207"/>
      <c r="Q209" s="207"/>
      <c r="R209" s="207"/>
      <c r="S209" s="207"/>
      <c r="T209" s="20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9" t="s">
        <v>382</v>
      </c>
      <c r="AU209" s="199" t="s">
        <v>80</v>
      </c>
      <c r="AV209" s="13" t="s">
        <v>82</v>
      </c>
      <c r="AW209" s="13" t="s">
        <v>30</v>
      </c>
      <c r="AX209" s="13" t="s">
        <v>73</v>
      </c>
      <c r="AY209" s="199" t="s">
        <v>370</v>
      </c>
    </row>
    <row r="210" s="13" customFormat="1">
      <c r="A210" s="13"/>
      <c r="B210" s="198"/>
      <c r="C210" s="13"/>
      <c r="D210" s="193" t="s">
        <v>382</v>
      </c>
      <c r="E210" s="199" t="s">
        <v>2163</v>
      </c>
      <c r="F210" s="200" t="s">
        <v>2415</v>
      </c>
      <c r="G210" s="13"/>
      <c r="H210" s="201">
        <v>51.835999999999999</v>
      </c>
      <c r="I210" s="202"/>
      <c r="J210" s="13"/>
      <c r="K210" s="13"/>
      <c r="L210" s="198"/>
      <c r="M210" s="206"/>
      <c r="N210" s="207"/>
      <c r="O210" s="207"/>
      <c r="P210" s="207"/>
      <c r="Q210" s="207"/>
      <c r="R210" s="207"/>
      <c r="S210" s="207"/>
      <c r="T210" s="20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9" t="s">
        <v>382</v>
      </c>
      <c r="AU210" s="199" t="s">
        <v>80</v>
      </c>
      <c r="AV210" s="13" t="s">
        <v>82</v>
      </c>
      <c r="AW210" s="13" t="s">
        <v>30</v>
      </c>
      <c r="AX210" s="13" t="s">
        <v>80</v>
      </c>
      <c r="AY210" s="199" t="s">
        <v>370</v>
      </c>
    </row>
    <row r="211" s="2" customFormat="1" ht="33" customHeight="1">
      <c r="A211" s="38"/>
      <c r="B211" s="179"/>
      <c r="C211" s="180" t="s">
        <v>7</v>
      </c>
      <c r="D211" s="180" t="s">
        <v>373</v>
      </c>
      <c r="E211" s="181" t="s">
        <v>2207</v>
      </c>
      <c r="F211" s="182" t="s">
        <v>2208</v>
      </c>
      <c r="G211" s="183" t="s">
        <v>459</v>
      </c>
      <c r="H211" s="184">
        <v>1</v>
      </c>
      <c r="I211" s="185"/>
      <c r="J211" s="186">
        <f>ROUND(I211*H211,2)</f>
        <v>0</v>
      </c>
      <c r="K211" s="182" t="s">
        <v>1</v>
      </c>
      <c r="L211" s="39"/>
      <c r="M211" s="187" t="s">
        <v>1</v>
      </c>
      <c r="N211" s="188" t="s">
        <v>38</v>
      </c>
      <c r="O211" s="77"/>
      <c r="P211" s="189">
        <f>O211*H211</f>
        <v>0</v>
      </c>
      <c r="Q211" s="189">
        <v>4.0000000000000003E-05</v>
      </c>
      <c r="R211" s="189">
        <f>Q211*H211</f>
        <v>4.0000000000000003E-05</v>
      </c>
      <c r="S211" s="189">
        <v>0</v>
      </c>
      <c r="T211" s="190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91" t="s">
        <v>392</v>
      </c>
      <c r="AT211" s="191" t="s">
        <v>373</v>
      </c>
      <c r="AU211" s="191" t="s">
        <v>80</v>
      </c>
      <c r="AY211" s="19" t="s">
        <v>370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9" t="s">
        <v>80</v>
      </c>
      <c r="BK211" s="192">
        <f>ROUND(I211*H211,2)</f>
        <v>0</v>
      </c>
      <c r="BL211" s="19" t="s">
        <v>392</v>
      </c>
      <c r="BM211" s="191" t="s">
        <v>3542</v>
      </c>
    </row>
    <row r="212" s="2" customFormat="1">
      <c r="A212" s="38"/>
      <c r="B212" s="39"/>
      <c r="C212" s="38"/>
      <c r="D212" s="193" t="s">
        <v>380</v>
      </c>
      <c r="E212" s="38"/>
      <c r="F212" s="194" t="s">
        <v>2208</v>
      </c>
      <c r="G212" s="38"/>
      <c r="H212" s="38"/>
      <c r="I212" s="195"/>
      <c r="J212" s="38"/>
      <c r="K212" s="38"/>
      <c r="L212" s="39"/>
      <c r="M212" s="196"/>
      <c r="N212" s="197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380</v>
      </c>
      <c r="AU212" s="19" t="s">
        <v>80</v>
      </c>
    </row>
    <row r="213" s="13" customFormat="1">
      <c r="A213" s="13"/>
      <c r="B213" s="198"/>
      <c r="C213" s="13"/>
      <c r="D213" s="193" t="s">
        <v>382</v>
      </c>
      <c r="E213" s="199" t="s">
        <v>2172</v>
      </c>
      <c r="F213" s="200" t="s">
        <v>3488</v>
      </c>
      <c r="G213" s="13"/>
      <c r="H213" s="201">
        <v>1</v>
      </c>
      <c r="I213" s="202"/>
      <c r="J213" s="13"/>
      <c r="K213" s="13"/>
      <c r="L213" s="198"/>
      <c r="M213" s="206"/>
      <c r="N213" s="207"/>
      <c r="O213" s="207"/>
      <c r="P213" s="207"/>
      <c r="Q213" s="207"/>
      <c r="R213" s="207"/>
      <c r="S213" s="207"/>
      <c r="T213" s="20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9" t="s">
        <v>382</v>
      </c>
      <c r="AU213" s="199" t="s">
        <v>80</v>
      </c>
      <c r="AV213" s="13" t="s">
        <v>82</v>
      </c>
      <c r="AW213" s="13" t="s">
        <v>30</v>
      </c>
      <c r="AX213" s="13" t="s">
        <v>80</v>
      </c>
      <c r="AY213" s="199" t="s">
        <v>370</v>
      </c>
    </row>
    <row r="214" s="2" customFormat="1" ht="24.15" customHeight="1">
      <c r="A214" s="38"/>
      <c r="B214" s="179"/>
      <c r="C214" s="217" t="s">
        <v>527</v>
      </c>
      <c r="D214" s="217" t="s">
        <v>459</v>
      </c>
      <c r="E214" s="218" t="s">
        <v>2212</v>
      </c>
      <c r="F214" s="219" t="s">
        <v>2213</v>
      </c>
      <c r="G214" s="220" t="s">
        <v>459</v>
      </c>
      <c r="H214" s="221">
        <v>1.0149999999999999</v>
      </c>
      <c r="I214" s="222"/>
      <c r="J214" s="223">
        <f>ROUND(I214*H214,2)</f>
        <v>0</v>
      </c>
      <c r="K214" s="219" t="s">
        <v>1</v>
      </c>
      <c r="L214" s="224"/>
      <c r="M214" s="225" t="s">
        <v>1</v>
      </c>
      <c r="N214" s="226" t="s">
        <v>38</v>
      </c>
      <c r="O214" s="77"/>
      <c r="P214" s="189">
        <f>O214*H214</f>
        <v>0</v>
      </c>
      <c r="Q214" s="189">
        <v>0.020240000000000001</v>
      </c>
      <c r="R214" s="189">
        <f>Q214*H214</f>
        <v>0.020543599999999999</v>
      </c>
      <c r="S214" s="189">
        <v>0</v>
      </c>
      <c r="T214" s="190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1" t="s">
        <v>433</v>
      </c>
      <c r="AT214" s="191" t="s">
        <v>459</v>
      </c>
      <c r="AU214" s="191" t="s">
        <v>80</v>
      </c>
      <c r="AY214" s="19" t="s">
        <v>370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9" t="s">
        <v>80</v>
      </c>
      <c r="BK214" s="192">
        <f>ROUND(I214*H214,2)</f>
        <v>0</v>
      </c>
      <c r="BL214" s="19" t="s">
        <v>392</v>
      </c>
      <c r="BM214" s="191" t="s">
        <v>3543</v>
      </c>
    </row>
    <row r="215" s="2" customFormat="1">
      <c r="A215" s="38"/>
      <c r="B215" s="39"/>
      <c r="C215" s="38"/>
      <c r="D215" s="193" t="s">
        <v>380</v>
      </c>
      <c r="E215" s="38"/>
      <c r="F215" s="194" t="s">
        <v>2213</v>
      </c>
      <c r="G215" s="38"/>
      <c r="H215" s="38"/>
      <c r="I215" s="195"/>
      <c r="J215" s="38"/>
      <c r="K215" s="38"/>
      <c r="L215" s="39"/>
      <c r="M215" s="196"/>
      <c r="N215" s="197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380</v>
      </c>
      <c r="AU215" s="19" t="s">
        <v>80</v>
      </c>
    </row>
    <row r="216" s="2" customFormat="1" ht="37.8" customHeight="1">
      <c r="A216" s="38"/>
      <c r="B216" s="179"/>
      <c r="C216" s="180" t="s">
        <v>622</v>
      </c>
      <c r="D216" s="180" t="s">
        <v>373</v>
      </c>
      <c r="E216" s="181" t="s">
        <v>3544</v>
      </c>
      <c r="F216" s="182" t="s">
        <v>3545</v>
      </c>
      <c r="G216" s="183" t="s">
        <v>858</v>
      </c>
      <c r="H216" s="184">
        <v>1</v>
      </c>
      <c r="I216" s="185"/>
      <c r="J216" s="186">
        <f>ROUND(I216*H216,2)</f>
        <v>0</v>
      </c>
      <c r="K216" s="182" t="s">
        <v>377</v>
      </c>
      <c r="L216" s="39"/>
      <c r="M216" s="187" t="s">
        <v>1</v>
      </c>
      <c r="N216" s="188" t="s">
        <v>38</v>
      </c>
      <c r="O216" s="77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1" t="s">
        <v>392</v>
      </c>
      <c r="AT216" s="191" t="s">
        <v>373</v>
      </c>
      <c r="AU216" s="191" t="s">
        <v>80</v>
      </c>
      <c r="AY216" s="19" t="s">
        <v>370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9" t="s">
        <v>80</v>
      </c>
      <c r="BK216" s="192">
        <f>ROUND(I216*H216,2)</f>
        <v>0</v>
      </c>
      <c r="BL216" s="19" t="s">
        <v>392</v>
      </c>
      <c r="BM216" s="191" t="s">
        <v>3546</v>
      </c>
    </row>
    <row r="217" s="2" customFormat="1">
      <c r="A217" s="38"/>
      <c r="B217" s="39"/>
      <c r="C217" s="38"/>
      <c r="D217" s="193" t="s">
        <v>380</v>
      </c>
      <c r="E217" s="38"/>
      <c r="F217" s="194" t="s">
        <v>3545</v>
      </c>
      <c r="G217" s="38"/>
      <c r="H217" s="38"/>
      <c r="I217" s="195"/>
      <c r="J217" s="38"/>
      <c r="K217" s="38"/>
      <c r="L217" s="39"/>
      <c r="M217" s="196"/>
      <c r="N217" s="197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380</v>
      </c>
      <c r="AU217" s="19" t="s">
        <v>80</v>
      </c>
    </row>
    <row r="218" s="2" customFormat="1" ht="16.5" customHeight="1">
      <c r="A218" s="38"/>
      <c r="B218" s="179"/>
      <c r="C218" s="217" t="s">
        <v>532</v>
      </c>
      <c r="D218" s="217" t="s">
        <v>459</v>
      </c>
      <c r="E218" s="218" t="s">
        <v>3547</v>
      </c>
      <c r="F218" s="219" t="s">
        <v>3548</v>
      </c>
      <c r="G218" s="220" t="s">
        <v>858</v>
      </c>
      <c r="H218" s="221">
        <v>1</v>
      </c>
      <c r="I218" s="222"/>
      <c r="J218" s="223">
        <f>ROUND(I218*H218,2)</f>
        <v>0</v>
      </c>
      <c r="K218" s="219" t="s">
        <v>377</v>
      </c>
      <c r="L218" s="224"/>
      <c r="M218" s="225" t="s">
        <v>1</v>
      </c>
      <c r="N218" s="226" t="s">
        <v>38</v>
      </c>
      <c r="O218" s="77"/>
      <c r="P218" s="189">
        <f>O218*H218</f>
        <v>0</v>
      </c>
      <c r="Q218" s="189">
        <v>0.0020999999999999999</v>
      </c>
      <c r="R218" s="189">
        <f>Q218*H218</f>
        <v>0.0020999999999999999</v>
      </c>
      <c r="S218" s="189">
        <v>0</v>
      </c>
      <c r="T218" s="190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1" t="s">
        <v>433</v>
      </c>
      <c r="AT218" s="191" t="s">
        <v>459</v>
      </c>
      <c r="AU218" s="191" t="s">
        <v>80</v>
      </c>
      <c r="AY218" s="19" t="s">
        <v>370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9" t="s">
        <v>80</v>
      </c>
      <c r="BK218" s="192">
        <f>ROUND(I218*H218,2)</f>
        <v>0</v>
      </c>
      <c r="BL218" s="19" t="s">
        <v>392</v>
      </c>
      <c r="BM218" s="191" t="s">
        <v>3549</v>
      </c>
    </row>
    <row r="219" s="2" customFormat="1">
      <c r="A219" s="38"/>
      <c r="B219" s="39"/>
      <c r="C219" s="38"/>
      <c r="D219" s="193" t="s">
        <v>380</v>
      </c>
      <c r="E219" s="38"/>
      <c r="F219" s="194" t="s">
        <v>3548</v>
      </c>
      <c r="G219" s="38"/>
      <c r="H219" s="38"/>
      <c r="I219" s="195"/>
      <c r="J219" s="38"/>
      <c r="K219" s="38"/>
      <c r="L219" s="39"/>
      <c r="M219" s="196"/>
      <c r="N219" s="197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380</v>
      </c>
      <c r="AU219" s="19" t="s">
        <v>80</v>
      </c>
    </row>
    <row r="220" s="13" customFormat="1">
      <c r="A220" s="13"/>
      <c r="B220" s="198"/>
      <c r="C220" s="13"/>
      <c r="D220" s="193" t="s">
        <v>382</v>
      </c>
      <c r="E220" s="199" t="s">
        <v>2425</v>
      </c>
      <c r="F220" s="200" t="s">
        <v>80</v>
      </c>
      <c r="G220" s="13"/>
      <c r="H220" s="201">
        <v>1</v>
      </c>
      <c r="I220" s="202"/>
      <c r="J220" s="13"/>
      <c r="K220" s="13"/>
      <c r="L220" s="198"/>
      <c r="M220" s="206"/>
      <c r="N220" s="207"/>
      <c r="O220" s="207"/>
      <c r="P220" s="207"/>
      <c r="Q220" s="207"/>
      <c r="R220" s="207"/>
      <c r="S220" s="207"/>
      <c r="T220" s="20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9" t="s">
        <v>382</v>
      </c>
      <c r="AU220" s="199" t="s">
        <v>80</v>
      </c>
      <c r="AV220" s="13" t="s">
        <v>82</v>
      </c>
      <c r="AW220" s="13" t="s">
        <v>30</v>
      </c>
      <c r="AX220" s="13" t="s">
        <v>80</v>
      </c>
      <c r="AY220" s="199" t="s">
        <v>370</v>
      </c>
    </row>
    <row r="221" s="2" customFormat="1" ht="16.5" customHeight="1">
      <c r="A221" s="38"/>
      <c r="B221" s="179"/>
      <c r="C221" s="180" t="s">
        <v>632</v>
      </c>
      <c r="D221" s="180" t="s">
        <v>373</v>
      </c>
      <c r="E221" s="181" t="s">
        <v>2673</v>
      </c>
      <c r="F221" s="182" t="s">
        <v>2674</v>
      </c>
      <c r="G221" s="183" t="s">
        <v>459</v>
      </c>
      <c r="H221" s="184">
        <v>51.57</v>
      </c>
      <c r="I221" s="185"/>
      <c r="J221" s="186">
        <f>ROUND(I221*H221,2)</f>
        <v>0</v>
      </c>
      <c r="K221" s="182" t="s">
        <v>1</v>
      </c>
      <c r="L221" s="39"/>
      <c r="M221" s="187" t="s">
        <v>1</v>
      </c>
      <c r="N221" s="188" t="s">
        <v>38</v>
      </c>
      <c r="O221" s="77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1" t="s">
        <v>392</v>
      </c>
      <c r="AT221" s="191" t="s">
        <v>373</v>
      </c>
      <c r="AU221" s="191" t="s">
        <v>80</v>
      </c>
      <c r="AY221" s="19" t="s">
        <v>370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392</v>
      </c>
      <c r="BM221" s="191" t="s">
        <v>3550</v>
      </c>
    </row>
    <row r="222" s="2" customFormat="1">
      <c r="A222" s="38"/>
      <c r="B222" s="39"/>
      <c r="C222" s="38"/>
      <c r="D222" s="193" t="s">
        <v>380</v>
      </c>
      <c r="E222" s="38"/>
      <c r="F222" s="194" t="s">
        <v>2674</v>
      </c>
      <c r="G222" s="38"/>
      <c r="H222" s="38"/>
      <c r="I222" s="195"/>
      <c r="J222" s="38"/>
      <c r="K222" s="38"/>
      <c r="L222" s="39"/>
      <c r="M222" s="196"/>
      <c r="N222" s="197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380</v>
      </c>
      <c r="AU222" s="19" t="s">
        <v>80</v>
      </c>
    </row>
    <row r="223" s="13" customFormat="1">
      <c r="A223" s="13"/>
      <c r="B223" s="198"/>
      <c r="C223" s="13"/>
      <c r="D223" s="193" t="s">
        <v>382</v>
      </c>
      <c r="E223" s="199" t="s">
        <v>2005</v>
      </c>
      <c r="F223" s="200" t="s">
        <v>3533</v>
      </c>
      <c r="G223" s="13"/>
      <c r="H223" s="201">
        <v>51.57</v>
      </c>
      <c r="I223" s="202"/>
      <c r="J223" s="13"/>
      <c r="K223" s="13"/>
      <c r="L223" s="198"/>
      <c r="M223" s="206"/>
      <c r="N223" s="207"/>
      <c r="O223" s="207"/>
      <c r="P223" s="207"/>
      <c r="Q223" s="207"/>
      <c r="R223" s="207"/>
      <c r="S223" s="207"/>
      <c r="T223" s="20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9" t="s">
        <v>382</v>
      </c>
      <c r="AU223" s="199" t="s">
        <v>80</v>
      </c>
      <c r="AV223" s="13" t="s">
        <v>82</v>
      </c>
      <c r="AW223" s="13" t="s">
        <v>30</v>
      </c>
      <c r="AX223" s="13" t="s">
        <v>80</v>
      </c>
      <c r="AY223" s="199" t="s">
        <v>370</v>
      </c>
    </row>
    <row r="224" s="2" customFormat="1" ht="24.15" customHeight="1">
      <c r="A224" s="38"/>
      <c r="B224" s="179"/>
      <c r="C224" s="180" t="s">
        <v>536</v>
      </c>
      <c r="D224" s="180" t="s">
        <v>373</v>
      </c>
      <c r="E224" s="181" t="s">
        <v>2230</v>
      </c>
      <c r="F224" s="182" t="s">
        <v>2231</v>
      </c>
      <c r="G224" s="183" t="s">
        <v>858</v>
      </c>
      <c r="H224" s="184">
        <v>1</v>
      </c>
      <c r="I224" s="185"/>
      <c r="J224" s="186">
        <f>ROUND(I224*H224,2)</f>
        <v>0</v>
      </c>
      <c r="K224" s="182" t="s">
        <v>1</v>
      </c>
      <c r="L224" s="39"/>
      <c r="M224" s="187" t="s">
        <v>1</v>
      </c>
      <c r="N224" s="188" t="s">
        <v>38</v>
      </c>
      <c r="O224" s="77"/>
      <c r="P224" s="189">
        <f>O224*H224</f>
        <v>0</v>
      </c>
      <c r="Q224" s="189">
        <v>6.194</v>
      </c>
      <c r="R224" s="189">
        <f>Q224*H224</f>
        <v>6.194</v>
      </c>
      <c r="S224" s="189">
        <v>0</v>
      </c>
      <c r="T224" s="190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1" t="s">
        <v>392</v>
      </c>
      <c r="AT224" s="191" t="s">
        <v>373</v>
      </c>
      <c r="AU224" s="191" t="s">
        <v>80</v>
      </c>
      <c r="AY224" s="19" t="s">
        <v>370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9" t="s">
        <v>80</v>
      </c>
      <c r="BK224" s="192">
        <f>ROUND(I224*H224,2)</f>
        <v>0</v>
      </c>
      <c r="BL224" s="19" t="s">
        <v>392</v>
      </c>
      <c r="BM224" s="191" t="s">
        <v>3551</v>
      </c>
    </row>
    <row r="225" s="2" customFormat="1">
      <c r="A225" s="38"/>
      <c r="B225" s="39"/>
      <c r="C225" s="38"/>
      <c r="D225" s="193" t="s">
        <v>380</v>
      </c>
      <c r="E225" s="38"/>
      <c r="F225" s="194" t="s">
        <v>2231</v>
      </c>
      <c r="G225" s="38"/>
      <c r="H225" s="38"/>
      <c r="I225" s="195"/>
      <c r="J225" s="38"/>
      <c r="K225" s="38"/>
      <c r="L225" s="39"/>
      <c r="M225" s="196"/>
      <c r="N225" s="197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380</v>
      </c>
      <c r="AU225" s="19" t="s">
        <v>80</v>
      </c>
    </row>
    <row r="226" s="2" customFormat="1">
      <c r="A226" s="38"/>
      <c r="B226" s="39"/>
      <c r="C226" s="38"/>
      <c r="D226" s="193" t="s">
        <v>605</v>
      </c>
      <c r="E226" s="38"/>
      <c r="F226" s="231" t="s">
        <v>2233</v>
      </c>
      <c r="G226" s="38"/>
      <c r="H226" s="38"/>
      <c r="I226" s="195"/>
      <c r="J226" s="38"/>
      <c r="K226" s="38"/>
      <c r="L226" s="39"/>
      <c r="M226" s="196"/>
      <c r="N226" s="197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605</v>
      </c>
      <c r="AU226" s="19" t="s">
        <v>80</v>
      </c>
    </row>
    <row r="227" s="13" customFormat="1">
      <c r="A227" s="13"/>
      <c r="B227" s="198"/>
      <c r="C227" s="13"/>
      <c r="D227" s="193" t="s">
        <v>382</v>
      </c>
      <c r="E227" s="199" t="s">
        <v>2433</v>
      </c>
      <c r="F227" s="200" t="s">
        <v>3552</v>
      </c>
      <c r="G227" s="13"/>
      <c r="H227" s="201">
        <v>1</v>
      </c>
      <c r="I227" s="202"/>
      <c r="J227" s="13"/>
      <c r="K227" s="13"/>
      <c r="L227" s="198"/>
      <c r="M227" s="206"/>
      <c r="N227" s="207"/>
      <c r="O227" s="207"/>
      <c r="P227" s="207"/>
      <c r="Q227" s="207"/>
      <c r="R227" s="207"/>
      <c r="S227" s="207"/>
      <c r="T227" s="20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9" t="s">
        <v>382</v>
      </c>
      <c r="AU227" s="199" t="s">
        <v>80</v>
      </c>
      <c r="AV227" s="13" t="s">
        <v>82</v>
      </c>
      <c r="AW227" s="13" t="s">
        <v>30</v>
      </c>
      <c r="AX227" s="13" t="s">
        <v>80</v>
      </c>
      <c r="AY227" s="199" t="s">
        <v>370</v>
      </c>
    </row>
    <row r="228" s="2" customFormat="1" ht="24.15" customHeight="1">
      <c r="A228" s="38"/>
      <c r="B228" s="179"/>
      <c r="C228" s="180" t="s">
        <v>637</v>
      </c>
      <c r="D228" s="180" t="s">
        <v>373</v>
      </c>
      <c r="E228" s="181" t="s">
        <v>2254</v>
      </c>
      <c r="F228" s="182" t="s">
        <v>2255</v>
      </c>
      <c r="G228" s="183" t="s">
        <v>858</v>
      </c>
      <c r="H228" s="184">
        <v>1</v>
      </c>
      <c r="I228" s="185"/>
      <c r="J228" s="186">
        <f>ROUND(I228*H228,2)</f>
        <v>0</v>
      </c>
      <c r="K228" s="182" t="s">
        <v>1</v>
      </c>
      <c r="L228" s="39"/>
      <c r="M228" s="187" t="s">
        <v>1</v>
      </c>
      <c r="N228" s="188" t="s">
        <v>38</v>
      </c>
      <c r="O228" s="77"/>
      <c r="P228" s="189">
        <f>O228*H228</f>
        <v>0</v>
      </c>
      <c r="Q228" s="189">
        <v>0.21734000000000001</v>
      </c>
      <c r="R228" s="189">
        <f>Q228*H228</f>
        <v>0.21734000000000001</v>
      </c>
      <c r="S228" s="189">
        <v>0</v>
      </c>
      <c r="T228" s="190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1" t="s">
        <v>392</v>
      </c>
      <c r="AT228" s="191" t="s">
        <v>373</v>
      </c>
      <c r="AU228" s="191" t="s">
        <v>80</v>
      </c>
      <c r="AY228" s="19" t="s">
        <v>370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9" t="s">
        <v>80</v>
      </c>
      <c r="BK228" s="192">
        <f>ROUND(I228*H228,2)</f>
        <v>0</v>
      </c>
      <c r="BL228" s="19" t="s">
        <v>392</v>
      </c>
      <c r="BM228" s="191" t="s">
        <v>3553</v>
      </c>
    </row>
    <row r="229" s="2" customFormat="1">
      <c r="A229" s="38"/>
      <c r="B229" s="39"/>
      <c r="C229" s="38"/>
      <c r="D229" s="193" t="s">
        <v>380</v>
      </c>
      <c r="E229" s="38"/>
      <c r="F229" s="194" t="s">
        <v>2255</v>
      </c>
      <c r="G229" s="38"/>
      <c r="H229" s="38"/>
      <c r="I229" s="195"/>
      <c r="J229" s="38"/>
      <c r="K229" s="38"/>
      <c r="L229" s="39"/>
      <c r="M229" s="196"/>
      <c r="N229" s="197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380</v>
      </c>
      <c r="AU229" s="19" t="s">
        <v>80</v>
      </c>
    </row>
    <row r="230" s="2" customFormat="1" ht="21.75" customHeight="1">
      <c r="A230" s="38"/>
      <c r="B230" s="179"/>
      <c r="C230" s="217" t="s">
        <v>542</v>
      </c>
      <c r="D230" s="217" t="s">
        <v>459</v>
      </c>
      <c r="E230" s="218" t="s">
        <v>2257</v>
      </c>
      <c r="F230" s="219" t="s">
        <v>2258</v>
      </c>
      <c r="G230" s="220" t="s">
        <v>858</v>
      </c>
      <c r="H230" s="221">
        <v>1</v>
      </c>
      <c r="I230" s="222"/>
      <c r="J230" s="223">
        <f>ROUND(I230*H230,2)</f>
        <v>0</v>
      </c>
      <c r="K230" s="219" t="s">
        <v>1</v>
      </c>
      <c r="L230" s="224"/>
      <c r="M230" s="225" t="s">
        <v>1</v>
      </c>
      <c r="N230" s="226" t="s">
        <v>38</v>
      </c>
      <c r="O230" s="77"/>
      <c r="P230" s="189">
        <f>O230*H230</f>
        <v>0</v>
      </c>
      <c r="Q230" s="189">
        <v>0.19600000000000001</v>
      </c>
      <c r="R230" s="189">
        <f>Q230*H230</f>
        <v>0.19600000000000001</v>
      </c>
      <c r="S230" s="189">
        <v>0</v>
      </c>
      <c r="T230" s="190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1" t="s">
        <v>433</v>
      </c>
      <c r="AT230" s="191" t="s">
        <v>459</v>
      </c>
      <c r="AU230" s="191" t="s">
        <v>80</v>
      </c>
      <c r="AY230" s="19" t="s">
        <v>370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9" t="s">
        <v>80</v>
      </c>
      <c r="BK230" s="192">
        <f>ROUND(I230*H230,2)</f>
        <v>0</v>
      </c>
      <c r="BL230" s="19" t="s">
        <v>392</v>
      </c>
      <c r="BM230" s="191" t="s">
        <v>3554</v>
      </c>
    </row>
    <row r="231" s="2" customFormat="1">
      <c r="A231" s="38"/>
      <c r="B231" s="39"/>
      <c r="C231" s="38"/>
      <c r="D231" s="193" t="s">
        <v>380</v>
      </c>
      <c r="E231" s="38"/>
      <c r="F231" s="194" t="s">
        <v>2258</v>
      </c>
      <c r="G231" s="38"/>
      <c r="H231" s="38"/>
      <c r="I231" s="195"/>
      <c r="J231" s="38"/>
      <c r="K231" s="38"/>
      <c r="L231" s="39"/>
      <c r="M231" s="196"/>
      <c r="N231" s="197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380</v>
      </c>
      <c r="AU231" s="19" t="s">
        <v>80</v>
      </c>
    </row>
    <row r="232" s="13" customFormat="1">
      <c r="A232" s="13"/>
      <c r="B232" s="198"/>
      <c r="C232" s="13"/>
      <c r="D232" s="193" t="s">
        <v>382</v>
      </c>
      <c r="E232" s="199" t="s">
        <v>2210</v>
      </c>
      <c r="F232" s="200" t="s">
        <v>3555</v>
      </c>
      <c r="G232" s="13"/>
      <c r="H232" s="201">
        <v>1</v>
      </c>
      <c r="I232" s="202"/>
      <c r="J232" s="13"/>
      <c r="K232" s="13"/>
      <c r="L232" s="198"/>
      <c r="M232" s="206"/>
      <c r="N232" s="207"/>
      <c r="O232" s="207"/>
      <c r="P232" s="207"/>
      <c r="Q232" s="207"/>
      <c r="R232" s="207"/>
      <c r="S232" s="207"/>
      <c r="T232" s="20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9" t="s">
        <v>382</v>
      </c>
      <c r="AU232" s="199" t="s">
        <v>80</v>
      </c>
      <c r="AV232" s="13" t="s">
        <v>82</v>
      </c>
      <c r="AW232" s="13" t="s">
        <v>30</v>
      </c>
      <c r="AX232" s="13" t="s">
        <v>80</v>
      </c>
      <c r="AY232" s="199" t="s">
        <v>370</v>
      </c>
    </row>
    <row r="233" s="2" customFormat="1" ht="21.75" customHeight="1">
      <c r="A233" s="38"/>
      <c r="B233" s="179"/>
      <c r="C233" s="180" t="s">
        <v>644</v>
      </c>
      <c r="D233" s="180" t="s">
        <v>373</v>
      </c>
      <c r="E233" s="181" t="s">
        <v>2271</v>
      </c>
      <c r="F233" s="182" t="s">
        <v>2272</v>
      </c>
      <c r="G233" s="183" t="s">
        <v>459</v>
      </c>
      <c r="H233" s="184">
        <v>51.57</v>
      </c>
      <c r="I233" s="185"/>
      <c r="J233" s="186">
        <f>ROUND(I233*H233,2)</f>
        <v>0</v>
      </c>
      <c r="K233" s="182" t="s">
        <v>1</v>
      </c>
      <c r="L233" s="39"/>
      <c r="M233" s="187" t="s">
        <v>1</v>
      </c>
      <c r="N233" s="188" t="s">
        <v>38</v>
      </c>
      <c r="O233" s="77"/>
      <c r="P233" s="189">
        <f>O233*H233</f>
        <v>0</v>
      </c>
      <c r="Q233" s="189">
        <v>9.0000000000000006E-05</v>
      </c>
      <c r="R233" s="189">
        <f>Q233*H233</f>
        <v>0.0046413000000000001</v>
      </c>
      <c r="S233" s="189">
        <v>0</v>
      </c>
      <c r="T233" s="190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1" t="s">
        <v>392</v>
      </c>
      <c r="AT233" s="191" t="s">
        <v>373</v>
      </c>
      <c r="AU233" s="191" t="s">
        <v>80</v>
      </c>
      <c r="AY233" s="19" t="s">
        <v>370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9" t="s">
        <v>80</v>
      </c>
      <c r="BK233" s="192">
        <f>ROUND(I233*H233,2)</f>
        <v>0</v>
      </c>
      <c r="BL233" s="19" t="s">
        <v>392</v>
      </c>
      <c r="BM233" s="191" t="s">
        <v>3556</v>
      </c>
    </row>
    <row r="234" s="2" customFormat="1">
      <c r="A234" s="38"/>
      <c r="B234" s="39"/>
      <c r="C234" s="38"/>
      <c r="D234" s="193" t="s">
        <v>380</v>
      </c>
      <c r="E234" s="38"/>
      <c r="F234" s="194" t="s">
        <v>2272</v>
      </c>
      <c r="G234" s="38"/>
      <c r="H234" s="38"/>
      <c r="I234" s="195"/>
      <c r="J234" s="38"/>
      <c r="K234" s="38"/>
      <c r="L234" s="39"/>
      <c r="M234" s="196"/>
      <c r="N234" s="197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380</v>
      </c>
      <c r="AU234" s="19" t="s">
        <v>80</v>
      </c>
    </row>
    <row r="235" s="13" customFormat="1">
      <c r="A235" s="13"/>
      <c r="B235" s="198"/>
      <c r="C235" s="13"/>
      <c r="D235" s="193" t="s">
        <v>382</v>
      </c>
      <c r="E235" s="199" t="s">
        <v>2447</v>
      </c>
      <c r="F235" s="200" t="s">
        <v>3533</v>
      </c>
      <c r="G235" s="13"/>
      <c r="H235" s="201">
        <v>51.57</v>
      </c>
      <c r="I235" s="202"/>
      <c r="J235" s="13"/>
      <c r="K235" s="13"/>
      <c r="L235" s="198"/>
      <c r="M235" s="206"/>
      <c r="N235" s="207"/>
      <c r="O235" s="207"/>
      <c r="P235" s="207"/>
      <c r="Q235" s="207"/>
      <c r="R235" s="207"/>
      <c r="S235" s="207"/>
      <c r="T235" s="208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9" t="s">
        <v>382</v>
      </c>
      <c r="AU235" s="199" t="s">
        <v>80</v>
      </c>
      <c r="AV235" s="13" t="s">
        <v>82</v>
      </c>
      <c r="AW235" s="13" t="s">
        <v>30</v>
      </c>
      <c r="AX235" s="13" t="s">
        <v>80</v>
      </c>
      <c r="AY235" s="199" t="s">
        <v>370</v>
      </c>
    </row>
    <row r="236" s="12" customFormat="1" ht="25.92" customHeight="1">
      <c r="A236" s="12"/>
      <c r="B236" s="166"/>
      <c r="C236" s="12"/>
      <c r="D236" s="167" t="s">
        <v>72</v>
      </c>
      <c r="E236" s="168" t="s">
        <v>439</v>
      </c>
      <c r="F236" s="168" t="s">
        <v>538</v>
      </c>
      <c r="G236" s="12"/>
      <c r="H236" s="12"/>
      <c r="I236" s="169"/>
      <c r="J236" s="170">
        <f>BK236</f>
        <v>0</v>
      </c>
      <c r="K236" s="12"/>
      <c r="L236" s="166"/>
      <c r="M236" s="171"/>
      <c r="N236" s="172"/>
      <c r="O236" s="172"/>
      <c r="P236" s="173">
        <f>SUM(P237:P239)</f>
        <v>0</v>
      </c>
      <c r="Q236" s="172"/>
      <c r="R236" s="173">
        <f>SUM(R237:R239)</f>
        <v>0.0030899999999999999</v>
      </c>
      <c r="S236" s="172"/>
      <c r="T236" s="174">
        <f>SUM(T237:T239)</f>
        <v>0.025000000000000001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167" t="s">
        <v>392</v>
      </c>
      <c r="AT236" s="175" t="s">
        <v>72</v>
      </c>
      <c r="AU236" s="175" t="s">
        <v>73</v>
      </c>
      <c r="AY236" s="167" t="s">
        <v>370</v>
      </c>
      <c r="BK236" s="176">
        <f>SUM(BK237:BK239)</f>
        <v>0</v>
      </c>
    </row>
    <row r="237" s="2" customFormat="1" ht="16.5" customHeight="1">
      <c r="A237" s="38"/>
      <c r="B237" s="179"/>
      <c r="C237" s="180" t="s">
        <v>545</v>
      </c>
      <c r="D237" s="180" t="s">
        <v>373</v>
      </c>
      <c r="E237" s="181" t="s">
        <v>3370</v>
      </c>
      <c r="F237" s="182" t="s">
        <v>3371</v>
      </c>
      <c r="G237" s="183" t="s">
        <v>858</v>
      </c>
      <c r="H237" s="184">
        <v>1</v>
      </c>
      <c r="I237" s="185"/>
      <c r="J237" s="186">
        <f>ROUND(I237*H237,2)</f>
        <v>0</v>
      </c>
      <c r="K237" s="182" t="s">
        <v>1</v>
      </c>
      <c r="L237" s="39"/>
      <c r="M237" s="187" t="s">
        <v>1</v>
      </c>
      <c r="N237" s="188" t="s">
        <v>38</v>
      </c>
      <c r="O237" s="77"/>
      <c r="P237" s="189">
        <f>O237*H237</f>
        <v>0</v>
      </c>
      <c r="Q237" s="189">
        <v>0.0030899999999999999</v>
      </c>
      <c r="R237" s="189">
        <f>Q237*H237</f>
        <v>0.0030899999999999999</v>
      </c>
      <c r="S237" s="189">
        <v>0.025000000000000001</v>
      </c>
      <c r="T237" s="190">
        <f>S237*H237</f>
        <v>0.025000000000000001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1" t="s">
        <v>392</v>
      </c>
      <c r="AT237" s="191" t="s">
        <v>373</v>
      </c>
      <c r="AU237" s="191" t="s">
        <v>80</v>
      </c>
      <c r="AY237" s="19" t="s">
        <v>370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9" t="s">
        <v>80</v>
      </c>
      <c r="BK237" s="192">
        <f>ROUND(I237*H237,2)</f>
        <v>0</v>
      </c>
      <c r="BL237" s="19" t="s">
        <v>392</v>
      </c>
      <c r="BM237" s="191" t="s">
        <v>3557</v>
      </c>
    </row>
    <row r="238" s="2" customFormat="1">
      <c r="A238" s="38"/>
      <c r="B238" s="39"/>
      <c r="C238" s="38"/>
      <c r="D238" s="193" t="s">
        <v>380</v>
      </c>
      <c r="E238" s="38"/>
      <c r="F238" s="194" t="s">
        <v>3371</v>
      </c>
      <c r="G238" s="38"/>
      <c r="H238" s="38"/>
      <c r="I238" s="195"/>
      <c r="J238" s="38"/>
      <c r="K238" s="38"/>
      <c r="L238" s="39"/>
      <c r="M238" s="196"/>
      <c r="N238" s="197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380</v>
      </c>
      <c r="AU238" s="19" t="s">
        <v>80</v>
      </c>
    </row>
    <row r="239" s="13" customFormat="1">
      <c r="A239" s="13"/>
      <c r="B239" s="198"/>
      <c r="C239" s="13"/>
      <c r="D239" s="193" t="s">
        <v>382</v>
      </c>
      <c r="E239" s="199" t="s">
        <v>2218</v>
      </c>
      <c r="F239" s="200" t="s">
        <v>3497</v>
      </c>
      <c r="G239" s="13"/>
      <c r="H239" s="201">
        <v>1</v>
      </c>
      <c r="I239" s="202"/>
      <c r="J239" s="13"/>
      <c r="K239" s="13"/>
      <c r="L239" s="198"/>
      <c r="M239" s="206"/>
      <c r="N239" s="207"/>
      <c r="O239" s="207"/>
      <c r="P239" s="207"/>
      <c r="Q239" s="207"/>
      <c r="R239" s="207"/>
      <c r="S239" s="207"/>
      <c r="T239" s="208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9" t="s">
        <v>382</v>
      </c>
      <c r="AU239" s="199" t="s">
        <v>80</v>
      </c>
      <c r="AV239" s="13" t="s">
        <v>82</v>
      </c>
      <c r="AW239" s="13" t="s">
        <v>30</v>
      </c>
      <c r="AX239" s="13" t="s">
        <v>80</v>
      </c>
      <c r="AY239" s="199" t="s">
        <v>370</v>
      </c>
    </row>
    <row r="240" s="12" customFormat="1" ht="25.92" customHeight="1">
      <c r="A240" s="12"/>
      <c r="B240" s="166"/>
      <c r="C240" s="12"/>
      <c r="D240" s="167" t="s">
        <v>72</v>
      </c>
      <c r="E240" s="168" t="s">
        <v>566</v>
      </c>
      <c r="F240" s="168" t="s">
        <v>567</v>
      </c>
      <c r="G240" s="12"/>
      <c r="H240" s="12"/>
      <c r="I240" s="169"/>
      <c r="J240" s="170">
        <f>BK240</f>
        <v>0</v>
      </c>
      <c r="K240" s="12"/>
      <c r="L240" s="166"/>
      <c r="M240" s="171"/>
      <c r="N240" s="172"/>
      <c r="O240" s="172"/>
      <c r="P240" s="173">
        <f>SUM(P241:P242)</f>
        <v>0</v>
      </c>
      <c r="Q240" s="172"/>
      <c r="R240" s="173">
        <f>SUM(R241:R242)</f>
        <v>0</v>
      </c>
      <c r="S240" s="172"/>
      <c r="T240" s="174">
        <f>SUM(T241:T242)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167" t="s">
        <v>392</v>
      </c>
      <c r="AT240" s="175" t="s">
        <v>72</v>
      </c>
      <c r="AU240" s="175" t="s">
        <v>73</v>
      </c>
      <c r="AY240" s="167" t="s">
        <v>370</v>
      </c>
      <c r="BK240" s="176">
        <f>SUM(BK241:BK242)</f>
        <v>0</v>
      </c>
    </row>
    <row r="241" s="2" customFormat="1" ht="49.05" customHeight="1">
      <c r="A241" s="38"/>
      <c r="B241" s="179"/>
      <c r="C241" s="180" t="s">
        <v>651</v>
      </c>
      <c r="D241" s="180" t="s">
        <v>373</v>
      </c>
      <c r="E241" s="181" t="s">
        <v>2476</v>
      </c>
      <c r="F241" s="182" t="s">
        <v>2477</v>
      </c>
      <c r="G241" s="183" t="s">
        <v>398</v>
      </c>
      <c r="H241" s="184">
        <v>8.8030000000000008</v>
      </c>
      <c r="I241" s="185"/>
      <c r="J241" s="186">
        <f>ROUND(I241*H241,2)</f>
        <v>0</v>
      </c>
      <c r="K241" s="182" t="s">
        <v>377</v>
      </c>
      <c r="L241" s="39"/>
      <c r="M241" s="187" t="s">
        <v>1</v>
      </c>
      <c r="N241" s="188" t="s">
        <v>38</v>
      </c>
      <c r="O241" s="77"/>
      <c r="P241" s="189">
        <f>O241*H241</f>
        <v>0</v>
      </c>
      <c r="Q241" s="189">
        <v>0</v>
      </c>
      <c r="R241" s="189">
        <f>Q241*H241</f>
        <v>0</v>
      </c>
      <c r="S241" s="189">
        <v>0</v>
      </c>
      <c r="T241" s="190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1" t="s">
        <v>392</v>
      </c>
      <c r="AT241" s="191" t="s">
        <v>373</v>
      </c>
      <c r="AU241" s="191" t="s">
        <v>80</v>
      </c>
      <c r="AY241" s="19" t="s">
        <v>370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9" t="s">
        <v>80</v>
      </c>
      <c r="BK241" s="192">
        <f>ROUND(I241*H241,2)</f>
        <v>0</v>
      </c>
      <c r="BL241" s="19" t="s">
        <v>392</v>
      </c>
      <c r="BM241" s="191" t="s">
        <v>3558</v>
      </c>
    </row>
    <row r="242" s="2" customFormat="1">
      <c r="A242" s="38"/>
      <c r="B242" s="39"/>
      <c r="C242" s="38"/>
      <c r="D242" s="193" t="s">
        <v>380</v>
      </c>
      <c r="E242" s="38"/>
      <c r="F242" s="194" t="s">
        <v>2479</v>
      </c>
      <c r="G242" s="38"/>
      <c r="H242" s="38"/>
      <c r="I242" s="195"/>
      <c r="J242" s="38"/>
      <c r="K242" s="38"/>
      <c r="L242" s="39"/>
      <c r="M242" s="227"/>
      <c r="N242" s="228"/>
      <c r="O242" s="229"/>
      <c r="P242" s="229"/>
      <c r="Q242" s="229"/>
      <c r="R242" s="229"/>
      <c r="S242" s="229"/>
      <c r="T242" s="230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380</v>
      </c>
      <c r="AU242" s="19" t="s">
        <v>80</v>
      </c>
    </row>
    <row r="243" s="2" customFormat="1" ht="6.96" customHeight="1">
      <c r="A243" s="38"/>
      <c r="B243" s="60"/>
      <c r="C243" s="61"/>
      <c r="D243" s="61"/>
      <c r="E243" s="61"/>
      <c r="F243" s="61"/>
      <c r="G243" s="61"/>
      <c r="H243" s="61"/>
      <c r="I243" s="61"/>
      <c r="J243" s="61"/>
      <c r="K243" s="61"/>
      <c r="L243" s="39"/>
      <c r="M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</row>
  </sheetData>
  <autoFilter ref="C126:K24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3559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ROUND(J129,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ROUND((SUM(BE129:BE596)),  2)</f>
        <v>0</v>
      </c>
      <c r="G35" s="38"/>
      <c r="H35" s="38"/>
      <c r="I35" s="136">
        <v>0.20999999999999999</v>
      </c>
      <c r="J35" s="135">
        <f>ROUND(((SUM(BE129:BE596))*I35),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ROUND((SUM(BF129:BF596)),  2)</f>
        <v>0</v>
      </c>
      <c r="G36" s="38"/>
      <c r="H36" s="38"/>
      <c r="I36" s="136">
        <v>0.14999999999999999</v>
      </c>
      <c r="J36" s="135">
        <f>ROUND(((SUM(BF129:BF596))*I36),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ROUND((SUM(BG129:BG596)),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ROUND((SUM(BH129:BH596)),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ROUND((SUM(BI129:BI596)),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330 - Odvodnění parkoviště P1 (DPMB)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J129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J130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3560</v>
      </c>
      <c r="E100" s="154"/>
      <c r="F100" s="154"/>
      <c r="G100" s="154"/>
      <c r="H100" s="154"/>
      <c r="I100" s="154"/>
      <c r="J100" s="155">
        <f>J131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3561</v>
      </c>
      <c r="E101" s="154"/>
      <c r="F101" s="154"/>
      <c r="G101" s="154"/>
      <c r="H101" s="154"/>
      <c r="I101" s="154"/>
      <c r="J101" s="155">
        <f>J276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740</v>
      </c>
      <c r="E102" s="154"/>
      <c r="F102" s="154"/>
      <c r="G102" s="154"/>
      <c r="H102" s="154"/>
      <c r="I102" s="154"/>
      <c r="J102" s="155">
        <f>J355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876</v>
      </c>
      <c r="E103" s="154"/>
      <c r="F103" s="154"/>
      <c r="G103" s="154"/>
      <c r="H103" s="154"/>
      <c r="I103" s="154"/>
      <c r="J103" s="155">
        <f>J362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484</v>
      </c>
      <c r="E104" s="154"/>
      <c r="F104" s="154"/>
      <c r="G104" s="154"/>
      <c r="H104" s="154"/>
      <c r="I104" s="154"/>
      <c r="J104" s="155">
        <f>J383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2"/>
      <c r="C105" s="10"/>
      <c r="D105" s="153" t="s">
        <v>3562</v>
      </c>
      <c r="E105" s="154"/>
      <c r="F105" s="154"/>
      <c r="G105" s="154"/>
      <c r="H105" s="154"/>
      <c r="I105" s="154"/>
      <c r="J105" s="155">
        <f>J395</f>
        <v>0</v>
      </c>
      <c r="K105" s="10"/>
      <c r="L105" s="15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2"/>
      <c r="C106" s="10"/>
      <c r="D106" s="153" t="s">
        <v>3563</v>
      </c>
      <c r="E106" s="154"/>
      <c r="F106" s="154"/>
      <c r="G106" s="154"/>
      <c r="H106" s="154"/>
      <c r="I106" s="154"/>
      <c r="J106" s="155">
        <f>J477</f>
        <v>0</v>
      </c>
      <c r="K106" s="10"/>
      <c r="L106" s="15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2"/>
      <c r="C107" s="10"/>
      <c r="D107" s="153" t="s">
        <v>486</v>
      </c>
      <c r="E107" s="154"/>
      <c r="F107" s="154"/>
      <c r="G107" s="154"/>
      <c r="H107" s="154"/>
      <c r="I107" s="154"/>
      <c r="J107" s="155">
        <f>J594</f>
        <v>0</v>
      </c>
      <c r="K107" s="10"/>
      <c r="L107" s="15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355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6.25" customHeight="1">
      <c r="A117" s="38"/>
      <c r="B117" s="39"/>
      <c r="C117" s="38"/>
      <c r="D117" s="38"/>
      <c r="E117" s="129" t="str">
        <f>E7</f>
        <v>1. STAVBA - MODRÁ - Multifunkční sportovní a kulturní pavilon 1. ETAPA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344</v>
      </c>
      <c r="L118" s="22"/>
    </row>
    <row r="119" s="2" customFormat="1" ht="16.5" customHeight="1">
      <c r="A119" s="38"/>
      <c r="B119" s="39"/>
      <c r="C119" s="38"/>
      <c r="D119" s="38"/>
      <c r="E119" s="129" t="s">
        <v>1983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346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6.5" customHeight="1">
      <c r="A121" s="38"/>
      <c r="B121" s="39"/>
      <c r="C121" s="38"/>
      <c r="D121" s="38"/>
      <c r="E121" s="67" t="str">
        <f>E11</f>
        <v>IO 330 - Odvodnění parkoviště P1 (DPMB)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F14</f>
        <v xml:space="preserve"> </v>
      </c>
      <c r="G123" s="38"/>
      <c r="H123" s="38"/>
      <c r="I123" s="32" t="s">
        <v>22</v>
      </c>
      <c r="J123" s="69" t="str">
        <f>IF(J14="","",J14)</f>
        <v>13. 12. 2021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E17</f>
        <v xml:space="preserve"> </v>
      </c>
      <c r="G125" s="38"/>
      <c r="H125" s="38"/>
      <c r="I125" s="32" t="s">
        <v>29</v>
      </c>
      <c r="J125" s="36" t="str">
        <f>E23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27</v>
      </c>
      <c r="D126" s="38"/>
      <c r="E126" s="38"/>
      <c r="F126" s="27" t="str">
        <f>IF(E20="","",E20)</f>
        <v>Vyplň údaj</v>
      </c>
      <c r="G126" s="38"/>
      <c r="H126" s="38"/>
      <c r="I126" s="32" t="s">
        <v>31</v>
      </c>
      <c r="J126" s="36" t="str">
        <f>E26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1" customFormat="1" ht="29.28" customHeight="1">
      <c r="A128" s="156"/>
      <c r="B128" s="157"/>
      <c r="C128" s="158" t="s">
        <v>356</v>
      </c>
      <c r="D128" s="159" t="s">
        <v>58</v>
      </c>
      <c r="E128" s="159" t="s">
        <v>54</v>
      </c>
      <c r="F128" s="159" t="s">
        <v>55</v>
      </c>
      <c r="G128" s="159" t="s">
        <v>357</v>
      </c>
      <c r="H128" s="159" t="s">
        <v>358</v>
      </c>
      <c r="I128" s="159" t="s">
        <v>359</v>
      </c>
      <c r="J128" s="159" t="s">
        <v>350</v>
      </c>
      <c r="K128" s="160" t="s">
        <v>360</v>
      </c>
      <c r="L128" s="161"/>
      <c r="M128" s="86" t="s">
        <v>1</v>
      </c>
      <c r="N128" s="87" t="s">
        <v>37</v>
      </c>
      <c r="O128" s="87" t="s">
        <v>361</v>
      </c>
      <c r="P128" s="87" t="s">
        <v>362</v>
      </c>
      <c r="Q128" s="87" t="s">
        <v>363</v>
      </c>
      <c r="R128" s="87" t="s">
        <v>364</v>
      </c>
      <c r="S128" s="87" t="s">
        <v>365</v>
      </c>
      <c r="T128" s="88" t="s">
        <v>366</v>
      </c>
      <c r="U128" s="156"/>
      <c r="V128" s="156"/>
      <c r="W128" s="156"/>
      <c r="X128" s="156"/>
      <c r="Y128" s="156"/>
      <c r="Z128" s="156"/>
      <c r="AA128" s="156"/>
      <c r="AB128" s="156"/>
      <c r="AC128" s="156"/>
      <c r="AD128" s="156"/>
      <c r="AE128" s="156"/>
    </row>
    <row r="129" s="2" customFormat="1" ht="22.8" customHeight="1">
      <c r="A129" s="38"/>
      <c r="B129" s="39"/>
      <c r="C129" s="93" t="s">
        <v>367</v>
      </c>
      <c r="D129" s="38"/>
      <c r="E129" s="38"/>
      <c r="F129" s="38"/>
      <c r="G129" s="38"/>
      <c r="H129" s="38"/>
      <c r="I129" s="38"/>
      <c r="J129" s="162">
        <f>BK129</f>
        <v>0</v>
      </c>
      <c r="K129" s="38"/>
      <c r="L129" s="39"/>
      <c r="M129" s="89"/>
      <c r="N129" s="73"/>
      <c r="O129" s="90"/>
      <c r="P129" s="163">
        <f>P130</f>
        <v>0</v>
      </c>
      <c r="Q129" s="90"/>
      <c r="R129" s="163">
        <f>R130</f>
        <v>0</v>
      </c>
      <c r="S129" s="90"/>
      <c r="T129" s="164">
        <f>T130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72</v>
      </c>
      <c r="AU129" s="19" t="s">
        <v>352</v>
      </c>
      <c r="BK129" s="165">
        <f>BK130</f>
        <v>0</v>
      </c>
    </row>
    <row r="130" s="12" customFormat="1" ht="25.92" customHeight="1">
      <c r="A130" s="12"/>
      <c r="B130" s="166"/>
      <c r="C130" s="12"/>
      <c r="D130" s="167" t="s">
        <v>72</v>
      </c>
      <c r="E130" s="168" t="s">
        <v>487</v>
      </c>
      <c r="F130" s="168" t="s">
        <v>488</v>
      </c>
      <c r="G130" s="12"/>
      <c r="H130" s="12"/>
      <c r="I130" s="169"/>
      <c r="J130" s="170">
        <f>BK130</f>
        <v>0</v>
      </c>
      <c r="K130" s="12"/>
      <c r="L130" s="166"/>
      <c r="M130" s="171"/>
      <c r="N130" s="172"/>
      <c r="O130" s="172"/>
      <c r="P130" s="173">
        <f>P131+P276+P355+P362+P383+P395+P477+P594</f>
        <v>0</v>
      </c>
      <c r="Q130" s="172"/>
      <c r="R130" s="173">
        <f>R131+R276+R355+R362+R383+R395+R477+R594</f>
        <v>0</v>
      </c>
      <c r="S130" s="172"/>
      <c r="T130" s="174">
        <f>T131+T276+T355+T362+T383+T395+T477+T594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7" t="s">
        <v>80</v>
      </c>
      <c r="AT130" s="175" t="s">
        <v>72</v>
      </c>
      <c r="AU130" s="175" t="s">
        <v>73</v>
      </c>
      <c r="AY130" s="167" t="s">
        <v>370</v>
      </c>
      <c r="BK130" s="176">
        <f>BK131+BK276+BK355+BK362+BK383+BK395+BK477+BK594</f>
        <v>0</v>
      </c>
    </row>
    <row r="131" s="12" customFormat="1" ht="22.8" customHeight="1">
      <c r="A131" s="12"/>
      <c r="B131" s="166"/>
      <c r="C131" s="12"/>
      <c r="D131" s="167" t="s">
        <v>72</v>
      </c>
      <c r="E131" s="177" t="s">
        <v>3564</v>
      </c>
      <c r="F131" s="177" t="s">
        <v>3565</v>
      </c>
      <c r="G131" s="12"/>
      <c r="H131" s="12"/>
      <c r="I131" s="169"/>
      <c r="J131" s="178">
        <f>BK131</f>
        <v>0</v>
      </c>
      <c r="K131" s="12"/>
      <c r="L131" s="166"/>
      <c r="M131" s="171"/>
      <c r="N131" s="172"/>
      <c r="O131" s="172"/>
      <c r="P131" s="173">
        <f>SUM(P132:P275)</f>
        <v>0</v>
      </c>
      <c r="Q131" s="172"/>
      <c r="R131" s="173">
        <f>SUM(R132:R275)</f>
        <v>0</v>
      </c>
      <c r="S131" s="172"/>
      <c r="T131" s="174">
        <f>SUM(T132:T275)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7" t="s">
        <v>80</v>
      </c>
      <c r="AT131" s="175" t="s">
        <v>72</v>
      </c>
      <c r="AU131" s="175" t="s">
        <v>80</v>
      </c>
      <c r="AY131" s="167" t="s">
        <v>370</v>
      </c>
      <c r="BK131" s="176">
        <f>SUM(BK132:BK275)</f>
        <v>0</v>
      </c>
    </row>
    <row r="132" s="2" customFormat="1" ht="33" customHeight="1">
      <c r="A132" s="38"/>
      <c r="B132" s="179"/>
      <c r="C132" s="180" t="s">
        <v>80</v>
      </c>
      <c r="D132" s="180" t="s">
        <v>373</v>
      </c>
      <c r="E132" s="181" t="s">
        <v>3566</v>
      </c>
      <c r="F132" s="182" t="s">
        <v>3567</v>
      </c>
      <c r="G132" s="183" t="s">
        <v>700</v>
      </c>
      <c r="H132" s="184">
        <v>1755.116</v>
      </c>
      <c r="I132" s="185"/>
      <c r="J132" s="186">
        <f>ROUND(I132*H132,2)</f>
        <v>0</v>
      </c>
      <c r="K132" s="182" t="s">
        <v>377</v>
      </c>
      <c r="L132" s="39"/>
      <c r="M132" s="187" t="s">
        <v>1</v>
      </c>
      <c r="N132" s="188" t="s">
        <v>38</v>
      </c>
      <c r="O132" s="77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1" t="s">
        <v>392</v>
      </c>
      <c r="AT132" s="191" t="s">
        <v>373</v>
      </c>
      <c r="AU132" s="191" t="s">
        <v>82</v>
      </c>
      <c r="AY132" s="19" t="s">
        <v>370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392</v>
      </c>
      <c r="BM132" s="191" t="s">
        <v>82</v>
      </c>
    </row>
    <row r="133" s="2" customFormat="1">
      <c r="A133" s="38"/>
      <c r="B133" s="39"/>
      <c r="C133" s="38"/>
      <c r="D133" s="193" t="s">
        <v>380</v>
      </c>
      <c r="E133" s="38"/>
      <c r="F133" s="194" t="s">
        <v>3567</v>
      </c>
      <c r="G133" s="38"/>
      <c r="H133" s="38"/>
      <c r="I133" s="195"/>
      <c r="J133" s="38"/>
      <c r="K133" s="38"/>
      <c r="L133" s="39"/>
      <c r="M133" s="196"/>
      <c r="N133" s="197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380</v>
      </c>
      <c r="AU133" s="19" t="s">
        <v>82</v>
      </c>
    </row>
    <row r="134" s="15" customFormat="1">
      <c r="A134" s="15"/>
      <c r="B134" s="232"/>
      <c r="C134" s="15"/>
      <c r="D134" s="193" t="s">
        <v>382</v>
      </c>
      <c r="E134" s="233" t="s">
        <v>1</v>
      </c>
      <c r="F134" s="234" t="s">
        <v>3568</v>
      </c>
      <c r="G134" s="15"/>
      <c r="H134" s="233" t="s">
        <v>1</v>
      </c>
      <c r="I134" s="235"/>
      <c r="J134" s="15"/>
      <c r="K134" s="15"/>
      <c r="L134" s="232"/>
      <c r="M134" s="236"/>
      <c r="N134" s="237"/>
      <c r="O134" s="237"/>
      <c r="P134" s="237"/>
      <c r="Q134" s="237"/>
      <c r="R134" s="237"/>
      <c r="S134" s="237"/>
      <c r="T134" s="238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33" t="s">
        <v>382</v>
      </c>
      <c r="AU134" s="233" t="s">
        <v>82</v>
      </c>
      <c r="AV134" s="15" t="s">
        <v>80</v>
      </c>
      <c r="AW134" s="15" t="s">
        <v>30</v>
      </c>
      <c r="AX134" s="15" t="s">
        <v>73</v>
      </c>
      <c r="AY134" s="233" t="s">
        <v>370</v>
      </c>
    </row>
    <row r="135" s="15" customFormat="1">
      <c r="A135" s="15"/>
      <c r="B135" s="232"/>
      <c r="C135" s="15"/>
      <c r="D135" s="193" t="s">
        <v>382</v>
      </c>
      <c r="E135" s="233" t="s">
        <v>1</v>
      </c>
      <c r="F135" s="234" t="s">
        <v>3569</v>
      </c>
      <c r="G135" s="15"/>
      <c r="H135" s="233" t="s">
        <v>1</v>
      </c>
      <c r="I135" s="235"/>
      <c r="J135" s="15"/>
      <c r="K135" s="15"/>
      <c r="L135" s="232"/>
      <c r="M135" s="236"/>
      <c r="N135" s="237"/>
      <c r="O135" s="237"/>
      <c r="P135" s="237"/>
      <c r="Q135" s="237"/>
      <c r="R135" s="237"/>
      <c r="S135" s="237"/>
      <c r="T135" s="238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33" t="s">
        <v>382</v>
      </c>
      <c r="AU135" s="233" t="s">
        <v>82</v>
      </c>
      <c r="AV135" s="15" t="s">
        <v>80</v>
      </c>
      <c r="AW135" s="15" t="s">
        <v>30</v>
      </c>
      <c r="AX135" s="15" t="s">
        <v>73</v>
      </c>
      <c r="AY135" s="233" t="s">
        <v>370</v>
      </c>
    </row>
    <row r="136" s="13" customFormat="1">
      <c r="A136" s="13"/>
      <c r="B136" s="198"/>
      <c r="C136" s="13"/>
      <c r="D136" s="193" t="s">
        <v>382</v>
      </c>
      <c r="E136" s="199" t="s">
        <v>1</v>
      </c>
      <c r="F136" s="200" t="s">
        <v>3570</v>
      </c>
      <c r="G136" s="13"/>
      <c r="H136" s="201">
        <v>215.68700000000001</v>
      </c>
      <c r="I136" s="202"/>
      <c r="J136" s="13"/>
      <c r="K136" s="13"/>
      <c r="L136" s="198"/>
      <c r="M136" s="206"/>
      <c r="N136" s="207"/>
      <c r="O136" s="207"/>
      <c r="P136" s="207"/>
      <c r="Q136" s="207"/>
      <c r="R136" s="207"/>
      <c r="S136" s="207"/>
      <c r="T136" s="20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9" t="s">
        <v>382</v>
      </c>
      <c r="AU136" s="199" t="s">
        <v>82</v>
      </c>
      <c r="AV136" s="13" t="s">
        <v>82</v>
      </c>
      <c r="AW136" s="13" t="s">
        <v>30</v>
      </c>
      <c r="AX136" s="13" t="s">
        <v>73</v>
      </c>
      <c r="AY136" s="199" t="s">
        <v>370</v>
      </c>
    </row>
    <row r="137" s="13" customFormat="1">
      <c r="A137" s="13"/>
      <c r="B137" s="198"/>
      <c r="C137" s="13"/>
      <c r="D137" s="193" t="s">
        <v>382</v>
      </c>
      <c r="E137" s="199" t="s">
        <v>1</v>
      </c>
      <c r="F137" s="200" t="s">
        <v>3571</v>
      </c>
      <c r="G137" s="13"/>
      <c r="H137" s="201">
        <v>28.312999999999999</v>
      </c>
      <c r="I137" s="202"/>
      <c r="J137" s="13"/>
      <c r="K137" s="13"/>
      <c r="L137" s="198"/>
      <c r="M137" s="206"/>
      <c r="N137" s="207"/>
      <c r="O137" s="207"/>
      <c r="P137" s="207"/>
      <c r="Q137" s="207"/>
      <c r="R137" s="207"/>
      <c r="S137" s="207"/>
      <c r="T137" s="20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9" t="s">
        <v>382</v>
      </c>
      <c r="AU137" s="199" t="s">
        <v>82</v>
      </c>
      <c r="AV137" s="13" t="s">
        <v>82</v>
      </c>
      <c r="AW137" s="13" t="s">
        <v>30</v>
      </c>
      <c r="AX137" s="13" t="s">
        <v>73</v>
      </c>
      <c r="AY137" s="199" t="s">
        <v>370</v>
      </c>
    </row>
    <row r="138" s="13" customFormat="1">
      <c r="A138" s="13"/>
      <c r="B138" s="198"/>
      <c r="C138" s="13"/>
      <c r="D138" s="193" t="s">
        <v>382</v>
      </c>
      <c r="E138" s="199" t="s">
        <v>1</v>
      </c>
      <c r="F138" s="200" t="s">
        <v>3572</v>
      </c>
      <c r="G138" s="13"/>
      <c r="H138" s="201">
        <v>19.641999999999999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82</v>
      </c>
      <c r="AV138" s="13" t="s">
        <v>82</v>
      </c>
      <c r="AW138" s="13" t="s">
        <v>30</v>
      </c>
      <c r="AX138" s="13" t="s">
        <v>73</v>
      </c>
      <c r="AY138" s="199" t="s">
        <v>370</v>
      </c>
    </row>
    <row r="139" s="13" customFormat="1">
      <c r="A139" s="13"/>
      <c r="B139" s="198"/>
      <c r="C139" s="13"/>
      <c r="D139" s="193" t="s">
        <v>382</v>
      </c>
      <c r="E139" s="199" t="s">
        <v>1</v>
      </c>
      <c r="F139" s="200" t="s">
        <v>3573</v>
      </c>
      <c r="G139" s="13"/>
      <c r="H139" s="201">
        <v>52.847999999999999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82</v>
      </c>
      <c r="AV139" s="13" t="s">
        <v>82</v>
      </c>
      <c r="AW139" s="13" t="s">
        <v>30</v>
      </c>
      <c r="AX139" s="13" t="s">
        <v>73</v>
      </c>
      <c r="AY139" s="199" t="s">
        <v>370</v>
      </c>
    </row>
    <row r="140" s="15" customFormat="1">
      <c r="A140" s="15"/>
      <c r="B140" s="232"/>
      <c r="C140" s="15"/>
      <c r="D140" s="193" t="s">
        <v>382</v>
      </c>
      <c r="E140" s="233" t="s">
        <v>1</v>
      </c>
      <c r="F140" s="234" t="s">
        <v>3574</v>
      </c>
      <c r="G140" s="15"/>
      <c r="H140" s="233" t="s">
        <v>1</v>
      </c>
      <c r="I140" s="235"/>
      <c r="J140" s="15"/>
      <c r="K140" s="15"/>
      <c r="L140" s="232"/>
      <c r="M140" s="236"/>
      <c r="N140" s="237"/>
      <c r="O140" s="237"/>
      <c r="P140" s="237"/>
      <c r="Q140" s="237"/>
      <c r="R140" s="237"/>
      <c r="S140" s="237"/>
      <c r="T140" s="238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33" t="s">
        <v>382</v>
      </c>
      <c r="AU140" s="233" t="s">
        <v>82</v>
      </c>
      <c r="AV140" s="15" t="s">
        <v>80</v>
      </c>
      <c r="AW140" s="15" t="s">
        <v>30</v>
      </c>
      <c r="AX140" s="15" t="s">
        <v>73</v>
      </c>
      <c r="AY140" s="233" t="s">
        <v>370</v>
      </c>
    </row>
    <row r="141" s="13" customFormat="1">
      <c r="A141" s="13"/>
      <c r="B141" s="198"/>
      <c r="C141" s="13"/>
      <c r="D141" s="193" t="s">
        <v>382</v>
      </c>
      <c r="E141" s="199" t="s">
        <v>1</v>
      </c>
      <c r="F141" s="200" t="s">
        <v>3575</v>
      </c>
      <c r="G141" s="13"/>
      <c r="H141" s="201">
        <v>458.82400000000001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82</v>
      </c>
      <c r="AV141" s="13" t="s">
        <v>82</v>
      </c>
      <c r="AW141" s="13" t="s">
        <v>30</v>
      </c>
      <c r="AX141" s="13" t="s">
        <v>73</v>
      </c>
      <c r="AY141" s="199" t="s">
        <v>370</v>
      </c>
    </row>
    <row r="142" s="13" customFormat="1">
      <c r="A142" s="13"/>
      <c r="B142" s="198"/>
      <c r="C142" s="13"/>
      <c r="D142" s="193" t="s">
        <v>382</v>
      </c>
      <c r="E142" s="199" t="s">
        <v>1</v>
      </c>
      <c r="F142" s="200" t="s">
        <v>3576</v>
      </c>
      <c r="G142" s="13"/>
      <c r="H142" s="201">
        <v>34.633000000000003</v>
      </c>
      <c r="I142" s="202"/>
      <c r="J142" s="13"/>
      <c r="K142" s="13"/>
      <c r="L142" s="198"/>
      <c r="M142" s="206"/>
      <c r="N142" s="207"/>
      <c r="O142" s="207"/>
      <c r="P142" s="207"/>
      <c r="Q142" s="207"/>
      <c r="R142" s="207"/>
      <c r="S142" s="207"/>
      <c r="T142" s="20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9" t="s">
        <v>382</v>
      </c>
      <c r="AU142" s="199" t="s">
        <v>82</v>
      </c>
      <c r="AV142" s="13" t="s">
        <v>82</v>
      </c>
      <c r="AW142" s="13" t="s">
        <v>30</v>
      </c>
      <c r="AX142" s="13" t="s">
        <v>73</v>
      </c>
      <c r="AY142" s="199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1</v>
      </c>
      <c r="F143" s="200" t="s">
        <v>3577</v>
      </c>
      <c r="G143" s="13"/>
      <c r="H143" s="201">
        <v>61.770000000000003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82</v>
      </c>
      <c r="AV143" s="13" t="s">
        <v>82</v>
      </c>
      <c r="AW143" s="13" t="s">
        <v>30</v>
      </c>
      <c r="AX143" s="13" t="s">
        <v>73</v>
      </c>
      <c r="AY143" s="199" t="s">
        <v>370</v>
      </c>
    </row>
    <row r="144" s="15" customFormat="1">
      <c r="A144" s="15"/>
      <c r="B144" s="232"/>
      <c r="C144" s="15"/>
      <c r="D144" s="193" t="s">
        <v>382</v>
      </c>
      <c r="E144" s="233" t="s">
        <v>1</v>
      </c>
      <c r="F144" s="234" t="s">
        <v>3578</v>
      </c>
      <c r="G144" s="15"/>
      <c r="H144" s="233" t="s">
        <v>1</v>
      </c>
      <c r="I144" s="235"/>
      <c r="J144" s="15"/>
      <c r="K144" s="15"/>
      <c r="L144" s="232"/>
      <c r="M144" s="236"/>
      <c r="N144" s="237"/>
      <c r="O144" s="237"/>
      <c r="P144" s="237"/>
      <c r="Q144" s="237"/>
      <c r="R144" s="237"/>
      <c r="S144" s="237"/>
      <c r="T144" s="238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33" t="s">
        <v>382</v>
      </c>
      <c r="AU144" s="233" t="s">
        <v>82</v>
      </c>
      <c r="AV144" s="15" t="s">
        <v>80</v>
      </c>
      <c r="AW144" s="15" t="s">
        <v>30</v>
      </c>
      <c r="AX144" s="15" t="s">
        <v>73</v>
      </c>
      <c r="AY144" s="233" t="s">
        <v>370</v>
      </c>
    </row>
    <row r="145" s="13" customFormat="1">
      <c r="A145" s="13"/>
      <c r="B145" s="198"/>
      <c r="C145" s="13"/>
      <c r="D145" s="193" t="s">
        <v>382</v>
      </c>
      <c r="E145" s="199" t="s">
        <v>1</v>
      </c>
      <c r="F145" s="200" t="s">
        <v>3579</v>
      </c>
      <c r="G145" s="13"/>
      <c r="H145" s="201">
        <v>489.53800000000001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82</v>
      </c>
      <c r="AV145" s="13" t="s">
        <v>82</v>
      </c>
      <c r="AW145" s="13" t="s">
        <v>30</v>
      </c>
      <c r="AX145" s="13" t="s">
        <v>73</v>
      </c>
      <c r="AY145" s="199" t="s">
        <v>370</v>
      </c>
    </row>
    <row r="146" s="13" customFormat="1">
      <c r="A146" s="13"/>
      <c r="B146" s="198"/>
      <c r="C146" s="13"/>
      <c r="D146" s="193" t="s">
        <v>382</v>
      </c>
      <c r="E146" s="199" t="s">
        <v>1</v>
      </c>
      <c r="F146" s="200" t="s">
        <v>3580</v>
      </c>
      <c r="G146" s="13"/>
      <c r="H146" s="201">
        <v>35.965000000000003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82</v>
      </c>
      <c r="AV146" s="13" t="s">
        <v>82</v>
      </c>
      <c r="AW146" s="13" t="s">
        <v>30</v>
      </c>
      <c r="AX146" s="13" t="s">
        <v>73</v>
      </c>
      <c r="AY146" s="199" t="s">
        <v>370</v>
      </c>
    </row>
    <row r="147" s="13" customFormat="1">
      <c r="A147" s="13"/>
      <c r="B147" s="198"/>
      <c r="C147" s="13"/>
      <c r="D147" s="193" t="s">
        <v>382</v>
      </c>
      <c r="E147" s="199" t="s">
        <v>1</v>
      </c>
      <c r="F147" s="200" t="s">
        <v>3581</v>
      </c>
      <c r="G147" s="13"/>
      <c r="H147" s="201">
        <v>54.963999999999999</v>
      </c>
      <c r="I147" s="202"/>
      <c r="J147" s="13"/>
      <c r="K147" s="13"/>
      <c r="L147" s="198"/>
      <c r="M147" s="206"/>
      <c r="N147" s="207"/>
      <c r="O147" s="207"/>
      <c r="P147" s="207"/>
      <c r="Q147" s="207"/>
      <c r="R147" s="207"/>
      <c r="S147" s="207"/>
      <c r="T147" s="20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9" t="s">
        <v>382</v>
      </c>
      <c r="AU147" s="199" t="s">
        <v>82</v>
      </c>
      <c r="AV147" s="13" t="s">
        <v>82</v>
      </c>
      <c r="AW147" s="13" t="s">
        <v>30</v>
      </c>
      <c r="AX147" s="13" t="s">
        <v>73</v>
      </c>
      <c r="AY147" s="199" t="s">
        <v>370</v>
      </c>
    </row>
    <row r="148" s="15" customFormat="1">
      <c r="A148" s="15"/>
      <c r="B148" s="232"/>
      <c r="C148" s="15"/>
      <c r="D148" s="193" t="s">
        <v>382</v>
      </c>
      <c r="E148" s="233" t="s">
        <v>1</v>
      </c>
      <c r="F148" s="234" t="s">
        <v>3582</v>
      </c>
      <c r="G148" s="15"/>
      <c r="H148" s="233" t="s">
        <v>1</v>
      </c>
      <c r="I148" s="235"/>
      <c r="J148" s="15"/>
      <c r="K148" s="15"/>
      <c r="L148" s="232"/>
      <c r="M148" s="236"/>
      <c r="N148" s="237"/>
      <c r="O148" s="237"/>
      <c r="P148" s="237"/>
      <c r="Q148" s="237"/>
      <c r="R148" s="237"/>
      <c r="S148" s="237"/>
      <c r="T148" s="238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33" t="s">
        <v>382</v>
      </c>
      <c r="AU148" s="233" t="s">
        <v>82</v>
      </c>
      <c r="AV148" s="15" t="s">
        <v>80</v>
      </c>
      <c r="AW148" s="15" t="s">
        <v>30</v>
      </c>
      <c r="AX148" s="15" t="s">
        <v>73</v>
      </c>
      <c r="AY148" s="233" t="s">
        <v>370</v>
      </c>
    </row>
    <row r="149" s="13" customFormat="1">
      <c r="A149" s="13"/>
      <c r="B149" s="198"/>
      <c r="C149" s="13"/>
      <c r="D149" s="193" t="s">
        <v>382</v>
      </c>
      <c r="E149" s="199" t="s">
        <v>1</v>
      </c>
      <c r="F149" s="200" t="s">
        <v>3583</v>
      </c>
      <c r="G149" s="13"/>
      <c r="H149" s="201">
        <v>262.892</v>
      </c>
      <c r="I149" s="202"/>
      <c r="J149" s="13"/>
      <c r="K149" s="13"/>
      <c r="L149" s="198"/>
      <c r="M149" s="206"/>
      <c r="N149" s="207"/>
      <c r="O149" s="207"/>
      <c r="P149" s="207"/>
      <c r="Q149" s="207"/>
      <c r="R149" s="207"/>
      <c r="S149" s="207"/>
      <c r="T149" s="20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9" t="s">
        <v>382</v>
      </c>
      <c r="AU149" s="199" t="s">
        <v>82</v>
      </c>
      <c r="AV149" s="13" t="s">
        <v>82</v>
      </c>
      <c r="AW149" s="13" t="s">
        <v>30</v>
      </c>
      <c r="AX149" s="13" t="s">
        <v>73</v>
      </c>
      <c r="AY149" s="199" t="s">
        <v>370</v>
      </c>
    </row>
    <row r="150" s="13" customFormat="1">
      <c r="A150" s="13"/>
      <c r="B150" s="198"/>
      <c r="C150" s="13"/>
      <c r="D150" s="193" t="s">
        <v>382</v>
      </c>
      <c r="E150" s="199" t="s">
        <v>1</v>
      </c>
      <c r="F150" s="200" t="s">
        <v>3584</v>
      </c>
      <c r="G150" s="13"/>
      <c r="H150" s="201">
        <v>7.4100000000000001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82</v>
      </c>
      <c r="AV150" s="13" t="s">
        <v>82</v>
      </c>
      <c r="AW150" s="13" t="s">
        <v>30</v>
      </c>
      <c r="AX150" s="13" t="s">
        <v>73</v>
      </c>
      <c r="AY150" s="199" t="s">
        <v>370</v>
      </c>
    </row>
    <row r="151" s="13" customFormat="1">
      <c r="A151" s="13"/>
      <c r="B151" s="198"/>
      <c r="C151" s="13"/>
      <c r="D151" s="193" t="s">
        <v>382</v>
      </c>
      <c r="E151" s="199" t="s">
        <v>1</v>
      </c>
      <c r="F151" s="200" t="s">
        <v>3585</v>
      </c>
      <c r="G151" s="13"/>
      <c r="H151" s="201">
        <v>32.630000000000003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82</v>
      </c>
      <c r="AV151" s="13" t="s">
        <v>82</v>
      </c>
      <c r="AW151" s="13" t="s">
        <v>30</v>
      </c>
      <c r="AX151" s="13" t="s">
        <v>73</v>
      </c>
      <c r="AY151" s="199" t="s">
        <v>370</v>
      </c>
    </row>
    <row r="152" s="16" customFormat="1">
      <c r="A152" s="16"/>
      <c r="B152" s="241"/>
      <c r="C152" s="16"/>
      <c r="D152" s="193" t="s">
        <v>382</v>
      </c>
      <c r="E152" s="242" t="s">
        <v>1</v>
      </c>
      <c r="F152" s="243" t="s">
        <v>3586</v>
      </c>
      <c r="G152" s="16"/>
      <c r="H152" s="244">
        <v>1755.1160000000002</v>
      </c>
      <c r="I152" s="245"/>
      <c r="J152" s="16"/>
      <c r="K152" s="16"/>
      <c r="L152" s="241"/>
      <c r="M152" s="246"/>
      <c r="N152" s="247"/>
      <c r="O152" s="247"/>
      <c r="P152" s="247"/>
      <c r="Q152" s="247"/>
      <c r="R152" s="247"/>
      <c r="S152" s="247"/>
      <c r="T152" s="248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T152" s="242" t="s">
        <v>382</v>
      </c>
      <c r="AU152" s="242" t="s">
        <v>82</v>
      </c>
      <c r="AV152" s="16" t="s">
        <v>403</v>
      </c>
      <c r="AW152" s="16" t="s">
        <v>30</v>
      </c>
      <c r="AX152" s="16" t="s">
        <v>73</v>
      </c>
      <c r="AY152" s="242" t="s">
        <v>370</v>
      </c>
    </row>
    <row r="153" s="14" customFormat="1">
      <c r="A153" s="14"/>
      <c r="B153" s="209"/>
      <c r="C153" s="14"/>
      <c r="D153" s="193" t="s">
        <v>382</v>
      </c>
      <c r="E153" s="210" t="s">
        <v>1</v>
      </c>
      <c r="F153" s="211" t="s">
        <v>495</v>
      </c>
      <c r="G153" s="14"/>
      <c r="H153" s="212">
        <v>1755.1160000000002</v>
      </c>
      <c r="I153" s="213"/>
      <c r="J153" s="14"/>
      <c r="K153" s="14"/>
      <c r="L153" s="209"/>
      <c r="M153" s="214"/>
      <c r="N153" s="215"/>
      <c r="O153" s="215"/>
      <c r="P153" s="215"/>
      <c r="Q153" s="215"/>
      <c r="R153" s="215"/>
      <c r="S153" s="215"/>
      <c r="T153" s="21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10" t="s">
        <v>382</v>
      </c>
      <c r="AU153" s="210" t="s">
        <v>82</v>
      </c>
      <c r="AV153" s="14" t="s">
        <v>392</v>
      </c>
      <c r="AW153" s="14" t="s">
        <v>30</v>
      </c>
      <c r="AX153" s="14" t="s">
        <v>80</v>
      </c>
      <c r="AY153" s="210" t="s">
        <v>370</v>
      </c>
    </row>
    <row r="154" s="2" customFormat="1" ht="21.75" customHeight="1">
      <c r="A154" s="38"/>
      <c r="B154" s="179"/>
      <c r="C154" s="180" t="s">
        <v>82</v>
      </c>
      <c r="D154" s="180" t="s">
        <v>373</v>
      </c>
      <c r="E154" s="181" t="s">
        <v>3587</v>
      </c>
      <c r="F154" s="182" t="s">
        <v>3588</v>
      </c>
      <c r="G154" s="183" t="s">
        <v>700</v>
      </c>
      <c r="H154" s="184">
        <v>1755.116</v>
      </c>
      <c r="I154" s="185"/>
      <c r="J154" s="186">
        <f>ROUND(I154*H154,2)</f>
        <v>0</v>
      </c>
      <c r="K154" s="182" t="s">
        <v>3589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82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392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3588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82</v>
      </c>
    </row>
    <row r="156" s="2" customFormat="1" ht="21.75" customHeight="1">
      <c r="A156" s="38"/>
      <c r="B156" s="179"/>
      <c r="C156" s="180" t="s">
        <v>403</v>
      </c>
      <c r="D156" s="180" t="s">
        <v>373</v>
      </c>
      <c r="E156" s="181" t="s">
        <v>3590</v>
      </c>
      <c r="F156" s="182" t="s">
        <v>3591</v>
      </c>
      <c r="G156" s="183" t="s">
        <v>492</v>
      </c>
      <c r="H156" s="184">
        <v>585.93600000000004</v>
      </c>
      <c r="I156" s="185"/>
      <c r="J156" s="186">
        <f>ROUND(I156*H156,2)</f>
        <v>0</v>
      </c>
      <c r="K156" s="182" t="s">
        <v>377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392</v>
      </c>
      <c r="AT156" s="191" t="s">
        <v>373</v>
      </c>
      <c r="AU156" s="191" t="s">
        <v>82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421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3591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82</v>
      </c>
    </row>
    <row r="158" s="15" customFormat="1">
      <c r="A158" s="15"/>
      <c r="B158" s="232"/>
      <c r="C158" s="15"/>
      <c r="D158" s="193" t="s">
        <v>382</v>
      </c>
      <c r="E158" s="233" t="s">
        <v>1</v>
      </c>
      <c r="F158" s="234" t="s">
        <v>3568</v>
      </c>
      <c r="G158" s="15"/>
      <c r="H158" s="233" t="s">
        <v>1</v>
      </c>
      <c r="I158" s="235"/>
      <c r="J158" s="15"/>
      <c r="K158" s="15"/>
      <c r="L158" s="232"/>
      <c r="M158" s="236"/>
      <c r="N158" s="237"/>
      <c r="O158" s="237"/>
      <c r="P158" s="237"/>
      <c r="Q158" s="237"/>
      <c r="R158" s="237"/>
      <c r="S158" s="237"/>
      <c r="T158" s="238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33" t="s">
        <v>382</v>
      </c>
      <c r="AU158" s="233" t="s">
        <v>82</v>
      </c>
      <c r="AV158" s="15" t="s">
        <v>80</v>
      </c>
      <c r="AW158" s="15" t="s">
        <v>30</v>
      </c>
      <c r="AX158" s="15" t="s">
        <v>73</v>
      </c>
      <c r="AY158" s="233" t="s">
        <v>370</v>
      </c>
    </row>
    <row r="159" s="15" customFormat="1">
      <c r="A159" s="15"/>
      <c r="B159" s="232"/>
      <c r="C159" s="15"/>
      <c r="D159" s="193" t="s">
        <v>382</v>
      </c>
      <c r="E159" s="233" t="s">
        <v>1</v>
      </c>
      <c r="F159" s="234" t="s">
        <v>3569</v>
      </c>
      <c r="G159" s="15"/>
      <c r="H159" s="233" t="s">
        <v>1</v>
      </c>
      <c r="I159" s="235"/>
      <c r="J159" s="15"/>
      <c r="K159" s="15"/>
      <c r="L159" s="232"/>
      <c r="M159" s="236"/>
      <c r="N159" s="237"/>
      <c r="O159" s="237"/>
      <c r="P159" s="237"/>
      <c r="Q159" s="237"/>
      <c r="R159" s="237"/>
      <c r="S159" s="237"/>
      <c r="T159" s="238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33" t="s">
        <v>382</v>
      </c>
      <c r="AU159" s="233" t="s">
        <v>82</v>
      </c>
      <c r="AV159" s="15" t="s">
        <v>80</v>
      </c>
      <c r="AW159" s="15" t="s">
        <v>30</v>
      </c>
      <c r="AX159" s="15" t="s">
        <v>73</v>
      </c>
      <c r="AY159" s="233" t="s">
        <v>370</v>
      </c>
    </row>
    <row r="160" s="13" customFormat="1">
      <c r="A160" s="13"/>
      <c r="B160" s="198"/>
      <c r="C160" s="13"/>
      <c r="D160" s="193" t="s">
        <v>382</v>
      </c>
      <c r="E160" s="199" t="s">
        <v>1</v>
      </c>
      <c r="F160" s="200" t="s">
        <v>3592</v>
      </c>
      <c r="G160" s="13"/>
      <c r="H160" s="201">
        <v>82.170000000000002</v>
      </c>
      <c r="I160" s="202"/>
      <c r="J160" s="13"/>
      <c r="K160" s="13"/>
      <c r="L160" s="198"/>
      <c r="M160" s="206"/>
      <c r="N160" s="207"/>
      <c r="O160" s="207"/>
      <c r="P160" s="207"/>
      <c r="Q160" s="207"/>
      <c r="R160" s="207"/>
      <c r="S160" s="207"/>
      <c r="T160" s="20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9" t="s">
        <v>382</v>
      </c>
      <c r="AU160" s="199" t="s">
        <v>82</v>
      </c>
      <c r="AV160" s="13" t="s">
        <v>82</v>
      </c>
      <c r="AW160" s="13" t="s">
        <v>30</v>
      </c>
      <c r="AX160" s="13" t="s">
        <v>73</v>
      </c>
      <c r="AY160" s="199" t="s">
        <v>370</v>
      </c>
    </row>
    <row r="161" s="13" customFormat="1">
      <c r="A161" s="13"/>
      <c r="B161" s="198"/>
      <c r="C161" s="13"/>
      <c r="D161" s="193" t="s">
        <v>382</v>
      </c>
      <c r="E161" s="199" t="s">
        <v>1</v>
      </c>
      <c r="F161" s="200" t="s">
        <v>3593</v>
      </c>
      <c r="G161" s="13"/>
      <c r="H161" s="201">
        <v>41.338000000000001</v>
      </c>
      <c r="I161" s="202"/>
      <c r="J161" s="13"/>
      <c r="K161" s="13"/>
      <c r="L161" s="198"/>
      <c r="M161" s="206"/>
      <c r="N161" s="207"/>
      <c r="O161" s="207"/>
      <c r="P161" s="207"/>
      <c r="Q161" s="207"/>
      <c r="R161" s="207"/>
      <c r="S161" s="207"/>
      <c r="T161" s="20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9" t="s">
        <v>382</v>
      </c>
      <c r="AU161" s="199" t="s">
        <v>82</v>
      </c>
      <c r="AV161" s="13" t="s">
        <v>82</v>
      </c>
      <c r="AW161" s="13" t="s">
        <v>30</v>
      </c>
      <c r="AX161" s="13" t="s">
        <v>73</v>
      </c>
      <c r="AY161" s="199" t="s">
        <v>370</v>
      </c>
    </row>
    <row r="162" s="15" customFormat="1">
      <c r="A162" s="15"/>
      <c r="B162" s="232"/>
      <c r="C162" s="15"/>
      <c r="D162" s="193" t="s">
        <v>382</v>
      </c>
      <c r="E162" s="233" t="s">
        <v>1</v>
      </c>
      <c r="F162" s="234" t="s">
        <v>3574</v>
      </c>
      <c r="G162" s="15"/>
      <c r="H162" s="233" t="s">
        <v>1</v>
      </c>
      <c r="I162" s="235"/>
      <c r="J162" s="15"/>
      <c r="K162" s="15"/>
      <c r="L162" s="232"/>
      <c r="M162" s="236"/>
      <c r="N162" s="237"/>
      <c r="O162" s="237"/>
      <c r="P162" s="237"/>
      <c r="Q162" s="237"/>
      <c r="R162" s="237"/>
      <c r="S162" s="237"/>
      <c r="T162" s="238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33" t="s">
        <v>382</v>
      </c>
      <c r="AU162" s="233" t="s">
        <v>82</v>
      </c>
      <c r="AV162" s="15" t="s">
        <v>80</v>
      </c>
      <c r="AW162" s="15" t="s">
        <v>30</v>
      </c>
      <c r="AX162" s="15" t="s">
        <v>73</v>
      </c>
      <c r="AY162" s="233" t="s">
        <v>370</v>
      </c>
    </row>
    <row r="163" s="13" customFormat="1">
      <c r="A163" s="13"/>
      <c r="B163" s="198"/>
      <c r="C163" s="13"/>
      <c r="D163" s="193" t="s">
        <v>382</v>
      </c>
      <c r="E163" s="199" t="s">
        <v>1</v>
      </c>
      <c r="F163" s="200" t="s">
        <v>3594</v>
      </c>
      <c r="G163" s="13"/>
      <c r="H163" s="201">
        <v>107.88</v>
      </c>
      <c r="I163" s="202"/>
      <c r="J163" s="13"/>
      <c r="K163" s="13"/>
      <c r="L163" s="198"/>
      <c r="M163" s="206"/>
      <c r="N163" s="207"/>
      <c r="O163" s="207"/>
      <c r="P163" s="207"/>
      <c r="Q163" s="207"/>
      <c r="R163" s="207"/>
      <c r="S163" s="207"/>
      <c r="T163" s="20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9" t="s">
        <v>382</v>
      </c>
      <c r="AU163" s="199" t="s">
        <v>82</v>
      </c>
      <c r="AV163" s="13" t="s">
        <v>82</v>
      </c>
      <c r="AW163" s="13" t="s">
        <v>30</v>
      </c>
      <c r="AX163" s="13" t="s">
        <v>73</v>
      </c>
      <c r="AY163" s="199" t="s">
        <v>370</v>
      </c>
    </row>
    <row r="164" s="13" customFormat="1">
      <c r="A164" s="13"/>
      <c r="B164" s="198"/>
      <c r="C164" s="13"/>
      <c r="D164" s="193" t="s">
        <v>382</v>
      </c>
      <c r="E164" s="199" t="s">
        <v>1</v>
      </c>
      <c r="F164" s="200" t="s">
        <v>3595</v>
      </c>
      <c r="G164" s="13"/>
      <c r="H164" s="201">
        <v>39.420000000000002</v>
      </c>
      <c r="I164" s="202"/>
      <c r="J164" s="13"/>
      <c r="K164" s="13"/>
      <c r="L164" s="198"/>
      <c r="M164" s="206"/>
      <c r="N164" s="207"/>
      <c r="O164" s="207"/>
      <c r="P164" s="207"/>
      <c r="Q164" s="207"/>
      <c r="R164" s="207"/>
      <c r="S164" s="207"/>
      <c r="T164" s="20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9" t="s">
        <v>382</v>
      </c>
      <c r="AU164" s="199" t="s">
        <v>82</v>
      </c>
      <c r="AV164" s="13" t="s">
        <v>82</v>
      </c>
      <c r="AW164" s="13" t="s">
        <v>30</v>
      </c>
      <c r="AX164" s="13" t="s">
        <v>73</v>
      </c>
      <c r="AY164" s="199" t="s">
        <v>370</v>
      </c>
    </row>
    <row r="165" s="15" customFormat="1">
      <c r="A165" s="15"/>
      <c r="B165" s="232"/>
      <c r="C165" s="15"/>
      <c r="D165" s="193" t="s">
        <v>382</v>
      </c>
      <c r="E165" s="233" t="s">
        <v>1</v>
      </c>
      <c r="F165" s="234" t="s">
        <v>3578</v>
      </c>
      <c r="G165" s="15"/>
      <c r="H165" s="233" t="s">
        <v>1</v>
      </c>
      <c r="I165" s="235"/>
      <c r="J165" s="15"/>
      <c r="K165" s="15"/>
      <c r="L165" s="232"/>
      <c r="M165" s="236"/>
      <c r="N165" s="237"/>
      <c r="O165" s="237"/>
      <c r="P165" s="237"/>
      <c r="Q165" s="237"/>
      <c r="R165" s="237"/>
      <c r="S165" s="237"/>
      <c r="T165" s="238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33" t="s">
        <v>382</v>
      </c>
      <c r="AU165" s="233" t="s">
        <v>82</v>
      </c>
      <c r="AV165" s="15" t="s">
        <v>80</v>
      </c>
      <c r="AW165" s="15" t="s">
        <v>30</v>
      </c>
      <c r="AX165" s="15" t="s">
        <v>73</v>
      </c>
      <c r="AY165" s="233" t="s">
        <v>370</v>
      </c>
    </row>
    <row r="166" s="13" customFormat="1">
      <c r="A166" s="13"/>
      <c r="B166" s="198"/>
      <c r="C166" s="13"/>
      <c r="D166" s="193" t="s">
        <v>382</v>
      </c>
      <c r="E166" s="199" t="s">
        <v>1</v>
      </c>
      <c r="F166" s="200" t="s">
        <v>3596</v>
      </c>
      <c r="G166" s="13"/>
      <c r="H166" s="201">
        <v>124.51300000000001</v>
      </c>
      <c r="I166" s="202"/>
      <c r="J166" s="13"/>
      <c r="K166" s="13"/>
      <c r="L166" s="198"/>
      <c r="M166" s="206"/>
      <c r="N166" s="207"/>
      <c r="O166" s="207"/>
      <c r="P166" s="207"/>
      <c r="Q166" s="207"/>
      <c r="R166" s="207"/>
      <c r="S166" s="207"/>
      <c r="T166" s="20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9" t="s">
        <v>382</v>
      </c>
      <c r="AU166" s="199" t="s">
        <v>82</v>
      </c>
      <c r="AV166" s="13" t="s">
        <v>82</v>
      </c>
      <c r="AW166" s="13" t="s">
        <v>30</v>
      </c>
      <c r="AX166" s="13" t="s">
        <v>73</v>
      </c>
      <c r="AY166" s="199" t="s">
        <v>370</v>
      </c>
    </row>
    <row r="167" s="13" customFormat="1">
      <c r="A167" s="13"/>
      <c r="B167" s="198"/>
      <c r="C167" s="13"/>
      <c r="D167" s="193" t="s">
        <v>382</v>
      </c>
      <c r="E167" s="199" t="s">
        <v>1</v>
      </c>
      <c r="F167" s="200" t="s">
        <v>3597</v>
      </c>
      <c r="G167" s="13"/>
      <c r="H167" s="201">
        <v>35.127000000000002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82</v>
      </c>
      <c r="AV167" s="13" t="s">
        <v>82</v>
      </c>
      <c r="AW167" s="13" t="s">
        <v>30</v>
      </c>
      <c r="AX167" s="13" t="s">
        <v>73</v>
      </c>
      <c r="AY167" s="199" t="s">
        <v>370</v>
      </c>
    </row>
    <row r="168" s="15" customFormat="1">
      <c r="A168" s="15"/>
      <c r="B168" s="232"/>
      <c r="C168" s="15"/>
      <c r="D168" s="193" t="s">
        <v>382</v>
      </c>
      <c r="E168" s="233" t="s">
        <v>1</v>
      </c>
      <c r="F168" s="234" t="s">
        <v>3582</v>
      </c>
      <c r="G168" s="15"/>
      <c r="H168" s="233" t="s">
        <v>1</v>
      </c>
      <c r="I168" s="235"/>
      <c r="J168" s="15"/>
      <c r="K168" s="15"/>
      <c r="L168" s="232"/>
      <c r="M168" s="236"/>
      <c r="N168" s="237"/>
      <c r="O168" s="237"/>
      <c r="P168" s="237"/>
      <c r="Q168" s="237"/>
      <c r="R168" s="237"/>
      <c r="S168" s="237"/>
      <c r="T168" s="238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33" t="s">
        <v>382</v>
      </c>
      <c r="AU168" s="233" t="s">
        <v>82</v>
      </c>
      <c r="AV168" s="15" t="s">
        <v>80</v>
      </c>
      <c r="AW168" s="15" t="s">
        <v>30</v>
      </c>
      <c r="AX168" s="15" t="s">
        <v>73</v>
      </c>
      <c r="AY168" s="233" t="s">
        <v>370</v>
      </c>
    </row>
    <row r="169" s="13" customFormat="1">
      <c r="A169" s="13"/>
      <c r="B169" s="198"/>
      <c r="C169" s="13"/>
      <c r="D169" s="193" t="s">
        <v>382</v>
      </c>
      <c r="E169" s="199" t="s">
        <v>1</v>
      </c>
      <c r="F169" s="200" t="s">
        <v>3598</v>
      </c>
      <c r="G169" s="13"/>
      <c r="H169" s="201">
        <v>137.26499999999999</v>
      </c>
      <c r="I169" s="202"/>
      <c r="J169" s="13"/>
      <c r="K169" s="13"/>
      <c r="L169" s="198"/>
      <c r="M169" s="206"/>
      <c r="N169" s="207"/>
      <c r="O169" s="207"/>
      <c r="P169" s="207"/>
      <c r="Q169" s="207"/>
      <c r="R169" s="207"/>
      <c r="S169" s="207"/>
      <c r="T169" s="20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9" t="s">
        <v>382</v>
      </c>
      <c r="AU169" s="199" t="s">
        <v>82</v>
      </c>
      <c r="AV169" s="13" t="s">
        <v>82</v>
      </c>
      <c r="AW169" s="13" t="s">
        <v>30</v>
      </c>
      <c r="AX169" s="13" t="s">
        <v>73</v>
      </c>
      <c r="AY169" s="199" t="s">
        <v>370</v>
      </c>
    </row>
    <row r="170" s="13" customFormat="1">
      <c r="A170" s="13"/>
      <c r="B170" s="198"/>
      <c r="C170" s="13"/>
      <c r="D170" s="193" t="s">
        <v>382</v>
      </c>
      <c r="E170" s="199" t="s">
        <v>1</v>
      </c>
      <c r="F170" s="200" t="s">
        <v>3599</v>
      </c>
      <c r="G170" s="13"/>
      <c r="H170" s="201">
        <v>18.222999999999999</v>
      </c>
      <c r="I170" s="202"/>
      <c r="J170" s="13"/>
      <c r="K170" s="13"/>
      <c r="L170" s="198"/>
      <c r="M170" s="206"/>
      <c r="N170" s="207"/>
      <c r="O170" s="207"/>
      <c r="P170" s="207"/>
      <c r="Q170" s="207"/>
      <c r="R170" s="207"/>
      <c r="S170" s="207"/>
      <c r="T170" s="20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9" t="s">
        <v>382</v>
      </c>
      <c r="AU170" s="199" t="s">
        <v>82</v>
      </c>
      <c r="AV170" s="13" t="s">
        <v>82</v>
      </c>
      <c r="AW170" s="13" t="s">
        <v>30</v>
      </c>
      <c r="AX170" s="13" t="s">
        <v>73</v>
      </c>
      <c r="AY170" s="199" t="s">
        <v>370</v>
      </c>
    </row>
    <row r="171" s="14" customFormat="1">
      <c r="A171" s="14"/>
      <c r="B171" s="209"/>
      <c r="C171" s="14"/>
      <c r="D171" s="193" t="s">
        <v>382</v>
      </c>
      <c r="E171" s="210" t="s">
        <v>1</v>
      </c>
      <c r="F171" s="211" t="s">
        <v>495</v>
      </c>
      <c r="G171" s="14"/>
      <c r="H171" s="212">
        <v>585.93599999999992</v>
      </c>
      <c r="I171" s="213"/>
      <c r="J171" s="14"/>
      <c r="K171" s="14"/>
      <c r="L171" s="209"/>
      <c r="M171" s="214"/>
      <c r="N171" s="215"/>
      <c r="O171" s="215"/>
      <c r="P171" s="215"/>
      <c r="Q171" s="215"/>
      <c r="R171" s="215"/>
      <c r="S171" s="215"/>
      <c r="T171" s="216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10" t="s">
        <v>382</v>
      </c>
      <c r="AU171" s="210" t="s">
        <v>82</v>
      </c>
      <c r="AV171" s="14" t="s">
        <v>392</v>
      </c>
      <c r="AW171" s="14" t="s">
        <v>30</v>
      </c>
      <c r="AX171" s="14" t="s">
        <v>80</v>
      </c>
      <c r="AY171" s="210" t="s">
        <v>370</v>
      </c>
    </row>
    <row r="172" s="2" customFormat="1" ht="16.5" customHeight="1">
      <c r="A172" s="38"/>
      <c r="B172" s="179"/>
      <c r="C172" s="180" t="s">
        <v>392</v>
      </c>
      <c r="D172" s="180" t="s">
        <v>373</v>
      </c>
      <c r="E172" s="181" t="s">
        <v>3600</v>
      </c>
      <c r="F172" s="182" t="s">
        <v>3601</v>
      </c>
      <c r="G172" s="183" t="s">
        <v>492</v>
      </c>
      <c r="H172" s="184">
        <v>585.93600000000004</v>
      </c>
      <c r="I172" s="185"/>
      <c r="J172" s="186">
        <f>ROUND(I172*H172,2)</f>
        <v>0</v>
      </c>
      <c r="K172" s="182" t="s">
        <v>377</v>
      </c>
      <c r="L172" s="39"/>
      <c r="M172" s="187" t="s">
        <v>1</v>
      </c>
      <c r="N172" s="188" t="s">
        <v>38</v>
      </c>
      <c r="O172" s="77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1" t="s">
        <v>392</v>
      </c>
      <c r="AT172" s="191" t="s">
        <v>373</v>
      </c>
      <c r="AU172" s="191" t="s">
        <v>82</v>
      </c>
      <c r="AY172" s="19" t="s">
        <v>370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80</v>
      </c>
      <c r="BK172" s="192">
        <f>ROUND(I172*H172,2)</f>
        <v>0</v>
      </c>
      <c r="BL172" s="19" t="s">
        <v>392</v>
      </c>
      <c r="BM172" s="191" t="s">
        <v>433</v>
      </c>
    </row>
    <row r="173" s="2" customFormat="1">
      <c r="A173" s="38"/>
      <c r="B173" s="39"/>
      <c r="C173" s="38"/>
      <c r="D173" s="193" t="s">
        <v>380</v>
      </c>
      <c r="E173" s="38"/>
      <c r="F173" s="194" t="s">
        <v>3601</v>
      </c>
      <c r="G173" s="38"/>
      <c r="H173" s="38"/>
      <c r="I173" s="195"/>
      <c r="J173" s="38"/>
      <c r="K173" s="38"/>
      <c r="L173" s="39"/>
      <c r="M173" s="196"/>
      <c r="N173" s="197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380</v>
      </c>
      <c r="AU173" s="19" t="s">
        <v>82</v>
      </c>
    </row>
    <row r="174" s="2" customFormat="1" ht="21.75" customHeight="1">
      <c r="A174" s="38"/>
      <c r="B174" s="179"/>
      <c r="C174" s="180" t="s">
        <v>369</v>
      </c>
      <c r="D174" s="180" t="s">
        <v>373</v>
      </c>
      <c r="E174" s="181" t="s">
        <v>3602</v>
      </c>
      <c r="F174" s="182" t="s">
        <v>3603</v>
      </c>
      <c r="G174" s="183" t="s">
        <v>492</v>
      </c>
      <c r="H174" s="184">
        <v>585.93600000000004</v>
      </c>
      <c r="I174" s="185"/>
      <c r="J174" s="186">
        <f>ROUND(I174*H174,2)</f>
        <v>0</v>
      </c>
      <c r="K174" s="182" t="s">
        <v>377</v>
      </c>
      <c r="L174" s="39"/>
      <c r="M174" s="187" t="s">
        <v>1</v>
      </c>
      <c r="N174" s="188" t="s">
        <v>38</v>
      </c>
      <c r="O174" s="77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1" t="s">
        <v>392</v>
      </c>
      <c r="AT174" s="191" t="s">
        <v>373</v>
      </c>
      <c r="AU174" s="191" t="s">
        <v>82</v>
      </c>
      <c r="AY174" s="19" t="s">
        <v>370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80</v>
      </c>
      <c r="BK174" s="192">
        <f>ROUND(I174*H174,2)</f>
        <v>0</v>
      </c>
      <c r="BL174" s="19" t="s">
        <v>392</v>
      </c>
      <c r="BM174" s="191" t="s">
        <v>445</v>
      </c>
    </row>
    <row r="175" s="2" customFormat="1">
      <c r="A175" s="38"/>
      <c r="B175" s="39"/>
      <c r="C175" s="38"/>
      <c r="D175" s="193" t="s">
        <v>380</v>
      </c>
      <c r="E175" s="38"/>
      <c r="F175" s="194" t="s">
        <v>3603</v>
      </c>
      <c r="G175" s="38"/>
      <c r="H175" s="38"/>
      <c r="I175" s="195"/>
      <c r="J175" s="38"/>
      <c r="K175" s="38"/>
      <c r="L175" s="39"/>
      <c r="M175" s="196"/>
      <c r="N175" s="197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380</v>
      </c>
      <c r="AU175" s="19" t="s">
        <v>82</v>
      </c>
    </row>
    <row r="176" s="2" customFormat="1" ht="24.15" customHeight="1">
      <c r="A176" s="38"/>
      <c r="B176" s="179"/>
      <c r="C176" s="180" t="s">
        <v>421</v>
      </c>
      <c r="D176" s="180" t="s">
        <v>373</v>
      </c>
      <c r="E176" s="181" t="s">
        <v>3604</v>
      </c>
      <c r="F176" s="182" t="s">
        <v>3605</v>
      </c>
      <c r="G176" s="183" t="s">
        <v>492</v>
      </c>
      <c r="H176" s="184">
        <v>585.93600000000004</v>
      </c>
      <c r="I176" s="185"/>
      <c r="J176" s="186">
        <f>ROUND(I176*H176,2)</f>
        <v>0</v>
      </c>
      <c r="K176" s="182" t="s">
        <v>377</v>
      </c>
      <c r="L176" s="39"/>
      <c r="M176" s="187" t="s">
        <v>1</v>
      </c>
      <c r="N176" s="188" t="s">
        <v>38</v>
      </c>
      <c r="O176" s="77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1" t="s">
        <v>392</v>
      </c>
      <c r="AT176" s="191" t="s">
        <v>373</v>
      </c>
      <c r="AU176" s="191" t="s">
        <v>82</v>
      </c>
      <c r="AY176" s="19" t="s">
        <v>370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9" t="s">
        <v>80</v>
      </c>
      <c r="BK176" s="192">
        <f>ROUND(I176*H176,2)</f>
        <v>0</v>
      </c>
      <c r="BL176" s="19" t="s">
        <v>392</v>
      </c>
      <c r="BM176" s="191" t="s">
        <v>456</v>
      </c>
    </row>
    <row r="177" s="2" customFormat="1">
      <c r="A177" s="38"/>
      <c r="B177" s="39"/>
      <c r="C177" s="38"/>
      <c r="D177" s="193" t="s">
        <v>380</v>
      </c>
      <c r="E177" s="38"/>
      <c r="F177" s="194" t="s">
        <v>3605</v>
      </c>
      <c r="G177" s="38"/>
      <c r="H177" s="38"/>
      <c r="I177" s="195"/>
      <c r="J177" s="38"/>
      <c r="K177" s="38"/>
      <c r="L177" s="39"/>
      <c r="M177" s="196"/>
      <c r="N177" s="197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380</v>
      </c>
      <c r="AU177" s="19" t="s">
        <v>82</v>
      </c>
    </row>
    <row r="178" s="2" customFormat="1" ht="37.8" customHeight="1">
      <c r="A178" s="38"/>
      <c r="B178" s="179"/>
      <c r="C178" s="180" t="s">
        <v>427</v>
      </c>
      <c r="D178" s="180" t="s">
        <v>373</v>
      </c>
      <c r="E178" s="181" t="s">
        <v>900</v>
      </c>
      <c r="F178" s="182" t="s">
        <v>901</v>
      </c>
      <c r="G178" s="183" t="s">
        <v>700</v>
      </c>
      <c r="H178" s="184">
        <v>1755.116</v>
      </c>
      <c r="I178" s="185"/>
      <c r="J178" s="186">
        <f>ROUND(I178*H178,2)</f>
        <v>0</v>
      </c>
      <c r="K178" s="182" t="s">
        <v>377</v>
      </c>
      <c r="L178" s="39"/>
      <c r="M178" s="187" t="s">
        <v>1</v>
      </c>
      <c r="N178" s="188" t="s">
        <v>38</v>
      </c>
      <c r="O178" s="77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1" t="s">
        <v>392</v>
      </c>
      <c r="AT178" s="191" t="s">
        <v>373</v>
      </c>
      <c r="AU178" s="191" t="s">
        <v>82</v>
      </c>
      <c r="AY178" s="19" t="s">
        <v>370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9" t="s">
        <v>80</v>
      </c>
      <c r="BK178" s="192">
        <f>ROUND(I178*H178,2)</f>
        <v>0</v>
      </c>
      <c r="BL178" s="19" t="s">
        <v>392</v>
      </c>
      <c r="BM178" s="191" t="s">
        <v>469</v>
      </c>
    </row>
    <row r="179" s="2" customFormat="1">
      <c r="A179" s="38"/>
      <c r="B179" s="39"/>
      <c r="C179" s="38"/>
      <c r="D179" s="193" t="s">
        <v>380</v>
      </c>
      <c r="E179" s="38"/>
      <c r="F179" s="194" t="s">
        <v>901</v>
      </c>
      <c r="G179" s="38"/>
      <c r="H179" s="38"/>
      <c r="I179" s="195"/>
      <c r="J179" s="38"/>
      <c r="K179" s="38"/>
      <c r="L179" s="39"/>
      <c r="M179" s="196"/>
      <c r="N179" s="197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380</v>
      </c>
      <c r="AU179" s="19" t="s">
        <v>82</v>
      </c>
    </row>
    <row r="180" s="2" customFormat="1" ht="16.5" customHeight="1">
      <c r="A180" s="38"/>
      <c r="B180" s="179"/>
      <c r="C180" s="180" t="s">
        <v>433</v>
      </c>
      <c r="D180" s="180" t="s">
        <v>373</v>
      </c>
      <c r="E180" s="181" t="s">
        <v>3606</v>
      </c>
      <c r="F180" s="182" t="s">
        <v>3607</v>
      </c>
      <c r="G180" s="183" t="s">
        <v>570</v>
      </c>
      <c r="H180" s="184">
        <v>3071.453</v>
      </c>
      <c r="I180" s="185"/>
      <c r="J180" s="186">
        <f>ROUND(I180*H180,2)</f>
        <v>0</v>
      </c>
      <c r="K180" s="182" t="s">
        <v>3589</v>
      </c>
      <c r="L180" s="39"/>
      <c r="M180" s="187" t="s">
        <v>1</v>
      </c>
      <c r="N180" s="188" t="s">
        <v>38</v>
      </c>
      <c r="O180" s="77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1" t="s">
        <v>392</v>
      </c>
      <c r="AT180" s="191" t="s">
        <v>373</v>
      </c>
      <c r="AU180" s="191" t="s">
        <v>82</v>
      </c>
      <c r="AY180" s="19" t="s">
        <v>370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80</v>
      </c>
      <c r="BK180" s="192">
        <f>ROUND(I180*H180,2)</f>
        <v>0</v>
      </c>
      <c r="BL180" s="19" t="s">
        <v>392</v>
      </c>
      <c r="BM180" s="191" t="s">
        <v>516</v>
      </c>
    </row>
    <row r="181" s="2" customFormat="1">
      <c r="A181" s="38"/>
      <c r="B181" s="39"/>
      <c r="C181" s="38"/>
      <c r="D181" s="193" t="s">
        <v>380</v>
      </c>
      <c r="E181" s="38"/>
      <c r="F181" s="194" t="s">
        <v>3607</v>
      </c>
      <c r="G181" s="38"/>
      <c r="H181" s="38"/>
      <c r="I181" s="195"/>
      <c r="J181" s="38"/>
      <c r="K181" s="38"/>
      <c r="L181" s="39"/>
      <c r="M181" s="196"/>
      <c r="N181" s="197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380</v>
      </c>
      <c r="AU181" s="19" t="s">
        <v>82</v>
      </c>
    </row>
    <row r="182" s="2" customFormat="1" ht="24.15" customHeight="1">
      <c r="A182" s="38"/>
      <c r="B182" s="179"/>
      <c r="C182" s="180" t="s">
        <v>439</v>
      </c>
      <c r="D182" s="180" t="s">
        <v>373</v>
      </c>
      <c r="E182" s="181" t="s">
        <v>3608</v>
      </c>
      <c r="F182" s="182" t="s">
        <v>3609</v>
      </c>
      <c r="G182" s="183" t="s">
        <v>492</v>
      </c>
      <c r="H182" s="184">
        <v>3765.3490000000002</v>
      </c>
      <c r="I182" s="185"/>
      <c r="J182" s="186">
        <f>ROUND(I182*H182,2)</f>
        <v>0</v>
      </c>
      <c r="K182" s="182" t="s">
        <v>377</v>
      </c>
      <c r="L182" s="39"/>
      <c r="M182" s="187" t="s">
        <v>1</v>
      </c>
      <c r="N182" s="188" t="s">
        <v>38</v>
      </c>
      <c r="O182" s="77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1" t="s">
        <v>392</v>
      </c>
      <c r="AT182" s="191" t="s">
        <v>373</v>
      </c>
      <c r="AU182" s="191" t="s">
        <v>82</v>
      </c>
      <c r="AY182" s="19" t="s">
        <v>370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392</v>
      </c>
      <c r="BM182" s="191" t="s">
        <v>520</v>
      </c>
    </row>
    <row r="183" s="2" customFormat="1">
      <c r="A183" s="38"/>
      <c r="B183" s="39"/>
      <c r="C183" s="38"/>
      <c r="D183" s="193" t="s">
        <v>380</v>
      </c>
      <c r="E183" s="38"/>
      <c r="F183" s="194" t="s">
        <v>3609</v>
      </c>
      <c r="G183" s="38"/>
      <c r="H183" s="38"/>
      <c r="I183" s="195"/>
      <c r="J183" s="38"/>
      <c r="K183" s="38"/>
      <c r="L183" s="39"/>
      <c r="M183" s="196"/>
      <c r="N183" s="197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380</v>
      </c>
      <c r="AU183" s="19" t="s">
        <v>82</v>
      </c>
    </row>
    <row r="184" s="15" customFormat="1">
      <c r="A184" s="15"/>
      <c r="B184" s="232"/>
      <c r="C184" s="15"/>
      <c r="D184" s="193" t="s">
        <v>382</v>
      </c>
      <c r="E184" s="233" t="s">
        <v>1</v>
      </c>
      <c r="F184" s="234" t="s">
        <v>3610</v>
      </c>
      <c r="G184" s="15"/>
      <c r="H184" s="233" t="s">
        <v>1</v>
      </c>
      <c r="I184" s="235"/>
      <c r="J184" s="15"/>
      <c r="K184" s="15"/>
      <c r="L184" s="232"/>
      <c r="M184" s="236"/>
      <c r="N184" s="237"/>
      <c r="O184" s="237"/>
      <c r="P184" s="237"/>
      <c r="Q184" s="237"/>
      <c r="R184" s="237"/>
      <c r="S184" s="237"/>
      <c r="T184" s="238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33" t="s">
        <v>382</v>
      </c>
      <c r="AU184" s="233" t="s">
        <v>82</v>
      </c>
      <c r="AV184" s="15" t="s">
        <v>80</v>
      </c>
      <c r="AW184" s="15" t="s">
        <v>30</v>
      </c>
      <c r="AX184" s="15" t="s">
        <v>73</v>
      </c>
      <c r="AY184" s="233" t="s">
        <v>370</v>
      </c>
    </row>
    <row r="185" s="13" customFormat="1">
      <c r="A185" s="13"/>
      <c r="B185" s="198"/>
      <c r="C185" s="13"/>
      <c r="D185" s="193" t="s">
        <v>382</v>
      </c>
      <c r="E185" s="199" t="s">
        <v>1</v>
      </c>
      <c r="F185" s="200" t="s">
        <v>3611</v>
      </c>
      <c r="G185" s="13"/>
      <c r="H185" s="201">
        <v>3765.3490000000002</v>
      </c>
      <c r="I185" s="202"/>
      <c r="J185" s="13"/>
      <c r="K185" s="13"/>
      <c r="L185" s="198"/>
      <c r="M185" s="206"/>
      <c r="N185" s="207"/>
      <c r="O185" s="207"/>
      <c r="P185" s="207"/>
      <c r="Q185" s="207"/>
      <c r="R185" s="207"/>
      <c r="S185" s="207"/>
      <c r="T185" s="20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9" t="s">
        <v>382</v>
      </c>
      <c r="AU185" s="199" t="s">
        <v>82</v>
      </c>
      <c r="AV185" s="13" t="s">
        <v>82</v>
      </c>
      <c r="AW185" s="13" t="s">
        <v>30</v>
      </c>
      <c r="AX185" s="13" t="s">
        <v>73</v>
      </c>
      <c r="AY185" s="199" t="s">
        <v>370</v>
      </c>
    </row>
    <row r="186" s="14" customFormat="1">
      <c r="A186" s="14"/>
      <c r="B186" s="209"/>
      <c r="C186" s="14"/>
      <c r="D186" s="193" t="s">
        <v>382</v>
      </c>
      <c r="E186" s="210" t="s">
        <v>1</v>
      </c>
      <c r="F186" s="211" t="s">
        <v>495</v>
      </c>
      <c r="G186" s="14"/>
      <c r="H186" s="212">
        <v>3765.3490000000002</v>
      </c>
      <c r="I186" s="213"/>
      <c r="J186" s="14"/>
      <c r="K186" s="14"/>
      <c r="L186" s="209"/>
      <c r="M186" s="214"/>
      <c r="N186" s="215"/>
      <c r="O186" s="215"/>
      <c r="P186" s="215"/>
      <c r="Q186" s="215"/>
      <c r="R186" s="215"/>
      <c r="S186" s="215"/>
      <c r="T186" s="216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10" t="s">
        <v>382</v>
      </c>
      <c r="AU186" s="210" t="s">
        <v>82</v>
      </c>
      <c r="AV186" s="14" t="s">
        <v>392</v>
      </c>
      <c r="AW186" s="14" t="s">
        <v>30</v>
      </c>
      <c r="AX186" s="14" t="s">
        <v>80</v>
      </c>
      <c r="AY186" s="210" t="s">
        <v>370</v>
      </c>
    </row>
    <row r="187" s="2" customFormat="1" ht="21.75" customHeight="1">
      <c r="A187" s="38"/>
      <c r="B187" s="179"/>
      <c r="C187" s="180" t="s">
        <v>445</v>
      </c>
      <c r="D187" s="180" t="s">
        <v>373</v>
      </c>
      <c r="E187" s="181" t="s">
        <v>3612</v>
      </c>
      <c r="F187" s="182" t="s">
        <v>3613</v>
      </c>
      <c r="G187" s="183" t="s">
        <v>700</v>
      </c>
      <c r="H187" s="184">
        <v>911.46699999999998</v>
      </c>
      <c r="I187" s="185"/>
      <c r="J187" s="186">
        <f>ROUND(I187*H187,2)</f>
        <v>0</v>
      </c>
      <c r="K187" s="182" t="s">
        <v>377</v>
      </c>
      <c r="L187" s="39"/>
      <c r="M187" s="187" t="s">
        <v>1</v>
      </c>
      <c r="N187" s="188" t="s">
        <v>38</v>
      </c>
      <c r="O187" s="77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1" t="s">
        <v>392</v>
      </c>
      <c r="AT187" s="191" t="s">
        <v>373</v>
      </c>
      <c r="AU187" s="191" t="s">
        <v>82</v>
      </c>
      <c r="AY187" s="19" t="s">
        <v>370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9" t="s">
        <v>80</v>
      </c>
      <c r="BK187" s="192">
        <f>ROUND(I187*H187,2)</f>
        <v>0</v>
      </c>
      <c r="BL187" s="19" t="s">
        <v>392</v>
      </c>
      <c r="BM187" s="191" t="s">
        <v>524</v>
      </c>
    </row>
    <row r="188" s="2" customFormat="1">
      <c r="A188" s="38"/>
      <c r="B188" s="39"/>
      <c r="C188" s="38"/>
      <c r="D188" s="193" t="s">
        <v>380</v>
      </c>
      <c r="E188" s="38"/>
      <c r="F188" s="194" t="s">
        <v>3613</v>
      </c>
      <c r="G188" s="38"/>
      <c r="H188" s="38"/>
      <c r="I188" s="195"/>
      <c r="J188" s="38"/>
      <c r="K188" s="38"/>
      <c r="L188" s="39"/>
      <c r="M188" s="196"/>
      <c r="N188" s="197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380</v>
      </c>
      <c r="AU188" s="19" t="s">
        <v>82</v>
      </c>
    </row>
    <row r="189" s="15" customFormat="1">
      <c r="A189" s="15"/>
      <c r="B189" s="232"/>
      <c r="C189" s="15"/>
      <c r="D189" s="193" t="s">
        <v>382</v>
      </c>
      <c r="E189" s="233" t="s">
        <v>1</v>
      </c>
      <c r="F189" s="234" t="s">
        <v>3614</v>
      </c>
      <c r="G189" s="15"/>
      <c r="H189" s="233" t="s">
        <v>1</v>
      </c>
      <c r="I189" s="235"/>
      <c r="J189" s="15"/>
      <c r="K189" s="15"/>
      <c r="L189" s="232"/>
      <c r="M189" s="236"/>
      <c r="N189" s="237"/>
      <c r="O189" s="237"/>
      <c r="P189" s="237"/>
      <c r="Q189" s="237"/>
      <c r="R189" s="237"/>
      <c r="S189" s="237"/>
      <c r="T189" s="238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33" t="s">
        <v>382</v>
      </c>
      <c r="AU189" s="233" t="s">
        <v>82</v>
      </c>
      <c r="AV189" s="15" t="s">
        <v>80</v>
      </c>
      <c r="AW189" s="15" t="s">
        <v>30</v>
      </c>
      <c r="AX189" s="15" t="s">
        <v>73</v>
      </c>
      <c r="AY189" s="233" t="s">
        <v>370</v>
      </c>
    </row>
    <row r="190" s="13" customFormat="1">
      <c r="A190" s="13"/>
      <c r="B190" s="198"/>
      <c r="C190" s="13"/>
      <c r="D190" s="193" t="s">
        <v>382</v>
      </c>
      <c r="E190" s="199" t="s">
        <v>1</v>
      </c>
      <c r="F190" s="200" t="s">
        <v>3615</v>
      </c>
      <c r="G190" s="13"/>
      <c r="H190" s="201">
        <v>128.93700000000001</v>
      </c>
      <c r="I190" s="202"/>
      <c r="J190" s="13"/>
      <c r="K190" s="13"/>
      <c r="L190" s="198"/>
      <c r="M190" s="206"/>
      <c r="N190" s="207"/>
      <c r="O190" s="207"/>
      <c r="P190" s="207"/>
      <c r="Q190" s="207"/>
      <c r="R190" s="207"/>
      <c r="S190" s="207"/>
      <c r="T190" s="20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9" t="s">
        <v>382</v>
      </c>
      <c r="AU190" s="199" t="s">
        <v>82</v>
      </c>
      <c r="AV190" s="13" t="s">
        <v>82</v>
      </c>
      <c r="AW190" s="13" t="s">
        <v>30</v>
      </c>
      <c r="AX190" s="13" t="s">
        <v>73</v>
      </c>
      <c r="AY190" s="199" t="s">
        <v>370</v>
      </c>
    </row>
    <row r="191" s="13" customFormat="1">
      <c r="A191" s="13"/>
      <c r="B191" s="198"/>
      <c r="C191" s="13"/>
      <c r="D191" s="193" t="s">
        <v>382</v>
      </c>
      <c r="E191" s="199" t="s">
        <v>1</v>
      </c>
      <c r="F191" s="200" t="s">
        <v>3616</v>
      </c>
      <c r="G191" s="13"/>
      <c r="H191" s="201">
        <v>236.785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82</v>
      </c>
      <c r="AV191" s="13" t="s">
        <v>82</v>
      </c>
      <c r="AW191" s="13" t="s">
        <v>30</v>
      </c>
      <c r="AX191" s="13" t="s">
        <v>73</v>
      </c>
      <c r="AY191" s="199" t="s">
        <v>370</v>
      </c>
    </row>
    <row r="192" s="13" customFormat="1">
      <c r="A192" s="13"/>
      <c r="B192" s="198"/>
      <c r="C192" s="13"/>
      <c r="D192" s="193" t="s">
        <v>382</v>
      </c>
      <c r="E192" s="199" t="s">
        <v>1</v>
      </c>
      <c r="F192" s="200" t="s">
        <v>3617</v>
      </c>
      <c r="G192" s="13"/>
      <c r="H192" s="201">
        <v>230.69</v>
      </c>
      <c r="I192" s="202"/>
      <c r="J192" s="13"/>
      <c r="K192" s="13"/>
      <c r="L192" s="198"/>
      <c r="M192" s="206"/>
      <c r="N192" s="207"/>
      <c r="O192" s="207"/>
      <c r="P192" s="207"/>
      <c r="Q192" s="207"/>
      <c r="R192" s="207"/>
      <c r="S192" s="207"/>
      <c r="T192" s="20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9" t="s">
        <v>382</v>
      </c>
      <c r="AU192" s="199" t="s">
        <v>82</v>
      </c>
      <c r="AV192" s="13" t="s">
        <v>82</v>
      </c>
      <c r="AW192" s="13" t="s">
        <v>30</v>
      </c>
      <c r="AX192" s="13" t="s">
        <v>73</v>
      </c>
      <c r="AY192" s="199" t="s">
        <v>370</v>
      </c>
    </row>
    <row r="193" s="15" customFormat="1">
      <c r="A193" s="15"/>
      <c r="B193" s="232"/>
      <c r="C193" s="15"/>
      <c r="D193" s="193" t="s">
        <v>382</v>
      </c>
      <c r="E193" s="233" t="s">
        <v>1</v>
      </c>
      <c r="F193" s="234" t="s">
        <v>3618</v>
      </c>
      <c r="G193" s="15"/>
      <c r="H193" s="233" t="s">
        <v>1</v>
      </c>
      <c r="I193" s="235"/>
      <c r="J193" s="15"/>
      <c r="K193" s="15"/>
      <c r="L193" s="232"/>
      <c r="M193" s="236"/>
      <c r="N193" s="237"/>
      <c r="O193" s="237"/>
      <c r="P193" s="237"/>
      <c r="Q193" s="237"/>
      <c r="R193" s="237"/>
      <c r="S193" s="237"/>
      <c r="T193" s="238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33" t="s">
        <v>382</v>
      </c>
      <c r="AU193" s="233" t="s">
        <v>82</v>
      </c>
      <c r="AV193" s="15" t="s">
        <v>80</v>
      </c>
      <c r="AW193" s="15" t="s">
        <v>30</v>
      </c>
      <c r="AX193" s="15" t="s">
        <v>73</v>
      </c>
      <c r="AY193" s="233" t="s">
        <v>370</v>
      </c>
    </row>
    <row r="194" s="13" customFormat="1">
      <c r="A194" s="13"/>
      <c r="B194" s="198"/>
      <c r="C194" s="13"/>
      <c r="D194" s="193" t="s">
        <v>382</v>
      </c>
      <c r="E194" s="199" t="s">
        <v>1</v>
      </c>
      <c r="F194" s="200" t="s">
        <v>3619</v>
      </c>
      <c r="G194" s="13"/>
      <c r="H194" s="201">
        <v>95.390000000000001</v>
      </c>
      <c r="I194" s="202"/>
      <c r="J194" s="13"/>
      <c r="K194" s="13"/>
      <c r="L194" s="198"/>
      <c r="M194" s="206"/>
      <c r="N194" s="207"/>
      <c r="O194" s="207"/>
      <c r="P194" s="207"/>
      <c r="Q194" s="207"/>
      <c r="R194" s="207"/>
      <c r="S194" s="207"/>
      <c r="T194" s="20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9" t="s">
        <v>382</v>
      </c>
      <c r="AU194" s="199" t="s">
        <v>82</v>
      </c>
      <c r="AV194" s="13" t="s">
        <v>82</v>
      </c>
      <c r="AW194" s="13" t="s">
        <v>30</v>
      </c>
      <c r="AX194" s="13" t="s">
        <v>73</v>
      </c>
      <c r="AY194" s="199" t="s">
        <v>370</v>
      </c>
    </row>
    <row r="195" s="16" customFormat="1">
      <c r="A195" s="16"/>
      <c r="B195" s="241"/>
      <c r="C195" s="16"/>
      <c r="D195" s="193" t="s">
        <v>382</v>
      </c>
      <c r="E195" s="242" t="s">
        <v>1</v>
      </c>
      <c r="F195" s="243" t="s">
        <v>3586</v>
      </c>
      <c r="G195" s="16"/>
      <c r="H195" s="244">
        <v>691.80200000000002</v>
      </c>
      <c r="I195" s="245"/>
      <c r="J195" s="16"/>
      <c r="K195" s="16"/>
      <c r="L195" s="241"/>
      <c r="M195" s="246"/>
      <c r="N195" s="247"/>
      <c r="O195" s="247"/>
      <c r="P195" s="247"/>
      <c r="Q195" s="247"/>
      <c r="R195" s="247"/>
      <c r="S195" s="247"/>
      <c r="T195" s="248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42" t="s">
        <v>382</v>
      </c>
      <c r="AU195" s="242" t="s">
        <v>82</v>
      </c>
      <c r="AV195" s="16" t="s">
        <v>403</v>
      </c>
      <c r="AW195" s="16" t="s">
        <v>30</v>
      </c>
      <c r="AX195" s="16" t="s">
        <v>73</v>
      </c>
      <c r="AY195" s="242" t="s">
        <v>370</v>
      </c>
    </row>
    <row r="196" s="15" customFormat="1">
      <c r="A196" s="15"/>
      <c r="B196" s="232"/>
      <c r="C196" s="15"/>
      <c r="D196" s="193" t="s">
        <v>382</v>
      </c>
      <c r="E196" s="233" t="s">
        <v>1</v>
      </c>
      <c r="F196" s="234" t="s">
        <v>3620</v>
      </c>
      <c r="G196" s="15"/>
      <c r="H196" s="233" t="s">
        <v>1</v>
      </c>
      <c r="I196" s="235"/>
      <c r="J196" s="15"/>
      <c r="K196" s="15"/>
      <c r="L196" s="232"/>
      <c r="M196" s="236"/>
      <c r="N196" s="237"/>
      <c r="O196" s="237"/>
      <c r="P196" s="237"/>
      <c r="Q196" s="237"/>
      <c r="R196" s="237"/>
      <c r="S196" s="237"/>
      <c r="T196" s="238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33" t="s">
        <v>382</v>
      </c>
      <c r="AU196" s="233" t="s">
        <v>82</v>
      </c>
      <c r="AV196" s="15" t="s">
        <v>80</v>
      </c>
      <c r="AW196" s="15" t="s">
        <v>30</v>
      </c>
      <c r="AX196" s="15" t="s">
        <v>73</v>
      </c>
      <c r="AY196" s="233" t="s">
        <v>370</v>
      </c>
    </row>
    <row r="197" s="15" customFormat="1">
      <c r="A197" s="15"/>
      <c r="B197" s="232"/>
      <c r="C197" s="15"/>
      <c r="D197" s="193" t="s">
        <v>382</v>
      </c>
      <c r="E197" s="233" t="s">
        <v>1</v>
      </c>
      <c r="F197" s="234" t="s">
        <v>3621</v>
      </c>
      <c r="G197" s="15"/>
      <c r="H197" s="233" t="s">
        <v>1</v>
      </c>
      <c r="I197" s="235"/>
      <c r="J197" s="15"/>
      <c r="K197" s="15"/>
      <c r="L197" s="232"/>
      <c r="M197" s="236"/>
      <c r="N197" s="237"/>
      <c r="O197" s="237"/>
      <c r="P197" s="237"/>
      <c r="Q197" s="237"/>
      <c r="R197" s="237"/>
      <c r="S197" s="237"/>
      <c r="T197" s="238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33" t="s">
        <v>382</v>
      </c>
      <c r="AU197" s="233" t="s">
        <v>82</v>
      </c>
      <c r="AV197" s="15" t="s">
        <v>80</v>
      </c>
      <c r="AW197" s="15" t="s">
        <v>30</v>
      </c>
      <c r="AX197" s="15" t="s">
        <v>73</v>
      </c>
      <c r="AY197" s="233" t="s">
        <v>370</v>
      </c>
    </row>
    <row r="198" s="13" customFormat="1">
      <c r="A198" s="13"/>
      <c r="B198" s="198"/>
      <c r="C198" s="13"/>
      <c r="D198" s="193" t="s">
        <v>382</v>
      </c>
      <c r="E198" s="199" t="s">
        <v>1</v>
      </c>
      <c r="F198" s="200" t="s">
        <v>3622</v>
      </c>
      <c r="G198" s="13"/>
      <c r="H198" s="201">
        <v>60.829999999999998</v>
      </c>
      <c r="I198" s="202"/>
      <c r="J198" s="13"/>
      <c r="K198" s="13"/>
      <c r="L198" s="198"/>
      <c r="M198" s="206"/>
      <c r="N198" s="207"/>
      <c r="O198" s="207"/>
      <c r="P198" s="207"/>
      <c r="Q198" s="207"/>
      <c r="R198" s="207"/>
      <c r="S198" s="207"/>
      <c r="T198" s="20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9" t="s">
        <v>382</v>
      </c>
      <c r="AU198" s="199" t="s">
        <v>82</v>
      </c>
      <c r="AV198" s="13" t="s">
        <v>82</v>
      </c>
      <c r="AW198" s="13" t="s">
        <v>30</v>
      </c>
      <c r="AX198" s="13" t="s">
        <v>73</v>
      </c>
      <c r="AY198" s="199" t="s">
        <v>370</v>
      </c>
    </row>
    <row r="199" s="13" customFormat="1">
      <c r="A199" s="13"/>
      <c r="B199" s="198"/>
      <c r="C199" s="13"/>
      <c r="D199" s="193" t="s">
        <v>382</v>
      </c>
      <c r="E199" s="199" t="s">
        <v>1</v>
      </c>
      <c r="F199" s="200" t="s">
        <v>3623</v>
      </c>
      <c r="G199" s="13"/>
      <c r="H199" s="201">
        <v>54.292999999999999</v>
      </c>
      <c r="I199" s="202"/>
      <c r="J199" s="13"/>
      <c r="K199" s="13"/>
      <c r="L199" s="198"/>
      <c r="M199" s="206"/>
      <c r="N199" s="207"/>
      <c r="O199" s="207"/>
      <c r="P199" s="207"/>
      <c r="Q199" s="207"/>
      <c r="R199" s="207"/>
      <c r="S199" s="207"/>
      <c r="T199" s="20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9" t="s">
        <v>382</v>
      </c>
      <c r="AU199" s="199" t="s">
        <v>82</v>
      </c>
      <c r="AV199" s="13" t="s">
        <v>82</v>
      </c>
      <c r="AW199" s="13" t="s">
        <v>30</v>
      </c>
      <c r="AX199" s="13" t="s">
        <v>73</v>
      </c>
      <c r="AY199" s="199" t="s">
        <v>370</v>
      </c>
    </row>
    <row r="200" s="13" customFormat="1">
      <c r="A200" s="13"/>
      <c r="B200" s="198"/>
      <c r="C200" s="13"/>
      <c r="D200" s="193" t="s">
        <v>382</v>
      </c>
      <c r="E200" s="199" t="s">
        <v>1</v>
      </c>
      <c r="F200" s="200" t="s">
        <v>3624</v>
      </c>
      <c r="G200" s="13"/>
      <c r="H200" s="201">
        <v>-46.091000000000001</v>
      </c>
      <c r="I200" s="202"/>
      <c r="J200" s="13"/>
      <c r="K200" s="13"/>
      <c r="L200" s="198"/>
      <c r="M200" s="206"/>
      <c r="N200" s="207"/>
      <c r="O200" s="207"/>
      <c r="P200" s="207"/>
      <c r="Q200" s="207"/>
      <c r="R200" s="207"/>
      <c r="S200" s="207"/>
      <c r="T200" s="20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9" t="s">
        <v>382</v>
      </c>
      <c r="AU200" s="199" t="s">
        <v>82</v>
      </c>
      <c r="AV200" s="13" t="s">
        <v>82</v>
      </c>
      <c r="AW200" s="13" t="s">
        <v>30</v>
      </c>
      <c r="AX200" s="13" t="s">
        <v>73</v>
      </c>
      <c r="AY200" s="199" t="s">
        <v>370</v>
      </c>
    </row>
    <row r="201" s="15" customFormat="1">
      <c r="A201" s="15"/>
      <c r="B201" s="232"/>
      <c r="C201" s="15"/>
      <c r="D201" s="193" t="s">
        <v>382</v>
      </c>
      <c r="E201" s="233" t="s">
        <v>1</v>
      </c>
      <c r="F201" s="234" t="s">
        <v>3625</v>
      </c>
      <c r="G201" s="15"/>
      <c r="H201" s="233" t="s">
        <v>1</v>
      </c>
      <c r="I201" s="235"/>
      <c r="J201" s="15"/>
      <c r="K201" s="15"/>
      <c r="L201" s="232"/>
      <c r="M201" s="236"/>
      <c r="N201" s="237"/>
      <c r="O201" s="237"/>
      <c r="P201" s="237"/>
      <c r="Q201" s="237"/>
      <c r="R201" s="237"/>
      <c r="S201" s="237"/>
      <c r="T201" s="238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33" t="s">
        <v>382</v>
      </c>
      <c r="AU201" s="233" t="s">
        <v>82</v>
      </c>
      <c r="AV201" s="15" t="s">
        <v>80</v>
      </c>
      <c r="AW201" s="15" t="s">
        <v>30</v>
      </c>
      <c r="AX201" s="15" t="s">
        <v>73</v>
      </c>
      <c r="AY201" s="233" t="s">
        <v>370</v>
      </c>
    </row>
    <row r="202" s="13" customFormat="1">
      <c r="A202" s="13"/>
      <c r="B202" s="198"/>
      <c r="C202" s="13"/>
      <c r="D202" s="193" t="s">
        <v>382</v>
      </c>
      <c r="E202" s="199" t="s">
        <v>1</v>
      </c>
      <c r="F202" s="200" t="s">
        <v>3626</v>
      </c>
      <c r="G202" s="13"/>
      <c r="H202" s="201">
        <v>98.760000000000005</v>
      </c>
      <c r="I202" s="202"/>
      <c r="J202" s="13"/>
      <c r="K202" s="13"/>
      <c r="L202" s="198"/>
      <c r="M202" s="206"/>
      <c r="N202" s="207"/>
      <c r="O202" s="207"/>
      <c r="P202" s="207"/>
      <c r="Q202" s="207"/>
      <c r="R202" s="207"/>
      <c r="S202" s="207"/>
      <c r="T202" s="20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9" t="s">
        <v>382</v>
      </c>
      <c r="AU202" s="199" t="s">
        <v>82</v>
      </c>
      <c r="AV202" s="13" t="s">
        <v>82</v>
      </c>
      <c r="AW202" s="13" t="s">
        <v>30</v>
      </c>
      <c r="AX202" s="13" t="s">
        <v>73</v>
      </c>
      <c r="AY202" s="199" t="s">
        <v>370</v>
      </c>
    </row>
    <row r="203" s="13" customFormat="1">
      <c r="A203" s="13"/>
      <c r="B203" s="198"/>
      <c r="C203" s="13"/>
      <c r="D203" s="193" t="s">
        <v>382</v>
      </c>
      <c r="E203" s="199" t="s">
        <v>1</v>
      </c>
      <c r="F203" s="200" t="s">
        <v>3627</v>
      </c>
      <c r="G203" s="13"/>
      <c r="H203" s="201">
        <v>-21.038</v>
      </c>
      <c r="I203" s="202"/>
      <c r="J203" s="13"/>
      <c r="K203" s="13"/>
      <c r="L203" s="198"/>
      <c r="M203" s="206"/>
      <c r="N203" s="207"/>
      <c r="O203" s="207"/>
      <c r="P203" s="207"/>
      <c r="Q203" s="207"/>
      <c r="R203" s="207"/>
      <c r="S203" s="207"/>
      <c r="T203" s="20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9" t="s">
        <v>382</v>
      </c>
      <c r="AU203" s="199" t="s">
        <v>82</v>
      </c>
      <c r="AV203" s="13" t="s">
        <v>82</v>
      </c>
      <c r="AW203" s="13" t="s">
        <v>30</v>
      </c>
      <c r="AX203" s="13" t="s">
        <v>73</v>
      </c>
      <c r="AY203" s="199" t="s">
        <v>370</v>
      </c>
    </row>
    <row r="204" s="15" customFormat="1">
      <c r="A204" s="15"/>
      <c r="B204" s="232"/>
      <c r="C204" s="15"/>
      <c r="D204" s="193" t="s">
        <v>382</v>
      </c>
      <c r="E204" s="233" t="s">
        <v>1</v>
      </c>
      <c r="F204" s="234" t="s">
        <v>3628</v>
      </c>
      <c r="G204" s="15"/>
      <c r="H204" s="233" t="s">
        <v>1</v>
      </c>
      <c r="I204" s="235"/>
      <c r="J204" s="15"/>
      <c r="K204" s="15"/>
      <c r="L204" s="232"/>
      <c r="M204" s="236"/>
      <c r="N204" s="237"/>
      <c r="O204" s="237"/>
      <c r="P204" s="237"/>
      <c r="Q204" s="237"/>
      <c r="R204" s="237"/>
      <c r="S204" s="237"/>
      <c r="T204" s="238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33" t="s">
        <v>382</v>
      </c>
      <c r="AU204" s="233" t="s">
        <v>82</v>
      </c>
      <c r="AV204" s="15" t="s">
        <v>80</v>
      </c>
      <c r="AW204" s="15" t="s">
        <v>30</v>
      </c>
      <c r="AX204" s="15" t="s">
        <v>73</v>
      </c>
      <c r="AY204" s="233" t="s">
        <v>370</v>
      </c>
    </row>
    <row r="205" s="13" customFormat="1">
      <c r="A205" s="13"/>
      <c r="B205" s="198"/>
      <c r="C205" s="13"/>
      <c r="D205" s="193" t="s">
        <v>382</v>
      </c>
      <c r="E205" s="199" t="s">
        <v>1</v>
      </c>
      <c r="F205" s="200" t="s">
        <v>3629</v>
      </c>
      <c r="G205" s="13"/>
      <c r="H205" s="201">
        <v>90.989999999999995</v>
      </c>
      <c r="I205" s="202"/>
      <c r="J205" s="13"/>
      <c r="K205" s="13"/>
      <c r="L205" s="198"/>
      <c r="M205" s="206"/>
      <c r="N205" s="207"/>
      <c r="O205" s="207"/>
      <c r="P205" s="207"/>
      <c r="Q205" s="207"/>
      <c r="R205" s="207"/>
      <c r="S205" s="207"/>
      <c r="T205" s="20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9" t="s">
        <v>382</v>
      </c>
      <c r="AU205" s="199" t="s">
        <v>82</v>
      </c>
      <c r="AV205" s="13" t="s">
        <v>82</v>
      </c>
      <c r="AW205" s="13" t="s">
        <v>30</v>
      </c>
      <c r="AX205" s="13" t="s">
        <v>73</v>
      </c>
      <c r="AY205" s="199" t="s">
        <v>370</v>
      </c>
    </row>
    <row r="206" s="13" customFormat="1">
      <c r="A206" s="13"/>
      <c r="B206" s="198"/>
      <c r="C206" s="13"/>
      <c r="D206" s="193" t="s">
        <v>382</v>
      </c>
      <c r="E206" s="199" t="s">
        <v>1</v>
      </c>
      <c r="F206" s="200" t="s">
        <v>3630</v>
      </c>
      <c r="G206" s="13"/>
      <c r="H206" s="201">
        <v>-18.079000000000001</v>
      </c>
      <c r="I206" s="202"/>
      <c r="J206" s="13"/>
      <c r="K206" s="13"/>
      <c r="L206" s="198"/>
      <c r="M206" s="206"/>
      <c r="N206" s="207"/>
      <c r="O206" s="207"/>
      <c r="P206" s="207"/>
      <c r="Q206" s="207"/>
      <c r="R206" s="207"/>
      <c r="S206" s="207"/>
      <c r="T206" s="20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9" t="s">
        <v>382</v>
      </c>
      <c r="AU206" s="199" t="s">
        <v>82</v>
      </c>
      <c r="AV206" s="13" t="s">
        <v>82</v>
      </c>
      <c r="AW206" s="13" t="s">
        <v>30</v>
      </c>
      <c r="AX206" s="13" t="s">
        <v>73</v>
      </c>
      <c r="AY206" s="199" t="s">
        <v>370</v>
      </c>
    </row>
    <row r="207" s="16" customFormat="1">
      <c r="A207" s="16"/>
      <c r="B207" s="241"/>
      <c r="C207" s="16"/>
      <c r="D207" s="193" t="s">
        <v>382</v>
      </c>
      <c r="E207" s="242" t="s">
        <v>1</v>
      </c>
      <c r="F207" s="243" t="s">
        <v>3586</v>
      </c>
      <c r="G207" s="16"/>
      <c r="H207" s="244">
        <v>219.66499999999996</v>
      </c>
      <c r="I207" s="245"/>
      <c r="J207" s="16"/>
      <c r="K207" s="16"/>
      <c r="L207" s="241"/>
      <c r="M207" s="246"/>
      <c r="N207" s="247"/>
      <c r="O207" s="247"/>
      <c r="P207" s="247"/>
      <c r="Q207" s="247"/>
      <c r="R207" s="247"/>
      <c r="S207" s="247"/>
      <c r="T207" s="248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42" t="s">
        <v>382</v>
      </c>
      <c r="AU207" s="242" t="s">
        <v>82</v>
      </c>
      <c r="AV207" s="16" t="s">
        <v>403</v>
      </c>
      <c r="AW207" s="16" t="s">
        <v>30</v>
      </c>
      <c r="AX207" s="16" t="s">
        <v>73</v>
      </c>
      <c r="AY207" s="242" t="s">
        <v>370</v>
      </c>
    </row>
    <row r="208" s="14" customFormat="1">
      <c r="A208" s="14"/>
      <c r="B208" s="209"/>
      <c r="C208" s="14"/>
      <c r="D208" s="193" t="s">
        <v>382</v>
      </c>
      <c r="E208" s="210" t="s">
        <v>1</v>
      </c>
      <c r="F208" s="211" t="s">
        <v>495</v>
      </c>
      <c r="G208" s="14"/>
      <c r="H208" s="212">
        <v>911.4670000000001</v>
      </c>
      <c r="I208" s="213"/>
      <c r="J208" s="14"/>
      <c r="K208" s="14"/>
      <c r="L208" s="209"/>
      <c r="M208" s="214"/>
      <c r="N208" s="215"/>
      <c r="O208" s="215"/>
      <c r="P208" s="215"/>
      <c r="Q208" s="215"/>
      <c r="R208" s="215"/>
      <c r="S208" s="215"/>
      <c r="T208" s="21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10" t="s">
        <v>382</v>
      </c>
      <c r="AU208" s="210" t="s">
        <v>82</v>
      </c>
      <c r="AV208" s="14" t="s">
        <v>392</v>
      </c>
      <c r="AW208" s="14" t="s">
        <v>30</v>
      </c>
      <c r="AX208" s="14" t="s">
        <v>80</v>
      </c>
      <c r="AY208" s="210" t="s">
        <v>370</v>
      </c>
    </row>
    <row r="209" s="2" customFormat="1" ht="33" customHeight="1">
      <c r="A209" s="38"/>
      <c r="B209" s="179"/>
      <c r="C209" s="217" t="s">
        <v>451</v>
      </c>
      <c r="D209" s="217" t="s">
        <v>459</v>
      </c>
      <c r="E209" s="218" t="s">
        <v>3631</v>
      </c>
      <c r="F209" s="219" t="s">
        <v>3632</v>
      </c>
      <c r="G209" s="220" t="s">
        <v>700</v>
      </c>
      <c r="H209" s="221">
        <v>726.39200000000005</v>
      </c>
      <c r="I209" s="222"/>
      <c r="J209" s="223">
        <f>ROUND(I209*H209,2)</f>
        <v>0</v>
      </c>
      <c r="K209" s="219" t="s">
        <v>3589</v>
      </c>
      <c r="L209" s="224"/>
      <c r="M209" s="225" t="s">
        <v>1</v>
      </c>
      <c r="N209" s="226" t="s">
        <v>38</v>
      </c>
      <c r="O209" s="77"/>
      <c r="P209" s="189">
        <f>O209*H209</f>
        <v>0</v>
      </c>
      <c r="Q209" s="189">
        <v>0</v>
      </c>
      <c r="R209" s="189">
        <f>Q209*H209</f>
        <v>0</v>
      </c>
      <c r="S209" s="189">
        <v>0</v>
      </c>
      <c r="T209" s="190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1" t="s">
        <v>433</v>
      </c>
      <c r="AT209" s="191" t="s">
        <v>459</v>
      </c>
      <c r="AU209" s="191" t="s">
        <v>82</v>
      </c>
      <c r="AY209" s="19" t="s">
        <v>370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9" t="s">
        <v>80</v>
      </c>
      <c r="BK209" s="192">
        <f>ROUND(I209*H209,2)</f>
        <v>0</v>
      </c>
      <c r="BL209" s="19" t="s">
        <v>392</v>
      </c>
      <c r="BM209" s="191" t="s">
        <v>527</v>
      </c>
    </row>
    <row r="210" s="2" customFormat="1">
      <c r="A210" s="38"/>
      <c r="B210" s="39"/>
      <c r="C210" s="38"/>
      <c r="D210" s="193" t="s">
        <v>380</v>
      </c>
      <c r="E210" s="38"/>
      <c r="F210" s="194" t="s">
        <v>3632</v>
      </c>
      <c r="G210" s="38"/>
      <c r="H210" s="38"/>
      <c r="I210" s="195"/>
      <c r="J210" s="38"/>
      <c r="K210" s="38"/>
      <c r="L210" s="39"/>
      <c r="M210" s="196"/>
      <c r="N210" s="197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380</v>
      </c>
      <c r="AU210" s="19" t="s">
        <v>82</v>
      </c>
    </row>
    <row r="211" s="2" customFormat="1" ht="33" customHeight="1">
      <c r="A211" s="38"/>
      <c r="B211" s="179"/>
      <c r="C211" s="217" t="s">
        <v>456</v>
      </c>
      <c r="D211" s="217" t="s">
        <v>459</v>
      </c>
      <c r="E211" s="218" t="s">
        <v>3633</v>
      </c>
      <c r="F211" s="219" t="s">
        <v>3634</v>
      </c>
      <c r="G211" s="220" t="s">
        <v>700</v>
      </c>
      <c r="H211" s="221">
        <v>230.648</v>
      </c>
      <c r="I211" s="222"/>
      <c r="J211" s="223">
        <f>ROUND(I211*H211,2)</f>
        <v>0</v>
      </c>
      <c r="K211" s="219" t="s">
        <v>3589</v>
      </c>
      <c r="L211" s="224"/>
      <c r="M211" s="225" t="s">
        <v>1</v>
      </c>
      <c r="N211" s="226" t="s">
        <v>38</v>
      </c>
      <c r="O211" s="77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91" t="s">
        <v>433</v>
      </c>
      <c r="AT211" s="191" t="s">
        <v>459</v>
      </c>
      <c r="AU211" s="191" t="s">
        <v>82</v>
      </c>
      <c r="AY211" s="19" t="s">
        <v>370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9" t="s">
        <v>80</v>
      </c>
      <c r="BK211" s="192">
        <f>ROUND(I211*H211,2)</f>
        <v>0</v>
      </c>
      <c r="BL211" s="19" t="s">
        <v>392</v>
      </c>
      <c r="BM211" s="191" t="s">
        <v>532</v>
      </c>
    </row>
    <row r="212" s="2" customFormat="1">
      <c r="A212" s="38"/>
      <c r="B212" s="39"/>
      <c r="C212" s="38"/>
      <c r="D212" s="193" t="s">
        <v>380</v>
      </c>
      <c r="E212" s="38"/>
      <c r="F212" s="194" t="s">
        <v>3634</v>
      </c>
      <c r="G212" s="38"/>
      <c r="H212" s="38"/>
      <c r="I212" s="195"/>
      <c r="J212" s="38"/>
      <c r="K212" s="38"/>
      <c r="L212" s="39"/>
      <c r="M212" s="196"/>
      <c r="N212" s="197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380</v>
      </c>
      <c r="AU212" s="19" t="s">
        <v>82</v>
      </c>
    </row>
    <row r="213" s="2" customFormat="1" ht="24.15" customHeight="1">
      <c r="A213" s="38"/>
      <c r="B213" s="179"/>
      <c r="C213" s="180" t="s">
        <v>463</v>
      </c>
      <c r="D213" s="180" t="s">
        <v>373</v>
      </c>
      <c r="E213" s="181" t="s">
        <v>2100</v>
      </c>
      <c r="F213" s="182" t="s">
        <v>3635</v>
      </c>
      <c r="G213" s="183" t="s">
        <v>700</v>
      </c>
      <c r="H213" s="184">
        <v>911.46699999999998</v>
      </c>
      <c r="I213" s="185"/>
      <c r="J213" s="186">
        <f>ROUND(I213*H213,2)</f>
        <v>0</v>
      </c>
      <c r="K213" s="182" t="s">
        <v>377</v>
      </c>
      <c r="L213" s="39"/>
      <c r="M213" s="187" t="s">
        <v>1</v>
      </c>
      <c r="N213" s="188" t="s">
        <v>38</v>
      </c>
      <c r="O213" s="77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1" t="s">
        <v>392</v>
      </c>
      <c r="AT213" s="191" t="s">
        <v>373</v>
      </c>
      <c r="AU213" s="191" t="s">
        <v>82</v>
      </c>
      <c r="AY213" s="19" t="s">
        <v>370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9" t="s">
        <v>80</v>
      </c>
      <c r="BK213" s="192">
        <f>ROUND(I213*H213,2)</f>
        <v>0</v>
      </c>
      <c r="BL213" s="19" t="s">
        <v>392</v>
      </c>
      <c r="BM213" s="191" t="s">
        <v>536</v>
      </c>
    </row>
    <row r="214" s="2" customFormat="1">
      <c r="A214" s="38"/>
      <c r="B214" s="39"/>
      <c r="C214" s="38"/>
      <c r="D214" s="193" t="s">
        <v>380</v>
      </c>
      <c r="E214" s="38"/>
      <c r="F214" s="194" t="s">
        <v>3635</v>
      </c>
      <c r="G214" s="38"/>
      <c r="H214" s="38"/>
      <c r="I214" s="195"/>
      <c r="J214" s="38"/>
      <c r="K214" s="38"/>
      <c r="L214" s="39"/>
      <c r="M214" s="196"/>
      <c r="N214" s="197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380</v>
      </c>
      <c r="AU214" s="19" t="s">
        <v>82</v>
      </c>
    </row>
    <row r="215" s="2" customFormat="1" ht="37.8" customHeight="1">
      <c r="A215" s="38"/>
      <c r="B215" s="179"/>
      <c r="C215" s="180" t="s">
        <v>469</v>
      </c>
      <c r="D215" s="180" t="s">
        <v>373</v>
      </c>
      <c r="E215" s="181" t="s">
        <v>3636</v>
      </c>
      <c r="F215" s="182" t="s">
        <v>3637</v>
      </c>
      <c r="G215" s="183" t="s">
        <v>700</v>
      </c>
      <c r="H215" s="184">
        <v>911.46699999999998</v>
      </c>
      <c r="I215" s="185"/>
      <c r="J215" s="186">
        <f>ROUND(I215*H215,2)</f>
        <v>0</v>
      </c>
      <c r="K215" s="182" t="s">
        <v>377</v>
      </c>
      <c r="L215" s="39"/>
      <c r="M215" s="187" t="s">
        <v>1</v>
      </c>
      <c r="N215" s="188" t="s">
        <v>38</v>
      </c>
      <c r="O215" s="77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1" t="s">
        <v>392</v>
      </c>
      <c r="AT215" s="191" t="s">
        <v>373</v>
      </c>
      <c r="AU215" s="191" t="s">
        <v>82</v>
      </c>
      <c r="AY215" s="19" t="s">
        <v>370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9" t="s">
        <v>80</v>
      </c>
      <c r="BK215" s="192">
        <f>ROUND(I215*H215,2)</f>
        <v>0</v>
      </c>
      <c r="BL215" s="19" t="s">
        <v>392</v>
      </c>
      <c r="BM215" s="191" t="s">
        <v>542</v>
      </c>
    </row>
    <row r="216" s="2" customFormat="1">
      <c r="A216" s="38"/>
      <c r="B216" s="39"/>
      <c r="C216" s="38"/>
      <c r="D216" s="193" t="s">
        <v>380</v>
      </c>
      <c r="E216" s="38"/>
      <c r="F216" s="194" t="s">
        <v>3637</v>
      </c>
      <c r="G216" s="38"/>
      <c r="H216" s="38"/>
      <c r="I216" s="195"/>
      <c r="J216" s="38"/>
      <c r="K216" s="38"/>
      <c r="L216" s="39"/>
      <c r="M216" s="196"/>
      <c r="N216" s="197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380</v>
      </c>
      <c r="AU216" s="19" t="s">
        <v>82</v>
      </c>
    </row>
    <row r="217" s="2" customFormat="1" ht="24.15" customHeight="1">
      <c r="A217" s="38"/>
      <c r="B217" s="179"/>
      <c r="C217" s="180" t="s">
        <v>8</v>
      </c>
      <c r="D217" s="180" t="s">
        <v>373</v>
      </c>
      <c r="E217" s="181" t="s">
        <v>917</v>
      </c>
      <c r="F217" s="182" t="s">
        <v>918</v>
      </c>
      <c r="G217" s="183" t="s">
        <v>700</v>
      </c>
      <c r="H217" s="184">
        <v>329.882</v>
      </c>
      <c r="I217" s="185"/>
      <c r="J217" s="186">
        <f>ROUND(I217*H217,2)</f>
        <v>0</v>
      </c>
      <c r="K217" s="182" t="s">
        <v>377</v>
      </c>
      <c r="L217" s="39"/>
      <c r="M217" s="187" t="s">
        <v>1</v>
      </c>
      <c r="N217" s="188" t="s">
        <v>38</v>
      </c>
      <c r="O217" s="77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1" t="s">
        <v>392</v>
      </c>
      <c r="AT217" s="191" t="s">
        <v>373</v>
      </c>
      <c r="AU217" s="191" t="s">
        <v>82</v>
      </c>
      <c r="AY217" s="19" t="s">
        <v>370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9" t="s">
        <v>80</v>
      </c>
      <c r="BK217" s="192">
        <f>ROUND(I217*H217,2)</f>
        <v>0</v>
      </c>
      <c r="BL217" s="19" t="s">
        <v>392</v>
      </c>
      <c r="BM217" s="191" t="s">
        <v>545</v>
      </c>
    </row>
    <row r="218" s="2" customFormat="1">
      <c r="A218" s="38"/>
      <c r="B218" s="39"/>
      <c r="C218" s="38"/>
      <c r="D218" s="193" t="s">
        <v>380</v>
      </c>
      <c r="E218" s="38"/>
      <c r="F218" s="194" t="s">
        <v>918</v>
      </c>
      <c r="G218" s="38"/>
      <c r="H218" s="38"/>
      <c r="I218" s="195"/>
      <c r="J218" s="38"/>
      <c r="K218" s="38"/>
      <c r="L218" s="39"/>
      <c r="M218" s="196"/>
      <c r="N218" s="197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380</v>
      </c>
      <c r="AU218" s="19" t="s">
        <v>82</v>
      </c>
    </row>
    <row r="219" s="2" customFormat="1" ht="21.75" customHeight="1">
      <c r="A219" s="38"/>
      <c r="B219" s="179"/>
      <c r="C219" s="180" t="s">
        <v>516</v>
      </c>
      <c r="D219" s="180" t="s">
        <v>373</v>
      </c>
      <c r="E219" s="181" t="s">
        <v>3612</v>
      </c>
      <c r="F219" s="182" t="s">
        <v>3613</v>
      </c>
      <c r="G219" s="183" t="s">
        <v>700</v>
      </c>
      <c r="H219" s="184">
        <v>82.469999999999999</v>
      </c>
      <c r="I219" s="185"/>
      <c r="J219" s="186">
        <f>ROUND(I219*H219,2)</f>
        <v>0</v>
      </c>
      <c r="K219" s="182" t="s">
        <v>377</v>
      </c>
      <c r="L219" s="39"/>
      <c r="M219" s="187" t="s">
        <v>1</v>
      </c>
      <c r="N219" s="188" t="s">
        <v>38</v>
      </c>
      <c r="O219" s="77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91" t="s">
        <v>392</v>
      </c>
      <c r="AT219" s="191" t="s">
        <v>373</v>
      </c>
      <c r="AU219" s="191" t="s">
        <v>82</v>
      </c>
      <c r="AY219" s="19" t="s">
        <v>370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9" t="s">
        <v>80</v>
      </c>
      <c r="BK219" s="192">
        <f>ROUND(I219*H219,2)</f>
        <v>0</v>
      </c>
      <c r="BL219" s="19" t="s">
        <v>392</v>
      </c>
      <c r="BM219" s="191" t="s">
        <v>549</v>
      </c>
    </row>
    <row r="220" s="2" customFormat="1">
      <c r="A220" s="38"/>
      <c r="B220" s="39"/>
      <c r="C220" s="38"/>
      <c r="D220" s="193" t="s">
        <v>380</v>
      </c>
      <c r="E220" s="38"/>
      <c r="F220" s="194" t="s">
        <v>3613</v>
      </c>
      <c r="G220" s="38"/>
      <c r="H220" s="38"/>
      <c r="I220" s="195"/>
      <c r="J220" s="38"/>
      <c r="K220" s="38"/>
      <c r="L220" s="39"/>
      <c r="M220" s="196"/>
      <c r="N220" s="197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380</v>
      </c>
      <c r="AU220" s="19" t="s">
        <v>82</v>
      </c>
    </row>
    <row r="221" s="2" customFormat="1" ht="16.5" customHeight="1">
      <c r="A221" s="38"/>
      <c r="B221" s="179"/>
      <c r="C221" s="217" t="s">
        <v>550</v>
      </c>
      <c r="D221" s="217" t="s">
        <v>459</v>
      </c>
      <c r="E221" s="218" t="s">
        <v>1155</v>
      </c>
      <c r="F221" s="219" t="s">
        <v>1158</v>
      </c>
      <c r="G221" s="220" t="s">
        <v>570</v>
      </c>
      <c r="H221" s="221">
        <v>824.70399999999995</v>
      </c>
      <c r="I221" s="222"/>
      <c r="J221" s="223">
        <f>ROUND(I221*H221,2)</f>
        <v>0</v>
      </c>
      <c r="K221" s="219" t="s">
        <v>377</v>
      </c>
      <c r="L221" s="224"/>
      <c r="M221" s="225" t="s">
        <v>1</v>
      </c>
      <c r="N221" s="226" t="s">
        <v>38</v>
      </c>
      <c r="O221" s="77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1" t="s">
        <v>433</v>
      </c>
      <c r="AT221" s="191" t="s">
        <v>459</v>
      </c>
      <c r="AU221" s="191" t="s">
        <v>82</v>
      </c>
      <c r="AY221" s="19" t="s">
        <v>370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392</v>
      </c>
      <c r="BM221" s="191" t="s">
        <v>553</v>
      </c>
    </row>
    <row r="222" s="2" customFormat="1">
      <c r="A222" s="38"/>
      <c r="B222" s="39"/>
      <c r="C222" s="38"/>
      <c r="D222" s="193" t="s">
        <v>380</v>
      </c>
      <c r="E222" s="38"/>
      <c r="F222" s="194" t="s">
        <v>1158</v>
      </c>
      <c r="G222" s="38"/>
      <c r="H222" s="38"/>
      <c r="I222" s="195"/>
      <c r="J222" s="38"/>
      <c r="K222" s="38"/>
      <c r="L222" s="39"/>
      <c r="M222" s="196"/>
      <c r="N222" s="197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380</v>
      </c>
      <c r="AU222" s="19" t="s">
        <v>82</v>
      </c>
    </row>
    <row r="223" s="2" customFormat="1" ht="24.15" customHeight="1">
      <c r="A223" s="38"/>
      <c r="B223" s="179"/>
      <c r="C223" s="180" t="s">
        <v>520</v>
      </c>
      <c r="D223" s="180" t="s">
        <v>373</v>
      </c>
      <c r="E223" s="181" t="s">
        <v>2100</v>
      </c>
      <c r="F223" s="182" t="s">
        <v>3635</v>
      </c>
      <c r="G223" s="183" t="s">
        <v>700</v>
      </c>
      <c r="H223" s="184">
        <v>412.35199999999998</v>
      </c>
      <c r="I223" s="185"/>
      <c r="J223" s="186">
        <f>ROUND(I223*H223,2)</f>
        <v>0</v>
      </c>
      <c r="K223" s="182" t="s">
        <v>377</v>
      </c>
      <c r="L223" s="39"/>
      <c r="M223" s="187" t="s">
        <v>1</v>
      </c>
      <c r="N223" s="188" t="s">
        <v>38</v>
      </c>
      <c r="O223" s="77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1" t="s">
        <v>392</v>
      </c>
      <c r="AT223" s="191" t="s">
        <v>373</v>
      </c>
      <c r="AU223" s="191" t="s">
        <v>82</v>
      </c>
      <c r="AY223" s="19" t="s">
        <v>370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9" t="s">
        <v>80</v>
      </c>
      <c r="BK223" s="192">
        <f>ROUND(I223*H223,2)</f>
        <v>0</v>
      </c>
      <c r="BL223" s="19" t="s">
        <v>392</v>
      </c>
      <c r="BM223" s="191" t="s">
        <v>557</v>
      </c>
    </row>
    <row r="224" s="2" customFormat="1">
      <c r="A224" s="38"/>
      <c r="B224" s="39"/>
      <c r="C224" s="38"/>
      <c r="D224" s="193" t="s">
        <v>380</v>
      </c>
      <c r="E224" s="38"/>
      <c r="F224" s="194" t="s">
        <v>3635</v>
      </c>
      <c r="G224" s="38"/>
      <c r="H224" s="38"/>
      <c r="I224" s="195"/>
      <c r="J224" s="38"/>
      <c r="K224" s="38"/>
      <c r="L224" s="39"/>
      <c r="M224" s="196"/>
      <c r="N224" s="197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380</v>
      </c>
      <c r="AU224" s="19" t="s">
        <v>82</v>
      </c>
    </row>
    <row r="225" s="2" customFormat="1" ht="37.8" customHeight="1">
      <c r="A225" s="38"/>
      <c r="B225" s="179"/>
      <c r="C225" s="180" t="s">
        <v>558</v>
      </c>
      <c r="D225" s="180" t="s">
        <v>373</v>
      </c>
      <c r="E225" s="181" t="s">
        <v>3636</v>
      </c>
      <c r="F225" s="182" t="s">
        <v>3637</v>
      </c>
      <c r="G225" s="183" t="s">
        <v>700</v>
      </c>
      <c r="H225" s="184">
        <v>412.35199999999998</v>
      </c>
      <c r="I225" s="185"/>
      <c r="J225" s="186">
        <f>ROUND(I225*H225,2)</f>
        <v>0</v>
      </c>
      <c r="K225" s="182" t="s">
        <v>377</v>
      </c>
      <c r="L225" s="39"/>
      <c r="M225" s="187" t="s">
        <v>1</v>
      </c>
      <c r="N225" s="188" t="s">
        <v>38</v>
      </c>
      <c r="O225" s="77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1" t="s">
        <v>392</v>
      </c>
      <c r="AT225" s="191" t="s">
        <v>373</v>
      </c>
      <c r="AU225" s="191" t="s">
        <v>82</v>
      </c>
      <c r="AY225" s="19" t="s">
        <v>370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9" t="s">
        <v>80</v>
      </c>
      <c r="BK225" s="192">
        <f>ROUND(I225*H225,2)</f>
        <v>0</v>
      </c>
      <c r="BL225" s="19" t="s">
        <v>392</v>
      </c>
      <c r="BM225" s="191" t="s">
        <v>561</v>
      </c>
    </row>
    <row r="226" s="2" customFormat="1">
      <c r="A226" s="38"/>
      <c r="B226" s="39"/>
      <c r="C226" s="38"/>
      <c r="D226" s="193" t="s">
        <v>380</v>
      </c>
      <c r="E226" s="38"/>
      <c r="F226" s="194" t="s">
        <v>3637</v>
      </c>
      <c r="G226" s="38"/>
      <c r="H226" s="38"/>
      <c r="I226" s="195"/>
      <c r="J226" s="38"/>
      <c r="K226" s="38"/>
      <c r="L226" s="39"/>
      <c r="M226" s="196"/>
      <c r="N226" s="197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380</v>
      </c>
      <c r="AU226" s="19" t="s">
        <v>82</v>
      </c>
    </row>
    <row r="227" s="2" customFormat="1" ht="24.15" customHeight="1">
      <c r="A227" s="38"/>
      <c r="B227" s="179"/>
      <c r="C227" s="180" t="s">
        <v>524</v>
      </c>
      <c r="D227" s="180" t="s">
        <v>373</v>
      </c>
      <c r="E227" s="181" t="s">
        <v>1150</v>
      </c>
      <c r="F227" s="182" t="s">
        <v>1151</v>
      </c>
      <c r="G227" s="183" t="s">
        <v>700</v>
      </c>
      <c r="H227" s="184">
        <v>40.372999999999998</v>
      </c>
      <c r="I227" s="185"/>
      <c r="J227" s="186">
        <f>ROUND(I227*H227,2)</f>
        <v>0</v>
      </c>
      <c r="K227" s="182" t="s">
        <v>377</v>
      </c>
      <c r="L227" s="39"/>
      <c r="M227" s="187" t="s">
        <v>1</v>
      </c>
      <c r="N227" s="188" t="s">
        <v>38</v>
      </c>
      <c r="O227" s="77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1" t="s">
        <v>392</v>
      </c>
      <c r="AT227" s="191" t="s">
        <v>373</v>
      </c>
      <c r="AU227" s="191" t="s">
        <v>82</v>
      </c>
      <c r="AY227" s="19" t="s">
        <v>370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9" t="s">
        <v>80</v>
      </c>
      <c r="BK227" s="192">
        <f>ROUND(I227*H227,2)</f>
        <v>0</v>
      </c>
      <c r="BL227" s="19" t="s">
        <v>392</v>
      </c>
      <c r="BM227" s="191" t="s">
        <v>564</v>
      </c>
    </row>
    <row r="228" s="2" customFormat="1">
      <c r="A228" s="38"/>
      <c r="B228" s="39"/>
      <c r="C228" s="38"/>
      <c r="D228" s="193" t="s">
        <v>380</v>
      </c>
      <c r="E228" s="38"/>
      <c r="F228" s="194" t="s">
        <v>1151</v>
      </c>
      <c r="G228" s="38"/>
      <c r="H228" s="38"/>
      <c r="I228" s="195"/>
      <c r="J228" s="38"/>
      <c r="K228" s="38"/>
      <c r="L228" s="39"/>
      <c r="M228" s="196"/>
      <c r="N228" s="197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380</v>
      </c>
      <c r="AU228" s="19" t="s">
        <v>82</v>
      </c>
    </row>
    <row r="229" s="2" customFormat="1" ht="16.5" customHeight="1">
      <c r="A229" s="38"/>
      <c r="B229" s="179"/>
      <c r="C229" s="217" t="s">
        <v>7</v>
      </c>
      <c r="D229" s="217" t="s">
        <v>459</v>
      </c>
      <c r="E229" s="218" t="s">
        <v>3638</v>
      </c>
      <c r="F229" s="219" t="s">
        <v>3639</v>
      </c>
      <c r="G229" s="220" t="s">
        <v>570</v>
      </c>
      <c r="H229" s="221">
        <v>80.745999999999995</v>
      </c>
      <c r="I229" s="222"/>
      <c r="J229" s="223">
        <f>ROUND(I229*H229,2)</f>
        <v>0</v>
      </c>
      <c r="K229" s="219" t="s">
        <v>377</v>
      </c>
      <c r="L229" s="224"/>
      <c r="M229" s="225" t="s">
        <v>1</v>
      </c>
      <c r="N229" s="226" t="s">
        <v>38</v>
      </c>
      <c r="O229" s="77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1" t="s">
        <v>433</v>
      </c>
      <c r="AT229" s="191" t="s">
        <v>459</v>
      </c>
      <c r="AU229" s="191" t="s">
        <v>82</v>
      </c>
      <c r="AY229" s="19" t="s">
        <v>370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392</v>
      </c>
      <c r="BM229" s="191" t="s">
        <v>571</v>
      </c>
    </row>
    <row r="230" s="2" customFormat="1">
      <c r="A230" s="38"/>
      <c r="B230" s="39"/>
      <c r="C230" s="38"/>
      <c r="D230" s="193" t="s">
        <v>380</v>
      </c>
      <c r="E230" s="38"/>
      <c r="F230" s="194" t="s">
        <v>3639</v>
      </c>
      <c r="G230" s="38"/>
      <c r="H230" s="38"/>
      <c r="I230" s="195"/>
      <c r="J230" s="38"/>
      <c r="K230" s="38"/>
      <c r="L230" s="39"/>
      <c r="M230" s="196"/>
      <c r="N230" s="197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380</v>
      </c>
      <c r="AU230" s="19" t="s">
        <v>82</v>
      </c>
    </row>
    <row r="231" s="13" customFormat="1">
      <c r="A231" s="13"/>
      <c r="B231" s="198"/>
      <c r="C231" s="13"/>
      <c r="D231" s="193" t="s">
        <v>382</v>
      </c>
      <c r="E231" s="199" t="s">
        <v>1</v>
      </c>
      <c r="F231" s="200" t="s">
        <v>3640</v>
      </c>
      <c r="G231" s="13"/>
      <c r="H231" s="201">
        <v>80.745999999999995</v>
      </c>
      <c r="I231" s="202"/>
      <c r="J231" s="13"/>
      <c r="K231" s="13"/>
      <c r="L231" s="198"/>
      <c r="M231" s="206"/>
      <c r="N231" s="207"/>
      <c r="O231" s="207"/>
      <c r="P231" s="207"/>
      <c r="Q231" s="207"/>
      <c r="R231" s="207"/>
      <c r="S231" s="207"/>
      <c r="T231" s="208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9" t="s">
        <v>382</v>
      </c>
      <c r="AU231" s="199" t="s">
        <v>82</v>
      </c>
      <c r="AV231" s="13" t="s">
        <v>82</v>
      </c>
      <c r="AW231" s="13" t="s">
        <v>30</v>
      </c>
      <c r="AX231" s="13" t="s">
        <v>73</v>
      </c>
      <c r="AY231" s="199" t="s">
        <v>370</v>
      </c>
    </row>
    <row r="232" s="14" customFormat="1">
      <c r="A232" s="14"/>
      <c r="B232" s="209"/>
      <c r="C232" s="14"/>
      <c r="D232" s="193" t="s">
        <v>382</v>
      </c>
      <c r="E232" s="210" t="s">
        <v>1</v>
      </c>
      <c r="F232" s="211" t="s">
        <v>495</v>
      </c>
      <c r="G232" s="14"/>
      <c r="H232" s="212">
        <v>80.745999999999995</v>
      </c>
      <c r="I232" s="213"/>
      <c r="J232" s="14"/>
      <c r="K232" s="14"/>
      <c r="L232" s="209"/>
      <c r="M232" s="214"/>
      <c r="N232" s="215"/>
      <c r="O232" s="215"/>
      <c r="P232" s="215"/>
      <c r="Q232" s="215"/>
      <c r="R232" s="215"/>
      <c r="S232" s="215"/>
      <c r="T232" s="216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10" t="s">
        <v>382</v>
      </c>
      <c r="AU232" s="210" t="s">
        <v>82</v>
      </c>
      <c r="AV232" s="14" t="s">
        <v>392</v>
      </c>
      <c r="AW232" s="14" t="s">
        <v>30</v>
      </c>
      <c r="AX232" s="14" t="s">
        <v>80</v>
      </c>
      <c r="AY232" s="210" t="s">
        <v>370</v>
      </c>
    </row>
    <row r="233" s="2" customFormat="1" ht="21.75" customHeight="1">
      <c r="A233" s="38"/>
      <c r="B233" s="179"/>
      <c r="C233" s="180" t="s">
        <v>527</v>
      </c>
      <c r="D233" s="180" t="s">
        <v>373</v>
      </c>
      <c r="E233" s="181" t="s">
        <v>3641</v>
      </c>
      <c r="F233" s="182" t="s">
        <v>3642</v>
      </c>
      <c r="G233" s="183" t="s">
        <v>700</v>
      </c>
      <c r="H233" s="184">
        <v>40.372999999999998</v>
      </c>
      <c r="I233" s="185"/>
      <c r="J233" s="186">
        <f>ROUND(I233*H233,2)</f>
        <v>0</v>
      </c>
      <c r="K233" s="182" t="s">
        <v>3589</v>
      </c>
      <c r="L233" s="39"/>
      <c r="M233" s="187" t="s">
        <v>1</v>
      </c>
      <c r="N233" s="188" t="s">
        <v>38</v>
      </c>
      <c r="O233" s="77"/>
      <c r="P233" s="189">
        <f>O233*H233</f>
        <v>0</v>
      </c>
      <c r="Q233" s="189">
        <v>0</v>
      </c>
      <c r="R233" s="189">
        <f>Q233*H233</f>
        <v>0</v>
      </c>
      <c r="S233" s="189">
        <v>0</v>
      </c>
      <c r="T233" s="190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1" t="s">
        <v>392</v>
      </c>
      <c r="AT233" s="191" t="s">
        <v>373</v>
      </c>
      <c r="AU233" s="191" t="s">
        <v>82</v>
      </c>
      <c r="AY233" s="19" t="s">
        <v>370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9" t="s">
        <v>80</v>
      </c>
      <c r="BK233" s="192">
        <f>ROUND(I233*H233,2)</f>
        <v>0</v>
      </c>
      <c r="BL233" s="19" t="s">
        <v>392</v>
      </c>
      <c r="BM233" s="191" t="s">
        <v>574</v>
      </c>
    </row>
    <row r="234" s="2" customFormat="1">
      <c r="A234" s="38"/>
      <c r="B234" s="39"/>
      <c r="C234" s="38"/>
      <c r="D234" s="193" t="s">
        <v>380</v>
      </c>
      <c r="E234" s="38"/>
      <c r="F234" s="194" t="s">
        <v>3642</v>
      </c>
      <c r="G234" s="38"/>
      <c r="H234" s="38"/>
      <c r="I234" s="195"/>
      <c r="J234" s="38"/>
      <c r="K234" s="38"/>
      <c r="L234" s="39"/>
      <c r="M234" s="196"/>
      <c r="N234" s="197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380</v>
      </c>
      <c r="AU234" s="19" t="s">
        <v>82</v>
      </c>
    </row>
    <row r="235" s="2" customFormat="1" ht="37.8" customHeight="1">
      <c r="A235" s="38"/>
      <c r="B235" s="179"/>
      <c r="C235" s="180" t="s">
        <v>622</v>
      </c>
      <c r="D235" s="180" t="s">
        <v>373</v>
      </c>
      <c r="E235" s="181" t="s">
        <v>3636</v>
      </c>
      <c r="F235" s="182" t="s">
        <v>3637</v>
      </c>
      <c r="G235" s="183" t="s">
        <v>700</v>
      </c>
      <c r="H235" s="184">
        <v>40.372999999999998</v>
      </c>
      <c r="I235" s="185"/>
      <c r="J235" s="186">
        <f>ROUND(I235*H235,2)</f>
        <v>0</v>
      </c>
      <c r="K235" s="182" t="s">
        <v>377</v>
      </c>
      <c r="L235" s="39"/>
      <c r="M235" s="187" t="s">
        <v>1</v>
      </c>
      <c r="N235" s="188" t="s">
        <v>38</v>
      </c>
      <c r="O235" s="77"/>
      <c r="P235" s="189">
        <f>O235*H235</f>
        <v>0</v>
      </c>
      <c r="Q235" s="189">
        <v>0</v>
      </c>
      <c r="R235" s="189">
        <f>Q235*H235</f>
        <v>0</v>
      </c>
      <c r="S235" s="189">
        <v>0</v>
      </c>
      <c r="T235" s="190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91" t="s">
        <v>392</v>
      </c>
      <c r="AT235" s="191" t="s">
        <v>373</v>
      </c>
      <c r="AU235" s="191" t="s">
        <v>82</v>
      </c>
      <c r="AY235" s="19" t="s">
        <v>370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9" t="s">
        <v>80</v>
      </c>
      <c r="BK235" s="192">
        <f>ROUND(I235*H235,2)</f>
        <v>0</v>
      </c>
      <c r="BL235" s="19" t="s">
        <v>392</v>
      </c>
      <c r="BM235" s="191" t="s">
        <v>625</v>
      </c>
    </row>
    <row r="236" s="2" customFormat="1">
      <c r="A236" s="38"/>
      <c r="B236" s="39"/>
      <c r="C236" s="38"/>
      <c r="D236" s="193" t="s">
        <v>380</v>
      </c>
      <c r="E236" s="38"/>
      <c r="F236" s="194" t="s">
        <v>3637</v>
      </c>
      <c r="G236" s="38"/>
      <c r="H236" s="38"/>
      <c r="I236" s="195"/>
      <c r="J236" s="38"/>
      <c r="K236" s="38"/>
      <c r="L236" s="39"/>
      <c r="M236" s="196"/>
      <c r="N236" s="197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380</v>
      </c>
      <c r="AU236" s="19" t="s">
        <v>82</v>
      </c>
    </row>
    <row r="237" s="2" customFormat="1" ht="24.15" customHeight="1">
      <c r="A237" s="38"/>
      <c r="B237" s="179"/>
      <c r="C237" s="180" t="s">
        <v>532</v>
      </c>
      <c r="D237" s="180" t="s">
        <v>373</v>
      </c>
      <c r="E237" s="181" t="s">
        <v>3643</v>
      </c>
      <c r="F237" s="182" t="s">
        <v>3644</v>
      </c>
      <c r="G237" s="183" t="s">
        <v>700</v>
      </c>
      <c r="H237" s="184">
        <v>0.29999999999999999</v>
      </c>
      <c r="I237" s="185"/>
      <c r="J237" s="186">
        <f>ROUND(I237*H237,2)</f>
        <v>0</v>
      </c>
      <c r="K237" s="182" t="s">
        <v>3589</v>
      </c>
      <c r="L237" s="39"/>
      <c r="M237" s="187" t="s">
        <v>1</v>
      </c>
      <c r="N237" s="188" t="s">
        <v>38</v>
      </c>
      <c r="O237" s="77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1" t="s">
        <v>392</v>
      </c>
      <c r="AT237" s="191" t="s">
        <v>373</v>
      </c>
      <c r="AU237" s="191" t="s">
        <v>82</v>
      </c>
      <c r="AY237" s="19" t="s">
        <v>370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9" t="s">
        <v>80</v>
      </c>
      <c r="BK237" s="192">
        <f>ROUND(I237*H237,2)</f>
        <v>0</v>
      </c>
      <c r="BL237" s="19" t="s">
        <v>392</v>
      </c>
      <c r="BM237" s="191" t="s">
        <v>631</v>
      </c>
    </row>
    <row r="238" s="2" customFormat="1">
      <c r="A238" s="38"/>
      <c r="B238" s="39"/>
      <c r="C238" s="38"/>
      <c r="D238" s="193" t="s">
        <v>380</v>
      </c>
      <c r="E238" s="38"/>
      <c r="F238" s="194" t="s">
        <v>3644</v>
      </c>
      <c r="G238" s="38"/>
      <c r="H238" s="38"/>
      <c r="I238" s="195"/>
      <c r="J238" s="38"/>
      <c r="K238" s="38"/>
      <c r="L238" s="39"/>
      <c r="M238" s="196"/>
      <c r="N238" s="197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380</v>
      </c>
      <c r="AU238" s="19" t="s">
        <v>82</v>
      </c>
    </row>
    <row r="239" s="13" customFormat="1">
      <c r="A239" s="13"/>
      <c r="B239" s="198"/>
      <c r="C239" s="13"/>
      <c r="D239" s="193" t="s">
        <v>382</v>
      </c>
      <c r="E239" s="199" t="s">
        <v>1</v>
      </c>
      <c r="F239" s="200" t="s">
        <v>3645</v>
      </c>
      <c r="G239" s="13"/>
      <c r="H239" s="201">
        <v>0.29999999999999999</v>
      </c>
      <c r="I239" s="202"/>
      <c r="J239" s="13"/>
      <c r="K239" s="13"/>
      <c r="L239" s="198"/>
      <c r="M239" s="206"/>
      <c r="N239" s="207"/>
      <c r="O239" s="207"/>
      <c r="P239" s="207"/>
      <c r="Q239" s="207"/>
      <c r="R239" s="207"/>
      <c r="S239" s="207"/>
      <c r="T239" s="208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9" t="s">
        <v>382</v>
      </c>
      <c r="AU239" s="199" t="s">
        <v>82</v>
      </c>
      <c r="AV239" s="13" t="s">
        <v>82</v>
      </c>
      <c r="AW239" s="13" t="s">
        <v>30</v>
      </c>
      <c r="AX239" s="13" t="s">
        <v>73</v>
      </c>
      <c r="AY239" s="199" t="s">
        <v>370</v>
      </c>
    </row>
    <row r="240" s="14" customFormat="1">
      <c r="A240" s="14"/>
      <c r="B240" s="209"/>
      <c r="C240" s="14"/>
      <c r="D240" s="193" t="s">
        <v>382</v>
      </c>
      <c r="E240" s="210" t="s">
        <v>1</v>
      </c>
      <c r="F240" s="211" t="s">
        <v>495</v>
      </c>
      <c r="G240" s="14"/>
      <c r="H240" s="212">
        <v>0.29999999999999999</v>
      </c>
      <c r="I240" s="213"/>
      <c r="J240" s="14"/>
      <c r="K240" s="14"/>
      <c r="L240" s="209"/>
      <c r="M240" s="214"/>
      <c r="N240" s="215"/>
      <c r="O240" s="215"/>
      <c r="P240" s="215"/>
      <c r="Q240" s="215"/>
      <c r="R240" s="215"/>
      <c r="S240" s="215"/>
      <c r="T240" s="21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10" t="s">
        <v>382</v>
      </c>
      <c r="AU240" s="210" t="s">
        <v>82</v>
      </c>
      <c r="AV240" s="14" t="s">
        <v>392</v>
      </c>
      <c r="AW240" s="14" t="s">
        <v>30</v>
      </c>
      <c r="AX240" s="14" t="s">
        <v>80</v>
      </c>
      <c r="AY240" s="210" t="s">
        <v>370</v>
      </c>
    </row>
    <row r="241" s="2" customFormat="1" ht="24.15" customHeight="1">
      <c r="A241" s="38"/>
      <c r="B241" s="179"/>
      <c r="C241" s="180" t="s">
        <v>632</v>
      </c>
      <c r="D241" s="180" t="s">
        <v>373</v>
      </c>
      <c r="E241" s="181" t="s">
        <v>3646</v>
      </c>
      <c r="F241" s="182" t="s">
        <v>3647</v>
      </c>
      <c r="G241" s="183" t="s">
        <v>700</v>
      </c>
      <c r="H241" s="184">
        <v>0.29999999999999999</v>
      </c>
      <c r="I241" s="185"/>
      <c r="J241" s="186">
        <f>ROUND(I241*H241,2)</f>
        <v>0</v>
      </c>
      <c r="K241" s="182" t="s">
        <v>377</v>
      </c>
      <c r="L241" s="39"/>
      <c r="M241" s="187" t="s">
        <v>1</v>
      </c>
      <c r="N241" s="188" t="s">
        <v>38</v>
      </c>
      <c r="O241" s="77"/>
      <c r="P241" s="189">
        <f>O241*H241</f>
        <v>0</v>
      </c>
      <c r="Q241" s="189">
        <v>0</v>
      </c>
      <c r="R241" s="189">
        <f>Q241*H241</f>
        <v>0</v>
      </c>
      <c r="S241" s="189">
        <v>0</v>
      </c>
      <c r="T241" s="190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1" t="s">
        <v>392</v>
      </c>
      <c r="AT241" s="191" t="s">
        <v>373</v>
      </c>
      <c r="AU241" s="191" t="s">
        <v>82</v>
      </c>
      <c r="AY241" s="19" t="s">
        <v>370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9" t="s">
        <v>80</v>
      </c>
      <c r="BK241" s="192">
        <f>ROUND(I241*H241,2)</f>
        <v>0</v>
      </c>
      <c r="BL241" s="19" t="s">
        <v>392</v>
      </c>
      <c r="BM241" s="191" t="s">
        <v>635</v>
      </c>
    </row>
    <row r="242" s="2" customFormat="1">
      <c r="A242" s="38"/>
      <c r="B242" s="39"/>
      <c r="C242" s="38"/>
      <c r="D242" s="193" t="s">
        <v>380</v>
      </c>
      <c r="E242" s="38"/>
      <c r="F242" s="194" t="s">
        <v>3647</v>
      </c>
      <c r="G242" s="38"/>
      <c r="H242" s="38"/>
      <c r="I242" s="195"/>
      <c r="J242" s="38"/>
      <c r="K242" s="38"/>
      <c r="L242" s="39"/>
      <c r="M242" s="196"/>
      <c r="N242" s="197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380</v>
      </c>
      <c r="AU242" s="19" t="s">
        <v>82</v>
      </c>
    </row>
    <row r="243" s="2" customFormat="1" ht="37.8" customHeight="1">
      <c r="A243" s="38"/>
      <c r="B243" s="179"/>
      <c r="C243" s="180" t="s">
        <v>536</v>
      </c>
      <c r="D243" s="180" t="s">
        <v>373</v>
      </c>
      <c r="E243" s="181" t="s">
        <v>3636</v>
      </c>
      <c r="F243" s="182" t="s">
        <v>3637</v>
      </c>
      <c r="G243" s="183" t="s">
        <v>700</v>
      </c>
      <c r="H243" s="184">
        <v>0.29999999999999999</v>
      </c>
      <c r="I243" s="185"/>
      <c r="J243" s="186">
        <f>ROUND(I243*H243,2)</f>
        <v>0</v>
      </c>
      <c r="K243" s="182" t="s">
        <v>377</v>
      </c>
      <c r="L243" s="39"/>
      <c r="M243" s="187" t="s">
        <v>1</v>
      </c>
      <c r="N243" s="188" t="s">
        <v>38</v>
      </c>
      <c r="O243" s="77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1" t="s">
        <v>392</v>
      </c>
      <c r="AT243" s="191" t="s">
        <v>373</v>
      </c>
      <c r="AU243" s="191" t="s">
        <v>82</v>
      </c>
      <c r="AY243" s="19" t="s">
        <v>370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80</v>
      </c>
      <c r="BK243" s="192">
        <f>ROUND(I243*H243,2)</f>
        <v>0</v>
      </c>
      <c r="BL243" s="19" t="s">
        <v>392</v>
      </c>
      <c r="BM243" s="191" t="s">
        <v>636</v>
      </c>
    </row>
    <row r="244" s="2" customFormat="1">
      <c r="A244" s="38"/>
      <c r="B244" s="39"/>
      <c r="C244" s="38"/>
      <c r="D244" s="193" t="s">
        <v>380</v>
      </c>
      <c r="E244" s="38"/>
      <c r="F244" s="194" t="s">
        <v>3637</v>
      </c>
      <c r="G244" s="38"/>
      <c r="H244" s="38"/>
      <c r="I244" s="195"/>
      <c r="J244" s="38"/>
      <c r="K244" s="38"/>
      <c r="L244" s="39"/>
      <c r="M244" s="196"/>
      <c r="N244" s="197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380</v>
      </c>
      <c r="AU244" s="19" t="s">
        <v>82</v>
      </c>
    </row>
    <row r="245" s="2" customFormat="1" ht="24.15" customHeight="1">
      <c r="A245" s="38"/>
      <c r="B245" s="179"/>
      <c r="C245" s="180" t="s">
        <v>637</v>
      </c>
      <c r="D245" s="180" t="s">
        <v>373</v>
      </c>
      <c r="E245" s="181" t="s">
        <v>3648</v>
      </c>
      <c r="F245" s="182" t="s">
        <v>3649</v>
      </c>
      <c r="G245" s="183" t="s">
        <v>700</v>
      </c>
      <c r="H245" s="184">
        <v>25.731000000000002</v>
      </c>
      <c r="I245" s="185"/>
      <c r="J245" s="186">
        <f>ROUND(I245*H245,2)</f>
        <v>0</v>
      </c>
      <c r="K245" s="182" t="s">
        <v>3589</v>
      </c>
      <c r="L245" s="39"/>
      <c r="M245" s="187" t="s">
        <v>1</v>
      </c>
      <c r="N245" s="188" t="s">
        <v>38</v>
      </c>
      <c r="O245" s="77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1" t="s">
        <v>392</v>
      </c>
      <c r="AT245" s="191" t="s">
        <v>373</v>
      </c>
      <c r="AU245" s="191" t="s">
        <v>82</v>
      </c>
      <c r="AY245" s="19" t="s">
        <v>370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9" t="s">
        <v>80</v>
      </c>
      <c r="BK245" s="192">
        <f>ROUND(I245*H245,2)</f>
        <v>0</v>
      </c>
      <c r="BL245" s="19" t="s">
        <v>392</v>
      </c>
      <c r="BM245" s="191" t="s">
        <v>640</v>
      </c>
    </row>
    <row r="246" s="2" customFormat="1">
      <c r="A246" s="38"/>
      <c r="B246" s="39"/>
      <c r="C246" s="38"/>
      <c r="D246" s="193" t="s">
        <v>380</v>
      </c>
      <c r="E246" s="38"/>
      <c r="F246" s="194" t="s">
        <v>3649</v>
      </c>
      <c r="G246" s="38"/>
      <c r="H246" s="38"/>
      <c r="I246" s="195"/>
      <c r="J246" s="38"/>
      <c r="K246" s="38"/>
      <c r="L246" s="39"/>
      <c r="M246" s="196"/>
      <c r="N246" s="197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380</v>
      </c>
      <c r="AU246" s="19" t="s">
        <v>82</v>
      </c>
    </row>
    <row r="247" s="15" customFormat="1">
      <c r="A247" s="15"/>
      <c r="B247" s="232"/>
      <c r="C247" s="15"/>
      <c r="D247" s="193" t="s">
        <v>382</v>
      </c>
      <c r="E247" s="233" t="s">
        <v>1</v>
      </c>
      <c r="F247" s="234" t="s">
        <v>3650</v>
      </c>
      <c r="G247" s="15"/>
      <c r="H247" s="233" t="s">
        <v>1</v>
      </c>
      <c r="I247" s="235"/>
      <c r="J247" s="15"/>
      <c r="K247" s="15"/>
      <c r="L247" s="232"/>
      <c r="M247" s="236"/>
      <c r="N247" s="237"/>
      <c r="O247" s="237"/>
      <c r="P247" s="237"/>
      <c r="Q247" s="237"/>
      <c r="R247" s="237"/>
      <c r="S247" s="237"/>
      <c r="T247" s="238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33" t="s">
        <v>382</v>
      </c>
      <c r="AU247" s="233" t="s">
        <v>82</v>
      </c>
      <c r="AV247" s="15" t="s">
        <v>80</v>
      </c>
      <c r="AW247" s="15" t="s">
        <v>30</v>
      </c>
      <c r="AX247" s="15" t="s">
        <v>73</v>
      </c>
      <c r="AY247" s="233" t="s">
        <v>370</v>
      </c>
    </row>
    <row r="248" s="13" customFormat="1">
      <c r="A248" s="13"/>
      <c r="B248" s="198"/>
      <c r="C248" s="13"/>
      <c r="D248" s="193" t="s">
        <v>382</v>
      </c>
      <c r="E248" s="199" t="s">
        <v>1</v>
      </c>
      <c r="F248" s="200" t="s">
        <v>3651</v>
      </c>
      <c r="G248" s="13"/>
      <c r="H248" s="201">
        <v>25.731000000000002</v>
      </c>
      <c r="I248" s="202"/>
      <c r="J248" s="13"/>
      <c r="K248" s="13"/>
      <c r="L248" s="198"/>
      <c r="M248" s="206"/>
      <c r="N248" s="207"/>
      <c r="O248" s="207"/>
      <c r="P248" s="207"/>
      <c r="Q248" s="207"/>
      <c r="R248" s="207"/>
      <c r="S248" s="207"/>
      <c r="T248" s="20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9" t="s">
        <v>382</v>
      </c>
      <c r="AU248" s="199" t="s">
        <v>82</v>
      </c>
      <c r="AV248" s="13" t="s">
        <v>82</v>
      </c>
      <c r="AW248" s="13" t="s">
        <v>30</v>
      </c>
      <c r="AX248" s="13" t="s">
        <v>73</v>
      </c>
      <c r="AY248" s="199" t="s">
        <v>370</v>
      </c>
    </row>
    <row r="249" s="14" customFormat="1">
      <c r="A249" s="14"/>
      <c r="B249" s="209"/>
      <c r="C249" s="14"/>
      <c r="D249" s="193" t="s">
        <v>382</v>
      </c>
      <c r="E249" s="210" t="s">
        <v>1</v>
      </c>
      <c r="F249" s="211" t="s">
        <v>495</v>
      </c>
      <c r="G249" s="14"/>
      <c r="H249" s="212">
        <v>25.731000000000002</v>
      </c>
      <c r="I249" s="213"/>
      <c r="J249" s="14"/>
      <c r="K249" s="14"/>
      <c r="L249" s="209"/>
      <c r="M249" s="214"/>
      <c r="N249" s="215"/>
      <c r="O249" s="215"/>
      <c r="P249" s="215"/>
      <c r="Q249" s="215"/>
      <c r="R249" s="215"/>
      <c r="S249" s="215"/>
      <c r="T249" s="216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10" t="s">
        <v>382</v>
      </c>
      <c r="AU249" s="210" t="s">
        <v>82</v>
      </c>
      <c r="AV249" s="14" t="s">
        <v>392</v>
      </c>
      <c r="AW249" s="14" t="s">
        <v>30</v>
      </c>
      <c r="AX249" s="14" t="s">
        <v>80</v>
      </c>
      <c r="AY249" s="210" t="s">
        <v>370</v>
      </c>
    </row>
    <row r="250" s="2" customFormat="1" ht="33" customHeight="1">
      <c r="A250" s="38"/>
      <c r="B250" s="179"/>
      <c r="C250" s="217" t="s">
        <v>542</v>
      </c>
      <c r="D250" s="217" t="s">
        <v>459</v>
      </c>
      <c r="E250" s="218" t="s">
        <v>3652</v>
      </c>
      <c r="F250" s="219" t="s">
        <v>3653</v>
      </c>
      <c r="G250" s="220" t="s">
        <v>700</v>
      </c>
      <c r="H250" s="221">
        <v>27.018000000000001</v>
      </c>
      <c r="I250" s="222"/>
      <c r="J250" s="223">
        <f>ROUND(I250*H250,2)</f>
        <v>0</v>
      </c>
      <c r="K250" s="219" t="s">
        <v>3589</v>
      </c>
      <c r="L250" s="224"/>
      <c r="M250" s="225" t="s">
        <v>1</v>
      </c>
      <c r="N250" s="226" t="s">
        <v>38</v>
      </c>
      <c r="O250" s="77"/>
      <c r="P250" s="189">
        <f>O250*H250</f>
        <v>0</v>
      </c>
      <c r="Q250" s="189">
        <v>0</v>
      </c>
      <c r="R250" s="189">
        <f>Q250*H250</f>
        <v>0</v>
      </c>
      <c r="S250" s="189">
        <v>0</v>
      </c>
      <c r="T250" s="190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1" t="s">
        <v>433</v>
      </c>
      <c r="AT250" s="191" t="s">
        <v>459</v>
      </c>
      <c r="AU250" s="191" t="s">
        <v>82</v>
      </c>
      <c r="AY250" s="19" t="s">
        <v>370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9" t="s">
        <v>80</v>
      </c>
      <c r="BK250" s="192">
        <f>ROUND(I250*H250,2)</f>
        <v>0</v>
      </c>
      <c r="BL250" s="19" t="s">
        <v>392</v>
      </c>
      <c r="BM250" s="191" t="s">
        <v>643</v>
      </c>
    </row>
    <row r="251" s="2" customFormat="1">
      <c r="A251" s="38"/>
      <c r="B251" s="39"/>
      <c r="C251" s="38"/>
      <c r="D251" s="193" t="s">
        <v>380</v>
      </c>
      <c r="E251" s="38"/>
      <c r="F251" s="194" t="s">
        <v>3653</v>
      </c>
      <c r="G251" s="38"/>
      <c r="H251" s="38"/>
      <c r="I251" s="195"/>
      <c r="J251" s="38"/>
      <c r="K251" s="38"/>
      <c r="L251" s="39"/>
      <c r="M251" s="196"/>
      <c r="N251" s="197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380</v>
      </c>
      <c r="AU251" s="19" t="s">
        <v>82</v>
      </c>
    </row>
    <row r="252" s="2" customFormat="1" ht="24.15" customHeight="1">
      <c r="A252" s="38"/>
      <c r="B252" s="179"/>
      <c r="C252" s="180" t="s">
        <v>644</v>
      </c>
      <c r="D252" s="180" t="s">
        <v>373</v>
      </c>
      <c r="E252" s="181" t="s">
        <v>3646</v>
      </c>
      <c r="F252" s="182" t="s">
        <v>3647</v>
      </c>
      <c r="G252" s="183" t="s">
        <v>700</v>
      </c>
      <c r="H252" s="184">
        <v>25.731000000000002</v>
      </c>
      <c r="I252" s="185"/>
      <c r="J252" s="186">
        <f>ROUND(I252*H252,2)</f>
        <v>0</v>
      </c>
      <c r="K252" s="182" t="s">
        <v>377</v>
      </c>
      <c r="L252" s="39"/>
      <c r="M252" s="187" t="s">
        <v>1</v>
      </c>
      <c r="N252" s="188" t="s">
        <v>38</v>
      </c>
      <c r="O252" s="77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91" t="s">
        <v>392</v>
      </c>
      <c r="AT252" s="191" t="s">
        <v>373</v>
      </c>
      <c r="AU252" s="191" t="s">
        <v>82</v>
      </c>
      <c r="AY252" s="19" t="s">
        <v>370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9" t="s">
        <v>80</v>
      </c>
      <c r="BK252" s="192">
        <f>ROUND(I252*H252,2)</f>
        <v>0</v>
      </c>
      <c r="BL252" s="19" t="s">
        <v>392</v>
      </c>
      <c r="BM252" s="191" t="s">
        <v>647</v>
      </c>
    </row>
    <row r="253" s="2" customFormat="1">
      <c r="A253" s="38"/>
      <c r="B253" s="39"/>
      <c r="C253" s="38"/>
      <c r="D253" s="193" t="s">
        <v>380</v>
      </c>
      <c r="E253" s="38"/>
      <c r="F253" s="194" t="s">
        <v>3647</v>
      </c>
      <c r="G253" s="38"/>
      <c r="H253" s="38"/>
      <c r="I253" s="195"/>
      <c r="J253" s="38"/>
      <c r="K253" s="38"/>
      <c r="L253" s="39"/>
      <c r="M253" s="196"/>
      <c r="N253" s="197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380</v>
      </c>
      <c r="AU253" s="19" t="s">
        <v>82</v>
      </c>
    </row>
    <row r="254" s="2" customFormat="1" ht="37.8" customHeight="1">
      <c r="A254" s="38"/>
      <c r="B254" s="179"/>
      <c r="C254" s="180" t="s">
        <v>545</v>
      </c>
      <c r="D254" s="180" t="s">
        <v>373</v>
      </c>
      <c r="E254" s="181" t="s">
        <v>3636</v>
      </c>
      <c r="F254" s="182" t="s">
        <v>3637</v>
      </c>
      <c r="G254" s="183" t="s">
        <v>700</v>
      </c>
      <c r="H254" s="184">
        <v>25.731000000000002</v>
      </c>
      <c r="I254" s="185"/>
      <c r="J254" s="186">
        <f>ROUND(I254*H254,2)</f>
        <v>0</v>
      </c>
      <c r="K254" s="182" t="s">
        <v>377</v>
      </c>
      <c r="L254" s="39"/>
      <c r="M254" s="187" t="s">
        <v>1</v>
      </c>
      <c r="N254" s="188" t="s">
        <v>38</v>
      </c>
      <c r="O254" s="77"/>
      <c r="P254" s="189">
        <f>O254*H254</f>
        <v>0</v>
      </c>
      <c r="Q254" s="189">
        <v>0</v>
      </c>
      <c r="R254" s="189">
        <f>Q254*H254</f>
        <v>0</v>
      </c>
      <c r="S254" s="189">
        <v>0</v>
      </c>
      <c r="T254" s="190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91" t="s">
        <v>392</v>
      </c>
      <c r="AT254" s="191" t="s">
        <v>373</v>
      </c>
      <c r="AU254" s="191" t="s">
        <v>82</v>
      </c>
      <c r="AY254" s="19" t="s">
        <v>370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9" t="s">
        <v>80</v>
      </c>
      <c r="BK254" s="192">
        <f>ROUND(I254*H254,2)</f>
        <v>0</v>
      </c>
      <c r="BL254" s="19" t="s">
        <v>392</v>
      </c>
      <c r="BM254" s="191" t="s">
        <v>650</v>
      </c>
    </row>
    <row r="255" s="2" customFormat="1">
      <c r="A255" s="38"/>
      <c r="B255" s="39"/>
      <c r="C255" s="38"/>
      <c r="D255" s="193" t="s">
        <v>380</v>
      </c>
      <c r="E255" s="38"/>
      <c r="F255" s="194" t="s">
        <v>3637</v>
      </c>
      <c r="G255" s="38"/>
      <c r="H255" s="38"/>
      <c r="I255" s="195"/>
      <c r="J255" s="38"/>
      <c r="K255" s="38"/>
      <c r="L255" s="39"/>
      <c r="M255" s="196"/>
      <c r="N255" s="197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380</v>
      </c>
      <c r="AU255" s="19" t="s">
        <v>82</v>
      </c>
    </row>
    <row r="256" s="2" customFormat="1" ht="49.05" customHeight="1">
      <c r="A256" s="38"/>
      <c r="B256" s="179"/>
      <c r="C256" s="180" t="s">
        <v>651</v>
      </c>
      <c r="D256" s="180" t="s">
        <v>373</v>
      </c>
      <c r="E256" s="181" t="s">
        <v>3654</v>
      </c>
      <c r="F256" s="182" t="s">
        <v>3655</v>
      </c>
      <c r="G256" s="183" t="s">
        <v>541</v>
      </c>
      <c r="H256" s="184">
        <v>417.39999999999998</v>
      </c>
      <c r="I256" s="185"/>
      <c r="J256" s="186">
        <f>ROUND(I256*H256,2)</f>
        <v>0</v>
      </c>
      <c r="K256" s="182" t="s">
        <v>3589</v>
      </c>
      <c r="L256" s="39"/>
      <c r="M256" s="187" t="s">
        <v>1</v>
      </c>
      <c r="N256" s="188" t="s">
        <v>38</v>
      </c>
      <c r="O256" s="77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91" t="s">
        <v>392</v>
      </c>
      <c r="AT256" s="191" t="s">
        <v>373</v>
      </c>
      <c r="AU256" s="191" t="s">
        <v>82</v>
      </c>
      <c r="AY256" s="19" t="s">
        <v>370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9" t="s">
        <v>80</v>
      </c>
      <c r="BK256" s="192">
        <f>ROUND(I256*H256,2)</f>
        <v>0</v>
      </c>
      <c r="BL256" s="19" t="s">
        <v>392</v>
      </c>
      <c r="BM256" s="191" t="s">
        <v>654</v>
      </c>
    </row>
    <row r="257" s="2" customFormat="1">
      <c r="A257" s="38"/>
      <c r="B257" s="39"/>
      <c r="C257" s="38"/>
      <c r="D257" s="193" t="s">
        <v>380</v>
      </c>
      <c r="E257" s="38"/>
      <c r="F257" s="194" t="s">
        <v>3655</v>
      </c>
      <c r="G257" s="38"/>
      <c r="H257" s="38"/>
      <c r="I257" s="195"/>
      <c r="J257" s="38"/>
      <c r="K257" s="38"/>
      <c r="L257" s="39"/>
      <c r="M257" s="196"/>
      <c r="N257" s="197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380</v>
      </c>
      <c r="AU257" s="19" t="s">
        <v>82</v>
      </c>
    </row>
    <row r="258" s="15" customFormat="1">
      <c r="A258" s="15"/>
      <c r="B258" s="232"/>
      <c r="C258" s="15"/>
      <c r="D258" s="193" t="s">
        <v>382</v>
      </c>
      <c r="E258" s="233" t="s">
        <v>1</v>
      </c>
      <c r="F258" s="234" t="s">
        <v>3656</v>
      </c>
      <c r="G258" s="15"/>
      <c r="H258" s="233" t="s">
        <v>1</v>
      </c>
      <c r="I258" s="235"/>
      <c r="J258" s="15"/>
      <c r="K258" s="15"/>
      <c r="L258" s="232"/>
      <c r="M258" s="236"/>
      <c r="N258" s="237"/>
      <c r="O258" s="237"/>
      <c r="P258" s="237"/>
      <c r="Q258" s="237"/>
      <c r="R258" s="237"/>
      <c r="S258" s="237"/>
      <c r="T258" s="238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33" t="s">
        <v>382</v>
      </c>
      <c r="AU258" s="233" t="s">
        <v>82</v>
      </c>
      <c r="AV258" s="15" t="s">
        <v>80</v>
      </c>
      <c r="AW258" s="15" t="s">
        <v>30</v>
      </c>
      <c r="AX258" s="15" t="s">
        <v>73</v>
      </c>
      <c r="AY258" s="233" t="s">
        <v>370</v>
      </c>
    </row>
    <row r="259" s="13" customFormat="1">
      <c r="A259" s="13"/>
      <c r="B259" s="198"/>
      <c r="C259" s="13"/>
      <c r="D259" s="193" t="s">
        <v>382</v>
      </c>
      <c r="E259" s="199" t="s">
        <v>1</v>
      </c>
      <c r="F259" s="200" t="s">
        <v>3657</v>
      </c>
      <c r="G259" s="13"/>
      <c r="H259" s="201">
        <v>117.3</v>
      </c>
      <c r="I259" s="202"/>
      <c r="J259" s="13"/>
      <c r="K259" s="13"/>
      <c r="L259" s="198"/>
      <c r="M259" s="206"/>
      <c r="N259" s="207"/>
      <c r="O259" s="207"/>
      <c r="P259" s="207"/>
      <c r="Q259" s="207"/>
      <c r="R259" s="207"/>
      <c r="S259" s="207"/>
      <c r="T259" s="20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9" t="s">
        <v>382</v>
      </c>
      <c r="AU259" s="199" t="s">
        <v>82</v>
      </c>
      <c r="AV259" s="13" t="s">
        <v>82</v>
      </c>
      <c r="AW259" s="13" t="s">
        <v>30</v>
      </c>
      <c r="AX259" s="13" t="s">
        <v>73</v>
      </c>
      <c r="AY259" s="199" t="s">
        <v>370</v>
      </c>
    </row>
    <row r="260" s="13" customFormat="1">
      <c r="A260" s="13"/>
      <c r="B260" s="198"/>
      <c r="C260" s="13"/>
      <c r="D260" s="193" t="s">
        <v>382</v>
      </c>
      <c r="E260" s="199" t="s">
        <v>1</v>
      </c>
      <c r="F260" s="200" t="s">
        <v>3658</v>
      </c>
      <c r="G260" s="13"/>
      <c r="H260" s="201">
        <v>126.8</v>
      </c>
      <c r="I260" s="202"/>
      <c r="J260" s="13"/>
      <c r="K260" s="13"/>
      <c r="L260" s="198"/>
      <c r="M260" s="206"/>
      <c r="N260" s="207"/>
      <c r="O260" s="207"/>
      <c r="P260" s="207"/>
      <c r="Q260" s="207"/>
      <c r="R260" s="207"/>
      <c r="S260" s="207"/>
      <c r="T260" s="208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9" t="s">
        <v>382</v>
      </c>
      <c r="AU260" s="199" t="s">
        <v>82</v>
      </c>
      <c r="AV260" s="13" t="s">
        <v>82</v>
      </c>
      <c r="AW260" s="13" t="s">
        <v>30</v>
      </c>
      <c r="AX260" s="13" t="s">
        <v>73</v>
      </c>
      <c r="AY260" s="199" t="s">
        <v>370</v>
      </c>
    </row>
    <row r="261" s="13" customFormat="1">
      <c r="A261" s="13"/>
      <c r="B261" s="198"/>
      <c r="C261" s="13"/>
      <c r="D261" s="193" t="s">
        <v>382</v>
      </c>
      <c r="E261" s="199" t="s">
        <v>1</v>
      </c>
      <c r="F261" s="200" t="s">
        <v>3659</v>
      </c>
      <c r="G261" s="13"/>
      <c r="H261" s="201">
        <v>129</v>
      </c>
      <c r="I261" s="202"/>
      <c r="J261" s="13"/>
      <c r="K261" s="13"/>
      <c r="L261" s="198"/>
      <c r="M261" s="206"/>
      <c r="N261" s="207"/>
      <c r="O261" s="207"/>
      <c r="P261" s="207"/>
      <c r="Q261" s="207"/>
      <c r="R261" s="207"/>
      <c r="S261" s="207"/>
      <c r="T261" s="208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9" t="s">
        <v>382</v>
      </c>
      <c r="AU261" s="199" t="s">
        <v>82</v>
      </c>
      <c r="AV261" s="13" t="s">
        <v>82</v>
      </c>
      <c r="AW261" s="13" t="s">
        <v>30</v>
      </c>
      <c r="AX261" s="13" t="s">
        <v>73</v>
      </c>
      <c r="AY261" s="199" t="s">
        <v>370</v>
      </c>
    </row>
    <row r="262" s="13" customFormat="1">
      <c r="A262" s="13"/>
      <c r="B262" s="198"/>
      <c r="C262" s="13"/>
      <c r="D262" s="193" t="s">
        <v>382</v>
      </c>
      <c r="E262" s="199" t="s">
        <v>1</v>
      </c>
      <c r="F262" s="200" t="s">
        <v>3660</v>
      </c>
      <c r="G262" s="13"/>
      <c r="H262" s="201">
        <v>44.299999999999997</v>
      </c>
      <c r="I262" s="202"/>
      <c r="J262" s="13"/>
      <c r="K262" s="13"/>
      <c r="L262" s="198"/>
      <c r="M262" s="206"/>
      <c r="N262" s="207"/>
      <c r="O262" s="207"/>
      <c r="P262" s="207"/>
      <c r="Q262" s="207"/>
      <c r="R262" s="207"/>
      <c r="S262" s="207"/>
      <c r="T262" s="20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9" t="s">
        <v>382</v>
      </c>
      <c r="AU262" s="199" t="s">
        <v>82</v>
      </c>
      <c r="AV262" s="13" t="s">
        <v>82</v>
      </c>
      <c r="AW262" s="13" t="s">
        <v>30</v>
      </c>
      <c r="AX262" s="13" t="s">
        <v>73</v>
      </c>
      <c r="AY262" s="199" t="s">
        <v>370</v>
      </c>
    </row>
    <row r="263" s="14" customFormat="1">
      <c r="A263" s="14"/>
      <c r="B263" s="209"/>
      <c r="C263" s="14"/>
      <c r="D263" s="193" t="s">
        <v>382</v>
      </c>
      <c r="E263" s="210" t="s">
        <v>1</v>
      </c>
      <c r="F263" s="211" t="s">
        <v>495</v>
      </c>
      <c r="G263" s="14"/>
      <c r="H263" s="212">
        <v>417.40000000000003</v>
      </c>
      <c r="I263" s="213"/>
      <c r="J263" s="14"/>
      <c r="K263" s="14"/>
      <c r="L263" s="209"/>
      <c r="M263" s="214"/>
      <c r="N263" s="215"/>
      <c r="O263" s="215"/>
      <c r="P263" s="215"/>
      <c r="Q263" s="215"/>
      <c r="R263" s="215"/>
      <c r="S263" s="215"/>
      <c r="T263" s="216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10" t="s">
        <v>382</v>
      </c>
      <c r="AU263" s="210" t="s">
        <v>82</v>
      </c>
      <c r="AV263" s="14" t="s">
        <v>392</v>
      </c>
      <c r="AW263" s="14" t="s">
        <v>30</v>
      </c>
      <c r="AX263" s="14" t="s">
        <v>80</v>
      </c>
      <c r="AY263" s="210" t="s">
        <v>370</v>
      </c>
    </row>
    <row r="264" s="2" customFormat="1" ht="24.15" customHeight="1">
      <c r="A264" s="38"/>
      <c r="B264" s="179"/>
      <c r="C264" s="180" t="s">
        <v>549</v>
      </c>
      <c r="D264" s="180" t="s">
        <v>373</v>
      </c>
      <c r="E264" s="181" t="s">
        <v>3661</v>
      </c>
      <c r="F264" s="182" t="s">
        <v>3662</v>
      </c>
      <c r="G264" s="183" t="s">
        <v>492</v>
      </c>
      <c r="H264" s="184">
        <v>1158.0139999999999</v>
      </c>
      <c r="I264" s="185"/>
      <c r="J264" s="186">
        <f>ROUND(I264*H264,2)</f>
        <v>0</v>
      </c>
      <c r="K264" s="182" t="s">
        <v>377</v>
      </c>
      <c r="L264" s="39"/>
      <c r="M264" s="187" t="s">
        <v>1</v>
      </c>
      <c r="N264" s="188" t="s">
        <v>38</v>
      </c>
      <c r="O264" s="77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91" t="s">
        <v>392</v>
      </c>
      <c r="AT264" s="191" t="s">
        <v>373</v>
      </c>
      <c r="AU264" s="191" t="s">
        <v>82</v>
      </c>
      <c r="AY264" s="19" t="s">
        <v>370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9" t="s">
        <v>80</v>
      </c>
      <c r="BK264" s="192">
        <f>ROUND(I264*H264,2)</f>
        <v>0</v>
      </c>
      <c r="BL264" s="19" t="s">
        <v>392</v>
      </c>
      <c r="BM264" s="191" t="s">
        <v>657</v>
      </c>
    </row>
    <row r="265" s="2" customFormat="1">
      <c r="A265" s="38"/>
      <c r="B265" s="39"/>
      <c r="C265" s="38"/>
      <c r="D265" s="193" t="s">
        <v>380</v>
      </c>
      <c r="E265" s="38"/>
      <c r="F265" s="194" t="s">
        <v>3662</v>
      </c>
      <c r="G265" s="38"/>
      <c r="H265" s="38"/>
      <c r="I265" s="195"/>
      <c r="J265" s="38"/>
      <c r="K265" s="38"/>
      <c r="L265" s="39"/>
      <c r="M265" s="196"/>
      <c r="N265" s="197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380</v>
      </c>
      <c r="AU265" s="19" t="s">
        <v>82</v>
      </c>
    </row>
    <row r="266" s="15" customFormat="1">
      <c r="A266" s="15"/>
      <c r="B266" s="232"/>
      <c r="C266" s="15"/>
      <c r="D266" s="193" t="s">
        <v>382</v>
      </c>
      <c r="E266" s="233" t="s">
        <v>1</v>
      </c>
      <c r="F266" s="234" t="s">
        <v>3663</v>
      </c>
      <c r="G266" s="15"/>
      <c r="H266" s="233" t="s">
        <v>1</v>
      </c>
      <c r="I266" s="235"/>
      <c r="J266" s="15"/>
      <c r="K266" s="15"/>
      <c r="L266" s="232"/>
      <c r="M266" s="236"/>
      <c r="N266" s="237"/>
      <c r="O266" s="237"/>
      <c r="P266" s="237"/>
      <c r="Q266" s="237"/>
      <c r="R266" s="237"/>
      <c r="S266" s="237"/>
      <c r="T266" s="238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33" t="s">
        <v>382</v>
      </c>
      <c r="AU266" s="233" t="s">
        <v>82</v>
      </c>
      <c r="AV266" s="15" t="s">
        <v>80</v>
      </c>
      <c r="AW266" s="15" t="s">
        <v>30</v>
      </c>
      <c r="AX266" s="15" t="s">
        <v>73</v>
      </c>
      <c r="AY266" s="233" t="s">
        <v>370</v>
      </c>
    </row>
    <row r="267" s="13" customFormat="1">
      <c r="A267" s="13"/>
      <c r="B267" s="198"/>
      <c r="C267" s="13"/>
      <c r="D267" s="193" t="s">
        <v>382</v>
      </c>
      <c r="E267" s="199" t="s">
        <v>1</v>
      </c>
      <c r="F267" s="200" t="s">
        <v>3664</v>
      </c>
      <c r="G267" s="13"/>
      <c r="H267" s="201">
        <v>233.25100000000001</v>
      </c>
      <c r="I267" s="202"/>
      <c r="J267" s="13"/>
      <c r="K267" s="13"/>
      <c r="L267" s="198"/>
      <c r="M267" s="206"/>
      <c r="N267" s="207"/>
      <c r="O267" s="207"/>
      <c r="P267" s="207"/>
      <c r="Q267" s="207"/>
      <c r="R267" s="207"/>
      <c r="S267" s="207"/>
      <c r="T267" s="208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9" t="s">
        <v>382</v>
      </c>
      <c r="AU267" s="199" t="s">
        <v>82</v>
      </c>
      <c r="AV267" s="13" t="s">
        <v>82</v>
      </c>
      <c r="AW267" s="13" t="s">
        <v>30</v>
      </c>
      <c r="AX267" s="13" t="s">
        <v>73</v>
      </c>
      <c r="AY267" s="199" t="s">
        <v>370</v>
      </c>
    </row>
    <row r="268" s="13" customFormat="1">
      <c r="A268" s="13"/>
      <c r="B268" s="198"/>
      <c r="C268" s="13"/>
      <c r="D268" s="193" t="s">
        <v>382</v>
      </c>
      <c r="E268" s="199" t="s">
        <v>1</v>
      </c>
      <c r="F268" s="200" t="s">
        <v>3665</v>
      </c>
      <c r="G268" s="13"/>
      <c r="H268" s="201">
        <v>364.19999999999999</v>
      </c>
      <c r="I268" s="202"/>
      <c r="J268" s="13"/>
      <c r="K268" s="13"/>
      <c r="L268" s="198"/>
      <c r="M268" s="206"/>
      <c r="N268" s="207"/>
      <c r="O268" s="207"/>
      <c r="P268" s="207"/>
      <c r="Q268" s="207"/>
      <c r="R268" s="207"/>
      <c r="S268" s="207"/>
      <c r="T268" s="20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9" t="s">
        <v>382</v>
      </c>
      <c r="AU268" s="199" t="s">
        <v>82</v>
      </c>
      <c r="AV268" s="13" t="s">
        <v>82</v>
      </c>
      <c r="AW268" s="13" t="s">
        <v>30</v>
      </c>
      <c r="AX268" s="13" t="s">
        <v>73</v>
      </c>
      <c r="AY268" s="199" t="s">
        <v>370</v>
      </c>
    </row>
    <row r="269" s="13" customFormat="1">
      <c r="A269" s="13"/>
      <c r="B269" s="198"/>
      <c r="C269" s="13"/>
      <c r="D269" s="193" t="s">
        <v>382</v>
      </c>
      <c r="E269" s="199" t="s">
        <v>1</v>
      </c>
      <c r="F269" s="200" t="s">
        <v>3666</v>
      </c>
      <c r="G269" s="13"/>
      <c r="H269" s="201">
        <v>398.26299999999998</v>
      </c>
      <c r="I269" s="202"/>
      <c r="J269" s="13"/>
      <c r="K269" s="13"/>
      <c r="L269" s="198"/>
      <c r="M269" s="206"/>
      <c r="N269" s="207"/>
      <c r="O269" s="207"/>
      <c r="P269" s="207"/>
      <c r="Q269" s="207"/>
      <c r="R269" s="207"/>
      <c r="S269" s="207"/>
      <c r="T269" s="20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9" t="s">
        <v>382</v>
      </c>
      <c r="AU269" s="199" t="s">
        <v>82</v>
      </c>
      <c r="AV269" s="13" t="s">
        <v>82</v>
      </c>
      <c r="AW269" s="13" t="s">
        <v>30</v>
      </c>
      <c r="AX269" s="13" t="s">
        <v>73</v>
      </c>
      <c r="AY269" s="199" t="s">
        <v>370</v>
      </c>
    </row>
    <row r="270" s="13" customFormat="1">
      <c r="A270" s="13"/>
      <c r="B270" s="198"/>
      <c r="C270" s="13"/>
      <c r="D270" s="193" t="s">
        <v>382</v>
      </c>
      <c r="E270" s="199" t="s">
        <v>1</v>
      </c>
      <c r="F270" s="200" t="s">
        <v>3667</v>
      </c>
      <c r="G270" s="13"/>
      <c r="H270" s="201">
        <v>162.30000000000001</v>
      </c>
      <c r="I270" s="202"/>
      <c r="J270" s="13"/>
      <c r="K270" s="13"/>
      <c r="L270" s="198"/>
      <c r="M270" s="206"/>
      <c r="N270" s="207"/>
      <c r="O270" s="207"/>
      <c r="P270" s="207"/>
      <c r="Q270" s="207"/>
      <c r="R270" s="207"/>
      <c r="S270" s="207"/>
      <c r="T270" s="20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9" t="s">
        <v>382</v>
      </c>
      <c r="AU270" s="199" t="s">
        <v>82</v>
      </c>
      <c r="AV270" s="13" t="s">
        <v>82</v>
      </c>
      <c r="AW270" s="13" t="s">
        <v>30</v>
      </c>
      <c r="AX270" s="13" t="s">
        <v>73</v>
      </c>
      <c r="AY270" s="199" t="s">
        <v>370</v>
      </c>
    </row>
    <row r="271" s="14" customFormat="1">
      <c r="A271" s="14"/>
      <c r="B271" s="209"/>
      <c r="C271" s="14"/>
      <c r="D271" s="193" t="s">
        <v>382</v>
      </c>
      <c r="E271" s="210" t="s">
        <v>1</v>
      </c>
      <c r="F271" s="211" t="s">
        <v>495</v>
      </c>
      <c r="G271" s="14"/>
      <c r="H271" s="212">
        <v>1158.0139999999999</v>
      </c>
      <c r="I271" s="213"/>
      <c r="J271" s="14"/>
      <c r="K271" s="14"/>
      <c r="L271" s="209"/>
      <c r="M271" s="214"/>
      <c r="N271" s="215"/>
      <c r="O271" s="215"/>
      <c r="P271" s="215"/>
      <c r="Q271" s="215"/>
      <c r="R271" s="215"/>
      <c r="S271" s="215"/>
      <c r="T271" s="216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10" t="s">
        <v>382</v>
      </c>
      <c r="AU271" s="210" t="s">
        <v>82</v>
      </c>
      <c r="AV271" s="14" t="s">
        <v>392</v>
      </c>
      <c r="AW271" s="14" t="s">
        <v>30</v>
      </c>
      <c r="AX271" s="14" t="s">
        <v>80</v>
      </c>
      <c r="AY271" s="210" t="s">
        <v>370</v>
      </c>
    </row>
    <row r="272" s="2" customFormat="1" ht="16.5" customHeight="1">
      <c r="A272" s="38"/>
      <c r="B272" s="179"/>
      <c r="C272" s="217" t="s">
        <v>658</v>
      </c>
      <c r="D272" s="217" t="s">
        <v>459</v>
      </c>
      <c r="E272" s="218" t="s">
        <v>3668</v>
      </c>
      <c r="F272" s="219" t="s">
        <v>3669</v>
      </c>
      <c r="G272" s="220" t="s">
        <v>492</v>
      </c>
      <c r="H272" s="221">
        <v>1331.7159999999999</v>
      </c>
      <c r="I272" s="222"/>
      <c r="J272" s="223">
        <f>ROUND(I272*H272,2)</f>
        <v>0</v>
      </c>
      <c r="K272" s="219" t="s">
        <v>3589</v>
      </c>
      <c r="L272" s="224"/>
      <c r="M272" s="225" t="s">
        <v>1</v>
      </c>
      <c r="N272" s="226" t="s">
        <v>38</v>
      </c>
      <c r="O272" s="77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91" t="s">
        <v>433</v>
      </c>
      <c r="AT272" s="191" t="s">
        <v>459</v>
      </c>
      <c r="AU272" s="191" t="s">
        <v>82</v>
      </c>
      <c r="AY272" s="19" t="s">
        <v>370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9" t="s">
        <v>80</v>
      </c>
      <c r="BK272" s="192">
        <f>ROUND(I272*H272,2)</f>
        <v>0</v>
      </c>
      <c r="BL272" s="19" t="s">
        <v>392</v>
      </c>
      <c r="BM272" s="191" t="s">
        <v>661</v>
      </c>
    </row>
    <row r="273" s="2" customFormat="1">
      <c r="A273" s="38"/>
      <c r="B273" s="39"/>
      <c r="C273" s="38"/>
      <c r="D273" s="193" t="s">
        <v>380</v>
      </c>
      <c r="E273" s="38"/>
      <c r="F273" s="194" t="s">
        <v>3669</v>
      </c>
      <c r="G273" s="38"/>
      <c r="H273" s="38"/>
      <c r="I273" s="195"/>
      <c r="J273" s="38"/>
      <c r="K273" s="38"/>
      <c r="L273" s="39"/>
      <c r="M273" s="196"/>
      <c r="N273" s="197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380</v>
      </c>
      <c r="AU273" s="19" t="s">
        <v>82</v>
      </c>
    </row>
    <row r="274" s="2" customFormat="1" ht="16.5" customHeight="1">
      <c r="A274" s="38"/>
      <c r="B274" s="179"/>
      <c r="C274" s="180" t="s">
        <v>553</v>
      </c>
      <c r="D274" s="180" t="s">
        <v>373</v>
      </c>
      <c r="E274" s="181" t="s">
        <v>3670</v>
      </c>
      <c r="F274" s="182" t="s">
        <v>3671</v>
      </c>
      <c r="G274" s="183" t="s">
        <v>492</v>
      </c>
      <c r="H274" s="184">
        <v>1158.0139999999999</v>
      </c>
      <c r="I274" s="185"/>
      <c r="J274" s="186">
        <f>ROUND(I274*H274,2)</f>
        <v>0</v>
      </c>
      <c r="K274" s="182" t="s">
        <v>3589</v>
      </c>
      <c r="L274" s="39"/>
      <c r="M274" s="187" t="s">
        <v>1</v>
      </c>
      <c r="N274" s="188" t="s">
        <v>38</v>
      </c>
      <c r="O274" s="77"/>
      <c r="P274" s="189">
        <f>O274*H274</f>
        <v>0</v>
      </c>
      <c r="Q274" s="189">
        <v>0</v>
      </c>
      <c r="R274" s="189">
        <f>Q274*H274</f>
        <v>0</v>
      </c>
      <c r="S274" s="189">
        <v>0</v>
      </c>
      <c r="T274" s="190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91" t="s">
        <v>392</v>
      </c>
      <c r="AT274" s="191" t="s">
        <v>373</v>
      </c>
      <c r="AU274" s="191" t="s">
        <v>82</v>
      </c>
      <c r="AY274" s="19" t="s">
        <v>370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9" t="s">
        <v>80</v>
      </c>
      <c r="BK274" s="192">
        <f>ROUND(I274*H274,2)</f>
        <v>0</v>
      </c>
      <c r="BL274" s="19" t="s">
        <v>392</v>
      </c>
      <c r="BM274" s="191" t="s">
        <v>664</v>
      </c>
    </row>
    <row r="275" s="2" customFormat="1">
      <c r="A275" s="38"/>
      <c r="B275" s="39"/>
      <c r="C275" s="38"/>
      <c r="D275" s="193" t="s">
        <v>380</v>
      </c>
      <c r="E275" s="38"/>
      <c r="F275" s="194" t="s">
        <v>3671</v>
      </c>
      <c r="G275" s="38"/>
      <c r="H275" s="38"/>
      <c r="I275" s="195"/>
      <c r="J275" s="38"/>
      <c r="K275" s="38"/>
      <c r="L275" s="39"/>
      <c r="M275" s="196"/>
      <c r="N275" s="197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380</v>
      </c>
      <c r="AU275" s="19" t="s">
        <v>82</v>
      </c>
    </row>
    <row r="276" s="12" customFormat="1" ht="22.8" customHeight="1">
      <c r="A276" s="12"/>
      <c r="B276" s="166"/>
      <c r="C276" s="12"/>
      <c r="D276" s="167" t="s">
        <v>72</v>
      </c>
      <c r="E276" s="177" t="s">
        <v>3672</v>
      </c>
      <c r="F276" s="177" t="s">
        <v>3673</v>
      </c>
      <c r="G276" s="12"/>
      <c r="H276" s="12"/>
      <c r="I276" s="169"/>
      <c r="J276" s="178">
        <f>BK276</f>
        <v>0</v>
      </c>
      <c r="K276" s="12"/>
      <c r="L276" s="166"/>
      <c r="M276" s="171"/>
      <c r="N276" s="172"/>
      <c r="O276" s="172"/>
      <c r="P276" s="173">
        <f>SUM(P277:P354)</f>
        <v>0</v>
      </c>
      <c r="Q276" s="172"/>
      <c r="R276" s="173">
        <f>SUM(R277:R354)</f>
        <v>0</v>
      </c>
      <c r="S276" s="172"/>
      <c r="T276" s="174">
        <f>SUM(T277:T354)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167" t="s">
        <v>80</v>
      </c>
      <c r="AT276" s="175" t="s">
        <v>72</v>
      </c>
      <c r="AU276" s="175" t="s">
        <v>80</v>
      </c>
      <c r="AY276" s="167" t="s">
        <v>370</v>
      </c>
      <c r="BK276" s="176">
        <f>SUM(BK277:BK354)</f>
        <v>0</v>
      </c>
    </row>
    <row r="277" s="2" customFormat="1" ht="33" customHeight="1">
      <c r="A277" s="38"/>
      <c r="B277" s="179"/>
      <c r="C277" s="180" t="s">
        <v>665</v>
      </c>
      <c r="D277" s="180" t="s">
        <v>373</v>
      </c>
      <c r="E277" s="181" t="s">
        <v>3674</v>
      </c>
      <c r="F277" s="182" t="s">
        <v>3675</v>
      </c>
      <c r="G277" s="183" t="s">
        <v>700</v>
      </c>
      <c r="H277" s="184">
        <v>154.18799999999999</v>
      </c>
      <c r="I277" s="185"/>
      <c r="J277" s="186">
        <f>ROUND(I277*H277,2)</f>
        <v>0</v>
      </c>
      <c r="K277" s="182" t="s">
        <v>377</v>
      </c>
      <c r="L277" s="39"/>
      <c r="M277" s="187" t="s">
        <v>1</v>
      </c>
      <c r="N277" s="188" t="s">
        <v>38</v>
      </c>
      <c r="O277" s="77"/>
      <c r="P277" s="189">
        <f>O277*H277</f>
        <v>0</v>
      </c>
      <c r="Q277" s="189">
        <v>0</v>
      </c>
      <c r="R277" s="189">
        <f>Q277*H277</f>
        <v>0</v>
      </c>
      <c r="S277" s="189">
        <v>0</v>
      </c>
      <c r="T277" s="190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91" t="s">
        <v>392</v>
      </c>
      <c r="AT277" s="191" t="s">
        <v>373</v>
      </c>
      <c r="AU277" s="191" t="s">
        <v>82</v>
      </c>
      <c r="AY277" s="19" t="s">
        <v>370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9" t="s">
        <v>80</v>
      </c>
      <c r="BK277" s="192">
        <f>ROUND(I277*H277,2)</f>
        <v>0</v>
      </c>
      <c r="BL277" s="19" t="s">
        <v>392</v>
      </c>
      <c r="BM277" s="191" t="s">
        <v>668</v>
      </c>
    </row>
    <row r="278" s="2" customFormat="1">
      <c r="A278" s="38"/>
      <c r="B278" s="39"/>
      <c r="C278" s="38"/>
      <c r="D278" s="193" t="s">
        <v>380</v>
      </c>
      <c r="E278" s="38"/>
      <c r="F278" s="194" t="s">
        <v>3675</v>
      </c>
      <c r="G278" s="38"/>
      <c r="H278" s="38"/>
      <c r="I278" s="195"/>
      <c r="J278" s="38"/>
      <c r="K278" s="38"/>
      <c r="L278" s="39"/>
      <c r="M278" s="196"/>
      <c r="N278" s="197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380</v>
      </c>
      <c r="AU278" s="19" t="s">
        <v>82</v>
      </c>
    </row>
    <row r="279" s="15" customFormat="1">
      <c r="A279" s="15"/>
      <c r="B279" s="232"/>
      <c r="C279" s="15"/>
      <c r="D279" s="193" t="s">
        <v>382</v>
      </c>
      <c r="E279" s="233" t="s">
        <v>1</v>
      </c>
      <c r="F279" s="234" t="s">
        <v>3676</v>
      </c>
      <c r="G279" s="15"/>
      <c r="H279" s="233" t="s">
        <v>1</v>
      </c>
      <c r="I279" s="235"/>
      <c r="J279" s="15"/>
      <c r="K279" s="15"/>
      <c r="L279" s="232"/>
      <c r="M279" s="236"/>
      <c r="N279" s="237"/>
      <c r="O279" s="237"/>
      <c r="P279" s="237"/>
      <c r="Q279" s="237"/>
      <c r="R279" s="237"/>
      <c r="S279" s="237"/>
      <c r="T279" s="238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33" t="s">
        <v>382</v>
      </c>
      <c r="AU279" s="233" t="s">
        <v>82</v>
      </c>
      <c r="AV279" s="15" t="s">
        <v>80</v>
      </c>
      <c r="AW279" s="15" t="s">
        <v>30</v>
      </c>
      <c r="AX279" s="15" t="s">
        <v>73</v>
      </c>
      <c r="AY279" s="233" t="s">
        <v>370</v>
      </c>
    </row>
    <row r="280" s="13" customFormat="1">
      <c r="A280" s="13"/>
      <c r="B280" s="198"/>
      <c r="C280" s="13"/>
      <c r="D280" s="193" t="s">
        <v>382</v>
      </c>
      <c r="E280" s="199" t="s">
        <v>1</v>
      </c>
      <c r="F280" s="200" t="s">
        <v>3677</v>
      </c>
      <c r="G280" s="13"/>
      <c r="H280" s="201">
        <v>14.493</v>
      </c>
      <c r="I280" s="202"/>
      <c r="J280" s="13"/>
      <c r="K280" s="13"/>
      <c r="L280" s="198"/>
      <c r="M280" s="206"/>
      <c r="N280" s="207"/>
      <c r="O280" s="207"/>
      <c r="P280" s="207"/>
      <c r="Q280" s="207"/>
      <c r="R280" s="207"/>
      <c r="S280" s="207"/>
      <c r="T280" s="20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9" t="s">
        <v>382</v>
      </c>
      <c r="AU280" s="199" t="s">
        <v>82</v>
      </c>
      <c r="AV280" s="13" t="s">
        <v>82</v>
      </c>
      <c r="AW280" s="13" t="s">
        <v>30</v>
      </c>
      <c r="AX280" s="13" t="s">
        <v>73</v>
      </c>
      <c r="AY280" s="199" t="s">
        <v>370</v>
      </c>
    </row>
    <row r="281" s="15" customFormat="1">
      <c r="A281" s="15"/>
      <c r="B281" s="232"/>
      <c r="C281" s="15"/>
      <c r="D281" s="193" t="s">
        <v>382</v>
      </c>
      <c r="E281" s="233" t="s">
        <v>1</v>
      </c>
      <c r="F281" s="234" t="s">
        <v>3678</v>
      </c>
      <c r="G281" s="15"/>
      <c r="H281" s="233" t="s">
        <v>1</v>
      </c>
      <c r="I281" s="235"/>
      <c r="J281" s="15"/>
      <c r="K281" s="15"/>
      <c r="L281" s="232"/>
      <c r="M281" s="236"/>
      <c r="N281" s="237"/>
      <c r="O281" s="237"/>
      <c r="P281" s="237"/>
      <c r="Q281" s="237"/>
      <c r="R281" s="237"/>
      <c r="S281" s="237"/>
      <c r="T281" s="238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33" t="s">
        <v>382</v>
      </c>
      <c r="AU281" s="233" t="s">
        <v>82</v>
      </c>
      <c r="AV281" s="15" t="s">
        <v>80</v>
      </c>
      <c r="AW281" s="15" t="s">
        <v>30</v>
      </c>
      <c r="AX281" s="15" t="s">
        <v>73</v>
      </c>
      <c r="AY281" s="233" t="s">
        <v>370</v>
      </c>
    </row>
    <row r="282" s="13" customFormat="1">
      <c r="A282" s="13"/>
      <c r="B282" s="198"/>
      <c r="C282" s="13"/>
      <c r="D282" s="193" t="s">
        <v>382</v>
      </c>
      <c r="E282" s="199" t="s">
        <v>1</v>
      </c>
      <c r="F282" s="200" t="s">
        <v>3679</v>
      </c>
      <c r="G282" s="13"/>
      <c r="H282" s="201">
        <v>9.1069999999999993</v>
      </c>
      <c r="I282" s="202"/>
      <c r="J282" s="13"/>
      <c r="K282" s="13"/>
      <c r="L282" s="198"/>
      <c r="M282" s="206"/>
      <c r="N282" s="207"/>
      <c r="O282" s="207"/>
      <c r="P282" s="207"/>
      <c r="Q282" s="207"/>
      <c r="R282" s="207"/>
      <c r="S282" s="207"/>
      <c r="T282" s="20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199" t="s">
        <v>382</v>
      </c>
      <c r="AU282" s="199" t="s">
        <v>82</v>
      </c>
      <c r="AV282" s="13" t="s">
        <v>82</v>
      </c>
      <c r="AW282" s="13" t="s">
        <v>30</v>
      </c>
      <c r="AX282" s="13" t="s">
        <v>73</v>
      </c>
      <c r="AY282" s="199" t="s">
        <v>370</v>
      </c>
    </row>
    <row r="283" s="13" customFormat="1">
      <c r="A283" s="13"/>
      <c r="B283" s="198"/>
      <c r="C283" s="13"/>
      <c r="D283" s="193" t="s">
        <v>382</v>
      </c>
      <c r="E283" s="199" t="s">
        <v>1</v>
      </c>
      <c r="F283" s="200" t="s">
        <v>3680</v>
      </c>
      <c r="G283" s="13"/>
      <c r="H283" s="201">
        <v>11.324999999999999</v>
      </c>
      <c r="I283" s="202"/>
      <c r="J283" s="13"/>
      <c r="K283" s="13"/>
      <c r="L283" s="198"/>
      <c r="M283" s="206"/>
      <c r="N283" s="207"/>
      <c r="O283" s="207"/>
      <c r="P283" s="207"/>
      <c r="Q283" s="207"/>
      <c r="R283" s="207"/>
      <c r="S283" s="207"/>
      <c r="T283" s="20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9" t="s">
        <v>382</v>
      </c>
      <c r="AU283" s="199" t="s">
        <v>82</v>
      </c>
      <c r="AV283" s="13" t="s">
        <v>82</v>
      </c>
      <c r="AW283" s="13" t="s">
        <v>30</v>
      </c>
      <c r="AX283" s="13" t="s">
        <v>73</v>
      </c>
      <c r="AY283" s="199" t="s">
        <v>370</v>
      </c>
    </row>
    <row r="284" s="13" customFormat="1">
      <c r="A284" s="13"/>
      <c r="B284" s="198"/>
      <c r="C284" s="13"/>
      <c r="D284" s="193" t="s">
        <v>382</v>
      </c>
      <c r="E284" s="199" t="s">
        <v>1</v>
      </c>
      <c r="F284" s="200" t="s">
        <v>3681</v>
      </c>
      <c r="G284" s="13"/>
      <c r="H284" s="201">
        <v>34.613</v>
      </c>
      <c r="I284" s="202"/>
      <c r="J284" s="13"/>
      <c r="K284" s="13"/>
      <c r="L284" s="198"/>
      <c r="M284" s="206"/>
      <c r="N284" s="207"/>
      <c r="O284" s="207"/>
      <c r="P284" s="207"/>
      <c r="Q284" s="207"/>
      <c r="R284" s="207"/>
      <c r="S284" s="207"/>
      <c r="T284" s="20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9" t="s">
        <v>382</v>
      </c>
      <c r="AU284" s="199" t="s">
        <v>82</v>
      </c>
      <c r="AV284" s="13" t="s">
        <v>82</v>
      </c>
      <c r="AW284" s="13" t="s">
        <v>30</v>
      </c>
      <c r="AX284" s="13" t="s">
        <v>73</v>
      </c>
      <c r="AY284" s="199" t="s">
        <v>370</v>
      </c>
    </row>
    <row r="285" s="15" customFormat="1">
      <c r="A285" s="15"/>
      <c r="B285" s="232"/>
      <c r="C285" s="15"/>
      <c r="D285" s="193" t="s">
        <v>382</v>
      </c>
      <c r="E285" s="233" t="s">
        <v>1</v>
      </c>
      <c r="F285" s="234" t="s">
        <v>3682</v>
      </c>
      <c r="G285" s="15"/>
      <c r="H285" s="233" t="s">
        <v>1</v>
      </c>
      <c r="I285" s="235"/>
      <c r="J285" s="15"/>
      <c r="K285" s="15"/>
      <c r="L285" s="232"/>
      <c r="M285" s="236"/>
      <c r="N285" s="237"/>
      <c r="O285" s="237"/>
      <c r="P285" s="237"/>
      <c r="Q285" s="237"/>
      <c r="R285" s="237"/>
      <c r="S285" s="237"/>
      <c r="T285" s="238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33" t="s">
        <v>382</v>
      </c>
      <c r="AU285" s="233" t="s">
        <v>82</v>
      </c>
      <c r="AV285" s="15" t="s">
        <v>80</v>
      </c>
      <c r="AW285" s="15" t="s">
        <v>30</v>
      </c>
      <c r="AX285" s="15" t="s">
        <v>73</v>
      </c>
      <c r="AY285" s="233" t="s">
        <v>370</v>
      </c>
    </row>
    <row r="286" s="13" customFormat="1">
      <c r="A286" s="13"/>
      <c r="B286" s="198"/>
      <c r="C286" s="13"/>
      <c r="D286" s="193" t="s">
        <v>382</v>
      </c>
      <c r="E286" s="199" t="s">
        <v>1</v>
      </c>
      <c r="F286" s="200" t="s">
        <v>3683</v>
      </c>
      <c r="G286" s="13"/>
      <c r="H286" s="201">
        <v>13.343999999999999</v>
      </c>
      <c r="I286" s="202"/>
      <c r="J286" s="13"/>
      <c r="K286" s="13"/>
      <c r="L286" s="198"/>
      <c r="M286" s="206"/>
      <c r="N286" s="207"/>
      <c r="O286" s="207"/>
      <c r="P286" s="207"/>
      <c r="Q286" s="207"/>
      <c r="R286" s="207"/>
      <c r="S286" s="207"/>
      <c r="T286" s="20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9" t="s">
        <v>382</v>
      </c>
      <c r="AU286" s="199" t="s">
        <v>82</v>
      </c>
      <c r="AV286" s="13" t="s">
        <v>82</v>
      </c>
      <c r="AW286" s="13" t="s">
        <v>30</v>
      </c>
      <c r="AX286" s="13" t="s">
        <v>73</v>
      </c>
      <c r="AY286" s="199" t="s">
        <v>370</v>
      </c>
    </row>
    <row r="287" s="15" customFormat="1">
      <c r="A287" s="15"/>
      <c r="B287" s="232"/>
      <c r="C287" s="15"/>
      <c r="D287" s="193" t="s">
        <v>382</v>
      </c>
      <c r="E287" s="233" t="s">
        <v>1</v>
      </c>
      <c r="F287" s="234" t="s">
        <v>3684</v>
      </c>
      <c r="G287" s="15"/>
      <c r="H287" s="233" t="s">
        <v>1</v>
      </c>
      <c r="I287" s="235"/>
      <c r="J287" s="15"/>
      <c r="K287" s="15"/>
      <c r="L287" s="232"/>
      <c r="M287" s="236"/>
      <c r="N287" s="237"/>
      <c r="O287" s="237"/>
      <c r="P287" s="237"/>
      <c r="Q287" s="237"/>
      <c r="R287" s="237"/>
      <c r="S287" s="237"/>
      <c r="T287" s="238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33" t="s">
        <v>382</v>
      </c>
      <c r="AU287" s="233" t="s">
        <v>82</v>
      </c>
      <c r="AV287" s="15" t="s">
        <v>80</v>
      </c>
      <c r="AW287" s="15" t="s">
        <v>30</v>
      </c>
      <c r="AX287" s="15" t="s">
        <v>73</v>
      </c>
      <c r="AY287" s="233" t="s">
        <v>370</v>
      </c>
    </row>
    <row r="288" s="13" customFormat="1">
      <c r="A288" s="13"/>
      <c r="B288" s="198"/>
      <c r="C288" s="13"/>
      <c r="D288" s="193" t="s">
        <v>382</v>
      </c>
      <c r="E288" s="199" t="s">
        <v>1</v>
      </c>
      <c r="F288" s="200" t="s">
        <v>3685</v>
      </c>
      <c r="G288" s="13"/>
      <c r="H288" s="201">
        <v>0.88800000000000001</v>
      </c>
      <c r="I288" s="202"/>
      <c r="J288" s="13"/>
      <c r="K288" s="13"/>
      <c r="L288" s="198"/>
      <c r="M288" s="206"/>
      <c r="N288" s="207"/>
      <c r="O288" s="207"/>
      <c r="P288" s="207"/>
      <c r="Q288" s="207"/>
      <c r="R288" s="207"/>
      <c r="S288" s="207"/>
      <c r="T288" s="208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9" t="s">
        <v>382</v>
      </c>
      <c r="AU288" s="199" t="s">
        <v>82</v>
      </c>
      <c r="AV288" s="13" t="s">
        <v>82</v>
      </c>
      <c r="AW288" s="13" t="s">
        <v>30</v>
      </c>
      <c r="AX288" s="13" t="s">
        <v>73</v>
      </c>
      <c r="AY288" s="199" t="s">
        <v>370</v>
      </c>
    </row>
    <row r="289" s="15" customFormat="1">
      <c r="A289" s="15"/>
      <c r="B289" s="232"/>
      <c r="C289" s="15"/>
      <c r="D289" s="193" t="s">
        <v>382</v>
      </c>
      <c r="E289" s="233" t="s">
        <v>1</v>
      </c>
      <c r="F289" s="234" t="s">
        <v>3686</v>
      </c>
      <c r="G289" s="15"/>
      <c r="H289" s="233" t="s">
        <v>1</v>
      </c>
      <c r="I289" s="235"/>
      <c r="J289" s="15"/>
      <c r="K289" s="15"/>
      <c r="L289" s="232"/>
      <c r="M289" s="236"/>
      <c r="N289" s="237"/>
      <c r="O289" s="237"/>
      <c r="P289" s="237"/>
      <c r="Q289" s="237"/>
      <c r="R289" s="237"/>
      <c r="S289" s="237"/>
      <c r="T289" s="238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33" t="s">
        <v>382</v>
      </c>
      <c r="AU289" s="233" t="s">
        <v>82</v>
      </c>
      <c r="AV289" s="15" t="s">
        <v>80</v>
      </c>
      <c r="AW289" s="15" t="s">
        <v>30</v>
      </c>
      <c r="AX289" s="15" t="s">
        <v>73</v>
      </c>
      <c r="AY289" s="233" t="s">
        <v>370</v>
      </c>
    </row>
    <row r="290" s="13" customFormat="1">
      <c r="A290" s="13"/>
      <c r="B290" s="198"/>
      <c r="C290" s="13"/>
      <c r="D290" s="193" t="s">
        <v>382</v>
      </c>
      <c r="E290" s="199" t="s">
        <v>1</v>
      </c>
      <c r="F290" s="200" t="s">
        <v>3687</v>
      </c>
      <c r="G290" s="13"/>
      <c r="H290" s="201">
        <v>3.2799999999999998</v>
      </c>
      <c r="I290" s="202"/>
      <c r="J290" s="13"/>
      <c r="K290" s="13"/>
      <c r="L290" s="198"/>
      <c r="M290" s="206"/>
      <c r="N290" s="207"/>
      <c r="O290" s="207"/>
      <c r="P290" s="207"/>
      <c r="Q290" s="207"/>
      <c r="R290" s="207"/>
      <c r="S290" s="207"/>
      <c r="T290" s="20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199" t="s">
        <v>382</v>
      </c>
      <c r="AU290" s="199" t="s">
        <v>82</v>
      </c>
      <c r="AV290" s="13" t="s">
        <v>82</v>
      </c>
      <c r="AW290" s="13" t="s">
        <v>30</v>
      </c>
      <c r="AX290" s="13" t="s">
        <v>73</v>
      </c>
      <c r="AY290" s="199" t="s">
        <v>370</v>
      </c>
    </row>
    <row r="291" s="15" customFormat="1">
      <c r="A291" s="15"/>
      <c r="B291" s="232"/>
      <c r="C291" s="15"/>
      <c r="D291" s="193" t="s">
        <v>382</v>
      </c>
      <c r="E291" s="233" t="s">
        <v>1</v>
      </c>
      <c r="F291" s="234" t="s">
        <v>3688</v>
      </c>
      <c r="G291" s="15"/>
      <c r="H291" s="233" t="s">
        <v>1</v>
      </c>
      <c r="I291" s="235"/>
      <c r="J291" s="15"/>
      <c r="K291" s="15"/>
      <c r="L291" s="232"/>
      <c r="M291" s="236"/>
      <c r="N291" s="237"/>
      <c r="O291" s="237"/>
      <c r="P291" s="237"/>
      <c r="Q291" s="237"/>
      <c r="R291" s="237"/>
      <c r="S291" s="237"/>
      <c r="T291" s="238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33" t="s">
        <v>382</v>
      </c>
      <c r="AU291" s="233" t="s">
        <v>82</v>
      </c>
      <c r="AV291" s="15" t="s">
        <v>80</v>
      </c>
      <c r="AW291" s="15" t="s">
        <v>30</v>
      </c>
      <c r="AX291" s="15" t="s">
        <v>73</v>
      </c>
      <c r="AY291" s="233" t="s">
        <v>370</v>
      </c>
    </row>
    <row r="292" s="13" customFormat="1">
      <c r="A292" s="13"/>
      <c r="B292" s="198"/>
      <c r="C292" s="13"/>
      <c r="D292" s="193" t="s">
        <v>382</v>
      </c>
      <c r="E292" s="199" t="s">
        <v>1</v>
      </c>
      <c r="F292" s="200" t="s">
        <v>3689</v>
      </c>
      <c r="G292" s="13"/>
      <c r="H292" s="201">
        <v>5.1479999999999997</v>
      </c>
      <c r="I292" s="202"/>
      <c r="J292" s="13"/>
      <c r="K292" s="13"/>
      <c r="L292" s="198"/>
      <c r="M292" s="206"/>
      <c r="N292" s="207"/>
      <c r="O292" s="207"/>
      <c r="P292" s="207"/>
      <c r="Q292" s="207"/>
      <c r="R292" s="207"/>
      <c r="S292" s="207"/>
      <c r="T292" s="20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9" t="s">
        <v>382</v>
      </c>
      <c r="AU292" s="199" t="s">
        <v>82</v>
      </c>
      <c r="AV292" s="13" t="s">
        <v>82</v>
      </c>
      <c r="AW292" s="13" t="s">
        <v>30</v>
      </c>
      <c r="AX292" s="13" t="s">
        <v>73</v>
      </c>
      <c r="AY292" s="199" t="s">
        <v>370</v>
      </c>
    </row>
    <row r="293" s="13" customFormat="1">
      <c r="A293" s="13"/>
      <c r="B293" s="198"/>
      <c r="C293" s="13"/>
      <c r="D293" s="193" t="s">
        <v>382</v>
      </c>
      <c r="E293" s="199" t="s">
        <v>1</v>
      </c>
      <c r="F293" s="200" t="s">
        <v>3690</v>
      </c>
      <c r="G293" s="13"/>
      <c r="H293" s="201">
        <v>1.121</v>
      </c>
      <c r="I293" s="202"/>
      <c r="J293" s="13"/>
      <c r="K293" s="13"/>
      <c r="L293" s="198"/>
      <c r="M293" s="206"/>
      <c r="N293" s="207"/>
      <c r="O293" s="207"/>
      <c r="P293" s="207"/>
      <c r="Q293" s="207"/>
      <c r="R293" s="207"/>
      <c r="S293" s="207"/>
      <c r="T293" s="20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9" t="s">
        <v>382</v>
      </c>
      <c r="AU293" s="199" t="s">
        <v>82</v>
      </c>
      <c r="AV293" s="13" t="s">
        <v>82</v>
      </c>
      <c r="AW293" s="13" t="s">
        <v>30</v>
      </c>
      <c r="AX293" s="13" t="s">
        <v>73</v>
      </c>
      <c r="AY293" s="199" t="s">
        <v>370</v>
      </c>
    </row>
    <row r="294" s="15" customFormat="1">
      <c r="A294" s="15"/>
      <c r="B294" s="232"/>
      <c r="C294" s="15"/>
      <c r="D294" s="193" t="s">
        <v>382</v>
      </c>
      <c r="E294" s="233" t="s">
        <v>1</v>
      </c>
      <c r="F294" s="234" t="s">
        <v>3691</v>
      </c>
      <c r="G294" s="15"/>
      <c r="H294" s="233" t="s">
        <v>1</v>
      </c>
      <c r="I294" s="235"/>
      <c r="J294" s="15"/>
      <c r="K294" s="15"/>
      <c r="L294" s="232"/>
      <c r="M294" s="236"/>
      <c r="N294" s="237"/>
      <c r="O294" s="237"/>
      <c r="P294" s="237"/>
      <c r="Q294" s="237"/>
      <c r="R294" s="237"/>
      <c r="S294" s="237"/>
      <c r="T294" s="238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33" t="s">
        <v>382</v>
      </c>
      <c r="AU294" s="233" t="s">
        <v>82</v>
      </c>
      <c r="AV294" s="15" t="s">
        <v>80</v>
      </c>
      <c r="AW294" s="15" t="s">
        <v>30</v>
      </c>
      <c r="AX294" s="15" t="s">
        <v>73</v>
      </c>
      <c r="AY294" s="233" t="s">
        <v>370</v>
      </c>
    </row>
    <row r="295" s="13" customFormat="1">
      <c r="A295" s="13"/>
      <c r="B295" s="198"/>
      <c r="C295" s="13"/>
      <c r="D295" s="193" t="s">
        <v>382</v>
      </c>
      <c r="E295" s="199" t="s">
        <v>1</v>
      </c>
      <c r="F295" s="200" t="s">
        <v>3692</v>
      </c>
      <c r="G295" s="13"/>
      <c r="H295" s="201">
        <v>53.375</v>
      </c>
      <c r="I295" s="202"/>
      <c r="J295" s="13"/>
      <c r="K295" s="13"/>
      <c r="L295" s="198"/>
      <c r="M295" s="206"/>
      <c r="N295" s="207"/>
      <c r="O295" s="207"/>
      <c r="P295" s="207"/>
      <c r="Q295" s="207"/>
      <c r="R295" s="207"/>
      <c r="S295" s="207"/>
      <c r="T295" s="20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9" t="s">
        <v>382</v>
      </c>
      <c r="AU295" s="199" t="s">
        <v>82</v>
      </c>
      <c r="AV295" s="13" t="s">
        <v>82</v>
      </c>
      <c r="AW295" s="13" t="s">
        <v>30</v>
      </c>
      <c r="AX295" s="13" t="s">
        <v>73</v>
      </c>
      <c r="AY295" s="199" t="s">
        <v>370</v>
      </c>
    </row>
    <row r="296" s="13" customFormat="1">
      <c r="A296" s="13"/>
      <c r="B296" s="198"/>
      <c r="C296" s="13"/>
      <c r="D296" s="193" t="s">
        <v>382</v>
      </c>
      <c r="E296" s="199" t="s">
        <v>1</v>
      </c>
      <c r="F296" s="200" t="s">
        <v>3693</v>
      </c>
      <c r="G296" s="13"/>
      <c r="H296" s="201">
        <v>3.4940000000000002</v>
      </c>
      <c r="I296" s="202"/>
      <c r="J296" s="13"/>
      <c r="K296" s="13"/>
      <c r="L296" s="198"/>
      <c r="M296" s="206"/>
      <c r="N296" s="207"/>
      <c r="O296" s="207"/>
      <c r="P296" s="207"/>
      <c r="Q296" s="207"/>
      <c r="R296" s="207"/>
      <c r="S296" s="207"/>
      <c r="T296" s="208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9" t="s">
        <v>382</v>
      </c>
      <c r="AU296" s="199" t="s">
        <v>82</v>
      </c>
      <c r="AV296" s="13" t="s">
        <v>82</v>
      </c>
      <c r="AW296" s="13" t="s">
        <v>30</v>
      </c>
      <c r="AX296" s="13" t="s">
        <v>73</v>
      </c>
      <c r="AY296" s="199" t="s">
        <v>370</v>
      </c>
    </row>
    <row r="297" s="13" customFormat="1">
      <c r="A297" s="13"/>
      <c r="B297" s="198"/>
      <c r="C297" s="13"/>
      <c r="D297" s="193" t="s">
        <v>382</v>
      </c>
      <c r="E297" s="199" t="s">
        <v>1</v>
      </c>
      <c r="F297" s="200" t="s">
        <v>3694</v>
      </c>
      <c r="G297" s="13"/>
      <c r="H297" s="201">
        <v>4</v>
      </c>
      <c r="I297" s="202"/>
      <c r="J297" s="13"/>
      <c r="K297" s="13"/>
      <c r="L297" s="198"/>
      <c r="M297" s="206"/>
      <c r="N297" s="207"/>
      <c r="O297" s="207"/>
      <c r="P297" s="207"/>
      <c r="Q297" s="207"/>
      <c r="R297" s="207"/>
      <c r="S297" s="207"/>
      <c r="T297" s="208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99" t="s">
        <v>382</v>
      </c>
      <c r="AU297" s="199" t="s">
        <v>82</v>
      </c>
      <c r="AV297" s="13" t="s">
        <v>82</v>
      </c>
      <c r="AW297" s="13" t="s">
        <v>30</v>
      </c>
      <c r="AX297" s="13" t="s">
        <v>73</v>
      </c>
      <c r="AY297" s="199" t="s">
        <v>370</v>
      </c>
    </row>
    <row r="298" s="16" customFormat="1">
      <c r="A298" s="16"/>
      <c r="B298" s="241"/>
      <c r="C298" s="16"/>
      <c r="D298" s="193" t="s">
        <v>382</v>
      </c>
      <c r="E298" s="242" t="s">
        <v>1</v>
      </c>
      <c r="F298" s="243" t="s">
        <v>3586</v>
      </c>
      <c r="G298" s="16"/>
      <c r="H298" s="244">
        <v>154.18799999999999</v>
      </c>
      <c r="I298" s="245"/>
      <c r="J298" s="16"/>
      <c r="K298" s="16"/>
      <c r="L298" s="241"/>
      <c r="M298" s="246"/>
      <c r="N298" s="247"/>
      <c r="O298" s="247"/>
      <c r="P298" s="247"/>
      <c r="Q298" s="247"/>
      <c r="R298" s="247"/>
      <c r="S298" s="247"/>
      <c r="T298" s="248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T298" s="242" t="s">
        <v>382</v>
      </c>
      <c r="AU298" s="242" t="s">
        <v>82</v>
      </c>
      <c r="AV298" s="16" t="s">
        <v>403</v>
      </c>
      <c r="AW298" s="16" t="s">
        <v>30</v>
      </c>
      <c r="AX298" s="16" t="s">
        <v>73</v>
      </c>
      <c r="AY298" s="242" t="s">
        <v>370</v>
      </c>
    </row>
    <row r="299" s="14" customFormat="1">
      <c r="A299" s="14"/>
      <c r="B299" s="209"/>
      <c r="C299" s="14"/>
      <c r="D299" s="193" t="s">
        <v>382</v>
      </c>
      <c r="E299" s="210" t="s">
        <v>1</v>
      </c>
      <c r="F299" s="211" t="s">
        <v>495</v>
      </c>
      <c r="G299" s="14"/>
      <c r="H299" s="212">
        <v>154.18799999999999</v>
      </c>
      <c r="I299" s="213"/>
      <c r="J299" s="14"/>
      <c r="K299" s="14"/>
      <c r="L299" s="209"/>
      <c r="M299" s="214"/>
      <c r="N299" s="215"/>
      <c r="O299" s="215"/>
      <c r="P299" s="215"/>
      <c r="Q299" s="215"/>
      <c r="R299" s="215"/>
      <c r="S299" s="215"/>
      <c r="T299" s="216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10" t="s">
        <v>382</v>
      </c>
      <c r="AU299" s="210" t="s">
        <v>82</v>
      </c>
      <c r="AV299" s="14" t="s">
        <v>392</v>
      </c>
      <c r="AW299" s="14" t="s">
        <v>30</v>
      </c>
      <c r="AX299" s="14" t="s">
        <v>80</v>
      </c>
      <c r="AY299" s="210" t="s">
        <v>370</v>
      </c>
    </row>
    <row r="300" s="2" customFormat="1" ht="21.75" customHeight="1">
      <c r="A300" s="38"/>
      <c r="B300" s="179"/>
      <c r="C300" s="180" t="s">
        <v>557</v>
      </c>
      <c r="D300" s="180" t="s">
        <v>373</v>
      </c>
      <c r="E300" s="181" t="s">
        <v>3587</v>
      </c>
      <c r="F300" s="182" t="s">
        <v>3588</v>
      </c>
      <c r="G300" s="183" t="s">
        <v>700</v>
      </c>
      <c r="H300" s="184">
        <v>154.18799999999999</v>
      </c>
      <c r="I300" s="185"/>
      <c r="J300" s="186">
        <f>ROUND(I300*H300,2)</f>
        <v>0</v>
      </c>
      <c r="K300" s="182" t="s">
        <v>3589</v>
      </c>
      <c r="L300" s="39"/>
      <c r="M300" s="187" t="s">
        <v>1</v>
      </c>
      <c r="N300" s="188" t="s">
        <v>38</v>
      </c>
      <c r="O300" s="77"/>
      <c r="P300" s="189">
        <f>O300*H300</f>
        <v>0</v>
      </c>
      <c r="Q300" s="189">
        <v>0</v>
      </c>
      <c r="R300" s="189">
        <f>Q300*H300</f>
        <v>0</v>
      </c>
      <c r="S300" s="189">
        <v>0</v>
      </c>
      <c r="T300" s="190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91" t="s">
        <v>392</v>
      </c>
      <c r="AT300" s="191" t="s">
        <v>373</v>
      </c>
      <c r="AU300" s="191" t="s">
        <v>82</v>
      </c>
      <c r="AY300" s="19" t="s">
        <v>370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9" t="s">
        <v>80</v>
      </c>
      <c r="BK300" s="192">
        <f>ROUND(I300*H300,2)</f>
        <v>0</v>
      </c>
      <c r="BL300" s="19" t="s">
        <v>392</v>
      </c>
      <c r="BM300" s="191" t="s">
        <v>671</v>
      </c>
    </row>
    <row r="301" s="2" customFormat="1">
      <c r="A301" s="38"/>
      <c r="B301" s="39"/>
      <c r="C301" s="38"/>
      <c r="D301" s="193" t="s">
        <v>380</v>
      </c>
      <c r="E301" s="38"/>
      <c r="F301" s="194" t="s">
        <v>3588</v>
      </c>
      <c r="G301" s="38"/>
      <c r="H301" s="38"/>
      <c r="I301" s="195"/>
      <c r="J301" s="38"/>
      <c r="K301" s="38"/>
      <c r="L301" s="39"/>
      <c r="M301" s="196"/>
      <c r="N301" s="197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380</v>
      </c>
      <c r="AU301" s="19" t="s">
        <v>82</v>
      </c>
    </row>
    <row r="302" s="2" customFormat="1" ht="21.75" customHeight="1">
      <c r="A302" s="38"/>
      <c r="B302" s="179"/>
      <c r="C302" s="180" t="s">
        <v>672</v>
      </c>
      <c r="D302" s="180" t="s">
        <v>373</v>
      </c>
      <c r="E302" s="181" t="s">
        <v>3695</v>
      </c>
      <c r="F302" s="182" t="s">
        <v>3696</v>
      </c>
      <c r="G302" s="183" t="s">
        <v>492</v>
      </c>
      <c r="H302" s="184">
        <v>219.69499999999999</v>
      </c>
      <c r="I302" s="185"/>
      <c r="J302" s="186">
        <f>ROUND(I302*H302,2)</f>
        <v>0</v>
      </c>
      <c r="K302" s="182" t="s">
        <v>377</v>
      </c>
      <c r="L302" s="39"/>
      <c r="M302" s="187" t="s">
        <v>1</v>
      </c>
      <c r="N302" s="188" t="s">
        <v>38</v>
      </c>
      <c r="O302" s="77"/>
      <c r="P302" s="189">
        <f>O302*H302</f>
        <v>0</v>
      </c>
      <c r="Q302" s="189">
        <v>0</v>
      </c>
      <c r="R302" s="189">
        <f>Q302*H302</f>
        <v>0</v>
      </c>
      <c r="S302" s="189">
        <v>0</v>
      </c>
      <c r="T302" s="190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91" t="s">
        <v>392</v>
      </c>
      <c r="AT302" s="191" t="s">
        <v>373</v>
      </c>
      <c r="AU302" s="191" t="s">
        <v>82</v>
      </c>
      <c r="AY302" s="19" t="s">
        <v>370</v>
      </c>
      <c r="BE302" s="192">
        <f>IF(N302="základní",J302,0)</f>
        <v>0</v>
      </c>
      <c r="BF302" s="192">
        <f>IF(N302="snížená",J302,0)</f>
        <v>0</v>
      </c>
      <c r="BG302" s="192">
        <f>IF(N302="zákl. přenesená",J302,0)</f>
        <v>0</v>
      </c>
      <c r="BH302" s="192">
        <f>IF(N302="sníž. přenesená",J302,0)</f>
        <v>0</v>
      </c>
      <c r="BI302" s="192">
        <f>IF(N302="nulová",J302,0)</f>
        <v>0</v>
      </c>
      <c r="BJ302" s="19" t="s">
        <v>80</v>
      </c>
      <c r="BK302" s="192">
        <f>ROUND(I302*H302,2)</f>
        <v>0</v>
      </c>
      <c r="BL302" s="19" t="s">
        <v>392</v>
      </c>
      <c r="BM302" s="191" t="s">
        <v>675</v>
      </c>
    </row>
    <row r="303" s="2" customFormat="1">
      <c r="A303" s="38"/>
      <c r="B303" s="39"/>
      <c r="C303" s="38"/>
      <c r="D303" s="193" t="s">
        <v>380</v>
      </c>
      <c r="E303" s="38"/>
      <c r="F303" s="194" t="s">
        <v>3696</v>
      </c>
      <c r="G303" s="38"/>
      <c r="H303" s="38"/>
      <c r="I303" s="195"/>
      <c r="J303" s="38"/>
      <c r="K303" s="38"/>
      <c r="L303" s="39"/>
      <c r="M303" s="196"/>
      <c r="N303" s="197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380</v>
      </c>
      <c r="AU303" s="19" t="s">
        <v>82</v>
      </c>
    </row>
    <row r="304" s="15" customFormat="1">
      <c r="A304" s="15"/>
      <c r="B304" s="232"/>
      <c r="C304" s="15"/>
      <c r="D304" s="193" t="s">
        <v>382</v>
      </c>
      <c r="E304" s="233" t="s">
        <v>1</v>
      </c>
      <c r="F304" s="234" t="s">
        <v>3676</v>
      </c>
      <c r="G304" s="15"/>
      <c r="H304" s="233" t="s">
        <v>1</v>
      </c>
      <c r="I304" s="235"/>
      <c r="J304" s="15"/>
      <c r="K304" s="15"/>
      <c r="L304" s="232"/>
      <c r="M304" s="236"/>
      <c r="N304" s="237"/>
      <c r="O304" s="237"/>
      <c r="P304" s="237"/>
      <c r="Q304" s="237"/>
      <c r="R304" s="237"/>
      <c r="S304" s="237"/>
      <c r="T304" s="238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33" t="s">
        <v>382</v>
      </c>
      <c r="AU304" s="233" t="s">
        <v>82</v>
      </c>
      <c r="AV304" s="15" t="s">
        <v>80</v>
      </c>
      <c r="AW304" s="15" t="s">
        <v>30</v>
      </c>
      <c r="AX304" s="15" t="s">
        <v>73</v>
      </c>
      <c r="AY304" s="233" t="s">
        <v>370</v>
      </c>
    </row>
    <row r="305" s="13" customFormat="1">
      <c r="A305" s="13"/>
      <c r="B305" s="198"/>
      <c r="C305" s="13"/>
      <c r="D305" s="193" t="s">
        <v>382</v>
      </c>
      <c r="E305" s="199" t="s">
        <v>1</v>
      </c>
      <c r="F305" s="200" t="s">
        <v>3697</v>
      </c>
      <c r="G305" s="13"/>
      <c r="H305" s="201">
        <v>28.984999999999999</v>
      </c>
      <c r="I305" s="202"/>
      <c r="J305" s="13"/>
      <c r="K305" s="13"/>
      <c r="L305" s="198"/>
      <c r="M305" s="206"/>
      <c r="N305" s="207"/>
      <c r="O305" s="207"/>
      <c r="P305" s="207"/>
      <c r="Q305" s="207"/>
      <c r="R305" s="207"/>
      <c r="S305" s="207"/>
      <c r="T305" s="20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9" t="s">
        <v>382</v>
      </c>
      <c r="AU305" s="199" t="s">
        <v>82</v>
      </c>
      <c r="AV305" s="13" t="s">
        <v>82</v>
      </c>
      <c r="AW305" s="13" t="s">
        <v>30</v>
      </c>
      <c r="AX305" s="13" t="s">
        <v>73</v>
      </c>
      <c r="AY305" s="199" t="s">
        <v>370</v>
      </c>
    </row>
    <row r="306" s="15" customFormat="1">
      <c r="A306" s="15"/>
      <c r="B306" s="232"/>
      <c r="C306" s="15"/>
      <c r="D306" s="193" t="s">
        <v>382</v>
      </c>
      <c r="E306" s="233" t="s">
        <v>1</v>
      </c>
      <c r="F306" s="234" t="s">
        <v>3678</v>
      </c>
      <c r="G306" s="15"/>
      <c r="H306" s="233" t="s">
        <v>1</v>
      </c>
      <c r="I306" s="235"/>
      <c r="J306" s="15"/>
      <c r="K306" s="15"/>
      <c r="L306" s="232"/>
      <c r="M306" s="236"/>
      <c r="N306" s="237"/>
      <c r="O306" s="237"/>
      <c r="P306" s="237"/>
      <c r="Q306" s="237"/>
      <c r="R306" s="237"/>
      <c r="S306" s="237"/>
      <c r="T306" s="238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33" t="s">
        <v>382</v>
      </c>
      <c r="AU306" s="233" t="s">
        <v>82</v>
      </c>
      <c r="AV306" s="15" t="s">
        <v>80</v>
      </c>
      <c r="AW306" s="15" t="s">
        <v>30</v>
      </c>
      <c r="AX306" s="15" t="s">
        <v>73</v>
      </c>
      <c r="AY306" s="233" t="s">
        <v>370</v>
      </c>
    </row>
    <row r="307" s="13" customFormat="1">
      <c r="A307" s="13"/>
      <c r="B307" s="198"/>
      <c r="C307" s="13"/>
      <c r="D307" s="193" t="s">
        <v>382</v>
      </c>
      <c r="E307" s="199" t="s">
        <v>1</v>
      </c>
      <c r="F307" s="200" t="s">
        <v>3698</v>
      </c>
      <c r="G307" s="13"/>
      <c r="H307" s="201">
        <v>18.215</v>
      </c>
      <c r="I307" s="202"/>
      <c r="J307" s="13"/>
      <c r="K307" s="13"/>
      <c r="L307" s="198"/>
      <c r="M307" s="206"/>
      <c r="N307" s="207"/>
      <c r="O307" s="207"/>
      <c r="P307" s="207"/>
      <c r="Q307" s="207"/>
      <c r="R307" s="207"/>
      <c r="S307" s="207"/>
      <c r="T307" s="208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9" t="s">
        <v>382</v>
      </c>
      <c r="AU307" s="199" t="s">
        <v>82</v>
      </c>
      <c r="AV307" s="13" t="s">
        <v>82</v>
      </c>
      <c r="AW307" s="13" t="s">
        <v>30</v>
      </c>
      <c r="AX307" s="13" t="s">
        <v>73</v>
      </c>
      <c r="AY307" s="199" t="s">
        <v>370</v>
      </c>
    </row>
    <row r="308" s="13" customFormat="1">
      <c r="A308" s="13"/>
      <c r="B308" s="198"/>
      <c r="C308" s="13"/>
      <c r="D308" s="193" t="s">
        <v>382</v>
      </c>
      <c r="E308" s="199" t="s">
        <v>1</v>
      </c>
      <c r="F308" s="200" t="s">
        <v>3699</v>
      </c>
      <c r="G308" s="13"/>
      <c r="H308" s="201">
        <v>22.649999999999999</v>
      </c>
      <c r="I308" s="202"/>
      <c r="J308" s="13"/>
      <c r="K308" s="13"/>
      <c r="L308" s="198"/>
      <c r="M308" s="206"/>
      <c r="N308" s="207"/>
      <c r="O308" s="207"/>
      <c r="P308" s="207"/>
      <c r="Q308" s="207"/>
      <c r="R308" s="207"/>
      <c r="S308" s="207"/>
      <c r="T308" s="20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9" t="s">
        <v>382</v>
      </c>
      <c r="AU308" s="199" t="s">
        <v>82</v>
      </c>
      <c r="AV308" s="13" t="s">
        <v>82</v>
      </c>
      <c r="AW308" s="13" t="s">
        <v>30</v>
      </c>
      <c r="AX308" s="13" t="s">
        <v>73</v>
      </c>
      <c r="AY308" s="199" t="s">
        <v>370</v>
      </c>
    </row>
    <row r="309" s="13" customFormat="1">
      <c r="A309" s="13"/>
      <c r="B309" s="198"/>
      <c r="C309" s="13"/>
      <c r="D309" s="193" t="s">
        <v>382</v>
      </c>
      <c r="E309" s="199" t="s">
        <v>1</v>
      </c>
      <c r="F309" s="200" t="s">
        <v>3700</v>
      </c>
      <c r="G309" s="13"/>
      <c r="H309" s="201">
        <v>69.224999999999994</v>
      </c>
      <c r="I309" s="202"/>
      <c r="J309" s="13"/>
      <c r="K309" s="13"/>
      <c r="L309" s="198"/>
      <c r="M309" s="206"/>
      <c r="N309" s="207"/>
      <c r="O309" s="207"/>
      <c r="P309" s="207"/>
      <c r="Q309" s="207"/>
      <c r="R309" s="207"/>
      <c r="S309" s="207"/>
      <c r="T309" s="208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199" t="s">
        <v>382</v>
      </c>
      <c r="AU309" s="199" t="s">
        <v>82</v>
      </c>
      <c r="AV309" s="13" t="s">
        <v>82</v>
      </c>
      <c r="AW309" s="13" t="s">
        <v>30</v>
      </c>
      <c r="AX309" s="13" t="s">
        <v>73</v>
      </c>
      <c r="AY309" s="199" t="s">
        <v>370</v>
      </c>
    </row>
    <row r="310" s="15" customFormat="1">
      <c r="A310" s="15"/>
      <c r="B310" s="232"/>
      <c r="C310" s="15"/>
      <c r="D310" s="193" t="s">
        <v>382</v>
      </c>
      <c r="E310" s="233" t="s">
        <v>1</v>
      </c>
      <c r="F310" s="234" t="s">
        <v>3682</v>
      </c>
      <c r="G310" s="15"/>
      <c r="H310" s="233" t="s">
        <v>1</v>
      </c>
      <c r="I310" s="235"/>
      <c r="J310" s="15"/>
      <c r="K310" s="15"/>
      <c r="L310" s="232"/>
      <c r="M310" s="236"/>
      <c r="N310" s="237"/>
      <c r="O310" s="237"/>
      <c r="P310" s="237"/>
      <c r="Q310" s="237"/>
      <c r="R310" s="237"/>
      <c r="S310" s="237"/>
      <c r="T310" s="238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33" t="s">
        <v>382</v>
      </c>
      <c r="AU310" s="233" t="s">
        <v>82</v>
      </c>
      <c r="AV310" s="15" t="s">
        <v>80</v>
      </c>
      <c r="AW310" s="15" t="s">
        <v>30</v>
      </c>
      <c r="AX310" s="15" t="s">
        <v>73</v>
      </c>
      <c r="AY310" s="233" t="s">
        <v>370</v>
      </c>
    </row>
    <row r="311" s="13" customFormat="1">
      <c r="A311" s="13"/>
      <c r="B311" s="198"/>
      <c r="C311" s="13"/>
      <c r="D311" s="193" t="s">
        <v>382</v>
      </c>
      <c r="E311" s="199" t="s">
        <v>1</v>
      </c>
      <c r="F311" s="200" t="s">
        <v>3701</v>
      </c>
      <c r="G311" s="13"/>
      <c r="H311" s="201">
        <v>26.687999999999999</v>
      </c>
      <c r="I311" s="202"/>
      <c r="J311" s="13"/>
      <c r="K311" s="13"/>
      <c r="L311" s="198"/>
      <c r="M311" s="206"/>
      <c r="N311" s="207"/>
      <c r="O311" s="207"/>
      <c r="P311" s="207"/>
      <c r="Q311" s="207"/>
      <c r="R311" s="207"/>
      <c r="S311" s="207"/>
      <c r="T311" s="208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199" t="s">
        <v>382</v>
      </c>
      <c r="AU311" s="199" t="s">
        <v>82</v>
      </c>
      <c r="AV311" s="13" t="s">
        <v>82</v>
      </c>
      <c r="AW311" s="13" t="s">
        <v>30</v>
      </c>
      <c r="AX311" s="13" t="s">
        <v>73</v>
      </c>
      <c r="AY311" s="199" t="s">
        <v>370</v>
      </c>
    </row>
    <row r="312" s="15" customFormat="1">
      <c r="A312" s="15"/>
      <c r="B312" s="232"/>
      <c r="C312" s="15"/>
      <c r="D312" s="193" t="s">
        <v>382</v>
      </c>
      <c r="E312" s="233" t="s">
        <v>1</v>
      </c>
      <c r="F312" s="234" t="s">
        <v>3684</v>
      </c>
      <c r="G312" s="15"/>
      <c r="H312" s="233" t="s">
        <v>1</v>
      </c>
      <c r="I312" s="235"/>
      <c r="J312" s="15"/>
      <c r="K312" s="15"/>
      <c r="L312" s="232"/>
      <c r="M312" s="236"/>
      <c r="N312" s="237"/>
      <c r="O312" s="237"/>
      <c r="P312" s="237"/>
      <c r="Q312" s="237"/>
      <c r="R312" s="237"/>
      <c r="S312" s="237"/>
      <c r="T312" s="238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33" t="s">
        <v>382</v>
      </c>
      <c r="AU312" s="233" t="s">
        <v>82</v>
      </c>
      <c r="AV312" s="15" t="s">
        <v>80</v>
      </c>
      <c r="AW312" s="15" t="s">
        <v>30</v>
      </c>
      <c r="AX312" s="15" t="s">
        <v>73</v>
      </c>
      <c r="AY312" s="233" t="s">
        <v>370</v>
      </c>
    </row>
    <row r="313" s="13" customFormat="1">
      <c r="A313" s="13"/>
      <c r="B313" s="198"/>
      <c r="C313" s="13"/>
      <c r="D313" s="193" t="s">
        <v>382</v>
      </c>
      <c r="E313" s="199" t="s">
        <v>1</v>
      </c>
      <c r="F313" s="200" t="s">
        <v>3702</v>
      </c>
      <c r="G313" s="13"/>
      <c r="H313" s="201">
        <v>1.7769999999999999</v>
      </c>
      <c r="I313" s="202"/>
      <c r="J313" s="13"/>
      <c r="K313" s="13"/>
      <c r="L313" s="198"/>
      <c r="M313" s="206"/>
      <c r="N313" s="207"/>
      <c r="O313" s="207"/>
      <c r="P313" s="207"/>
      <c r="Q313" s="207"/>
      <c r="R313" s="207"/>
      <c r="S313" s="207"/>
      <c r="T313" s="20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9" t="s">
        <v>382</v>
      </c>
      <c r="AU313" s="199" t="s">
        <v>82</v>
      </c>
      <c r="AV313" s="13" t="s">
        <v>82</v>
      </c>
      <c r="AW313" s="13" t="s">
        <v>30</v>
      </c>
      <c r="AX313" s="13" t="s">
        <v>73</v>
      </c>
      <c r="AY313" s="199" t="s">
        <v>370</v>
      </c>
    </row>
    <row r="314" s="15" customFormat="1">
      <c r="A314" s="15"/>
      <c r="B314" s="232"/>
      <c r="C314" s="15"/>
      <c r="D314" s="193" t="s">
        <v>382</v>
      </c>
      <c r="E314" s="233" t="s">
        <v>1</v>
      </c>
      <c r="F314" s="234" t="s">
        <v>3686</v>
      </c>
      <c r="G314" s="15"/>
      <c r="H314" s="233" t="s">
        <v>1</v>
      </c>
      <c r="I314" s="235"/>
      <c r="J314" s="15"/>
      <c r="K314" s="15"/>
      <c r="L314" s="232"/>
      <c r="M314" s="236"/>
      <c r="N314" s="237"/>
      <c r="O314" s="237"/>
      <c r="P314" s="237"/>
      <c r="Q314" s="237"/>
      <c r="R314" s="237"/>
      <c r="S314" s="237"/>
      <c r="T314" s="238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33" t="s">
        <v>382</v>
      </c>
      <c r="AU314" s="233" t="s">
        <v>82</v>
      </c>
      <c r="AV314" s="15" t="s">
        <v>80</v>
      </c>
      <c r="AW314" s="15" t="s">
        <v>30</v>
      </c>
      <c r="AX314" s="15" t="s">
        <v>73</v>
      </c>
      <c r="AY314" s="233" t="s">
        <v>370</v>
      </c>
    </row>
    <row r="315" s="13" customFormat="1">
      <c r="A315" s="13"/>
      <c r="B315" s="198"/>
      <c r="C315" s="13"/>
      <c r="D315" s="193" t="s">
        <v>382</v>
      </c>
      <c r="E315" s="199" t="s">
        <v>1</v>
      </c>
      <c r="F315" s="200" t="s">
        <v>3703</v>
      </c>
      <c r="G315" s="13"/>
      <c r="H315" s="201">
        <v>6.5599999999999996</v>
      </c>
      <c r="I315" s="202"/>
      <c r="J315" s="13"/>
      <c r="K315" s="13"/>
      <c r="L315" s="198"/>
      <c r="M315" s="206"/>
      <c r="N315" s="207"/>
      <c r="O315" s="207"/>
      <c r="P315" s="207"/>
      <c r="Q315" s="207"/>
      <c r="R315" s="207"/>
      <c r="S315" s="207"/>
      <c r="T315" s="20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99" t="s">
        <v>382</v>
      </c>
      <c r="AU315" s="199" t="s">
        <v>82</v>
      </c>
      <c r="AV315" s="13" t="s">
        <v>82</v>
      </c>
      <c r="AW315" s="13" t="s">
        <v>30</v>
      </c>
      <c r="AX315" s="13" t="s">
        <v>73</v>
      </c>
      <c r="AY315" s="199" t="s">
        <v>370</v>
      </c>
    </row>
    <row r="316" s="15" customFormat="1">
      <c r="A316" s="15"/>
      <c r="B316" s="232"/>
      <c r="C316" s="15"/>
      <c r="D316" s="193" t="s">
        <v>382</v>
      </c>
      <c r="E316" s="233" t="s">
        <v>1</v>
      </c>
      <c r="F316" s="234" t="s">
        <v>3688</v>
      </c>
      <c r="G316" s="15"/>
      <c r="H316" s="233" t="s">
        <v>1</v>
      </c>
      <c r="I316" s="235"/>
      <c r="J316" s="15"/>
      <c r="K316" s="15"/>
      <c r="L316" s="232"/>
      <c r="M316" s="236"/>
      <c r="N316" s="237"/>
      <c r="O316" s="237"/>
      <c r="P316" s="237"/>
      <c r="Q316" s="237"/>
      <c r="R316" s="237"/>
      <c r="S316" s="237"/>
      <c r="T316" s="238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33" t="s">
        <v>382</v>
      </c>
      <c r="AU316" s="233" t="s">
        <v>82</v>
      </c>
      <c r="AV316" s="15" t="s">
        <v>80</v>
      </c>
      <c r="AW316" s="15" t="s">
        <v>30</v>
      </c>
      <c r="AX316" s="15" t="s">
        <v>73</v>
      </c>
      <c r="AY316" s="233" t="s">
        <v>370</v>
      </c>
    </row>
    <row r="317" s="13" customFormat="1">
      <c r="A317" s="13"/>
      <c r="B317" s="198"/>
      <c r="C317" s="13"/>
      <c r="D317" s="193" t="s">
        <v>382</v>
      </c>
      <c r="E317" s="199" t="s">
        <v>1</v>
      </c>
      <c r="F317" s="200" t="s">
        <v>3704</v>
      </c>
      <c r="G317" s="13"/>
      <c r="H317" s="201">
        <v>10.295999999999999</v>
      </c>
      <c r="I317" s="202"/>
      <c r="J317" s="13"/>
      <c r="K317" s="13"/>
      <c r="L317" s="198"/>
      <c r="M317" s="206"/>
      <c r="N317" s="207"/>
      <c r="O317" s="207"/>
      <c r="P317" s="207"/>
      <c r="Q317" s="207"/>
      <c r="R317" s="207"/>
      <c r="S317" s="207"/>
      <c r="T317" s="208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9" t="s">
        <v>382</v>
      </c>
      <c r="AU317" s="199" t="s">
        <v>82</v>
      </c>
      <c r="AV317" s="13" t="s">
        <v>82</v>
      </c>
      <c r="AW317" s="13" t="s">
        <v>30</v>
      </c>
      <c r="AX317" s="13" t="s">
        <v>73</v>
      </c>
      <c r="AY317" s="199" t="s">
        <v>370</v>
      </c>
    </row>
    <row r="318" s="13" customFormat="1">
      <c r="A318" s="13"/>
      <c r="B318" s="198"/>
      <c r="C318" s="13"/>
      <c r="D318" s="193" t="s">
        <v>382</v>
      </c>
      <c r="E318" s="199" t="s">
        <v>1</v>
      </c>
      <c r="F318" s="200" t="s">
        <v>3705</v>
      </c>
      <c r="G318" s="13"/>
      <c r="H318" s="201">
        <v>2.2429999999999999</v>
      </c>
      <c r="I318" s="202"/>
      <c r="J318" s="13"/>
      <c r="K318" s="13"/>
      <c r="L318" s="198"/>
      <c r="M318" s="206"/>
      <c r="N318" s="207"/>
      <c r="O318" s="207"/>
      <c r="P318" s="207"/>
      <c r="Q318" s="207"/>
      <c r="R318" s="207"/>
      <c r="S318" s="207"/>
      <c r="T318" s="208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199" t="s">
        <v>382</v>
      </c>
      <c r="AU318" s="199" t="s">
        <v>82</v>
      </c>
      <c r="AV318" s="13" t="s">
        <v>82</v>
      </c>
      <c r="AW318" s="13" t="s">
        <v>30</v>
      </c>
      <c r="AX318" s="13" t="s">
        <v>73</v>
      </c>
      <c r="AY318" s="199" t="s">
        <v>370</v>
      </c>
    </row>
    <row r="319" s="15" customFormat="1">
      <c r="A319" s="15"/>
      <c r="B319" s="232"/>
      <c r="C319" s="15"/>
      <c r="D319" s="193" t="s">
        <v>382</v>
      </c>
      <c r="E319" s="233" t="s">
        <v>1</v>
      </c>
      <c r="F319" s="234" t="s">
        <v>3706</v>
      </c>
      <c r="G319" s="15"/>
      <c r="H319" s="233" t="s">
        <v>1</v>
      </c>
      <c r="I319" s="235"/>
      <c r="J319" s="15"/>
      <c r="K319" s="15"/>
      <c r="L319" s="232"/>
      <c r="M319" s="236"/>
      <c r="N319" s="237"/>
      <c r="O319" s="237"/>
      <c r="P319" s="237"/>
      <c r="Q319" s="237"/>
      <c r="R319" s="237"/>
      <c r="S319" s="237"/>
      <c r="T319" s="238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33" t="s">
        <v>382</v>
      </c>
      <c r="AU319" s="233" t="s">
        <v>82</v>
      </c>
      <c r="AV319" s="15" t="s">
        <v>80</v>
      </c>
      <c r="AW319" s="15" t="s">
        <v>30</v>
      </c>
      <c r="AX319" s="15" t="s">
        <v>73</v>
      </c>
      <c r="AY319" s="233" t="s">
        <v>370</v>
      </c>
    </row>
    <row r="320" s="13" customFormat="1">
      <c r="A320" s="13"/>
      <c r="B320" s="198"/>
      <c r="C320" s="13"/>
      <c r="D320" s="193" t="s">
        <v>382</v>
      </c>
      <c r="E320" s="199" t="s">
        <v>1</v>
      </c>
      <c r="F320" s="200" t="s">
        <v>3707</v>
      </c>
      <c r="G320" s="13"/>
      <c r="H320" s="201">
        <v>20</v>
      </c>
      <c r="I320" s="202"/>
      <c r="J320" s="13"/>
      <c r="K320" s="13"/>
      <c r="L320" s="198"/>
      <c r="M320" s="206"/>
      <c r="N320" s="207"/>
      <c r="O320" s="207"/>
      <c r="P320" s="207"/>
      <c r="Q320" s="207"/>
      <c r="R320" s="207"/>
      <c r="S320" s="207"/>
      <c r="T320" s="20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9" t="s">
        <v>382</v>
      </c>
      <c r="AU320" s="199" t="s">
        <v>82</v>
      </c>
      <c r="AV320" s="13" t="s">
        <v>82</v>
      </c>
      <c r="AW320" s="13" t="s">
        <v>30</v>
      </c>
      <c r="AX320" s="13" t="s">
        <v>73</v>
      </c>
      <c r="AY320" s="199" t="s">
        <v>370</v>
      </c>
    </row>
    <row r="321" s="13" customFormat="1">
      <c r="A321" s="13"/>
      <c r="B321" s="198"/>
      <c r="C321" s="13"/>
      <c r="D321" s="193" t="s">
        <v>382</v>
      </c>
      <c r="E321" s="199" t="s">
        <v>1</v>
      </c>
      <c r="F321" s="200" t="s">
        <v>3708</v>
      </c>
      <c r="G321" s="13"/>
      <c r="H321" s="201">
        <v>6.2329999999999997</v>
      </c>
      <c r="I321" s="202"/>
      <c r="J321" s="13"/>
      <c r="K321" s="13"/>
      <c r="L321" s="198"/>
      <c r="M321" s="206"/>
      <c r="N321" s="207"/>
      <c r="O321" s="207"/>
      <c r="P321" s="207"/>
      <c r="Q321" s="207"/>
      <c r="R321" s="207"/>
      <c r="S321" s="207"/>
      <c r="T321" s="208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9" t="s">
        <v>382</v>
      </c>
      <c r="AU321" s="199" t="s">
        <v>82</v>
      </c>
      <c r="AV321" s="13" t="s">
        <v>82</v>
      </c>
      <c r="AW321" s="13" t="s">
        <v>30</v>
      </c>
      <c r="AX321" s="13" t="s">
        <v>73</v>
      </c>
      <c r="AY321" s="199" t="s">
        <v>370</v>
      </c>
    </row>
    <row r="322" s="13" customFormat="1">
      <c r="A322" s="13"/>
      <c r="B322" s="198"/>
      <c r="C322" s="13"/>
      <c r="D322" s="193" t="s">
        <v>382</v>
      </c>
      <c r="E322" s="199" t="s">
        <v>1</v>
      </c>
      <c r="F322" s="200" t="s">
        <v>3709</v>
      </c>
      <c r="G322" s="13"/>
      <c r="H322" s="201">
        <v>6.8230000000000004</v>
      </c>
      <c r="I322" s="202"/>
      <c r="J322" s="13"/>
      <c r="K322" s="13"/>
      <c r="L322" s="198"/>
      <c r="M322" s="206"/>
      <c r="N322" s="207"/>
      <c r="O322" s="207"/>
      <c r="P322" s="207"/>
      <c r="Q322" s="207"/>
      <c r="R322" s="207"/>
      <c r="S322" s="207"/>
      <c r="T322" s="208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9" t="s">
        <v>382</v>
      </c>
      <c r="AU322" s="199" t="s">
        <v>82</v>
      </c>
      <c r="AV322" s="13" t="s">
        <v>82</v>
      </c>
      <c r="AW322" s="13" t="s">
        <v>30</v>
      </c>
      <c r="AX322" s="13" t="s">
        <v>73</v>
      </c>
      <c r="AY322" s="199" t="s">
        <v>370</v>
      </c>
    </row>
    <row r="323" s="14" customFormat="1">
      <c r="A323" s="14"/>
      <c r="B323" s="209"/>
      <c r="C323" s="14"/>
      <c r="D323" s="193" t="s">
        <v>382</v>
      </c>
      <c r="E323" s="210" t="s">
        <v>1</v>
      </c>
      <c r="F323" s="211" t="s">
        <v>495</v>
      </c>
      <c r="G323" s="14"/>
      <c r="H323" s="212">
        <v>219.69499999999997</v>
      </c>
      <c r="I323" s="213"/>
      <c r="J323" s="14"/>
      <c r="K323" s="14"/>
      <c r="L323" s="209"/>
      <c r="M323" s="214"/>
      <c r="N323" s="215"/>
      <c r="O323" s="215"/>
      <c r="P323" s="215"/>
      <c r="Q323" s="215"/>
      <c r="R323" s="215"/>
      <c r="S323" s="215"/>
      <c r="T323" s="216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10" t="s">
        <v>382</v>
      </c>
      <c r="AU323" s="210" t="s">
        <v>82</v>
      </c>
      <c r="AV323" s="14" t="s">
        <v>392</v>
      </c>
      <c r="AW323" s="14" t="s">
        <v>30</v>
      </c>
      <c r="AX323" s="14" t="s">
        <v>80</v>
      </c>
      <c r="AY323" s="210" t="s">
        <v>370</v>
      </c>
    </row>
    <row r="324" s="2" customFormat="1" ht="24.15" customHeight="1">
      <c r="A324" s="38"/>
      <c r="B324" s="179"/>
      <c r="C324" s="180" t="s">
        <v>561</v>
      </c>
      <c r="D324" s="180" t="s">
        <v>373</v>
      </c>
      <c r="E324" s="181" t="s">
        <v>3710</v>
      </c>
      <c r="F324" s="182" t="s">
        <v>3711</v>
      </c>
      <c r="G324" s="183" t="s">
        <v>492</v>
      </c>
      <c r="H324" s="184">
        <v>219.69499999999999</v>
      </c>
      <c r="I324" s="185"/>
      <c r="J324" s="186">
        <f>ROUND(I324*H324,2)</f>
        <v>0</v>
      </c>
      <c r="K324" s="182" t="s">
        <v>377</v>
      </c>
      <c r="L324" s="39"/>
      <c r="M324" s="187" t="s">
        <v>1</v>
      </c>
      <c r="N324" s="188" t="s">
        <v>38</v>
      </c>
      <c r="O324" s="77"/>
      <c r="P324" s="189">
        <f>O324*H324</f>
        <v>0</v>
      </c>
      <c r="Q324" s="189">
        <v>0</v>
      </c>
      <c r="R324" s="189">
        <f>Q324*H324</f>
        <v>0</v>
      </c>
      <c r="S324" s="189">
        <v>0</v>
      </c>
      <c r="T324" s="190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91" t="s">
        <v>392</v>
      </c>
      <c r="AT324" s="191" t="s">
        <v>373</v>
      </c>
      <c r="AU324" s="191" t="s">
        <v>82</v>
      </c>
      <c r="AY324" s="19" t="s">
        <v>370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9" t="s">
        <v>80</v>
      </c>
      <c r="BK324" s="192">
        <f>ROUND(I324*H324,2)</f>
        <v>0</v>
      </c>
      <c r="BL324" s="19" t="s">
        <v>392</v>
      </c>
      <c r="BM324" s="191" t="s">
        <v>676</v>
      </c>
    </row>
    <row r="325" s="2" customFormat="1">
      <c r="A325" s="38"/>
      <c r="B325" s="39"/>
      <c r="C325" s="38"/>
      <c r="D325" s="193" t="s">
        <v>380</v>
      </c>
      <c r="E325" s="38"/>
      <c r="F325" s="194" t="s">
        <v>3711</v>
      </c>
      <c r="G325" s="38"/>
      <c r="H325" s="38"/>
      <c r="I325" s="195"/>
      <c r="J325" s="38"/>
      <c r="K325" s="38"/>
      <c r="L325" s="39"/>
      <c r="M325" s="196"/>
      <c r="N325" s="197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380</v>
      </c>
      <c r="AU325" s="19" t="s">
        <v>82</v>
      </c>
    </row>
    <row r="326" s="2" customFormat="1" ht="24.15" customHeight="1">
      <c r="A326" s="38"/>
      <c r="B326" s="179"/>
      <c r="C326" s="180" t="s">
        <v>677</v>
      </c>
      <c r="D326" s="180" t="s">
        <v>373</v>
      </c>
      <c r="E326" s="181" t="s">
        <v>3712</v>
      </c>
      <c r="F326" s="182" t="s">
        <v>3713</v>
      </c>
      <c r="G326" s="183" t="s">
        <v>492</v>
      </c>
      <c r="H326" s="184">
        <v>65.400000000000006</v>
      </c>
      <c r="I326" s="185"/>
      <c r="J326" s="186">
        <f>ROUND(I326*H326,2)</f>
        <v>0</v>
      </c>
      <c r="K326" s="182" t="s">
        <v>377</v>
      </c>
      <c r="L326" s="39"/>
      <c r="M326" s="187" t="s">
        <v>1</v>
      </c>
      <c r="N326" s="188" t="s">
        <v>38</v>
      </c>
      <c r="O326" s="77"/>
      <c r="P326" s="189">
        <f>O326*H326</f>
        <v>0</v>
      </c>
      <c r="Q326" s="189">
        <v>0</v>
      </c>
      <c r="R326" s="189">
        <f>Q326*H326</f>
        <v>0</v>
      </c>
      <c r="S326" s="189">
        <v>0</v>
      </c>
      <c r="T326" s="190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91" t="s">
        <v>392</v>
      </c>
      <c r="AT326" s="191" t="s">
        <v>373</v>
      </c>
      <c r="AU326" s="191" t="s">
        <v>82</v>
      </c>
      <c r="AY326" s="19" t="s">
        <v>370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9" t="s">
        <v>80</v>
      </c>
      <c r="BK326" s="192">
        <f>ROUND(I326*H326,2)</f>
        <v>0</v>
      </c>
      <c r="BL326" s="19" t="s">
        <v>392</v>
      </c>
      <c r="BM326" s="191" t="s">
        <v>678</v>
      </c>
    </row>
    <row r="327" s="2" customFormat="1">
      <c r="A327" s="38"/>
      <c r="B327" s="39"/>
      <c r="C327" s="38"/>
      <c r="D327" s="193" t="s">
        <v>380</v>
      </c>
      <c r="E327" s="38"/>
      <c r="F327" s="194" t="s">
        <v>3713</v>
      </c>
      <c r="G327" s="38"/>
      <c r="H327" s="38"/>
      <c r="I327" s="195"/>
      <c r="J327" s="38"/>
      <c r="K327" s="38"/>
      <c r="L327" s="39"/>
      <c r="M327" s="196"/>
      <c r="N327" s="197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380</v>
      </c>
      <c r="AU327" s="19" t="s">
        <v>82</v>
      </c>
    </row>
    <row r="328" s="15" customFormat="1">
      <c r="A328" s="15"/>
      <c r="B328" s="232"/>
      <c r="C328" s="15"/>
      <c r="D328" s="193" t="s">
        <v>382</v>
      </c>
      <c r="E328" s="233" t="s">
        <v>1</v>
      </c>
      <c r="F328" s="234" t="s">
        <v>3714</v>
      </c>
      <c r="G328" s="15"/>
      <c r="H328" s="233" t="s">
        <v>1</v>
      </c>
      <c r="I328" s="235"/>
      <c r="J328" s="15"/>
      <c r="K328" s="15"/>
      <c r="L328" s="232"/>
      <c r="M328" s="236"/>
      <c r="N328" s="237"/>
      <c r="O328" s="237"/>
      <c r="P328" s="237"/>
      <c r="Q328" s="237"/>
      <c r="R328" s="237"/>
      <c r="S328" s="237"/>
      <c r="T328" s="238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33" t="s">
        <v>382</v>
      </c>
      <c r="AU328" s="233" t="s">
        <v>82</v>
      </c>
      <c r="AV328" s="15" t="s">
        <v>80</v>
      </c>
      <c r="AW328" s="15" t="s">
        <v>30</v>
      </c>
      <c r="AX328" s="15" t="s">
        <v>73</v>
      </c>
      <c r="AY328" s="233" t="s">
        <v>370</v>
      </c>
    </row>
    <row r="329" s="13" customFormat="1">
      <c r="A329" s="13"/>
      <c r="B329" s="198"/>
      <c r="C329" s="13"/>
      <c r="D329" s="193" t="s">
        <v>382</v>
      </c>
      <c r="E329" s="199" t="s">
        <v>1</v>
      </c>
      <c r="F329" s="200" t="s">
        <v>3715</v>
      </c>
      <c r="G329" s="13"/>
      <c r="H329" s="201">
        <v>65.400000000000006</v>
      </c>
      <c r="I329" s="202"/>
      <c r="J329" s="13"/>
      <c r="K329" s="13"/>
      <c r="L329" s="198"/>
      <c r="M329" s="206"/>
      <c r="N329" s="207"/>
      <c r="O329" s="207"/>
      <c r="P329" s="207"/>
      <c r="Q329" s="207"/>
      <c r="R329" s="207"/>
      <c r="S329" s="207"/>
      <c r="T329" s="208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9" t="s">
        <v>382</v>
      </c>
      <c r="AU329" s="199" t="s">
        <v>82</v>
      </c>
      <c r="AV329" s="13" t="s">
        <v>82</v>
      </c>
      <c r="AW329" s="13" t="s">
        <v>30</v>
      </c>
      <c r="AX329" s="13" t="s">
        <v>73</v>
      </c>
      <c r="AY329" s="199" t="s">
        <v>370</v>
      </c>
    </row>
    <row r="330" s="14" customFormat="1">
      <c r="A330" s="14"/>
      <c r="B330" s="209"/>
      <c r="C330" s="14"/>
      <c r="D330" s="193" t="s">
        <v>382</v>
      </c>
      <c r="E330" s="210" t="s">
        <v>1</v>
      </c>
      <c r="F330" s="211" t="s">
        <v>495</v>
      </c>
      <c r="G330" s="14"/>
      <c r="H330" s="212">
        <v>65.400000000000006</v>
      </c>
      <c r="I330" s="213"/>
      <c r="J330" s="14"/>
      <c r="K330" s="14"/>
      <c r="L330" s="209"/>
      <c r="M330" s="214"/>
      <c r="N330" s="215"/>
      <c r="O330" s="215"/>
      <c r="P330" s="215"/>
      <c r="Q330" s="215"/>
      <c r="R330" s="215"/>
      <c r="S330" s="215"/>
      <c r="T330" s="216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10" t="s">
        <v>382</v>
      </c>
      <c r="AU330" s="210" t="s">
        <v>82</v>
      </c>
      <c r="AV330" s="14" t="s">
        <v>392</v>
      </c>
      <c r="AW330" s="14" t="s">
        <v>30</v>
      </c>
      <c r="AX330" s="14" t="s">
        <v>80</v>
      </c>
      <c r="AY330" s="210" t="s">
        <v>370</v>
      </c>
    </row>
    <row r="331" s="2" customFormat="1" ht="24.15" customHeight="1">
      <c r="A331" s="38"/>
      <c r="B331" s="179"/>
      <c r="C331" s="180" t="s">
        <v>564</v>
      </c>
      <c r="D331" s="180" t="s">
        <v>373</v>
      </c>
      <c r="E331" s="181" t="s">
        <v>3716</v>
      </c>
      <c r="F331" s="182" t="s">
        <v>3717</v>
      </c>
      <c r="G331" s="183" t="s">
        <v>492</v>
      </c>
      <c r="H331" s="184">
        <v>65.400000000000006</v>
      </c>
      <c r="I331" s="185"/>
      <c r="J331" s="186">
        <f>ROUND(I331*H331,2)</f>
        <v>0</v>
      </c>
      <c r="K331" s="182" t="s">
        <v>377</v>
      </c>
      <c r="L331" s="39"/>
      <c r="M331" s="187" t="s">
        <v>1</v>
      </c>
      <c r="N331" s="188" t="s">
        <v>38</v>
      </c>
      <c r="O331" s="77"/>
      <c r="P331" s="189">
        <f>O331*H331</f>
        <v>0</v>
      </c>
      <c r="Q331" s="189">
        <v>0</v>
      </c>
      <c r="R331" s="189">
        <f>Q331*H331</f>
        <v>0</v>
      </c>
      <c r="S331" s="189">
        <v>0</v>
      </c>
      <c r="T331" s="190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191" t="s">
        <v>392</v>
      </c>
      <c r="AT331" s="191" t="s">
        <v>373</v>
      </c>
      <c r="AU331" s="191" t="s">
        <v>82</v>
      </c>
      <c r="AY331" s="19" t="s">
        <v>370</v>
      </c>
      <c r="BE331" s="192">
        <f>IF(N331="základní",J331,0)</f>
        <v>0</v>
      </c>
      <c r="BF331" s="192">
        <f>IF(N331="snížená",J331,0)</f>
        <v>0</v>
      </c>
      <c r="BG331" s="192">
        <f>IF(N331="zákl. přenesená",J331,0)</f>
        <v>0</v>
      </c>
      <c r="BH331" s="192">
        <f>IF(N331="sníž. přenesená",J331,0)</f>
        <v>0</v>
      </c>
      <c r="BI331" s="192">
        <f>IF(N331="nulová",J331,0)</f>
        <v>0</v>
      </c>
      <c r="BJ331" s="19" t="s">
        <v>80</v>
      </c>
      <c r="BK331" s="192">
        <f>ROUND(I331*H331,2)</f>
        <v>0</v>
      </c>
      <c r="BL331" s="19" t="s">
        <v>392</v>
      </c>
      <c r="BM331" s="191" t="s">
        <v>2157</v>
      </c>
    </row>
    <row r="332" s="2" customFormat="1">
      <c r="A332" s="38"/>
      <c r="B332" s="39"/>
      <c r="C332" s="38"/>
      <c r="D332" s="193" t="s">
        <v>380</v>
      </c>
      <c r="E332" s="38"/>
      <c r="F332" s="194" t="s">
        <v>3717</v>
      </c>
      <c r="G332" s="38"/>
      <c r="H332" s="38"/>
      <c r="I332" s="195"/>
      <c r="J332" s="38"/>
      <c r="K332" s="38"/>
      <c r="L332" s="39"/>
      <c r="M332" s="196"/>
      <c r="N332" s="197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380</v>
      </c>
      <c r="AU332" s="19" t="s">
        <v>82</v>
      </c>
    </row>
    <row r="333" s="2" customFormat="1" ht="37.8" customHeight="1">
      <c r="A333" s="38"/>
      <c r="B333" s="179"/>
      <c r="C333" s="180" t="s">
        <v>1259</v>
      </c>
      <c r="D333" s="180" t="s">
        <v>373</v>
      </c>
      <c r="E333" s="181" t="s">
        <v>900</v>
      </c>
      <c r="F333" s="182" t="s">
        <v>901</v>
      </c>
      <c r="G333" s="183" t="s">
        <v>700</v>
      </c>
      <c r="H333" s="184">
        <v>154.18799999999999</v>
      </c>
      <c r="I333" s="185"/>
      <c r="J333" s="186">
        <f>ROUND(I333*H333,2)</f>
        <v>0</v>
      </c>
      <c r="K333" s="182" t="s">
        <v>377</v>
      </c>
      <c r="L333" s="39"/>
      <c r="M333" s="187" t="s">
        <v>1</v>
      </c>
      <c r="N333" s="188" t="s">
        <v>38</v>
      </c>
      <c r="O333" s="77"/>
      <c r="P333" s="189">
        <f>O333*H333</f>
        <v>0</v>
      </c>
      <c r="Q333" s="189">
        <v>0</v>
      </c>
      <c r="R333" s="189">
        <f>Q333*H333</f>
        <v>0</v>
      </c>
      <c r="S333" s="189">
        <v>0</v>
      </c>
      <c r="T333" s="190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91" t="s">
        <v>392</v>
      </c>
      <c r="AT333" s="191" t="s">
        <v>373</v>
      </c>
      <c r="AU333" s="191" t="s">
        <v>82</v>
      </c>
      <c r="AY333" s="19" t="s">
        <v>370</v>
      </c>
      <c r="BE333" s="192">
        <f>IF(N333="základní",J333,0)</f>
        <v>0</v>
      </c>
      <c r="BF333" s="192">
        <f>IF(N333="snížená",J333,0)</f>
        <v>0</v>
      </c>
      <c r="BG333" s="192">
        <f>IF(N333="zákl. přenesená",J333,0)</f>
        <v>0</v>
      </c>
      <c r="BH333" s="192">
        <f>IF(N333="sníž. přenesená",J333,0)</f>
        <v>0</v>
      </c>
      <c r="BI333" s="192">
        <f>IF(N333="nulová",J333,0)</f>
        <v>0</v>
      </c>
      <c r="BJ333" s="19" t="s">
        <v>80</v>
      </c>
      <c r="BK333" s="192">
        <f>ROUND(I333*H333,2)</f>
        <v>0</v>
      </c>
      <c r="BL333" s="19" t="s">
        <v>392</v>
      </c>
      <c r="BM333" s="191" t="s">
        <v>3718</v>
      </c>
    </row>
    <row r="334" s="2" customFormat="1">
      <c r="A334" s="38"/>
      <c r="B334" s="39"/>
      <c r="C334" s="38"/>
      <c r="D334" s="193" t="s">
        <v>380</v>
      </c>
      <c r="E334" s="38"/>
      <c r="F334" s="194" t="s">
        <v>901</v>
      </c>
      <c r="G334" s="38"/>
      <c r="H334" s="38"/>
      <c r="I334" s="195"/>
      <c r="J334" s="38"/>
      <c r="K334" s="38"/>
      <c r="L334" s="39"/>
      <c r="M334" s="196"/>
      <c r="N334" s="197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380</v>
      </c>
      <c r="AU334" s="19" t="s">
        <v>82</v>
      </c>
    </row>
    <row r="335" s="2" customFormat="1" ht="16.5" customHeight="1">
      <c r="A335" s="38"/>
      <c r="B335" s="179"/>
      <c r="C335" s="180" t="s">
        <v>571</v>
      </c>
      <c r="D335" s="180" t="s">
        <v>373</v>
      </c>
      <c r="E335" s="181" t="s">
        <v>3606</v>
      </c>
      <c r="F335" s="182" t="s">
        <v>3607</v>
      </c>
      <c r="G335" s="183" t="s">
        <v>570</v>
      </c>
      <c r="H335" s="184">
        <v>154.18799999999999</v>
      </c>
      <c r="I335" s="185"/>
      <c r="J335" s="186">
        <f>ROUND(I335*H335,2)</f>
        <v>0</v>
      </c>
      <c r="K335" s="182" t="s">
        <v>3589</v>
      </c>
      <c r="L335" s="39"/>
      <c r="M335" s="187" t="s">
        <v>1</v>
      </c>
      <c r="N335" s="188" t="s">
        <v>38</v>
      </c>
      <c r="O335" s="77"/>
      <c r="P335" s="189">
        <f>O335*H335</f>
        <v>0</v>
      </c>
      <c r="Q335" s="189">
        <v>0</v>
      </c>
      <c r="R335" s="189">
        <f>Q335*H335</f>
        <v>0</v>
      </c>
      <c r="S335" s="189">
        <v>0</v>
      </c>
      <c r="T335" s="190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91" t="s">
        <v>392</v>
      </c>
      <c r="AT335" s="191" t="s">
        <v>373</v>
      </c>
      <c r="AU335" s="191" t="s">
        <v>82</v>
      </c>
      <c r="AY335" s="19" t="s">
        <v>370</v>
      </c>
      <c r="BE335" s="192">
        <f>IF(N335="základní",J335,0)</f>
        <v>0</v>
      </c>
      <c r="BF335" s="192">
        <f>IF(N335="snížená",J335,0)</f>
        <v>0</v>
      </c>
      <c r="BG335" s="192">
        <f>IF(N335="zákl. přenesená",J335,0)</f>
        <v>0</v>
      </c>
      <c r="BH335" s="192">
        <f>IF(N335="sníž. přenesená",J335,0)</f>
        <v>0</v>
      </c>
      <c r="BI335" s="192">
        <f>IF(N335="nulová",J335,0)</f>
        <v>0</v>
      </c>
      <c r="BJ335" s="19" t="s">
        <v>80</v>
      </c>
      <c r="BK335" s="192">
        <f>ROUND(I335*H335,2)</f>
        <v>0</v>
      </c>
      <c r="BL335" s="19" t="s">
        <v>392</v>
      </c>
      <c r="BM335" s="191" t="s">
        <v>3719</v>
      </c>
    </row>
    <row r="336" s="2" customFormat="1">
      <c r="A336" s="38"/>
      <c r="B336" s="39"/>
      <c r="C336" s="38"/>
      <c r="D336" s="193" t="s">
        <v>380</v>
      </c>
      <c r="E336" s="38"/>
      <c r="F336" s="194" t="s">
        <v>3607</v>
      </c>
      <c r="G336" s="38"/>
      <c r="H336" s="38"/>
      <c r="I336" s="195"/>
      <c r="J336" s="38"/>
      <c r="K336" s="38"/>
      <c r="L336" s="39"/>
      <c r="M336" s="196"/>
      <c r="N336" s="197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380</v>
      </c>
      <c r="AU336" s="19" t="s">
        <v>82</v>
      </c>
    </row>
    <row r="337" s="2" customFormat="1" ht="24.15" customHeight="1">
      <c r="A337" s="38"/>
      <c r="B337" s="179"/>
      <c r="C337" s="180" t="s">
        <v>1270</v>
      </c>
      <c r="D337" s="180" t="s">
        <v>373</v>
      </c>
      <c r="E337" s="181" t="s">
        <v>917</v>
      </c>
      <c r="F337" s="182" t="s">
        <v>918</v>
      </c>
      <c r="G337" s="183" t="s">
        <v>700</v>
      </c>
      <c r="H337" s="184">
        <v>103.027</v>
      </c>
      <c r="I337" s="185"/>
      <c r="J337" s="186">
        <f>ROUND(I337*H337,2)</f>
        <v>0</v>
      </c>
      <c r="K337" s="182" t="s">
        <v>377</v>
      </c>
      <c r="L337" s="39"/>
      <c r="M337" s="187" t="s">
        <v>1</v>
      </c>
      <c r="N337" s="188" t="s">
        <v>38</v>
      </c>
      <c r="O337" s="77"/>
      <c r="P337" s="189">
        <f>O337*H337</f>
        <v>0</v>
      </c>
      <c r="Q337" s="189">
        <v>0</v>
      </c>
      <c r="R337" s="189">
        <f>Q337*H337</f>
        <v>0</v>
      </c>
      <c r="S337" s="189">
        <v>0</v>
      </c>
      <c r="T337" s="190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91" t="s">
        <v>392</v>
      </c>
      <c r="AT337" s="191" t="s">
        <v>373</v>
      </c>
      <c r="AU337" s="191" t="s">
        <v>82</v>
      </c>
      <c r="AY337" s="19" t="s">
        <v>370</v>
      </c>
      <c r="BE337" s="192">
        <f>IF(N337="základní",J337,0)</f>
        <v>0</v>
      </c>
      <c r="BF337" s="192">
        <f>IF(N337="snížená",J337,0)</f>
        <v>0</v>
      </c>
      <c r="BG337" s="192">
        <f>IF(N337="zákl. přenesená",J337,0)</f>
        <v>0</v>
      </c>
      <c r="BH337" s="192">
        <f>IF(N337="sníž. přenesená",J337,0)</f>
        <v>0</v>
      </c>
      <c r="BI337" s="192">
        <f>IF(N337="nulová",J337,0)</f>
        <v>0</v>
      </c>
      <c r="BJ337" s="19" t="s">
        <v>80</v>
      </c>
      <c r="BK337" s="192">
        <f>ROUND(I337*H337,2)</f>
        <v>0</v>
      </c>
      <c r="BL337" s="19" t="s">
        <v>392</v>
      </c>
      <c r="BM337" s="191" t="s">
        <v>3720</v>
      </c>
    </row>
    <row r="338" s="2" customFormat="1">
      <c r="A338" s="38"/>
      <c r="B338" s="39"/>
      <c r="C338" s="38"/>
      <c r="D338" s="193" t="s">
        <v>380</v>
      </c>
      <c r="E338" s="38"/>
      <c r="F338" s="194" t="s">
        <v>918</v>
      </c>
      <c r="G338" s="38"/>
      <c r="H338" s="38"/>
      <c r="I338" s="195"/>
      <c r="J338" s="38"/>
      <c r="K338" s="38"/>
      <c r="L338" s="39"/>
      <c r="M338" s="196"/>
      <c r="N338" s="197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380</v>
      </c>
      <c r="AU338" s="19" t="s">
        <v>82</v>
      </c>
    </row>
    <row r="339" s="2" customFormat="1" ht="16.5" customHeight="1">
      <c r="A339" s="38"/>
      <c r="B339" s="179"/>
      <c r="C339" s="217" t="s">
        <v>574</v>
      </c>
      <c r="D339" s="217" t="s">
        <v>459</v>
      </c>
      <c r="E339" s="218" t="s">
        <v>3721</v>
      </c>
      <c r="F339" s="219" t="s">
        <v>3722</v>
      </c>
      <c r="G339" s="220" t="s">
        <v>700</v>
      </c>
      <c r="H339" s="221">
        <v>108.178</v>
      </c>
      <c r="I339" s="222"/>
      <c r="J339" s="223">
        <f>ROUND(I339*H339,2)</f>
        <v>0</v>
      </c>
      <c r="K339" s="219" t="s">
        <v>3589</v>
      </c>
      <c r="L339" s="224"/>
      <c r="M339" s="225" t="s">
        <v>1</v>
      </c>
      <c r="N339" s="226" t="s">
        <v>38</v>
      </c>
      <c r="O339" s="77"/>
      <c r="P339" s="189">
        <f>O339*H339</f>
        <v>0</v>
      </c>
      <c r="Q339" s="189">
        <v>0</v>
      </c>
      <c r="R339" s="189">
        <f>Q339*H339</f>
        <v>0</v>
      </c>
      <c r="S339" s="189">
        <v>0</v>
      </c>
      <c r="T339" s="190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91" t="s">
        <v>433</v>
      </c>
      <c r="AT339" s="191" t="s">
        <v>459</v>
      </c>
      <c r="AU339" s="191" t="s">
        <v>82</v>
      </c>
      <c r="AY339" s="19" t="s">
        <v>370</v>
      </c>
      <c r="BE339" s="192">
        <f>IF(N339="základní",J339,0)</f>
        <v>0</v>
      </c>
      <c r="BF339" s="192">
        <f>IF(N339="snížená",J339,0)</f>
        <v>0</v>
      </c>
      <c r="BG339" s="192">
        <f>IF(N339="zákl. přenesená",J339,0)</f>
        <v>0</v>
      </c>
      <c r="BH339" s="192">
        <f>IF(N339="sníž. přenesená",J339,0)</f>
        <v>0</v>
      </c>
      <c r="BI339" s="192">
        <f>IF(N339="nulová",J339,0)</f>
        <v>0</v>
      </c>
      <c r="BJ339" s="19" t="s">
        <v>80</v>
      </c>
      <c r="BK339" s="192">
        <f>ROUND(I339*H339,2)</f>
        <v>0</v>
      </c>
      <c r="BL339" s="19" t="s">
        <v>392</v>
      </c>
      <c r="BM339" s="191" t="s">
        <v>3723</v>
      </c>
    </row>
    <row r="340" s="2" customFormat="1">
      <c r="A340" s="38"/>
      <c r="B340" s="39"/>
      <c r="C340" s="38"/>
      <c r="D340" s="193" t="s">
        <v>380</v>
      </c>
      <c r="E340" s="38"/>
      <c r="F340" s="194" t="s">
        <v>3722</v>
      </c>
      <c r="G340" s="38"/>
      <c r="H340" s="38"/>
      <c r="I340" s="195"/>
      <c r="J340" s="38"/>
      <c r="K340" s="38"/>
      <c r="L340" s="39"/>
      <c r="M340" s="196"/>
      <c r="N340" s="197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380</v>
      </c>
      <c r="AU340" s="19" t="s">
        <v>82</v>
      </c>
    </row>
    <row r="341" s="2" customFormat="1" ht="24.15" customHeight="1">
      <c r="A341" s="38"/>
      <c r="B341" s="179"/>
      <c r="C341" s="180" t="s">
        <v>1274</v>
      </c>
      <c r="D341" s="180" t="s">
        <v>373</v>
      </c>
      <c r="E341" s="181" t="s">
        <v>3646</v>
      </c>
      <c r="F341" s="182" t="s">
        <v>3647</v>
      </c>
      <c r="G341" s="183" t="s">
        <v>700</v>
      </c>
      <c r="H341" s="184">
        <v>103.027</v>
      </c>
      <c r="I341" s="185"/>
      <c r="J341" s="186">
        <f>ROUND(I341*H341,2)</f>
        <v>0</v>
      </c>
      <c r="K341" s="182" t="s">
        <v>377</v>
      </c>
      <c r="L341" s="39"/>
      <c r="M341" s="187" t="s">
        <v>1</v>
      </c>
      <c r="N341" s="188" t="s">
        <v>38</v>
      </c>
      <c r="O341" s="77"/>
      <c r="P341" s="189">
        <f>O341*H341</f>
        <v>0</v>
      </c>
      <c r="Q341" s="189">
        <v>0</v>
      </c>
      <c r="R341" s="189">
        <f>Q341*H341</f>
        <v>0</v>
      </c>
      <c r="S341" s="189">
        <v>0</v>
      </c>
      <c r="T341" s="190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91" t="s">
        <v>392</v>
      </c>
      <c r="AT341" s="191" t="s">
        <v>373</v>
      </c>
      <c r="AU341" s="191" t="s">
        <v>82</v>
      </c>
      <c r="AY341" s="19" t="s">
        <v>370</v>
      </c>
      <c r="BE341" s="192">
        <f>IF(N341="základní",J341,0)</f>
        <v>0</v>
      </c>
      <c r="BF341" s="192">
        <f>IF(N341="snížená",J341,0)</f>
        <v>0</v>
      </c>
      <c r="BG341" s="192">
        <f>IF(N341="zákl. přenesená",J341,0)</f>
        <v>0</v>
      </c>
      <c r="BH341" s="192">
        <f>IF(N341="sníž. přenesená",J341,0)</f>
        <v>0</v>
      </c>
      <c r="BI341" s="192">
        <f>IF(N341="nulová",J341,0)</f>
        <v>0</v>
      </c>
      <c r="BJ341" s="19" t="s">
        <v>80</v>
      </c>
      <c r="BK341" s="192">
        <f>ROUND(I341*H341,2)</f>
        <v>0</v>
      </c>
      <c r="BL341" s="19" t="s">
        <v>392</v>
      </c>
      <c r="BM341" s="191" t="s">
        <v>3724</v>
      </c>
    </row>
    <row r="342" s="2" customFormat="1">
      <c r="A342" s="38"/>
      <c r="B342" s="39"/>
      <c r="C342" s="38"/>
      <c r="D342" s="193" t="s">
        <v>380</v>
      </c>
      <c r="E342" s="38"/>
      <c r="F342" s="194" t="s">
        <v>3647</v>
      </c>
      <c r="G342" s="38"/>
      <c r="H342" s="38"/>
      <c r="I342" s="195"/>
      <c r="J342" s="38"/>
      <c r="K342" s="38"/>
      <c r="L342" s="39"/>
      <c r="M342" s="196"/>
      <c r="N342" s="197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380</v>
      </c>
      <c r="AU342" s="19" t="s">
        <v>82</v>
      </c>
    </row>
    <row r="343" s="2" customFormat="1" ht="37.8" customHeight="1">
      <c r="A343" s="38"/>
      <c r="B343" s="179"/>
      <c r="C343" s="180" t="s">
        <v>625</v>
      </c>
      <c r="D343" s="180" t="s">
        <v>373</v>
      </c>
      <c r="E343" s="181" t="s">
        <v>3636</v>
      </c>
      <c r="F343" s="182" t="s">
        <v>3637</v>
      </c>
      <c r="G343" s="183" t="s">
        <v>700</v>
      </c>
      <c r="H343" s="184">
        <v>103.027</v>
      </c>
      <c r="I343" s="185"/>
      <c r="J343" s="186">
        <f>ROUND(I343*H343,2)</f>
        <v>0</v>
      </c>
      <c r="K343" s="182" t="s">
        <v>377</v>
      </c>
      <c r="L343" s="39"/>
      <c r="M343" s="187" t="s">
        <v>1</v>
      </c>
      <c r="N343" s="188" t="s">
        <v>38</v>
      </c>
      <c r="O343" s="77"/>
      <c r="P343" s="189">
        <f>O343*H343</f>
        <v>0</v>
      </c>
      <c r="Q343" s="189">
        <v>0</v>
      </c>
      <c r="R343" s="189">
        <f>Q343*H343</f>
        <v>0</v>
      </c>
      <c r="S343" s="189">
        <v>0</v>
      </c>
      <c r="T343" s="190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91" t="s">
        <v>392</v>
      </c>
      <c r="AT343" s="191" t="s">
        <v>373</v>
      </c>
      <c r="AU343" s="191" t="s">
        <v>82</v>
      </c>
      <c r="AY343" s="19" t="s">
        <v>370</v>
      </c>
      <c r="BE343" s="192">
        <f>IF(N343="základní",J343,0)</f>
        <v>0</v>
      </c>
      <c r="BF343" s="192">
        <f>IF(N343="snížená",J343,0)</f>
        <v>0</v>
      </c>
      <c r="BG343" s="192">
        <f>IF(N343="zákl. přenesená",J343,0)</f>
        <v>0</v>
      </c>
      <c r="BH343" s="192">
        <f>IF(N343="sníž. přenesená",J343,0)</f>
        <v>0</v>
      </c>
      <c r="BI343" s="192">
        <f>IF(N343="nulová",J343,0)</f>
        <v>0</v>
      </c>
      <c r="BJ343" s="19" t="s">
        <v>80</v>
      </c>
      <c r="BK343" s="192">
        <f>ROUND(I343*H343,2)</f>
        <v>0</v>
      </c>
      <c r="BL343" s="19" t="s">
        <v>392</v>
      </c>
      <c r="BM343" s="191" t="s">
        <v>3725</v>
      </c>
    </row>
    <row r="344" s="2" customFormat="1">
      <c r="A344" s="38"/>
      <c r="B344" s="39"/>
      <c r="C344" s="38"/>
      <c r="D344" s="193" t="s">
        <v>380</v>
      </c>
      <c r="E344" s="38"/>
      <c r="F344" s="194" t="s">
        <v>3637</v>
      </c>
      <c r="G344" s="38"/>
      <c r="H344" s="38"/>
      <c r="I344" s="195"/>
      <c r="J344" s="38"/>
      <c r="K344" s="38"/>
      <c r="L344" s="39"/>
      <c r="M344" s="196"/>
      <c r="N344" s="197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380</v>
      </c>
      <c r="AU344" s="19" t="s">
        <v>82</v>
      </c>
    </row>
    <row r="345" s="2" customFormat="1" ht="24.15" customHeight="1">
      <c r="A345" s="38"/>
      <c r="B345" s="179"/>
      <c r="C345" s="180" t="s">
        <v>1278</v>
      </c>
      <c r="D345" s="180" t="s">
        <v>373</v>
      </c>
      <c r="E345" s="181" t="s">
        <v>1150</v>
      </c>
      <c r="F345" s="182" t="s">
        <v>1151</v>
      </c>
      <c r="G345" s="183" t="s">
        <v>700</v>
      </c>
      <c r="H345" s="184">
        <v>26.475000000000001</v>
      </c>
      <c r="I345" s="185"/>
      <c r="J345" s="186">
        <f>ROUND(I345*H345,2)</f>
        <v>0</v>
      </c>
      <c r="K345" s="182" t="s">
        <v>377</v>
      </c>
      <c r="L345" s="39"/>
      <c r="M345" s="187" t="s">
        <v>1</v>
      </c>
      <c r="N345" s="188" t="s">
        <v>38</v>
      </c>
      <c r="O345" s="77"/>
      <c r="P345" s="189">
        <f>O345*H345</f>
        <v>0</v>
      </c>
      <c r="Q345" s="189">
        <v>0</v>
      </c>
      <c r="R345" s="189">
        <f>Q345*H345</f>
        <v>0</v>
      </c>
      <c r="S345" s="189">
        <v>0</v>
      </c>
      <c r="T345" s="190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91" t="s">
        <v>392</v>
      </c>
      <c r="AT345" s="191" t="s">
        <v>373</v>
      </c>
      <c r="AU345" s="191" t="s">
        <v>82</v>
      </c>
      <c r="AY345" s="19" t="s">
        <v>370</v>
      </c>
      <c r="BE345" s="192">
        <f>IF(N345="základní",J345,0)</f>
        <v>0</v>
      </c>
      <c r="BF345" s="192">
        <f>IF(N345="snížená",J345,0)</f>
        <v>0</v>
      </c>
      <c r="BG345" s="192">
        <f>IF(N345="zákl. přenesená",J345,0)</f>
        <v>0</v>
      </c>
      <c r="BH345" s="192">
        <f>IF(N345="sníž. přenesená",J345,0)</f>
        <v>0</v>
      </c>
      <c r="BI345" s="192">
        <f>IF(N345="nulová",J345,0)</f>
        <v>0</v>
      </c>
      <c r="BJ345" s="19" t="s">
        <v>80</v>
      </c>
      <c r="BK345" s="192">
        <f>ROUND(I345*H345,2)</f>
        <v>0</v>
      </c>
      <c r="BL345" s="19" t="s">
        <v>392</v>
      </c>
      <c r="BM345" s="191" t="s">
        <v>3726</v>
      </c>
    </row>
    <row r="346" s="2" customFormat="1">
      <c r="A346" s="38"/>
      <c r="B346" s="39"/>
      <c r="C346" s="38"/>
      <c r="D346" s="193" t="s">
        <v>380</v>
      </c>
      <c r="E346" s="38"/>
      <c r="F346" s="194" t="s">
        <v>1151</v>
      </c>
      <c r="G346" s="38"/>
      <c r="H346" s="38"/>
      <c r="I346" s="195"/>
      <c r="J346" s="38"/>
      <c r="K346" s="38"/>
      <c r="L346" s="39"/>
      <c r="M346" s="196"/>
      <c r="N346" s="197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380</v>
      </c>
      <c r="AU346" s="19" t="s">
        <v>82</v>
      </c>
    </row>
    <row r="347" s="2" customFormat="1" ht="16.5" customHeight="1">
      <c r="A347" s="38"/>
      <c r="B347" s="179"/>
      <c r="C347" s="217" t="s">
        <v>631</v>
      </c>
      <c r="D347" s="217" t="s">
        <v>459</v>
      </c>
      <c r="E347" s="218" t="s">
        <v>3727</v>
      </c>
      <c r="F347" s="219" t="s">
        <v>3728</v>
      </c>
      <c r="G347" s="220" t="s">
        <v>570</v>
      </c>
      <c r="H347" s="221">
        <v>52.950000000000003</v>
      </c>
      <c r="I347" s="222"/>
      <c r="J347" s="223">
        <f>ROUND(I347*H347,2)</f>
        <v>0</v>
      </c>
      <c r="K347" s="219" t="s">
        <v>377</v>
      </c>
      <c r="L347" s="224"/>
      <c r="M347" s="225" t="s">
        <v>1</v>
      </c>
      <c r="N347" s="226" t="s">
        <v>38</v>
      </c>
      <c r="O347" s="77"/>
      <c r="P347" s="189">
        <f>O347*H347</f>
        <v>0</v>
      </c>
      <c r="Q347" s="189">
        <v>0</v>
      </c>
      <c r="R347" s="189">
        <f>Q347*H347</f>
        <v>0</v>
      </c>
      <c r="S347" s="189">
        <v>0</v>
      </c>
      <c r="T347" s="190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91" t="s">
        <v>433</v>
      </c>
      <c r="AT347" s="191" t="s">
        <v>459</v>
      </c>
      <c r="AU347" s="191" t="s">
        <v>82</v>
      </c>
      <c r="AY347" s="19" t="s">
        <v>370</v>
      </c>
      <c r="BE347" s="192">
        <f>IF(N347="základní",J347,0)</f>
        <v>0</v>
      </c>
      <c r="BF347" s="192">
        <f>IF(N347="snížená",J347,0)</f>
        <v>0</v>
      </c>
      <c r="BG347" s="192">
        <f>IF(N347="zákl. přenesená",J347,0)</f>
        <v>0</v>
      </c>
      <c r="BH347" s="192">
        <f>IF(N347="sníž. přenesená",J347,0)</f>
        <v>0</v>
      </c>
      <c r="BI347" s="192">
        <f>IF(N347="nulová",J347,0)</f>
        <v>0</v>
      </c>
      <c r="BJ347" s="19" t="s">
        <v>80</v>
      </c>
      <c r="BK347" s="192">
        <f>ROUND(I347*H347,2)</f>
        <v>0</v>
      </c>
      <c r="BL347" s="19" t="s">
        <v>392</v>
      </c>
      <c r="BM347" s="191" t="s">
        <v>3729</v>
      </c>
    </row>
    <row r="348" s="2" customFormat="1">
      <c r="A348" s="38"/>
      <c r="B348" s="39"/>
      <c r="C348" s="38"/>
      <c r="D348" s="193" t="s">
        <v>380</v>
      </c>
      <c r="E348" s="38"/>
      <c r="F348" s="194" t="s">
        <v>3728</v>
      </c>
      <c r="G348" s="38"/>
      <c r="H348" s="38"/>
      <c r="I348" s="195"/>
      <c r="J348" s="38"/>
      <c r="K348" s="38"/>
      <c r="L348" s="39"/>
      <c r="M348" s="196"/>
      <c r="N348" s="197"/>
      <c r="O348" s="77"/>
      <c r="P348" s="77"/>
      <c r="Q348" s="77"/>
      <c r="R348" s="77"/>
      <c r="S348" s="77"/>
      <c r="T348" s="7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T348" s="19" t="s">
        <v>380</v>
      </c>
      <c r="AU348" s="19" t="s">
        <v>82</v>
      </c>
    </row>
    <row r="349" s="13" customFormat="1">
      <c r="A349" s="13"/>
      <c r="B349" s="198"/>
      <c r="C349" s="13"/>
      <c r="D349" s="193" t="s">
        <v>382</v>
      </c>
      <c r="E349" s="199" t="s">
        <v>1</v>
      </c>
      <c r="F349" s="200" t="s">
        <v>3730</v>
      </c>
      <c r="G349" s="13"/>
      <c r="H349" s="201">
        <v>52.950000000000003</v>
      </c>
      <c r="I349" s="202"/>
      <c r="J349" s="13"/>
      <c r="K349" s="13"/>
      <c r="L349" s="198"/>
      <c r="M349" s="206"/>
      <c r="N349" s="207"/>
      <c r="O349" s="207"/>
      <c r="P349" s="207"/>
      <c r="Q349" s="207"/>
      <c r="R349" s="207"/>
      <c r="S349" s="207"/>
      <c r="T349" s="20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199" t="s">
        <v>382</v>
      </c>
      <c r="AU349" s="199" t="s">
        <v>82</v>
      </c>
      <c r="AV349" s="13" t="s">
        <v>82</v>
      </c>
      <c r="AW349" s="13" t="s">
        <v>30</v>
      </c>
      <c r="AX349" s="13" t="s">
        <v>73</v>
      </c>
      <c r="AY349" s="199" t="s">
        <v>370</v>
      </c>
    </row>
    <row r="350" s="14" customFormat="1">
      <c r="A350" s="14"/>
      <c r="B350" s="209"/>
      <c r="C350" s="14"/>
      <c r="D350" s="193" t="s">
        <v>382</v>
      </c>
      <c r="E350" s="210" t="s">
        <v>1</v>
      </c>
      <c r="F350" s="211" t="s">
        <v>495</v>
      </c>
      <c r="G350" s="14"/>
      <c r="H350" s="212">
        <v>52.950000000000003</v>
      </c>
      <c r="I350" s="213"/>
      <c r="J350" s="14"/>
      <c r="K350" s="14"/>
      <c r="L350" s="209"/>
      <c r="M350" s="214"/>
      <c r="N350" s="215"/>
      <c r="O350" s="215"/>
      <c r="P350" s="215"/>
      <c r="Q350" s="215"/>
      <c r="R350" s="215"/>
      <c r="S350" s="215"/>
      <c r="T350" s="216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10" t="s">
        <v>382</v>
      </c>
      <c r="AU350" s="210" t="s">
        <v>82</v>
      </c>
      <c r="AV350" s="14" t="s">
        <v>392</v>
      </c>
      <c r="AW350" s="14" t="s">
        <v>30</v>
      </c>
      <c r="AX350" s="14" t="s">
        <v>80</v>
      </c>
      <c r="AY350" s="210" t="s">
        <v>370</v>
      </c>
    </row>
    <row r="351" s="2" customFormat="1" ht="24.15" customHeight="1">
      <c r="A351" s="38"/>
      <c r="B351" s="179"/>
      <c r="C351" s="180" t="s">
        <v>1287</v>
      </c>
      <c r="D351" s="180" t="s">
        <v>373</v>
      </c>
      <c r="E351" s="181" t="s">
        <v>3646</v>
      </c>
      <c r="F351" s="182" t="s">
        <v>3647</v>
      </c>
      <c r="G351" s="183" t="s">
        <v>700</v>
      </c>
      <c r="H351" s="184">
        <v>26.475000000000001</v>
      </c>
      <c r="I351" s="185"/>
      <c r="J351" s="186">
        <f>ROUND(I351*H351,2)</f>
        <v>0</v>
      </c>
      <c r="K351" s="182" t="s">
        <v>377</v>
      </c>
      <c r="L351" s="39"/>
      <c r="M351" s="187" t="s">
        <v>1</v>
      </c>
      <c r="N351" s="188" t="s">
        <v>38</v>
      </c>
      <c r="O351" s="77"/>
      <c r="P351" s="189">
        <f>O351*H351</f>
        <v>0</v>
      </c>
      <c r="Q351" s="189">
        <v>0</v>
      </c>
      <c r="R351" s="189">
        <f>Q351*H351</f>
        <v>0</v>
      </c>
      <c r="S351" s="189">
        <v>0</v>
      </c>
      <c r="T351" s="190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91" t="s">
        <v>392</v>
      </c>
      <c r="AT351" s="191" t="s">
        <v>373</v>
      </c>
      <c r="AU351" s="191" t="s">
        <v>82</v>
      </c>
      <c r="AY351" s="19" t="s">
        <v>370</v>
      </c>
      <c r="BE351" s="192">
        <f>IF(N351="základní",J351,0)</f>
        <v>0</v>
      </c>
      <c r="BF351" s="192">
        <f>IF(N351="snížená",J351,0)</f>
        <v>0</v>
      </c>
      <c r="BG351" s="192">
        <f>IF(N351="zákl. přenesená",J351,0)</f>
        <v>0</v>
      </c>
      <c r="BH351" s="192">
        <f>IF(N351="sníž. přenesená",J351,0)</f>
        <v>0</v>
      </c>
      <c r="BI351" s="192">
        <f>IF(N351="nulová",J351,0)</f>
        <v>0</v>
      </c>
      <c r="BJ351" s="19" t="s">
        <v>80</v>
      </c>
      <c r="BK351" s="192">
        <f>ROUND(I351*H351,2)</f>
        <v>0</v>
      </c>
      <c r="BL351" s="19" t="s">
        <v>392</v>
      </c>
      <c r="BM351" s="191" t="s">
        <v>3731</v>
      </c>
    </row>
    <row r="352" s="2" customFormat="1">
      <c r="A352" s="38"/>
      <c r="B352" s="39"/>
      <c r="C352" s="38"/>
      <c r="D352" s="193" t="s">
        <v>380</v>
      </c>
      <c r="E352" s="38"/>
      <c r="F352" s="194" t="s">
        <v>3647</v>
      </c>
      <c r="G352" s="38"/>
      <c r="H352" s="38"/>
      <c r="I352" s="195"/>
      <c r="J352" s="38"/>
      <c r="K352" s="38"/>
      <c r="L352" s="39"/>
      <c r="M352" s="196"/>
      <c r="N352" s="197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380</v>
      </c>
      <c r="AU352" s="19" t="s">
        <v>82</v>
      </c>
    </row>
    <row r="353" s="2" customFormat="1" ht="37.8" customHeight="1">
      <c r="A353" s="38"/>
      <c r="B353" s="179"/>
      <c r="C353" s="180" t="s">
        <v>635</v>
      </c>
      <c r="D353" s="180" t="s">
        <v>373</v>
      </c>
      <c r="E353" s="181" t="s">
        <v>3636</v>
      </c>
      <c r="F353" s="182" t="s">
        <v>3637</v>
      </c>
      <c r="G353" s="183" t="s">
        <v>700</v>
      </c>
      <c r="H353" s="184">
        <v>26.475000000000001</v>
      </c>
      <c r="I353" s="185"/>
      <c r="J353" s="186">
        <f>ROUND(I353*H353,2)</f>
        <v>0</v>
      </c>
      <c r="K353" s="182" t="s">
        <v>377</v>
      </c>
      <c r="L353" s="39"/>
      <c r="M353" s="187" t="s">
        <v>1</v>
      </c>
      <c r="N353" s="188" t="s">
        <v>38</v>
      </c>
      <c r="O353" s="77"/>
      <c r="P353" s="189">
        <f>O353*H353</f>
        <v>0</v>
      </c>
      <c r="Q353" s="189">
        <v>0</v>
      </c>
      <c r="R353" s="189">
        <f>Q353*H353</f>
        <v>0</v>
      </c>
      <c r="S353" s="189">
        <v>0</v>
      </c>
      <c r="T353" s="190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91" t="s">
        <v>392</v>
      </c>
      <c r="AT353" s="191" t="s">
        <v>373</v>
      </c>
      <c r="AU353" s="191" t="s">
        <v>82</v>
      </c>
      <c r="AY353" s="19" t="s">
        <v>370</v>
      </c>
      <c r="BE353" s="192">
        <f>IF(N353="základní",J353,0)</f>
        <v>0</v>
      </c>
      <c r="BF353" s="192">
        <f>IF(N353="snížená",J353,0)</f>
        <v>0</v>
      </c>
      <c r="BG353" s="192">
        <f>IF(N353="zákl. přenesená",J353,0)</f>
        <v>0</v>
      </c>
      <c r="BH353" s="192">
        <f>IF(N353="sníž. přenesená",J353,0)</f>
        <v>0</v>
      </c>
      <c r="BI353" s="192">
        <f>IF(N353="nulová",J353,0)</f>
        <v>0</v>
      </c>
      <c r="BJ353" s="19" t="s">
        <v>80</v>
      </c>
      <c r="BK353" s="192">
        <f>ROUND(I353*H353,2)</f>
        <v>0</v>
      </c>
      <c r="BL353" s="19" t="s">
        <v>392</v>
      </c>
      <c r="BM353" s="191" t="s">
        <v>91</v>
      </c>
    </row>
    <row r="354" s="2" customFormat="1">
      <c r="A354" s="38"/>
      <c r="B354" s="39"/>
      <c r="C354" s="38"/>
      <c r="D354" s="193" t="s">
        <v>380</v>
      </c>
      <c r="E354" s="38"/>
      <c r="F354" s="194" t="s">
        <v>3637</v>
      </c>
      <c r="G354" s="38"/>
      <c r="H354" s="38"/>
      <c r="I354" s="195"/>
      <c r="J354" s="38"/>
      <c r="K354" s="38"/>
      <c r="L354" s="39"/>
      <c r="M354" s="196"/>
      <c r="N354" s="197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380</v>
      </c>
      <c r="AU354" s="19" t="s">
        <v>82</v>
      </c>
    </row>
    <row r="355" s="12" customFormat="1" ht="22.8" customHeight="1">
      <c r="A355" s="12"/>
      <c r="B355" s="166"/>
      <c r="C355" s="12"/>
      <c r="D355" s="167" t="s">
        <v>72</v>
      </c>
      <c r="E355" s="177" t="s">
        <v>403</v>
      </c>
      <c r="F355" s="177" t="s">
        <v>747</v>
      </c>
      <c r="G355" s="12"/>
      <c r="H355" s="12"/>
      <c r="I355" s="169"/>
      <c r="J355" s="178">
        <f>BK355</f>
        <v>0</v>
      </c>
      <c r="K355" s="12"/>
      <c r="L355" s="166"/>
      <c r="M355" s="171"/>
      <c r="N355" s="172"/>
      <c r="O355" s="172"/>
      <c r="P355" s="173">
        <f>SUM(P356:P361)</f>
        <v>0</v>
      </c>
      <c r="Q355" s="172"/>
      <c r="R355" s="173">
        <f>SUM(R356:R361)</f>
        <v>0</v>
      </c>
      <c r="S355" s="172"/>
      <c r="T355" s="174">
        <f>SUM(T356:T361)</f>
        <v>0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167" t="s">
        <v>80</v>
      </c>
      <c r="AT355" s="175" t="s">
        <v>72</v>
      </c>
      <c r="AU355" s="175" t="s">
        <v>80</v>
      </c>
      <c r="AY355" s="167" t="s">
        <v>370</v>
      </c>
      <c r="BK355" s="176">
        <f>SUM(BK356:BK361)</f>
        <v>0</v>
      </c>
    </row>
    <row r="356" s="2" customFormat="1" ht="24.15" customHeight="1">
      <c r="A356" s="38"/>
      <c r="B356" s="179"/>
      <c r="C356" s="180" t="s">
        <v>1294</v>
      </c>
      <c r="D356" s="180" t="s">
        <v>373</v>
      </c>
      <c r="E356" s="181" t="s">
        <v>3732</v>
      </c>
      <c r="F356" s="182" t="s">
        <v>3733</v>
      </c>
      <c r="G356" s="183" t="s">
        <v>700</v>
      </c>
      <c r="H356" s="184">
        <v>1.4790000000000001</v>
      </c>
      <c r="I356" s="185"/>
      <c r="J356" s="186">
        <f>ROUND(I356*H356,2)</f>
        <v>0</v>
      </c>
      <c r="K356" s="182" t="s">
        <v>3589</v>
      </c>
      <c r="L356" s="39"/>
      <c r="M356" s="187" t="s">
        <v>1</v>
      </c>
      <c r="N356" s="188" t="s">
        <v>38</v>
      </c>
      <c r="O356" s="77"/>
      <c r="P356" s="189">
        <f>O356*H356</f>
        <v>0</v>
      </c>
      <c r="Q356" s="189">
        <v>0</v>
      </c>
      <c r="R356" s="189">
        <f>Q356*H356</f>
        <v>0</v>
      </c>
      <c r="S356" s="189">
        <v>0</v>
      </c>
      <c r="T356" s="190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91" t="s">
        <v>392</v>
      </c>
      <c r="AT356" s="191" t="s">
        <v>373</v>
      </c>
      <c r="AU356" s="191" t="s">
        <v>82</v>
      </c>
      <c r="AY356" s="19" t="s">
        <v>370</v>
      </c>
      <c r="BE356" s="192">
        <f>IF(N356="základní",J356,0)</f>
        <v>0</v>
      </c>
      <c r="BF356" s="192">
        <f>IF(N356="snížená",J356,0)</f>
        <v>0</v>
      </c>
      <c r="BG356" s="192">
        <f>IF(N356="zákl. přenesená",J356,0)</f>
        <v>0</v>
      </c>
      <c r="BH356" s="192">
        <f>IF(N356="sníž. přenesená",J356,0)</f>
        <v>0</v>
      </c>
      <c r="BI356" s="192">
        <f>IF(N356="nulová",J356,0)</f>
        <v>0</v>
      </c>
      <c r="BJ356" s="19" t="s">
        <v>80</v>
      </c>
      <c r="BK356" s="192">
        <f>ROUND(I356*H356,2)</f>
        <v>0</v>
      </c>
      <c r="BL356" s="19" t="s">
        <v>392</v>
      </c>
      <c r="BM356" s="191" t="s">
        <v>3734</v>
      </c>
    </row>
    <row r="357" s="2" customFormat="1">
      <c r="A357" s="38"/>
      <c r="B357" s="39"/>
      <c r="C357" s="38"/>
      <c r="D357" s="193" t="s">
        <v>380</v>
      </c>
      <c r="E357" s="38"/>
      <c r="F357" s="194" t="s">
        <v>3733</v>
      </c>
      <c r="G357" s="38"/>
      <c r="H357" s="38"/>
      <c r="I357" s="195"/>
      <c r="J357" s="38"/>
      <c r="K357" s="38"/>
      <c r="L357" s="39"/>
      <c r="M357" s="196"/>
      <c r="N357" s="197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380</v>
      </c>
      <c r="AU357" s="19" t="s">
        <v>82</v>
      </c>
    </row>
    <row r="358" s="13" customFormat="1">
      <c r="A358" s="13"/>
      <c r="B358" s="198"/>
      <c r="C358" s="13"/>
      <c r="D358" s="193" t="s">
        <v>382</v>
      </c>
      <c r="E358" s="199" t="s">
        <v>1</v>
      </c>
      <c r="F358" s="200" t="s">
        <v>3735</v>
      </c>
      <c r="G358" s="13"/>
      <c r="H358" s="201">
        <v>0.38700000000000001</v>
      </c>
      <c r="I358" s="202"/>
      <c r="J358" s="13"/>
      <c r="K358" s="13"/>
      <c r="L358" s="198"/>
      <c r="M358" s="206"/>
      <c r="N358" s="207"/>
      <c r="O358" s="207"/>
      <c r="P358" s="207"/>
      <c r="Q358" s="207"/>
      <c r="R358" s="207"/>
      <c r="S358" s="207"/>
      <c r="T358" s="208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199" t="s">
        <v>382</v>
      </c>
      <c r="AU358" s="199" t="s">
        <v>82</v>
      </c>
      <c r="AV358" s="13" t="s">
        <v>82</v>
      </c>
      <c r="AW358" s="13" t="s">
        <v>30</v>
      </c>
      <c r="AX358" s="13" t="s">
        <v>73</v>
      </c>
      <c r="AY358" s="199" t="s">
        <v>370</v>
      </c>
    </row>
    <row r="359" s="13" customFormat="1">
      <c r="A359" s="13"/>
      <c r="B359" s="198"/>
      <c r="C359" s="13"/>
      <c r="D359" s="193" t="s">
        <v>382</v>
      </c>
      <c r="E359" s="199" t="s">
        <v>1</v>
      </c>
      <c r="F359" s="200" t="s">
        <v>3736</v>
      </c>
      <c r="G359" s="13"/>
      <c r="H359" s="201">
        <v>0.57299999999999995</v>
      </c>
      <c r="I359" s="202"/>
      <c r="J359" s="13"/>
      <c r="K359" s="13"/>
      <c r="L359" s="198"/>
      <c r="M359" s="206"/>
      <c r="N359" s="207"/>
      <c r="O359" s="207"/>
      <c r="P359" s="207"/>
      <c r="Q359" s="207"/>
      <c r="R359" s="207"/>
      <c r="S359" s="207"/>
      <c r="T359" s="208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199" t="s">
        <v>382</v>
      </c>
      <c r="AU359" s="199" t="s">
        <v>82</v>
      </c>
      <c r="AV359" s="13" t="s">
        <v>82</v>
      </c>
      <c r="AW359" s="13" t="s">
        <v>30</v>
      </c>
      <c r="AX359" s="13" t="s">
        <v>73</v>
      </c>
      <c r="AY359" s="199" t="s">
        <v>370</v>
      </c>
    </row>
    <row r="360" s="13" customFormat="1">
      <c r="A360" s="13"/>
      <c r="B360" s="198"/>
      <c r="C360" s="13"/>
      <c r="D360" s="193" t="s">
        <v>382</v>
      </c>
      <c r="E360" s="199" t="s">
        <v>1</v>
      </c>
      <c r="F360" s="200" t="s">
        <v>3737</v>
      </c>
      <c r="G360" s="13"/>
      <c r="H360" s="201">
        <v>0.51900000000000002</v>
      </c>
      <c r="I360" s="202"/>
      <c r="J360" s="13"/>
      <c r="K360" s="13"/>
      <c r="L360" s="198"/>
      <c r="M360" s="206"/>
      <c r="N360" s="207"/>
      <c r="O360" s="207"/>
      <c r="P360" s="207"/>
      <c r="Q360" s="207"/>
      <c r="R360" s="207"/>
      <c r="S360" s="207"/>
      <c r="T360" s="20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199" t="s">
        <v>382</v>
      </c>
      <c r="AU360" s="199" t="s">
        <v>82</v>
      </c>
      <c r="AV360" s="13" t="s">
        <v>82</v>
      </c>
      <c r="AW360" s="13" t="s">
        <v>30</v>
      </c>
      <c r="AX360" s="13" t="s">
        <v>73</v>
      </c>
      <c r="AY360" s="199" t="s">
        <v>370</v>
      </c>
    </row>
    <row r="361" s="14" customFormat="1">
      <c r="A361" s="14"/>
      <c r="B361" s="209"/>
      <c r="C361" s="14"/>
      <c r="D361" s="193" t="s">
        <v>382</v>
      </c>
      <c r="E361" s="210" t="s">
        <v>1</v>
      </c>
      <c r="F361" s="211" t="s">
        <v>495</v>
      </c>
      <c r="G361" s="14"/>
      <c r="H361" s="212">
        <v>1.4790000000000001</v>
      </c>
      <c r="I361" s="213"/>
      <c r="J361" s="14"/>
      <c r="K361" s="14"/>
      <c r="L361" s="209"/>
      <c r="M361" s="214"/>
      <c r="N361" s="215"/>
      <c r="O361" s="215"/>
      <c r="P361" s="215"/>
      <c r="Q361" s="215"/>
      <c r="R361" s="215"/>
      <c r="S361" s="215"/>
      <c r="T361" s="216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10" t="s">
        <v>382</v>
      </c>
      <c r="AU361" s="210" t="s">
        <v>82</v>
      </c>
      <c r="AV361" s="14" t="s">
        <v>392</v>
      </c>
      <c r="AW361" s="14" t="s">
        <v>30</v>
      </c>
      <c r="AX361" s="14" t="s">
        <v>80</v>
      </c>
      <c r="AY361" s="210" t="s">
        <v>370</v>
      </c>
    </row>
    <row r="362" s="12" customFormat="1" ht="22.8" customHeight="1">
      <c r="A362" s="12"/>
      <c r="B362" s="166"/>
      <c r="C362" s="12"/>
      <c r="D362" s="167" t="s">
        <v>72</v>
      </c>
      <c r="E362" s="177" t="s">
        <v>392</v>
      </c>
      <c r="F362" s="177" t="s">
        <v>993</v>
      </c>
      <c r="G362" s="12"/>
      <c r="H362" s="12"/>
      <c r="I362" s="169"/>
      <c r="J362" s="178">
        <f>BK362</f>
        <v>0</v>
      </c>
      <c r="K362" s="12"/>
      <c r="L362" s="166"/>
      <c r="M362" s="171"/>
      <c r="N362" s="172"/>
      <c r="O362" s="172"/>
      <c r="P362" s="173">
        <f>SUM(P363:P382)</f>
        <v>0</v>
      </c>
      <c r="Q362" s="172"/>
      <c r="R362" s="173">
        <f>SUM(R363:R382)</f>
        <v>0</v>
      </c>
      <c r="S362" s="172"/>
      <c r="T362" s="174">
        <f>SUM(T363:T382)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167" t="s">
        <v>80</v>
      </c>
      <c r="AT362" s="175" t="s">
        <v>72</v>
      </c>
      <c r="AU362" s="175" t="s">
        <v>80</v>
      </c>
      <c r="AY362" s="167" t="s">
        <v>370</v>
      </c>
      <c r="BK362" s="176">
        <f>SUM(BK363:BK382)</f>
        <v>0</v>
      </c>
    </row>
    <row r="363" s="2" customFormat="1" ht="24.15" customHeight="1">
      <c r="A363" s="38"/>
      <c r="B363" s="179"/>
      <c r="C363" s="180" t="s">
        <v>636</v>
      </c>
      <c r="D363" s="180" t="s">
        <v>373</v>
      </c>
      <c r="E363" s="181" t="s">
        <v>3738</v>
      </c>
      <c r="F363" s="182" t="s">
        <v>3739</v>
      </c>
      <c r="G363" s="183" t="s">
        <v>700</v>
      </c>
      <c r="H363" s="184">
        <v>6.2149999999999999</v>
      </c>
      <c r="I363" s="185"/>
      <c r="J363" s="186">
        <f>ROUND(I363*H363,2)</f>
        <v>0</v>
      </c>
      <c r="K363" s="182" t="s">
        <v>377</v>
      </c>
      <c r="L363" s="39"/>
      <c r="M363" s="187" t="s">
        <v>1</v>
      </c>
      <c r="N363" s="188" t="s">
        <v>38</v>
      </c>
      <c r="O363" s="77"/>
      <c r="P363" s="189">
        <f>O363*H363</f>
        <v>0</v>
      </c>
      <c r="Q363" s="189">
        <v>0</v>
      </c>
      <c r="R363" s="189">
        <f>Q363*H363</f>
        <v>0</v>
      </c>
      <c r="S363" s="189">
        <v>0</v>
      </c>
      <c r="T363" s="190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91" t="s">
        <v>392</v>
      </c>
      <c r="AT363" s="191" t="s">
        <v>373</v>
      </c>
      <c r="AU363" s="191" t="s">
        <v>82</v>
      </c>
      <c r="AY363" s="19" t="s">
        <v>370</v>
      </c>
      <c r="BE363" s="192">
        <f>IF(N363="základní",J363,0)</f>
        <v>0</v>
      </c>
      <c r="BF363" s="192">
        <f>IF(N363="snížená",J363,0)</f>
        <v>0</v>
      </c>
      <c r="BG363" s="192">
        <f>IF(N363="zákl. přenesená",J363,0)</f>
        <v>0</v>
      </c>
      <c r="BH363" s="192">
        <f>IF(N363="sníž. přenesená",J363,0)</f>
        <v>0</v>
      </c>
      <c r="BI363" s="192">
        <f>IF(N363="nulová",J363,0)</f>
        <v>0</v>
      </c>
      <c r="BJ363" s="19" t="s">
        <v>80</v>
      </c>
      <c r="BK363" s="192">
        <f>ROUND(I363*H363,2)</f>
        <v>0</v>
      </c>
      <c r="BL363" s="19" t="s">
        <v>392</v>
      </c>
      <c r="BM363" s="191" t="s">
        <v>3740</v>
      </c>
    </row>
    <row r="364" s="2" customFormat="1">
      <c r="A364" s="38"/>
      <c r="B364" s="39"/>
      <c r="C364" s="38"/>
      <c r="D364" s="193" t="s">
        <v>380</v>
      </c>
      <c r="E364" s="38"/>
      <c r="F364" s="194" t="s">
        <v>3739</v>
      </c>
      <c r="G364" s="38"/>
      <c r="H364" s="38"/>
      <c r="I364" s="195"/>
      <c r="J364" s="38"/>
      <c r="K364" s="38"/>
      <c r="L364" s="39"/>
      <c r="M364" s="196"/>
      <c r="N364" s="197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380</v>
      </c>
      <c r="AU364" s="19" t="s">
        <v>82</v>
      </c>
    </row>
    <row r="365" s="2" customFormat="1" ht="16.5" customHeight="1">
      <c r="A365" s="38"/>
      <c r="B365" s="179"/>
      <c r="C365" s="180" t="s">
        <v>1299</v>
      </c>
      <c r="D365" s="180" t="s">
        <v>373</v>
      </c>
      <c r="E365" s="181" t="s">
        <v>2142</v>
      </c>
      <c r="F365" s="182" t="s">
        <v>3741</v>
      </c>
      <c r="G365" s="183" t="s">
        <v>700</v>
      </c>
      <c r="H365" s="184">
        <v>3.0640000000000001</v>
      </c>
      <c r="I365" s="185"/>
      <c r="J365" s="186">
        <f>ROUND(I365*H365,2)</f>
        <v>0</v>
      </c>
      <c r="K365" s="182" t="s">
        <v>377</v>
      </c>
      <c r="L365" s="39"/>
      <c r="M365" s="187" t="s">
        <v>1</v>
      </c>
      <c r="N365" s="188" t="s">
        <v>38</v>
      </c>
      <c r="O365" s="77"/>
      <c r="P365" s="189">
        <f>O365*H365</f>
        <v>0</v>
      </c>
      <c r="Q365" s="189">
        <v>0</v>
      </c>
      <c r="R365" s="189">
        <f>Q365*H365</f>
        <v>0</v>
      </c>
      <c r="S365" s="189">
        <v>0</v>
      </c>
      <c r="T365" s="190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191" t="s">
        <v>392</v>
      </c>
      <c r="AT365" s="191" t="s">
        <v>373</v>
      </c>
      <c r="AU365" s="191" t="s">
        <v>82</v>
      </c>
      <c r="AY365" s="19" t="s">
        <v>370</v>
      </c>
      <c r="BE365" s="192">
        <f>IF(N365="základní",J365,0)</f>
        <v>0</v>
      </c>
      <c r="BF365" s="192">
        <f>IF(N365="snížená",J365,0)</f>
        <v>0</v>
      </c>
      <c r="BG365" s="192">
        <f>IF(N365="zákl. přenesená",J365,0)</f>
        <v>0</v>
      </c>
      <c r="BH365" s="192">
        <f>IF(N365="sníž. přenesená",J365,0)</f>
        <v>0</v>
      </c>
      <c r="BI365" s="192">
        <f>IF(N365="nulová",J365,0)</f>
        <v>0</v>
      </c>
      <c r="BJ365" s="19" t="s">
        <v>80</v>
      </c>
      <c r="BK365" s="192">
        <f>ROUND(I365*H365,2)</f>
        <v>0</v>
      </c>
      <c r="BL365" s="19" t="s">
        <v>392</v>
      </c>
      <c r="BM365" s="191" t="s">
        <v>3742</v>
      </c>
    </row>
    <row r="366" s="2" customFormat="1">
      <c r="A366" s="38"/>
      <c r="B366" s="39"/>
      <c r="C366" s="38"/>
      <c r="D366" s="193" t="s">
        <v>380</v>
      </c>
      <c r="E366" s="38"/>
      <c r="F366" s="194" t="s">
        <v>3741</v>
      </c>
      <c r="G366" s="38"/>
      <c r="H366" s="38"/>
      <c r="I366" s="195"/>
      <c r="J366" s="38"/>
      <c r="K366" s="38"/>
      <c r="L366" s="39"/>
      <c r="M366" s="196"/>
      <c r="N366" s="197"/>
      <c r="O366" s="77"/>
      <c r="P366" s="77"/>
      <c r="Q366" s="77"/>
      <c r="R366" s="77"/>
      <c r="S366" s="77"/>
      <c r="T366" s="7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T366" s="19" t="s">
        <v>380</v>
      </c>
      <c r="AU366" s="19" t="s">
        <v>82</v>
      </c>
    </row>
    <row r="367" s="15" customFormat="1">
      <c r="A367" s="15"/>
      <c r="B367" s="232"/>
      <c r="C367" s="15"/>
      <c r="D367" s="193" t="s">
        <v>382</v>
      </c>
      <c r="E367" s="233" t="s">
        <v>1</v>
      </c>
      <c r="F367" s="234" t="s">
        <v>3743</v>
      </c>
      <c r="G367" s="15"/>
      <c r="H367" s="233" t="s">
        <v>1</v>
      </c>
      <c r="I367" s="235"/>
      <c r="J367" s="15"/>
      <c r="K367" s="15"/>
      <c r="L367" s="232"/>
      <c r="M367" s="236"/>
      <c r="N367" s="237"/>
      <c r="O367" s="237"/>
      <c r="P367" s="237"/>
      <c r="Q367" s="237"/>
      <c r="R367" s="237"/>
      <c r="S367" s="237"/>
      <c r="T367" s="238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33" t="s">
        <v>382</v>
      </c>
      <c r="AU367" s="233" t="s">
        <v>82</v>
      </c>
      <c r="AV367" s="15" t="s">
        <v>80</v>
      </c>
      <c r="AW367" s="15" t="s">
        <v>30</v>
      </c>
      <c r="AX367" s="15" t="s">
        <v>73</v>
      </c>
      <c r="AY367" s="233" t="s">
        <v>370</v>
      </c>
    </row>
    <row r="368" s="13" customFormat="1">
      <c r="A368" s="13"/>
      <c r="B368" s="198"/>
      <c r="C368" s="13"/>
      <c r="D368" s="193" t="s">
        <v>382</v>
      </c>
      <c r="E368" s="199" t="s">
        <v>1</v>
      </c>
      <c r="F368" s="200" t="s">
        <v>3744</v>
      </c>
      <c r="G368" s="13"/>
      <c r="H368" s="201">
        <v>2.5</v>
      </c>
      <c r="I368" s="202"/>
      <c r="J368" s="13"/>
      <c r="K368" s="13"/>
      <c r="L368" s="198"/>
      <c r="M368" s="206"/>
      <c r="N368" s="207"/>
      <c r="O368" s="207"/>
      <c r="P368" s="207"/>
      <c r="Q368" s="207"/>
      <c r="R368" s="207"/>
      <c r="S368" s="207"/>
      <c r="T368" s="208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199" t="s">
        <v>382</v>
      </c>
      <c r="AU368" s="199" t="s">
        <v>82</v>
      </c>
      <c r="AV368" s="13" t="s">
        <v>82</v>
      </c>
      <c r="AW368" s="13" t="s">
        <v>30</v>
      </c>
      <c r="AX368" s="13" t="s">
        <v>73</v>
      </c>
      <c r="AY368" s="199" t="s">
        <v>370</v>
      </c>
    </row>
    <row r="369" s="13" customFormat="1">
      <c r="A369" s="13"/>
      <c r="B369" s="198"/>
      <c r="C369" s="13"/>
      <c r="D369" s="193" t="s">
        <v>382</v>
      </c>
      <c r="E369" s="199" t="s">
        <v>1</v>
      </c>
      <c r="F369" s="200" t="s">
        <v>3745</v>
      </c>
      <c r="G369" s="13"/>
      <c r="H369" s="201">
        <v>0.26500000000000001</v>
      </c>
      <c r="I369" s="202"/>
      <c r="J369" s="13"/>
      <c r="K369" s="13"/>
      <c r="L369" s="198"/>
      <c r="M369" s="206"/>
      <c r="N369" s="207"/>
      <c r="O369" s="207"/>
      <c r="P369" s="207"/>
      <c r="Q369" s="207"/>
      <c r="R369" s="207"/>
      <c r="S369" s="207"/>
      <c r="T369" s="208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199" t="s">
        <v>382</v>
      </c>
      <c r="AU369" s="199" t="s">
        <v>82</v>
      </c>
      <c r="AV369" s="13" t="s">
        <v>82</v>
      </c>
      <c r="AW369" s="13" t="s">
        <v>30</v>
      </c>
      <c r="AX369" s="13" t="s">
        <v>73</v>
      </c>
      <c r="AY369" s="199" t="s">
        <v>370</v>
      </c>
    </row>
    <row r="370" s="13" customFormat="1">
      <c r="A370" s="13"/>
      <c r="B370" s="198"/>
      <c r="C370" s="13"/>
      <c r="D370" s="193" t="s">
        <v>382</v>
      </c>
      <c r="E370" s="199" t="s">
        <v>1</v>
      </c>
      <c r="F370" s="200" t="s">
        <v>3746</v>
      </c>
      <c r="G370" s="13"/>
      <c r="H370" s="201">
        <v>0.29899999999999999</v>
      </c>
      <c r="I370" s="202"/>
      <c r="J370" s="13"/>
      <c r="K370" s="13"/>
      <c r="L370" s="198"/>
      <c r="M370" s="206"/>
      <c r="N370" s="207"/>
      <c r="O370" s="207"/>
      <c r="P370" s="207"/>
      <c r="Q370" s="207"/>
      <c r="R370" s="207"/>
      <c r="S370" s="207"/>
      <c r="T370" s="208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199" t="s">
        <v>382</v>
      </c>
      <c r="AU370" s="199" t="s">
        <v>82</v>
      </c>
      <c r="AV370" s="13" t="s">
        <v>82</v>
      </c>
      <c r="AW370" s="13" t="s">
        <v>30</v>
      </c>
      <c r="AX370" s="13" t="s">
        <v>73</v>
      </c>
      <c r="AY370" s="199" t="s">
        <v>370</v>
      </c>
    </row>
    <row r="371" s="14" customFormat="1">
      <c r="A371" s="14"/>
      <c r="B371" s="209"/>
      <c r="C371" s="14"/>
      <c r="D371" s="193" t="s">
        <v>382</v>
      </c>
      <c r="E371" s="210" t="s">
        <v>1</v>
      </c>
      <c r="F371" s="211" t="s">
        <v>495</v>
      </c>
      <c r="G371" s="14"/>
      <c r="H371" s="212">
        <v>3.0640000000000001</v>
      </c>
      <c r="I371" s="213"/>
      <c r="J371" s="14"/>
      <c r="K371" s="14"/>
      <c r="L371" s="209"/>
      <c r="M371" s="214"/>
      <c r="N371" s="215"/>
      <c r="O371" s="215"/>
      <c r="P371" s="215"/>
      <c r="Q371" s="215"/>
      <c r="R371" s="215"/>
      <c r="S371" s="215"/>
      <c r="T371" s="216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10" t="s">
        <v>382</v>
      </c>
      <c r="AU371" s="210" t="s">
        <v>82</v>
      </c>
      <c r="AV371" s="14" t="s">
        <v>392</v>
      </c>
      <c r="AW371" s="14" t="s">
        <v>30</v>
      </c>
      <c r="AX371" s="14" t="s">
        <v>80</v>
      </c>
      <c r="AY371" s="210" t="s">
        <v>370</v>
      </c>
    </row>
    <row r="372" s="2" customFormat="1" ht="16.5" customHeight="1">
      <c r="A372" s="38"/>
      <c r="B372" s="179"/>
      <c r="C372" s="180" t="s">
        <v>640</v>
      </c>
      <c r="D372" s="180" t="s">
        <v>373</v>
      </c>
      <c r="E372" s="181" t="s">
        <v>3747</v>
      </c>
      <c r="F372" s="182" t="s">
        <v>3748</v>
      </c>
      <c r="G372" s="183" t="s">
        <v>700</v>
      </c>
      <c r="H372" s="184">
        <v>11.734999999999999</v>
      </c>
      <c r="I372" s="185"/>
      <c r="J372" s="186">
        <f>ROUND(I372*H372,2)</f>
        <v>0</v>
      </c>
      <c r="K372" s="182" t="s">
        <v>3589</v>
      </c>
      <c r="L372" s="39"/>
      <c r="M372" s="187" t="s">
        <v>1</v>
      </c>
      <c r="N372" s="188" t="s">
        <v>38</v>
      </c>
      <c r="O372" s="77"/>
      <c r="P372" s="189">
        <f>O372*H372</f>
        <v>0</v>
      </c>
      <c r="Q372" s="189">
        <v>0</v>
      </c>
      <c r="R372" s="189">
        <f>Q372*H372</f>
        <v>0</v>
      </c>
      <c r="S372" s="189">
        <v>0</v>
      </c>
      <c r="T372" s="190">
        <f>S372*H372</f>
        <v>0</v>
      </c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R372" s="191" t="s">
        <v>392</v>
      </c>
      <c r="AT372" s="191" t="s">
        <v>373</v>
      </c>
      <c r="AU372" s="191" t="s">
        <v>82</v>
      </c>
      <c r="AY372" s="19" t="s">
        <v>370</v>
      </c>
      <c r="BE372" s="192">
        <f>IF(N372="základní",J372,0)</f>
        <v>0</v>
      </c>
      <c r="BF372" s="192">
        <f>IF(N372="snížená",J372,0)</f>
        <v>0</v>
      </c>
      <c r="BG372" s="192">
        <f>IF(N372="zákl. přenesená",J372,0)</f>
        <v>0</v>
      </c>
      <c r="BH372" s="192">
        <f>IF(N372="sníž. přenesená",J372,0)</f>
        <v>0</v>
      </c>
      <c r="BI372" s="192">
        <f>IF(N372="nulová",J372,0)</f>
        <v>0</v>
      </c>
      <c r="BJ372" s="19" t="s">
        <v>80</v>
      </c>
      <c r="BK372" s="192">
        <f>ROUND(I372*H372,2)</f>
        <v>0</v>
      </c>
      <c r="BL372" s="19" t="s">
        <v>392</v>
      </c>
      <c r="BM372" s="191" t="s">
        <v>3749</v>
      </c>
    </row>
    <row r="373" s="2" customFormat="1">
      <c r="A373" s="38"/>
      <c r="B373" s="39"/>
      <c r="C373" s="38"/>
      <c r="D373" s="193" t="s">
        <v>380</v>
      </c>
      <c r="E373" s="38"/>
      <c r="F373" s="194" t="s">
        <v>3748</v>
      </c>
      <c r="G373" s="38"/>
      <c r="H373" s="38"/>
      <c r="I373" s="195"/>
      <c r="J373" s="38"/>
      <c r="K373" s="38"/>
      <c r="L373" s="39"/>
      <c r="M373" s="196"/>
      <c r="N373" s="197"/>
      <c r="O373" s="77"/>
      <c r="P373" s="77"/>
      <c r="Q373" s="77"/>
      <c r="R373" s="77"/>
      <c r="S373" s="77"/>
      <c r="T373" s="7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T373" s="19" t="s">
        <v>380</v>
      </c>
      <c r="AU373" s="19" t="s">
        <v>82</v>
      </c>
    </row>
    <row r="374" s="2" customFormat="1" ht="24.15" customHeight="1">
      <c r="A374" s="38"/>
      <c r="B374" s="179"/>
      <c r="C374" s="180" t="s">
        <v>1308</v>
      </c>
      <c r="D374" s="180" t="s">
        <v>373</v>
      </c>
      <c r="E374" s="181" t="s">
        <v>3646</v>
      </c>
      <c r="F374" s="182" t="s">
        <v>3647</v>
      </c>
      <c r="G374" s="183" t="s">
        <v>700</v>
      </c>
      <c r="H374" s="184">
        <v>21.013999999999999</v>
      </c>
      <c r="I374" s="185"/>
      <c r="J374" s="186">
        <f>ROUND(I374*H374,2)</f>
        <v>0</v>
      </c>
      <c r="K374" s="182" t="s">
        <v>377</v>
      </c>
      <c r="L374" s="39"/>
      <c r="M374" s="187" t="s">
        <v>1</v>
      </c>
      <c r="N374" s="188" t="s">
        <v>38</v>
      </c>
      <c r="O374" s="77"/>
      <c r="P374" s="189">
        <f>O374*H374</f>
        <v>0</v>
      </c>
      <c r="Q374" s="189">
        <v>0</v>
      </c>
      <c r="R374" s="189">
        <f>Q374*H374</f>
        <v>0</v>
      </c>
      <c r="S374" s="189">
        <v>0</v>
      </c>
      <c r="T374" s="190">
        <f>S374*H374</f>
        <v>0</v>
      </c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R374" s="191" t="s">
        <v>392</v>
      </c>
      <c r="AT374" s="191" t="s">
        <v>373</v>
      </c>
      <c r="AU374" s="191" t="s">
        <v>82</v>
      </c>
      <c r="AY374" s="19" t="s">
        <v>370</v>
      </c>
      <c r="BE374" s="192">
        <f>IF(N374="základní",J374,0)</f>
        <v>0</v>
      </c>
      <c r="BF374" s="192">
        <f>IF(N374="snížená",J374,0)</f>
        <v>0</v>
      </c>
      <c r="BG374" s="192">
        <f>IF(N374="zákl. přenesená",J374,0)</f>
        <v>0</v>
      </c>
      <c r="BH374" s="192">
        <f>IF(N374="sníž. přenesená",J374,0)</f>
        <v>0</v>
      </c>
      <c r="BI374" s="192">
        <f>IF(N374="nulová",J374,0)</f>
        <v>0</v>
      </c>
      <c r="BJ374" s="19" t="s">
        <v>80</v>
      </c>
      <c r="BK374" s="192">
        <f>ROUND(I374*H374,2)</f>
        <v>0</v>
      </c>
      <c r="BL374" s="19" t="s">
        <v>392</v>
      </c>
      <c r="BM374" s="191" t="s">
        <v>3750</v>
      </c>
    </row>
    <row r="375" s="2" customFormat="1">
      <c r="A375" s="38"/>
      <c r="B375" s="39"/>
      <c r="C375" s="38"/>
      <c r="D375" s="193" t="s">
        <v>380</v>
      </c>
      <c r="E375" s="38"/>
      <c r="F375" s="194" t="s">
        <v>3647</v>
      </c>
      <c r="G375" s="38"/>
      <c r="H375" s="38"/>
      <c r="I375" s="195"/>
      <c r="J375" s="38"/>
      <c r="K375" s="38"/>
      <c r="L375" s="39"/>
      <c r="M375" s="196"/>
      <c r="N375" s="197"/>
      <c r="O375" s="77"/>
      <c r="P375" s="77"/>
      <c r="Q375" s="77"/>
      <c r="R375" s="77"/>
      <c r="S375" s="77"/>
      <c r="T375" s="7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T375" s="19" t="s">
        <v>380</v>
      </c>
      <c r="AU375" s="19" t="s">
        <v>82</v>
      </c>
    </row>
    <row r="376" s="2" customFormat="1" ht="37.8" customHeight="1">
      <c r="A376" s="38"/>
      <c r="B376" s="179"/>
      <c r="C376" s="180" t="s">
        <v>643</v>
      </c>
      <c r="D376" s="180" t="s">
        <v>373</v>
      </c>
      <c r="E376" s="181" t="s">
        <v>3636</v>
      </c>
      <c r="F376" s="182" t="s">
        <v>3637</v>
      </c>
      <c r="G376" s="183" t="s">
        <v>700</v>
      </c>
      <c r="H376" s="184">
        <v>21.013999999999999</v>
      </c>
      <c r="I376" s="185"/>
      <c r="J376" s="186">
        <f>ROUND(I376*H376,2)</f>
        <v>0</v>
      </c>
      <c r="K376" s="182" t="s">
        <v>377</v>
      </c>
      <c r="L376" s="39"/>
      <c r="M376" s="187" t="s">
        <v>1</v>
      </c>
      <c r="N376" s="188" t="s">
        <v>38</v>
      </c>
      <c r="O376" s="77"/>
      <c r="P376" s="189">
        <f>O376*H376</f>
        <v>0</v>
      </c>
      <c r="Q376" s="189">
        <v>0</v>
      </c>
      <c r="R376" s="189">
        <f>Q376*H376</f>
        <v>0</v>
      </c>
      <c r="S376" s="189">
        <v>0</v>
      </c>
      <c r="T376" s="190">
        <f>S376*H376</f>
        <v>0</v>
      </c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R376" s="191" t="s">
        <v>392</v>
      </c>
      <c r="AT376" s="191" t="s">
        <v>373</v>
      </c>
      <c r="AU376" s="191" t="s">
        <v>82</v>
      </c>
      <c r="AY376" s="19" t="s">
        <v>370</v>
      </c>
      <c r="BE376" s="192">
        <f>IF(N376="základní",J376,0)</f>
        <v>0</v>
      </c>
      <c r="BF376" s="192">
        <f>IF(N376="snížená",J376,0)</f>
        <v>0</v>
      </c>
      <c r="BG376" s="192">
        <f>IF(N376="zákl. přenesená",J376,0)</f>
        <v>0</v>
      </c>
      <c r="BH376" s="192">
        <f>IF(N376="sníž. přenesená",J376,0)</f>
        <v>0</v>
      </c>
      <c r="BI376" s="192">
        <f>IF(N376="nulová",J376,0)</f>
        <v>0</v>
      </c>
      <c r="BJ376" s="19" t="s">
        <v>80</v>
      </c>
      <c r="BK376" s="192">
        <f>ROUND(I376*H376,2)</f>
        <v>0</v>
      </c>
      <c r="BL376" s="19" t="s">
        <v>392</v>
      </c>
      <c r="BM376" s="191" t="s">
        <v>3751</v>
      </c>
    </row>
    <row r="377" s="2" customFormat="1">
      <c r="A377" s="38"/>
      <c r="B377" s="39"/>
      <c r="C377" s="38"/>
      <c r="D377" s="193" t="s">
        <v>380</v>
      </c>
      <c r="E377" s="38"/>
      <c r="F377" s="194" t="s">
        <v>3637</v>
      </c>
      <c r="G377" s="38"/>
      <c r="H377" s="38"/>
      <c r="I377" s="195"/>
      <c r="J377" s="38"/>
      <c r="K377" s="38"/>
      <c r="L377" s="39"/>
      <c r="M377" s="196"/>
      <c r="N377" s="197"/>
      <c r="O377" s="77"/>
      <c r="P377" s="77"/>
      <c r="Q377" s="77"/>
      <c r="R377" s="77"/>
      <c r="S377" s="77"/>
      <c r="T377" s="7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T377" s="19" t="s">
        <v>380</v>
      </c>
      <c r="AU377" s="19" t="s">
        <v>82</v>
      </c>
    </row>
    <row r="378" s="2" customFormat="1" ht="24.15" customHeight="1">
      <c r="A378" s="38"/>
      <c r="B378" s="179"/>
      <c r="C378" s="180" t="s">
        <v>1319</v>
      </c>
      <c r="D378" s="180" t="s">
        <v>373</v>
      </c>
      <c r="E378" s="181" t="s">
        <v>2169</v>
      </c>
      <c r="F378" s="182" t="s">
        <v>3752</v>
      </c>
      <c r="G378" s="183" t="s">
        <v>700</v>
      </c>
      <c r="H378" s="184">
        <v>2.5</v>
      </c>
      <c r="I378" s="185"/>
      <c r="J378" s="186">
        <f>ROUND(I378*H378,2)</f>
        <v>0</v>
      </c>
      <c r="K378" s="182" t="s">
        <v>377</v>
      </c>
      <c r="L378" s="39"/>
      <c r="M378" s="187" t="s">
        <v>1</v>
      </c>
      <c r="N378" s="188" t="s">
        <v>38</v>
      </c>
      <c r="O378" s="77"/>
      <c r="P378" s="189">
        <f>O378*H378</f>
        <v>0</v>
      </c>
      <c r="Q378" s="189">
        <v>0</v>
      </c>
      <c r="R378" s="189">
        <f>Q378*H378</f>
        <v>0</v>
      </c>
      <c r="S378" s="189">
        <v>0</v>
      </c>
      <c r="T378" s="190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191" t="s">
        <v>392</v>
      </c>
      <c r="AT378" s="191" t="s">
        <v>373</v>
      </c>
      <c r="AU378" s="191" t="s">
        <v>82</v>
      </c>
      <c r="AY378" s="19" t="s">
        <v>370</v>
      </c>
      <c r="BE378" s="192">
        <f>IF(N378="základní",J378,0)</f>
        <v>0</v>
      </c>
      <c r="BF378" s="192">
        <f>IF(N378="snížená",J378,0)</f>
        <v>0</v>
      </c>
      <c r="BG378" s="192">
        <f>IF(N378="zákl. přenesená",J378,0)</f>
        <v>0</v>
      </c>
      <c r="BH378" s="192">
        <f>IF(N378="sníž. přenesená",J378,0)</f>
        <v>0</v>
      </c>
      <c r="BI378" s="192">
        <f>IF(N378="nulová",J378,0)</f>
        <v>0</v>
      </c>
      <c r="BJ378" s="19" t="s">
        <v>80</v>
      </c>
      <c r="BK378" s="192">
        <f>ROUND(I378*H378,2)</f>
        <v>0</v>
      </c>
      <c r="BL378" s="19" t="s">
        <v>392</v>
      </c>
      <c r="BM378" s="191" t="s">
        <v>3753</v>
      </c>
    </row>
    <row r="379" s="2" customFormat="1">
      <c r="A379" s="38"/>
      <c r="B379" s="39"/>
      <c r="C379" s="38"/>
      <c r="D379" s="193" t="s">
        <v>380</v>
      </c>
      <c r="E379" s="38"/>
      <c r="F379" s="194" t="s">
        <v>3752</v>
      </c>
      <c r="G379" s="38"/>
      <c r="H379" s="38"/>
      <c r="I379" s="195"/>
      <c r="J379" s="38"/>
      <c r="K379" s="38"/>
      <c r="L379" s="39"/>
      <c r="M379" s="196"/>
      <c r="N379" s="197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380</v>
      </c>
      <c r="AU379" s="19" t="s">
        <v>82</v>
      </c>
    </row>
    <row r="380" s="15" customFormat="1">
      <c r="A380" s="15"/>
      <c r="B380" s="232"/>
      <c r="C380" s="15"/>
      <c r="D380" s="193" t="s">
        <v>382</v>
      </c>
      <c r="E380" s="233" t="s">
        <v>1</v>
      </c>
      <c r="F380" s="234" t="s">
        <v>3743</v>
      </c>
      <c r="G380" s="15"/>
      <c r="H380" s="233" t="s">
        <v>1</v>
      </c>
      <c r="I380" s="235"/>
      <c r="J380" s="15"/>
      <c r="K380" s="15"/>
      <c r="L380" s="232"/>
      <c r="M380" s="236"/>
      <c r="N380" s="237"/>
      <c r="O380" s="237"/>
      <c r="P380" s="237"/>
      <c r="Q380" s="237"/>
      <c r="R380" s="237"/>
      <c r="S380" s="237"/>
      <c r="T380" s="238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33" t="s">
        <v>382</v>
      </c>
      <c r="AU380" s="233" t="s">
        <v>82</v>
      </c>
      <c r="AV380" s="15" t="s">
        <v>80</v>
      </c>
      <c r="AW380" s="15" t="s">
        <v>30</v>
      </c>
      <c r="AX380" s="15" t="s">
        <v>73</v>
      </c>
      <c r="AY380" s="233" t="s">
        <v>370</v>
      </c>
    </row>
    <row r="381" s="13" customFormat="1">
      <c r="A381" s="13"/>
      <c r="B381" s="198"/>
      <c r="C381" s="13"/>
      <c r="D381" s="193" t="s">
        <v>382</v>
      </c>
      <c r="E381" s="199" t="s">
        <v>1</v>
      </c>
      <c r="F381" s="200" t="s">
        <v>3754</v>
      </c>
      <c r="G381" s="13"/>
      <c r="H381" s="201">
        <v>2.5</v>
      </c>
      <c r="I381" s="202"/>
      <c r="J381" s="13"/>
      <c r="K381" s="13"/>
      <c r="L381" s="198"/>
      <c r="M381" s="206"/>
      <c r="N381" s="207"/>
      <c r="O381" s="207"/>
      <c r="P381" s="207"/>
      <c r="Q381" s="207"/>
      <c r="R381" s="207"/>
      <c r="S381" s="207"/>
      <c r="T381" s="20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199" t="s">
        <v>382</v>
      </c>
      <c r="AU381" s="199" t="s">
        <v>82</v>
      </c>
      <c r="AV381" s="13" t="s">
        <v>82</v>
      </c>
      <c r="AW381" s="13" t="s">
        <v>30</v>
      </c>
      <c r="AX381" s="13" t="s">
        <v>73</v>
      </c>
      <c r="AY381" s="199" t="s">
        <v>370</v>
      </c>
    </row>
    <row r="382" s="14" customFormat="1">
      <c r="A382" s="14"/>
      <c r="B382" s="209"/>
      <c r="C382" s="14"/>
      <c r="D382" s="193" t="s">
        <v>382</v>
      </c>
      <c r="E382" s="210" t="s">
        <v>1</v>
      </c>
      <c r="F382" s="211" t="s">
        <v>495</v>
      </c>
      <c r="G382" s="14"/>
      <c r="H382" s="212">
        <v>2.5</v>
      </c>
      <c r="I382" s="213"/>
      <c r="J382" s="14"/>
      <c r="K382" s="14"/>
      <c r="L382" s="209"/>
      <c r="M382" s="214"/>
      <c r="N382" s="215"/>
      <c r="O382" s="215"/>
      <c r="P382" s="215"/>
      <c r="Q382" s="215"/>
      <c r="R382" s="215"/>
      <c r="S382" s="215"/>
      <c r="T382" s="21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10" t="s">
        <v>382</v>
      </c>
      <c r="AU382" s="210" t="s">
        <v>82</v>
      </c>
      <c r="AV382" s="14" t="s">
        <v>392</v>
      </c>
      <c r="AW382" s="14" t="s">
        <v>30</v>
      </c>
      <c r="AX382" s="14" t="s">
        <v>80</v>
      </c>
      <c r="AY382" s="210" t="s">
        <v>370</v>
      </c>
    </row>
    <row r="383" s="12" customFormat="1" ht="22.8" customHeight="1">
      <c r="A383" s="12"/>
      <c r="B383" s="166"/>
      <c r="C383" s="12"/>
      <c r="D383" s="167" t="s">
        <v>72</v>
      </c>
      <c r="E383" s="177" t="s">
        <v>369</v>
      </c>
      <c r="F383" s="177" t="s">
        <v>489</v>
      </c>
      <c r="G383" s="12"/>
      <c r="H383" s="12"/>
      <c r="I383" s="169"/>
      <c r="J383" s="178">
        <f>BK383</f>
        <v>0</v>
      </c>
      <c r="K383" s="12"/>
      <c r="L383" s="166"/>
      <c r="M383" s="171"/>
      <c r="N383" s="172"/>
      <c r="O383" s="172"/>
      <c r="P383" s="173">
        <f>SUM(P384:P394)</f>
        <v>0</v>
      </c>
      <c r="Q383" s="172"/>
      <c r="R383" s="173">
        <f>SUM(R384:R394)</f>
        <v>0</v>
      </c>
      <c r="S383" s="172"/>
      <c r="T383" s="174">
        <f>SUM(T384:T394)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167" t="s">
        <v>80</v>
      </c>
      <c r="AT383" s="175" t="s">
        <v>72</v>
      </c>
      <c r="AU383" s="175" t="s">
        <v>80</v>
      </c>
      <c r="AY383" s="167" t="s">
        <v>370</v>
      </c>
      <c r="BK383" s="176">
        <f>SUM(BK384:BK394)</f>
        <v>0</v>
      </c>
    </row>
    <row r="384" s="2" customFormat="1" ht="16.5" customHeight="1">
      <c r="A384" s="38"/>
      <c r="B384" s="179"/>
      <c r="C384" s="180" t="s">
        <v>647</v>
      </c>
      <c r="D384" s="180" t="s">
        <v>373</v>
      </c>
      <c r="E384" s="181" t="s">
        <v>496</v>
      </c>
      <c r="F384" s="182" t="s">
        <v>3755</v>
      </c>
      <c r="G384" s="183" t="s">
        <v>492</v>
      </c>
      <c r="H384" s="184">
        <v>3175.549</v>
      </c>
      <c r="I384" s="185"/>
      <c r="J384" s="186">
        <f>ROUND(I384*H384,2)</f>
        <v>0</v>
      </c>
      <c r="K384" s="182" t="s">
        <v>377</v>
      </c>
      <c r="L384" s="39"/>
      <c r="M384" s="187" t="s">
        <v>1</v>
      </c>
      <c r="N384" s="188" t="s">
        <v>38</v>
      </c>
      <c r="O384" s="77"/>
      <c r="P384" s="189">
        <f>O384*H384</f>
        <v>0</v>
      </c>
      <c r="Q384" s="189">
        <v>0</v>
      </c>
      <c r="R384" s="189">
        <f>Q384*H384</f>
        <v>0</v>
      </c>
      <c r="S384" s="189">
        <v>0</v>
      </c>
      <c r="T384" s="190">
        <f>S384*H384</f>
        <v>0</v>
      </c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R384" s="191" t="s">
        <v>392</v>
      </c>
      <c r="AT384" s="191" t="s">
        <v>373</v>
      </c>
      <c r="AU384" s="191" t="s">
        <v>82</v>
      </c>
      <c r="AY384" s="19" t="s">
        <v>370</v>
      </c>
      <c r="BE384" s="192">
        <f>IF(N384="základní",J384,0)</f>
        <v>0</v>
      </c>
      <c r="BF384" s="192">
        <f>IF(N384="snížená",J384,0)</f>
        <v>0</v>
      </c>
      <c r="BG384" s="192">
        <f>IF(N384="zákl. přenesená",J384,0)</f>
        <v>0</v>
      </c>
      <c r="BH384" s="192">
        <f>IF(N384="sníž. přenesená",J384,0)</f>
        <v>0</v>
      </c>
      <c r="BI384" s="192">
        <f>IF(N384="nulová",J384,0)</f>
        <v>0</v>
      </c>
      <c r="BJ384" s="19" t="s">
        <v>80</v>
      </c>
      <c r="BK384" s="192">
        <f>ROUND(I384*H384,2)</f>
        <v>0</v>
      </c>
      <c r="BL384" s="19" t="s">
        <v>392</v>
      </c>
      <c r="BM384" s="191" t="s">
        <v>3756</v>
      </c>
    </row>
    <row r="385" s="2" customFormat="1">
      <c r="A385" s="38"/>
      <c r="B385" s="39"/>
      <c r="C385" s="38"/>
      <c r="D385" s="193" t="s">
        <v>380</v>
      </c>
      <c r="E385" s="38"/>
      <c r="F385" s="194" t="s">
        <v>3755</v>
      </c>
      <c r="G385" s="38"/>
      <c r="H385" s="38"/>
      <c r="I385" s="195"/>
      <c r="J385" s="38"/>
      <c r="K385" s="38"/>
      <c r="L385" s="39"/>
      <c r="M385" s="196"/>
      <c r="N385" s="197"/>
      <c r="O385" s="77"/>
      <c r="P385" s="77"/>
      <c r="Q385" s="77"/>
      <c r="R385" s="77"/>
      <c r="S385" s="77"/>
      <c r="T385" s="7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T385" s="19" t="s">
        <v>380</v>
      </c>
      <c r="AU385" s="19" t="s">
        <v>82</v>
      </c>
    </row>
    <row r="386" s="15" customFormat="1">
      <c r="A386" s="15"/>
      <c r="B386" s="232"/>
      <c r="C386" s="15"/>
      <c r="D386" s="193" t="s">
        <v>382</v>
      </c>
      <c r="E386" s="233" t="s">
        <v>1</v>
      </c>
      <c r="F386" s="234" t="s">
        <v>3757</v>
      </c>
      <c r="G386" s="15"/>
      <c r="H386" s="233" t="s">
        <v>1</v>
      </c>
      <c r="I386" s="235"/>
      <c r="J386" s="15"/>
      <c r="K386" s="15"/>
      <c r="L386" s="232"/>
      <c r="M386" s="236"/>
      <c r="N386" s="237"/>
      <c r="O386" s="237"/>
      <c r="P386" s="237"/>
      <c r="Q386" s="237"/>
      <c r="R386" s="237"/>
      <c r="S386" s="237"/>
      <c r="T386" s="238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33" t="s">
        <v>382</v>
      </c>
      <c r="AU386" s="233" t="s">
        <v>82</v>
      </c>
      <c r="AV386" s="15" t="s">
        <v>80</v>
      </c>
      <c r="AW386" s="15" t="s">
        <v>30</v>
      </c>
      <c r="AX386" s="15" t="s">
        <v>73</v>
      </c>
      <c r="AY386" s="233" t="s">
        <v>370</v>
      </c>
    </row>
    <row r="387" s="13" customFormat="1">
      <c r="A387" s="13"/>
      <c r="B387" s="198"/>
      <c r="C387" s="13"/>
      <c r="D387" s="193" t="s">
        <v>382</v>
      </c>
      <c r="E387" s="199" t="s">
        <v>1</v>
      </c>
      <c r="F387" s="200" t="s">
        <v>3611</v>
      </c>
      <c r="G387" s="13"/>
      <c r="H387" s="201">
        <v>3765.3490000000002</v>
      </c>
      <c r="I387" s="202"/>
      <c r="J387" s="13"/>
      <c r="K387" s="13"/>
      <c r="L387" s="198"/>
      <c r="M387" s="206"/>
      <c r="N387" s="207"/>
      <c r="O387" s="207"/>
      <c r="P387" s="207"/>
      <c r="Q387" s="207"/>
      <c r="R387" s="207"/>
      <c r="S387" s="207"/>
      <c r="T387" s="208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199" t="s">
        <v>382</v>
      </c>
      <c r="AU387" s="199" t="s">
        <v>82</v>
      </c>
      <c r="AV387" s="13" t="s">
        <v>82</v>
      </c>
      <c r="AW387" s="13" t="s">
        <v>30</v>
      </c>
      <c r="AX387" s="13" t="s">
        <v>73</v>
      </c>
      <c r="AY387" s="199" t="s">
        <v>370</v>
      </c>
    </row>
    <row r="388" s="15" customFormat="1">
      <c r="A388" s="15"/>
      <c r="B388" s="232"/>
      <c r="C388" s="15"/>
      <c r="D388" s="193" t="s">
        <v>382</v>
      </c>
      <c r="E388" s="233" t="s">
        <v>1</v>
      </c>
      <c r="F388" s="234" t="s">
        <v>3758</v>
      </c>
      <c r="G388" s="15"/>
      <c r="H388" s="233" t="s">
        <v>1</v>
      </c>
      <c r="I388" s="235"/>
      <c r="J388" s="15"/>
      <c r="K388" s="15"/>
      <c r="L388" s="232"/>
      <c r="M388" s="236"/>
      <c r="N388" s="237"/>
      <c r="O388" s="237"/>
      <c r="P388" s="237"/>
      <c r="Q388" s="237"/>
      <c r="R388" s="237"/>
      <c r="S388" s="237"/>
      <c r="T388" s="238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33" t="s">
        <v>382</v>
      </c>
      <c r="AU388" s="233" t="s">
        <v>82</v>
      </c>
      <c r="AV388" s="15" t="s">
        <v>80</v>
      </c>
      <c r="AW388" s="15" t="s">
        <v>30</v>
      </c>
      <c r="AX388" s="15" t="s">
        <v>73</v>
      </c>
      <c r="AY388" s="233" t="s">
        <v>370</v>
      </c>
    </row>
    <row r="389" s="13" customFormat="1">
      <c r="A389" s="13"/>
      <c r="B389" s="198"/>
      <c r="C389" s="13"/>
      <c r="D389" s="193" t="s">
        <v>382</v>
      </c>
      <c r="E389" s="199" t="s">
        <v>1</v>
      </c>
      <c r="F389" s="200" t="s">
        <v>3759</v>
      </c>
      <c r="G389" s="13"/>
      <c r="H389" s="201">
        <v>-589.79999999999995</v>
      </c>
      <c r="I389" s="202"/>
      <c r="J389" s="13"/>
      <c r="K389" s="13"/>
      <c r="L389" s="198"/>
      <c r="M389" s="206"/>
      <c r="N389" s="207"/>
      <c r="O389" s="207"/>
      <c r="P389" s="207"/>
      <c r="Q389" s="207"/>
      <c r="R389" s="207"/>
      <c r="S389" s="207"/>
      <c r="T389" s="20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199" t="s">
        <v>382</v>
      </c>
      <c r="AU389" s="199" t="s">
        <v>82</v>
      </c>
      <c r="AV389" s="13" t="s">
        <v>82</v>
      </c>
      <c r="AW389" s="13" t="s">
        <v>30</v>
      </c>
      <c r="AX389" s="13" t="s">
        <v>73</v>
      </c>
      <c r="AY389" s="199" t="s">
        <v>370</v>
      </c>
    </row>
    <row r="390" s="14" customFormat="1">
      <c r="A390" s="14"/>
      <c r="B390" s="209"/>
      <c r="C390" s="14"/>
      <c r="D390" s="193" t="s">
        <v>382</v>
      </c>
      <c r="E390" s="210" t="s">
        <v>1</v>
      </c>
      <c r="F390" s="211" t="s">
        <v>495</v>
      </c>
      <c r="G390" s="14"/>
      <c r="H390" s="212">
        <v>3175.549</v>
      </c>
      <c r="I390" s="213"/>
      <c r="J390" s="14"/>
      <c r="K390" s="14"/>
      <c r="L390" s="209"/>
      <c r="M390" s="214"/>
      <c r="N390" s="215"/>
      <c r="O390" s="215"/>
      <c r="P390" s="215"/>
      <c r="Q390" s="215"/>
      <c r="R390" s="215"/>
      <c r="S390" s="215"/>
      <c r="T390" s="216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10" t="s">
        <v>382</v>
      </c>
      <c r="AU390" s="210" t="s">
        <v>82</v>
      </c>
      <c r="AV390" s="14" t="s">
        <v>392</v>
      </c>
      <c r="AW390" s="14" t="s">
        <v>30</v>
      </c>
      <c r="AX390" s="14" t="s">
        <v>80</v>
      </c>
      <c r="AY390" s="210" t="s">
        <v>370</v>
      </c>
    </row>
    <row r="391" s="2" customFormat="1" ht="24.15" customHeight="1">
      <c r="A391" s="38"/>
      <c r="B391" s="179"/>
      <c r="C391" s="180" t="s">
        <v>1323</v>
      </c>
      <c r="D391" s="180" t="s">
        <v>373</v>
      </c>
      <c r="E391" s="181" t="s">
        <v>2100</v>
      </c>
      <c r="F391" s="182" t="s">
        <v>3635</v>
      </c>
      <c r="G391" s="183" t="s">
        <v>700</v>
      </c>
      <c r="H391" s="184">
        <v>476.33199999999999</v>
      </c>
      <c r="I391" s="185"/>
      <c r="J391" s="186">
        <f>ROUND(I391*H391,2)</f>
        <v>0</v>
      </c>
      <c r="K391" s="182" t="s">
        <v>377</v>
      </c>
      <c r="L391" s="39"/>
      <c r="M391" s="187" t="s">
        <v>1</v>
      </c>
      <c r="N391" s="188" t="s">
        <v>38</v>
      </c>
      <c r="O391" s="77"/>
      <c r="P391" s="189">
        <f>O391*H391</f>
        <v>0</v>
      </c>
      <c r="Q391" s="189">
        <v>0</v>
      </c>
      <c r="R391" s="189">
        <f>Q391*H391</f>
        <v>0</v>
      </c>
      <c r="S391" s="189">
        <v>0</v>
      </c>
      <c r="T391" s="190">
        <f>S391*H391</f>
        <v>0</v>
      </c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R391" s="191" t="s">
        <v>392</v>
      </c>
      <c r="AT391" s="191" t="s">
        <v>373</v>
      </c>
      <c r="AU391" s="191" t="s">
        <v>82</v>
      </c>
      <c r="AY391" s="19" t="s">
        <v>370</v>
      </c>
      <c r="BE391" s="192">
        <f>IF(N391="základní",J391,0)</f>
        <v>0</v>
      </c>
      <c r="BF391" s="192">
        <f>IF(N391="snížená",J391,0)</f>
        <v>0</v>
      </c>
      <c r="BG391" s="192">
        <f>IF(N391="zákl. přenesená",J391,0)</f>
        <v>0</v>
      </c>
      <c r="BH391" s="192">
        <f>IF(N391="sníž. přenesená",J391,0)</f>
        <v>0</v>
      </c>
      <c r="BI391" s="192">
        <f>IF(N391="nulová",J391,0)</f>
        <v>0</v>
      </c>
      <c r="BJ391" s="19" t="s">
        <v>80</v>
      </c>
      <c r="BK391" s="192">
        <f>ROUND(I391*H391,2)</f>
        <v>0</v>
      </c>
      <c r="BL391" s="19" t="s">
        <v>392</v>
      </c>
      <c r="BM391" s="191" t="s">
        <v>3760</v>
      </c>
    </row>
    <row r="392" s="2" customFormat="1">
      <c r="A392" s="38"/>
      <c r="B392" s="39"/>
      <c r="C392" s="38"/>
      <c r="D392" s="193" t="s">
        <v>380</v>
      </c>
      <c r="E392" s="38"/>
      <c r="F392" s="194" t="s">
        <v>3635</v>
      </c>
      <c r="G392" s="38"/>
      <c r="H392" s="38"/>
      <c r="I392" s="195"/>
      <c r="J392" s="38"/>
      <c r="K392" s="38"/>
      <c r="L392" s="39"/>
      <c r="M392" s="196"/>
      <c r="N392" s="197"/>
      <c r="O392" s="77"/>
      <c r="P392" s="77"/>
      <c r="Q392" s="77"/>
      <c r="R392" s="77"/>
      <c r="S392" s="77"/>
      <c r="T392" s="7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T392" s="19" t="s">
        <v>380</v>
      </c>
      <c r="AU392" s="19" t="s">
        <v>82</v>
      </c>
    </row>
    <row r="393" s="2" customFormat="1" ht="37.8" customHeight="1">
      <c r="A393" s="38"/>
      <c r="B393" s="179"/>
      <c r="C393" s="180" t="s">
        <v>650</v>
      </c>
      <c r="D393" s="180" t="s">
        <v>373</v>
      </c>
      <c r="E393" s="181" t="s">
        <v>3636</v>
      </c>
      <c r="F393" s="182" t="s">
        <v>3637</v>
      </c>
      <c r="G393" s="183" t="s">
        <v>700</v>
      </c>
      <c r="H393" s="184">
        <v>476.33199999999999</v>
      </c>
      <c r="I393" s="185"/>
      <c r="J393" s="186">
        <f>ROUND(I393*H393,2)</f>
        <v>0</v>
      </c>
      <c r="K393" s="182" t="s">
        <v>377</v>
      </c>
      <c r="L393" s="39"/>
      <c r="M393" s="187" t="s">
        <v>1</v>
      </c>
      <c r="N393" s="188" t="s">
        <v>38</v>
      </c>
      <c r="O393" s="77"/>
      <c r="P393" s="189">
        <f>O393*H393</f>
        <v>0</v>
      </c>
      <c r="Q393" s="189">
        <v>0</v>
      </c>
      <c r="R393" s="189">
        <f>Q393*H393</f>
        <v>0</v>
      </c>
      <c r="S393" s="189">
        <v>0</v>
      </c>
      <c r="T393" s="190">
        <f>S393*H393</f>
        <v>0</v>
      </c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R393" s="191" t="s">
        <v>392</v>
      </c>
      <c r="AT393" s="191" t="s">
        <v>373</v>
      </c>
      <c r="AU393" s="191" t="s">
        <v>82</v>
      </c>
      <c r="AY393" s="19" t="s">
        <v>370</v>
      </c>
      <c r="BE393" s="192">
        <f>IF(N393="základní",J393,0)</f>
        <v>0</v>
      </c>
      <c r="BF393" s="192">
        <f>IF(N393="snížená",J393,0)</f>
        <v>0</v>
      </c>
      <c r="BG393" s="192">
        <f>IF(N393="zákl. přenesená",J393,0)</f>
        <v>0</v>
      </c>
      <c r="BH393" s="192">
        <f>IF(N393="sníž. přenesená",J393,0)</f>
        <v>0</v>
      </c>
      <c r="BI393" s="192">
        <f>IF(N393="nulová",J393,0)</f>
        <v>0</v>
      </c>
      <c r="BJ393" s="19" t="s">
        <v>80</v>
      </c>
      <c r="BK393" s="192">
        <f>ROUND(I393*H393,2)</f>
        <v>0</v>
      </c>
      <c r="BL393" s="19" t="s">
        <v>392</v>
      </c>
      <c r="BM393" s="191" t="s">
        <v>3761</v>
      </c>
    </row>
    <row r="394" s="2" customFormat="1">
      <c r="A394" s="38"/>
      <c r="B394" s="39"/>
      <c r="C394" s="38"/>
      <c r="D394" s="193" t="s">
        <v>380</v>
      </c>
      <c r="E394" s="38"/>
      <c r="F394" s="194" t="s">
        <v>3637</v>
      </c>
      <c r="G394" s="38"/>
      <c r="H394" s="38"/>
      <c r="I394" s="195"/>
      <c r="J394" s="38"/>
      <c r="K394" s="38"/>
      <c r="L394" s="39"/>
      <c r="M394" s="196"/>
      <c r="N394" s="197"/>
      <c r="O394" s="77"/>
      <c r="P394" s="77"/>
      <c r="Q394" s="77"/>
      <c r="R394" s="77"/>
      <c r="S394" s="77"/>
      <c r="T394" s="7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T394" s="19" t="s">
        <v>380</v>
      </c>
      <c r="AU394" s="19" t="s">
        <v>82</v>
      </c>
    </row>
    <row r="395" s="12" customFormat="1" ht="22.8" customHeight="1">
      <c r="A395" s="12"/>
      <c r="B395" s="166"/>
      <c r="C395" s="12"/>
      <c r="D395" s="167" t="s">
        <v>72</v>
      </c>
      <c r="E395" s="177" t="s">
        <v>3762</v>
      </c>
      <c r="F395" s="177" t="s">
        <v>3763</v>
      </c>
      <c r="G395" s="12"/>
      <c r="H395" s="12"/>
      <c r="I395" s="169"/>
      <c r="J395" s="178">
        <f>BK395</f>
        <v>0</v>
      </c>
      <c r="K395" s="12"/>
      <c r="L395" s="166"/>
      <c r="M395" s="171"/>
      <c r="N395" s="172"/>
      <c r="O395" s="172"/>
      <c r="P395" s="173">
        <f>SUM(P396:P476)</f>
        <v>0</v>
      </c>
      <c r="Q395" s="172"/>
      <c r="R395" s="173">
        <f>SUM(R396:R476)</f>
        <v>0</v>
      </c>
      <c r="S395" s="172"/>
      <c r="T395" s="174">
        <f>SUM(T396:T476)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167" t="s">
        <v>80</v>
      </c>
      <c r="AT395" s="175" t="s">
        <v>72</v>
      </c>
      <c r="AU395" s="175" t="s">
        <v>80</v>
      </c>
      <c r="AY395" s="167" t="s">
        <v>370</v>
      </c>
      <c r="BK395" s="176">
        <f>SUM(BK396:BK476)</f>
        <v>0</v>
      </c>
    </row>
    <row r="396" s="2" customFormat="1" ht="24.15" customHeight="1">
      <c r="A396" s="38"/>
      <c r="B396" s="179"/>
      <c r="C396" s="180" t="s">
        <v>1327</v>
      </c>
      <c r="D396" s="180" t="s">
        <v>373</v>
      </c>
      <c r="E396" s="181" t="s">
        <v>3764</v>
      </c>
      <c r="F396" s="182" t="s">
        <v>3765</v>
      </c>
      <c r="G396" s="183" t="s">
        <v>541</v>
      </c>
      <c r="H396" s="184">
        <v>218.69999999999999</v>
      </c>
      <c r="I396" s="185"/>
      <c r="J396" s="186">
        <f>ROUND(I396*H396,2)</f>
        <v>0</v>
      </c>
      <c r="K396" s="182" t="s">
        <v>377</v>
      </c>
      <c r="L396" s="39"/>
      <c r="M396" s="187" t="s">
        <v>1</v>
      </c>
      <c r="N396" s="188" t="s">
        <v>38</v>
      </c>
      <c r="O396" s="77"/>
      <c r="P396" s="189">
        <f>O396*H396</f>
        <v>0</v>
      </c>
      <c r="Q396" s="189">
        <v>0</v>
      </c>
      <c r="R396" s="189">
        <f>Q396*H396</f>
        <v>0</v>
      </c>
      <c r="S396" s="189">
        <v>0</v>
      </c>
      <c r="T396" s="190">
        <f>S396*H396</f>
        <v>0</v>
      </c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R396" s="191" t="s">
        <v>392</v>
      </c>
      <c r="AT396" s="191" t="s">
        <v>373</v>
      </c>
      <c r="AU396" s="191" t="s">
        <v>82</v>
      </c>
      <c r="AY396" s="19" t="s">
        <v>370</v>
      </c>
      <c r="BE396" s="192">
        <f>IF(N396="základní",J396,0)</f>
        <v>0</v>
      </c>
      <c r="BF396" s="192">
        <f>IF(N396="snížená",J396,0)</f>
        <v>0</v>
      </c>
      <c r="BG396" s="192">
        <f>IF(N396="zákl. přenesená",J396,0)</f>
        <v>0</v>
      </c>
      <c r="BH396" s="192">
        <f>IF(N396="sníž. přenesená",J396,0)</f>
        <v>0</v>
      </c>
      <c r="BI396" s="192">
        <f>IF(N396="nulová",J396,0)</f>
        <v>0</v>
      </c>
      <c r="BJ396" s="19" t="s">
        <v>80</v>
      </c>
      <c r="BK396" s="192">
        <f>ROUND(I396*H396,2)</f>
        <v>0</v>
      </c>
      <c r="BL396" s="19" t="s">
        <v>392</v>
      </c>
      <c r="BM396" s="191" t="s">
        <v>3766</v>
      </c>
    </row>
    <row r="397" s="2" customFormat="1">
      <c r="A397" s="38"/>
      <c r="B397" s="39"/>
      <c r="C397" s="38"/>
      <c r="D397" s="193" t="s">
        <v>380</v>
      </c>
      <c r="E397" s="38"/>
      <c r="F397" s="194" t="s">
        <v>3765</v>
      </c>
      <c r="G397" s="38"/>
      <c r="H397" s="38"/>
      <c r="I397" s="195"/>
      <c r="J397" s="38"/>
      <c r="K397" s="38"/>
      <c r="L397" s="39"/>
      <c r="M397" s="196"/>
      <c r="N397" s="197"/>
      <c r="O397" s="77"/>
      <c r="P397" s="77"/>
      <c r="Q397" s="77"/>
      <c r="R397" s="77"/>
      <c r="S397" s="77"/>
      <c r="T397" s="7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T397" s="19" t="s">
        <v>380</v>
      </c>
      <c r="AU397" s="19" t="s">
        <v>82</v>
      </c>
    </row>
    <row r="398" s="13" customFormat="1">
      <c r="A398" s="13"/>
      <c r="B398" s="198"/>
      <c r="C398" s="13"/>
      <c r="D398" s="193" t="s">
        <v>382</v>
      </c>
      <c r="E398" s="199" t="s">
        <v>1</v>
      </c>
      <c r="F398" s="200" t="s">
        <v>3767</v>
      </c>
      <c r="G398" s="13"/>
      <c r="H398" s="201">
        <v>50.549999999999997</v>
      </c>
      <c r="I398" s="202"/>
      <c r="J398" s="13"/>
      <c r="K398" s="13"/>
      <c r="L398" s="198"/>
      <c r="M398" s="206"/>
      <c r="N398" s="207"/>
      <c r="O398" s="207"/>
      <c r="P398" s="207"/>
      <c r="Q398" s="207"/>
      <c r="R398" s="207"/>
      <c r="S398" s="207"/>
      <c r="T398" s="208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199" t="s">
        <v>382</v>
      </c>
      <c r="AU398" s="199" t="s">
        <v>82</v>
      </c>
      <c r="AV398" s="13" t="s">
        <v>82</v>
      </c>
      <c r="AW398" s="13" t="s">
        <v>30</v>
      </c>
      <c r="AX398" s="13" t="s">
        <v>73</v>
      </c>
      <c r="AY398" s="199" t="s">
        <v>370</v>
      </c>
    </row>
    <row r="399" s="13" customFormat="1">
      <c r="A399" s="13"/>
      <c r="B399" s="198"/>
      <c r="C399" s="13"/>
      <c r="D399" s="193" t="s">
        <v>382</v>
      </c>
      <c r="E399" s="199" t="s">
        <v>1</v>
      </c>
      <c r="F399" s="200" t="s">
        <v>3768</v>
      </c>
      <c r="G399" s="13"/>
      <c r="H399" s="201">
        <v>66.75</v>
      </c>
      <c r="I399" s="202"/>
      <c r="J399" s="13"/>
      <c r="K399" s="13"/>
      <c r="L399" s="198"/>
      <c r="M399" s="206"/>
      <c r="N399" s="207"/>
      <c r="O399" s="207"/>
      <c r="P399" s="207"/>
      <c r="Q399" s="207"/>
      <c r="R399" s="207"/>
      <c r="S399" s="207"/>
      <c r="T399" s="208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199" t="s">
        <v>382</v>
      </c>
      <c r="AU399" s="199" t="s">
        <v>82</v>
      </c>
      <c r="AV399" s="13" t="s">
        <v>82</v>
      </c>
      <c r="AW399" s="13" t="s">
        <v>30</v>
      </c>
      <c r="AX399" s="13" t="s">
        <v>73</v>
      </c>
      <c r="AY399" s="199" t="s">
        <v>370</v>
      </c>
    </row>
    <row r="400" s="13" customFormat="1">
      <c r="A400" s="13"/>
      <c r="B400" s="198"/>
      <c r="C400" s="13"/>
      <c r="D400" s="193" t="s">
        <v>382</v>
      </c>
      <c r="E400" s="199" t="s">
        <v>1</v>
      </c>
      <c r="F400" s="200" t="s">
        <v>3769</v>
      </c>
      <c r="G400" s="13"/>
      <c r="H400" s="201">
        <v>69.25</v>
      </c>
      <c r="I400" s="202"/>
      <c r="J400" s="13"/>
      <c r="K400" s="13"/>
      <c r="L400" s="198"/>
      <c r="M400" s="206"/>
      <c r="N400" s="207"/>
      <c r="O400" s="207"/>
      <c r="P400" s="207"/>
      <c r="Q400" s="207"/>
      <c r="R400" s="207"/>
      <c r="S400" s="207"/>
      <c r="T400" s="208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199" t="s">
        <v>382</v>
      </c>
      <c r="AU400" s="199" t="s">
        <v>82</v>
      </c>
      <c r="AV400" s="13" t="s">
        <v>82</v>
      </c>
      <c r="AW400" s="13" t="s">
        <v>30</v>
      </c>
      <c r="AX400" s="13" t="s">
        <v>73</v>
      </c>
      <c r="AY400" s="199" t="s">
        <v>370</v>
      </c>
    </row>
    <row r="401" s="13" customFormat="1">
      <c r="A401" s="13"/>
      <c r="B401" s="198"/>
      <c r="C401" s="13"/>
      <c r="D401" s="193" t="s">
        <v>382</v>
      </c>
      <c r="E401" s="199" t="s">
        <v>1</v>
      </c>
      <c r="F401" s="200" t="s">
        <v>3770</v>
      </c>
      <c r="G401" s="13"/>
      <c r="H401" s="201">
        <v>32.149999999999999</v>
      </c>
      <c r="I401" s="202"/>
      <c r="J401" s="13"/>
      <c r="K401" s="13"/>
      <c r="L401" s="198"/>
      <c r="M401" s="206"/>
      <c r="N401" s="207"/>
      <c r="O401" s="207"/>
      <c r="P401" s="207"/>
      <c r="Q401" s="207"/>
      <c r="R401" s="207"/>
      <c r="S401" s="207"/>
      <c r="T401" s="208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199" t="s">
        <v>382</v>
      </c>
      <c r="AU401" s="199" t="s">
        <v>82</v>
      </c>
      <c r="AV401" s="13" t="s">
        <v>82</v>
      </c>
      <c r="AW401" s="13" t="s">
        <v>30</v>
      </c>
      <c r="AX401" s="13" t="s">
        <v>73</v>
      </c>
      <c r="AY401" s="199" t="s">
        <v>370</v>
      </c>
    </row>
    <row r="402" s="14" customFormat="1">
      <c r="A402" s="14"/>
      <c r="B402" s="209"/>
      <c r="C402" s="14"/>
      <c r="D402" s="193" t="s">
        <v>382</v>
      </c>
      <c r="E402" s="210" t="s">
        <v>1</v>
      </c>
      <c r="F402" s="211" t="s">
        <v>495</v>
      </c>
      <c r="G402" s="14"/>
      <c r="H402" s="212">
        <v>218.70000000000002</v>
      </c>
      <c r="I402" s="213"/>
      <c r="J402" s="14"/>
      <c r="K402" s="14"/>
      <c r="L402" s="209"/>
      <c r="M402" s="214"/>
      <c r="N402" s="215"/>
      <c r="O402" s="215"/>
      <c r="P402" s="215"/>
      <c r="Q402" s="215"/>
      <c r="R402" s="215"/>
      <c r="S402" s="215"/>
      <c r="T402" s="216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10" t="s">
        <v>382</v>
      </c>
      <c r="AU402" s="210" t="s">
        <v>82</v>
      </c>
      <c r="AV402" s="14" t="s">
        <v>392</v>
      </c>
      <c r="AW402" s="14" t="s">
        <v>30</v>
      </c>
      <c r="AX402" s="14" t="s">
        <v>80</v>
      </c>
      <c r="AY402" s="210" t="s">
        <v>370</v>
      </c>
    </row>
    <row r="403" s="2" customFormat="1" ht="24.15" customHeight="1">
      <c r="A403" s="38"/>
      <c r="B403" s="179"/>
      <c r="C403" s="217" t="s">
        <v>654</v>
      </c>
      <c r="D403" s="217" t="s">
        <v>459</v>
      </c>
      <c r="E403" s="218" t="s">
        <v>3771</v>
      </c>
      <c r="F403" s="219" t="s">
        <v>3772</v>
      </c>
      <c r="G403" s="220" t="s">
        <v>541</v>
      </c>
      <c r="H403" s="221">
        <v>221.981</v>
      </c>
      <c r="I403" s="222"/>
      <c r="J403" s="223">
        <f>ROUND(I403*H403,2)</f>
        <v>0</v>
      </c>
      <c r="K403" s="219" t="s">
        <v>3589</v>
      </c>
      <c r="L403" s="224"/>
      <c r="M403" s="225" t="s">
        <v>1</v>
      </c>
      <c r="N403" s="226" t="s">
        <v>38</v>
      </c>
      <c r="O403" s="77"/>
      <c r="P403" s="189">
        <f>O403*H403</f>
        <v>0</v>
      </c>
      <c r="Q403" s="189">
        <v>0</v>
      </c>
      <c r="R403" s="189">
        <f>Q403*H403</f>
        <v>0</v>
      </c>
      <c r="S403" s="189">
        <v>0</v>
      </c>
      <c r="T403" s="190">
        <f>S403*H403</f>
        <v>0</v>
      </c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R403" s="191" t="s">
        <v>433</v>
      </c>
      <c r="AT403" s="191" t="s">
        <v>459</v>
      </c>
      <c r="AU403" s="191" t="s">
        <v>82</v>
      </c>
      <c r="AY403" s="19" t="s">
        <v>370</v>
      </c>
      <c r="BE403" s="192">
        <f>IF(N403="základní",J403,0)</f>
        <v>0</v>
      </c>
      <c r="BF403" s="192">
        <f>IF(N403="snížená",J403,0)</f>
        <v>0</v>
      </c>
      <c r="BG403" s="192">
        <f>IF(N403="zákl. přenesená",J403,0)</f>
        <v>0</v>
      </c>
      <c r="BH403" s="192">
        <f>IF(N403="sníž. přenesená",J403,0)</f>
        <v>0</v>
      </c>
      <c r="BI403" s="192">
        <f>IF(N403="nulová",J403,0)</f>
        <v>0</v>
      </c>
      <c r="BJ403" s="19" t="s">
        <v>80</v>
      </c>
      <c r="BK403" s="192">
        <f>ROUND(I403*H403,2)</f>
        <v>0</v>
      </c>
      <c r="BL403" s="19" t="s">
        <v>392</v>
      </c>
      <c r="BM403" s="191" t="s">
        <v>3773</v>
      </c>
    </row>
    <row r="404" s="2" customFormat="1">
      <c r="A404" s="38"/>
      <c r="B404" s="39"/>
      <c r="C404" s="38"/>
      <c r="D404" s="193" t="s">
        <v>380</v>
      </c>
      <c r="E404" s="38"/>
      <c r="F404" s="194" t="s">
        <v>3772</v>
      </c>
      <c r="G404" s="38"/>
      <c r="H404" s="38"/>
      <c r="I404" s="195"/>
      <c r="J404" s="38"/>
      <c r="K404" s="38"/>
      <c r="L404" s="39"/>
      <c r="M404" s="196"/>
      <c r="N404" s="197"/>
      <c r="O404" s="77"/>
      <c r="P404" s="77"/>
      <c r="Q404" s="77"/>
      <c r="R404" s="77"/>
      <c r="S404" s="77"/>
      <c r="T404" s="7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T404" s="19" t="s">
        <v>380</v>
      </c>
      <c r="AU404" s="19" t="s">
        <v>82</v>
      </c>
    </row>
    <row r="405" s="13" customFormat="1">
      <c r="A405" s="13"/>
      <c r="B405" s="198"/>
      <c r="C405" s="13"/>
      <c r="D405" s="193" t="s">
        <v>382</v>
      </c>
      <c r="E405" s="199" t="s">
        <v>1</v>
      </c>
      <c r="F405" s="200" t="s">
        <v>3774</v>
      </c>
      <c r="G405" s="13"/>
      <c r="H405" s="201">
        <v>221.981</v>
      </c>
      <c r="I405" s="202"/>
      <c r="J405" s="13"/>
      <c r="K405" s="13"/>
      <c r="L405" s="198"/>
      <c r="M405" s="206"/>
      <c r="N405" s="207"/>
      <c r="O405" s="207"/>
      <c r="P405" s="207"/>
      <c r="Q405" s="207"/>
      <c r="R405" s="207"/>
      <c r="S405" s="207"/>
      <c r="T405" s="208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199" t="s">
        <v>382</v>
      </c>
      <c r="AU405" s="199" t="s">
        <v>82</v>
      </c>
      <c r="AV405" s="13" t="s">
        <v>82</v>
      </c>
      <c r="AW405" s="13" t="s">
        <v>30</v>
      </c>
      <c r="AX405" s="13" t="s">
        <v>73</v>
      </c>
      <c r="AY405" s="199" t="s">
        <v>370</v>
      </c>
    </row>
    <row r="406" s="14" customFormat="1">
      <c r="A406" s="14"/>
      <c r="B406" s="209"/>
      <c r="C406" s="14"/>
      <c r="D406" s="193" t="s">
        <v>382</v>
      </c>
      <c r="E406" s="210" t="s">
        <v>1</v>
      </c>
      <c r="F406" s="211" t="s">
        <v>495</v>
      </c>
      <c r="G406" s="14"/>
      <c r="H406" s="212">
        <v>221.981</v>
      </c>
      <c r="I406" s="213"/>
      <c r="J406" s="14"/>
      <c r="K406" s="14"/>
      <c r="L406" s="209"/>
      <c r="M406" s="214"/>
      <c r="N406" s="215"/>
      <c r="O406" s="215"/>
      <c r="P406" s="215"/>
      <c r="Q406" s="215"/>
      <c r="R406" s="215"/>
      <c r="S406" s="215"/>
      <c r="T406" s="216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10" t="s">
        <v>382</v>
      </c>
      <c r="AU406" s="210" t="s">
        <v>82</v>
      </c>
      <c r="AV406" s="14" t="s">
        <v>392</v>
      </c>
      <c r="AW406" s="14" t="s">
        <v>30</v>
      </c>
      <c r="AX406" s="14" t="s">
        <v>80</v>
      </c>
      <c r="AY406" s="210" t="s">
        <v>370</v>
      </c>
    </row>
    <row r="407" s="2" customFormat="1" ht="24.15" customHeight="1">
      <c r="A407" s="38"/>
      <c r="B407" s="179"/>
      <c r="C407" s="180" t="s">
        <v>1336</v>
      </c>
      <c r="D407" s="180" t="s">
        <v>373</v>
      </c>
      <c r="E407" s="181" t="s">
        <v>3775</v>
      </c>
      <c r="F407" s="182" t="s">
        <v>3776</v>
      </c>
      <c r="G407" s="183" t="s">
        <v>630</v>
      </c>
      <c r="H407" s="184">
        <v>47</v>
      </c>
      <c r="I407" s="185"/>
      <c r="J407" s="186">
        <f>ROUND(I407*H407,2)</f>
        <v>0</v>
      </c>
      <c r="K407" s="182" t="s">
        <v>377</v>
      </c>
      <c r="L407" s="39"/>
      <c r="M407" s="187" t="s">
        <v>1</v>
      </c>
      <c r="N407" s="188" t="s">
        <v>38</v>
      </c>
      <c r="O407" s="77"/>
      <c r="P407" s="189">
        <f>O407*H407</f>
        <v>0</v>
      </c>
      <c r="Q407" s="189">
        <v>0</v>
      </c>
      <c r="R407" s="189">
        <f>Q407*H407</f>
        <v>0</v>
      </c>
      <c r="S407" s="189">
        <v>0</v>
      </c>
      <c r="T407" s="190">
        <f>S407*H407</f>
        <v>0</v>
      </c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R407" s="191" t="s">
        <v>392</v>
      </c>
      <c r="AT407" s="191" t="s">
        <v>373</v>
      </c>
      <c r="AU407" s="191" t="s">
        <v>82</v>
      </c>
      <c r="AY407" s="19" t="s">
        <v>370</v>
      </c>
      <c r="BE407" s="192">
        <f>IF(N407="základní",J407,0)</f>
        <v>0</v>
      </c>
      <c r="BF407" s="192">
        <f>IF(N407="snížená",J407,0)</f>
        <v>0</v>
      </c>
      <c r="BG407" s="192">
        <f>IF(N407="zákl. přenesená",J407,0)</f>
        <v>0</v>
      </c>
      <c r="BH407" s="192">
        <f>IF(N407="sníž. přenesená",J407,0)</f>
        <v>0</v>
      </c>
      <c r="BI407" s="192">
        <f>IF(N407="nulová",J407,0)</f>
        <v>0</v>
      </c>
      <c r="BJ407" s="19" t="s">
        <v>80</v>
      </c>
      <c r="BK407" s="192">
        <f>ROUND(I407*H407,2)</f>
        <v>0</v>
      </c>
      <c r="BL407" s="19" t="s">
        <v>392</v>
      </c>
      <c r="BM407" s="191" t="s">
        <v>3777</v>
      </c>
    </row>
    <row r="408" s="2" customFormat="1">
      <c r="A408" s="38"/>
      <c r="B408" s="39"/>
      <c r="C408" s="38"/>
      <c r="D408" s="193" t="s">
        <v>380</v>
      </c>
      <c r="E408" s="38"/>
      <c r="F408" s="194" t="s">
        <v>3776</v>
      </c>
      <c r="G408" s="38"/>
      <c r="H408" s="38"/>
      <c r="I408" s="195"/>
      <c r="J408" s="38"/>
      <c r="K408" s="38"/>
      <c r="L408" s="39"/>
      <c r="M408" s="196"/>
      <c r="N408" s="197"/>
      <c r="O408" s="77"/>
      <c r="P408" s="77"/>
      <c r="Q408" s="77"/>
      <c r="R408" s="77"/>
      <c r="S408" s="77"/>
      <c r="T408" s="7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T408" s="19" t="s">
        <v>380</v>
      </c>
      <c r="AU408" s="19" t="s">
        <v>82</v>
      </c>
    </row>
    <row r="409" s="13" customFormat="1">
      <c r="A409" s="13"/>
      <c r="B409" s="198"/>
      <c r="C409" s="13"/>
      <c r="D409" s="193" t="s">
        <v>382</v>
      </c>
      <c r="E409" s="199" t="s">
        <v>1</v>
      </c>
      <c r="F409" s="200" t="s">
        <v>3778</v>
      </c>
      <c r="G409" s="13"/>
      <c r="H409" s="201">
        <v>17</v>
      </c>
      <c r="I409" s="202"/>
      <c r="J409" s="13"/>
      <c r="K409" s="13"/>
      <c r="L409" s="198"/>
      <c r="M409" s="206"/>
      <c r="N409" s="207"/>
      <c r="O409" s="207"/>
      <c r="P409" s="207"/>
      <c r="Q409" s="207"/>
      <c r="R409" s="207"/>
      <c r="S409" s="207"/>
      <c r="T409" s="208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199" t="s">
        <v>382</v>
      </c>
      <c r="AU409" s="199" t="s">
        <v>82</v>
      </c>
      <c r="AV409" s="13" t="s">
        <v>82</v>
      </c>
      <c r="AW409" s="13" t="s">
        <v>30</v>
      </c>
      <c r="AX409" s="13" t="s">
        <v>73</v>
      </c>
      <c r="AY409" s="199" t="s">
        <v>370</v>
      </c>
    </row>
    <row r="410" s="13" customFormat="1">
      <c r="A410" s="13"/>
      <c r="B410" s="198"/>
      <c r="C410" s="13"/>
      <c r="D410" s="193" t="s">
        <v>382</v>
      </c>
      <c r="E410" s="199" t="s">
        <v>1</v>
      </c>
      <c r="F410" s="200" t="s">
        <v>3779</v>
      </c>
      <c r="G410" s="13"/>
      <c r="H410" s="201">
        <v>12</v>
      </c>
      <c r="I410" s="202"/>
      <c r="J410" s="13"/>
      <c r="K410" s="13"/>
      <c r="L410" s="198"/>
      <c r="M410" s="206"/>
      <c r="N410" s="207"/>
      <c r="O410" s="207"/>
      <c r="P410" s="207"/>
      <c r="Q410" s="207"/>
      <c r="R410" s="207"/>
      <c r="S410" s="207"/>
      <c r="T410" s="208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199" t="s">
        <v>382</v>
      </c>
      <c r="AU410" s="199" t="s">
        <v>82</v>
      </c>
      <c r="AV410" s="13" t="s">
        <v>82</v>
      </c>
      <c r="AW410" s="13" t="s">
        <v>30</v>
      </c>
      <c r="AX410" s="13" t="s">
        <v>73</v>
      </c>
      <c r="AY410" s="199" t="s">
        <v>370</v>
      </c>
    </row>
    <row r="411" s="13" customFormat="1">
      <c r="A411" s="13"/>
      <c r="B411" s="198"/>
      <c r="C411" s="13"/>
      <c r="D411" s="193" t="s">
        <v>382</v>
      </c>
      <c r="E411" s="199" t="s">
        <v>1</v>
      </c>
      <c r="F411" s="200" t="s">
        <v>3780</v>
      </c>
      <c r="G411" s="13"/>
      <c r="H411" s="201">
        <v>12</v>
      </c>
      <c r="I411" s="202"/>
      <c r="J411" s="13"/>
      <c r="K411" s="13"/>
      <c r="L411" s="198"/>
      <c r="M411" s="206"/>
      <c r="N411" s="207"/>
      <c r="O411" s="207"/>
      <c r="P411" s="207"/>
      <c r="Q411" s="207"/>
      <c r="R411" s="207"/>
      <c r="S411" s="207"/>
      <c r="T411" s="208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199" t="s">
        <v>382</v>
      </c>
      <c r="AU411" s="199" t="s">
        <v>82</v>
      </c>
      <c r="AV411" s="13" t="s">
        <v>82</v>
      </c>
      <c r="AW411" s="13" t="s">
        <v>30</v>
      </c>
      <c r="AX411" s="13" t="s">
        <v>73</v>
      </c>
      <c r="AY411" s="199" t="s">
        <v>370</v>
      </c>
    </row>
    <row r="412" s="13" customFormat="1">
      <c r="A412" s="13"/>
      <c r="B412" s="198"/>
      <c r="C412" s="13"/>
      <c r="D412" s="193" t="s">
        <v>382</v>
      </c>
      <c r="E412" s="199" t="s">
        <v>1</v>
      </c>
      <c r="F412" s="200" t="s">
        <v>3781</v>
      </c>
      <c r="G412" s="13"/>
      <c r="H412" s="201">
        <v>6</v>
      </c>
      <c r="I412" s="202"/>
      <c r="J412" s="13"/>
      <c r="K412" s="13"/>
      <c r="L412" s="198"/>
      <c r="M412" s="206"/>
      <c r="N412" s="207"/>
      <c r="O412" s="207"/>
      <c r="P412" s="207"/>
      <c r="Q412" s="207"/>
      <c r="R412" s="207"/>
      <c r="S412" s="207"/>
      <c r="T412" s="208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199" t="s">
        <v>382</v>
      </c>
      <c r="AU412" s="199" t="s">
        <v>82</v>
      </c>
      <c r="AV412" s="13" t="s">
        <v>82</v>
      </c>
      <c r="AW412" s="13" t="s">
        <v>30</v>
      </c>
      <c r="AX412" s="13" t="s">
        <v>73</v>
      </c>
      <c r="AY412" s="199" t="s">
        <v>370</v>
      </c>
    </row>
    <row r="413" s="14" customFormat="1">
      <c r="A413" s="14"/>
      <c r="B413" s="209"/>
      <c r="C413" s="14"/>
      <c r="D413" s="193" t="s">
        <v>382</v>
      </c>
      <c r="E413" s="210" t="s">
        <v>1</v>
      </c>
      <c r="F413" s="211" t="s">
        <v>495</v>
      </c>
      <c r="G413" s="14"/>
      <c r="H413" s="212">
        <v>47</v>
      </c>
      <c r="I413" s="213"/>
      <c r="J413" s="14"/>
      <c r="K413" s="14"/>
      <c r="L413" s="209"/>
      <c r="M413" s="214"/>
      <c r="N413" s="215"/>
      <c r="O413" s="215"/>
      <c r="P413" s="215"/>
      <c r="Q413" s="215"/>
      <c r="R413" s="215"/>
      <c r="S413" s="215"/>
      <c r="T413" s="216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10" t="s">
        <v>382</v>
      </c>
      <c r="AU413" s="210" t="s">
        <v>82</v>
      </c>
      <c r="AV413" s="14" t="s">
        <v>392</v>
      </c>
      <c r="AW413" s="14" t="s">
        <v>30</v>
      </c>
      <c r="AX413" s="14" t="s">
        <v>80</v>
      </c>
      <c r="AY413" s="210" t="s">
        <v>370</v>
      </c>
    </row>
    <row r="414" s="2" customFormat="1" ht="16.5" customHeight="1">
      <c r="A414" s="38"/>
      <c r="B414" s="179"/>
      <c r="C414" s="217" t="s">
        <v>657</v>
      </c>
      <c r="D414" s="217" t="s">
        <v>459</v>
      </c>
      <c r="E414" s="218" t="s">
        <v>3782</v>
      </c>
      <c r="F414" s="219" t="s">
        <v>3783</v>
      </c>
      <c r="G414" s="220" t="s">
        <v>630</v>
      </c>
      <c r="H414" s="221">
        <v>47.704999999999998</v>
      </c>
      <c r="I414" s="222"/>
      <c r="J414" s="223">
        <f>ROUND(I414*H414,2)</f>
        <v>0</v>
      </c>
      <c r="K414" s="219" t="s">
        <v>3589</v>
      </c>
      <c r="L414" s="224"/>
      <c r="M414" s="225" t="s">
        <v>1</v>
      </c>
      <c r="N414" s="226" t="s">
        <v>38</v>
      </c>
      <c r="O414" s="77"/>
      <c r="P414" s="189">
        <f>O414*H414</f>
        <v>0</v>
      </c>
      <c r="Q414" s="189">
        <v>0</v>
      </c>
      <c r="R414" s="189">
        <f>Q414*H414</f>
        <v>0</v>
      </c>
      <c r="S414" s="189">
        <v>0</v>
      </c>
      <c r="T414" s="190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91" t="s">
        <v>433</v>
      </c>
      <c r="AT414" s="191" t="s">
        <v>459</v>
      </c>
      <c r="AU414" s="191" t="s">
        <v>82</v>
      </c>
      <c r="AY414" s="19" t="s">
        <v>370</v>
      </c>
      <c r="BE414" s="192">
        <f>IF(N414="základní",J414,0)</f>
        <v>0</v>
      </c>
      <c r="BF414" s="192">
        <f>IF(N414="snížená",J414,0)</f>
        <v>0</v>
      </c>
      <c r="BG414" s="192">
        <f>IF(N414="zákl. přenesená",J414,0)</f>
        <v>0</v>
      </c>
      <c r="BH414" s="192">
        <f>IF(N414="sníž. přenesená",J414,0)</f>
        <v>0</v>
      </c>
      <c r="BI414" s="192">
        <f>IF(N414="nulová",J414,0)</f>
        <v>0</v>
      </c>
      <c r="BJ414" s="19" t="s">
        <v>80</v>
      </c>
      <c r="BK414" s="192">
        <f>ROUND(I414*H414,2)</f>
        <v>0</v>
      </c>
      <c r="BL414" s="19" t="s">
        <v>392</v>
      </c>
      <c r="BM414" s="191" t="s">
        <v>3784</v>
      </c>
    </row>
    <row r="415" s="2" customFormat="1">
      <c r="A415" s="38"/>
      <c r="B415" s="39"/>
      <c r="C415" s="38"/>
      <c r="D415" s="193" t="s">
        <v>380</v>
      </c>
      <c r="E415" s="38"/>
      <c r="F415" s="194" t="s">
        <v>3783</v>
      </c>
      <c r="G415" s="38"/>
      <c r="H415" s="38"/>
      <c r="I415" s="195"/>
      <c r="J415" s="38"/>
      <c r="K415" s="38"/>
      <c r="L415" s="39"/>
      <c r="M415" s="196"/>
      <c r="N415" s="197"/>
      <c r="O415" s="77"/>
      <c r="P415" s="77"/>
      <c r="Q415" s="77"/>
      <c r="R415" s="77"/>
      <c r="S415" s="77"/>
      <c r="T415" s="7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T415" s="19" t="s">
        <v>380</v>
      </c>
      <c r="AU415" s="19" t="s">
        <v>82</v>
      </c>
    </row>
    <row r="416" s="13" customFormat="1">
      <c r="A416" s="13"/>
      <c r="B416" s="198"/>
      <c r="C416" s="13"/>
      <c r="D416" s="193" t="s">
        <v>382</v>
      </c>
      <c r="E416" s="199" t="s">
        <v>1</v>
      </c>
      <c r="F416" s="200" t="s">
        <v>3785</v>
      </c>
      <c r="G416" s="13"/>
      <c r="H416" s="201">
        <v>47.704999999999998</v>
      </c>
      <c r="I416" s="202"/>
      <c r="J416" s="13"/>
      <c r="K416" s="13"/>
      <c r="L416" s="198"/>
      <c r="M416" s="206"/>
      <c r="N416" s="207"/>
      <c r="O416" s="207"/>
      <c r="P416" s="207"/>
      <c r="Q416" s="207"/>
      <c r="R416" s="207"/>
      <c r="S416" s="207"/>
      <c r="T416" s="208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199" t="s">
        <v>382</v>
      </c>
      <c r="AU416" s="199" t="s">
        <v>82</v>
      </c>
      <c r="AV416" s="13" t="s">
        <v>82</v>
      </c>
      <c r="AW416" s="13" t="s">
        <v>30</v>
      </c>
      <c r="AX416" s="13" t="s">
        <v>73</v>
      </c>
      <c r="AY416" s="199" t="s">
        <v>370</v>
      </c>
    </row>
    <row r="417" s="14" customFormat="1">
      <c r="A417" s="14"/>
      <c r="B417" s="209"/>
      <c r="C417" s="14"/>
      <c r="D417" s="193" t="s">
        <v>382</v>
      </c>
      <c r="E417" s="210" t="s">
        <v>1</v>
      </c>
      <c r="F417" s="211" t="s">
        <v>495</v>
      </c>
      <c r="G417" s="14"/>
      <c r="H417" s="212">
        <v>47.704999999999998</v>
      </c>
      <c r="I417" s="213"/>
      <c r="J417" s="14"/>
      <c r="K417" s="14"/>
      <c r="L417" s="209"/>
      <c r="M417" s="214"/>
      <c r="N417" s="215"/>
      <c r="O417" s="215"/>
      <c r="P417" s="215"/>
      <c r="Q417" s="215"/>
      <c r="R417" s="215"/>
      <c r="S417" s="215"/>
      <c r="T417" s="216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10" t="s">
        <v>382</v>
      </c>
      <c r="AU417" s="210" t="s">
        <v>82</v>
      </c>
      <c r="AV417" s="14" t="s">
        <v>392</v>
      </c>
      <c r="AW417" s="14" t="s">
        <v>30</v>
      </c>
      <c r="AX417" s="14" t="s">
        <v>80</v>
      </c>
      <c r="AY417" s="210" t="s">
        <v>370</v>
      </c>
    </row>
    <row r="418" s="2" customFormat="1" ht="24.15" customHeight="1">
      <c r="A418" s="38"/>
      <c r="B418" s="179"/>
      <c r="C418" s="180" t="s">
        <v>1342</v>
      </c>
      <c r="D418" s="180" t="s">
        <v>373</v>
      </c>
      <c r="E418" s="181" t="s">
        <v>3786</v>
      </c>
      <c r="F418" s="182" t="s">
        <v>3787</v>
      </c>
      <c r="G418" s="183" t="s">
        <v>630</v>
      </c>
      <c r="H418" s="184">
        <v>2</v>
      </c>
      <c r="I418" s="185"/>
      <c r="J418" s="186">
        <f>ROUND(I418*H418,2)</f>
        <v>0</v>
      </c>
      <c r="K418" s="182" t="s">
        <v>3589</v>
      </c>
      <c r="L418" s="39"/>
      <c r="M418" s="187" t="s">
        <v>1</v>
      </c>
      <c r="N418" s="188" t="s">
        <v>38</v>
      </c>
      <c r="O418" s="77"/>
      <c r="P418" s="189">
        <f>O418*H418</f>
        <v>0</v>
      </c>
      <c r="Q418" s="189">
        <v>0</v>
      </c>
      <c r="R418" s="189">
        <f>Q418*H418</f>
        <v>0</v>
      </c>
      <c r="S418" s="189">
        <v>0</v>
      </c>
      <c r="T418" s="190">
        <f>S418*H418</f>
        <v>0</v>
      </c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R418" s="191" t="s">
        <v>392</v>
      </c>
      <c r="AT418" s="191" t="s">
        <v>373</v>
      </c>
      <c r="AU418" s="191" t="s">
        <v>82</v>
      </c>
      <c r="AY418" s="19" t="s">
        <v>370</v>
      </c>
      <c r="BE418" s="192">
        <f>IF(N418="základní",J418,0)</f>
        <v>0</v>
      </c>
      <c r="BF418" s="192">
        <f>IF(N418="snížená",J418,0)</f>
        <v>0</v>
      </c>
      <c r="BG418" s="192">
        <f>IF(N418="zákl. přenesená",J418,0)</f>
        <v>0</v>
      </c>
      <c r="BH418" s="192">
        <f>IF(N418="sníž. přenesená",J418,0)</f>
        <v>0</v>
      </c>
      <c r="BI418" s="192">
        <f>IF(N418="nulová",J418,0)</f>
        <v>0</v>
      </c>
      <c r="BJ418" s="19" t="s">
        <v>80</v>
      </c>
      <c r="BK418" s="192">
        <f>ROUND(I418*H418,2)</f>
        <v>0</v>
      </c>
      <c r="BL418" s="19" t="s">
        <v>392</v>
      </c>
      <c r="BM418" s="191" t="s">
        <v>3788</v>
      </c>
    </row>
    <row r="419" s="2" customFormat="1">
      <c r="A419" s="38"/>
      <c r="B419" s="39"/>
      <c r="C419" s="38"/>
      <c r="D419" s="193" t="s">
        <v>380</v>
      </c>
      <c r="E419" s="38"/>
      <c r="F419" s="194" t="s">
        <v>3787</v>
      </c>
      <c r="G419" s="38"/>
      <c r="H419" s="38"/>
      <c r="I419" s="195"/>
      <c r="J419" s="38"/>
      <c r="K419" s="38"/>
      <c r="L419" s="39"/>
      <c r="M419" s="196"/>
      <c r="N419" s="197"/>
      <c r="O419" s="77"/>
      <c r="P419" s="77"/>
      <c r="Q419" s="77"/>
      <c r="R419" s="77"/>
      <c r="S419" s="77"/>
      <c r="T419" s="7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T419" s="19" t="s">
        <v>380</v>
      </c>
      <c r="AU419" s="19" t="s">
        <v>82</v>
      </c>
    </row>
    <row r="420" s="13" customFormat="1">
      <c r="A420" s="13"/>
      <c r="B420" s="198"/>
      <c r="C420" s="13"/>
      <c r="D420" s="193" t="s">
        <v>382</v>
      </c>
      <c r="E420" s="199" t="s">
        <v>1</v>
      </c>
      <c r="F420" s="200" t="s">
        <v>3789</v>
      </c>
      <c r="G420" s="13"/>
      <c r="H420" s="201">
        <v>1</v>
      </c>
      <c r="I420" s="202"/>
      <c r="J420" s="13"/>
      <c r="K420" s="13"/>
      <c r="L420" s="198"/>
      <c r="M420" s="206"/>
      <c r="N420" s="207"/>
      <c r="O420" s="207"/>
      <c r="P420" s="207"/>
      <c r="Q420" s="207"/>
      <c r="R420" s="207"/>
      <c r="S420" s="207"/>
      <c r="T420" s="20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199" t="s">
        <v>382</v>
      </c>
      <c r="AU420" s="199" t="s">
        <v>82</v>
      </c>
      <c r="AV420" s="13" t="s">
        <v>82</v>
      </c>
      <c r="AW420" s="13" t="s">
        <v>30</v>
      </c>
      <c r="AX420" s="13" t="s">
        <v>73</v>
      </c>
      <c r="AY420" s="199" t="s">
        <v>370</v>
      </c>
    </row>
    <row r="421" s="13" customFormat="1">
      <c r="A421" s="13"/>
      <c r="B421" s="198"/>
      <c r="C421" s="13"/>
      <c r="D421" s="193" t="s">
        <v>382</v>
      </c>
      <c r="E421" s="199" t="s">
        <v>1</v>
      </c>
      <c r="F421" s="200" t="s">
        <v>3790</v>
      </c>
      <c r="G421" s="13"/>
      <c r="H421" s="201">
        <v>1</v>
      </c>
      <c r="I421" s="202"/>
      <c r="J421" s="13"/>
      <c r="K421" s="13"/>
      <c r="L421" s="198"/>
      <c r="M421" s="206"/>
      <c r="N421" s="207"/>
      <c r="O421" s="207"/>
      <c r="P421" s="207"/>
      <c r="Q421" s="207"/>
      <c r="R421" s="207"/>
      <c r="S421" s="207"/>
      <c r="T421" s="208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199" t="s">
        <v>382</v>
      </c>
      <c r="AU421" s="199" t="s">
        <v>82</v>
      </c>
      <c r="AV421" s="13" t="s">
        <v>82</v>
      </c>
      <c r="AW421" s="13" t="s">
        <v>30</v>
      </c>
      <c r="AX421" s="13" t="s">
        <v>73</v>
      </c>
      <c r="AY421" s="199" t="s">
        <v>370</v>
      </c>
    </row>
    <row r="422" s="14" customFormat="1">
      <c r="A422" s="14"/>
      <c r="B422" s="209"/>
      <c r="C422" s="14"/>
      <c r="D422" s="193" t="s">
        <v>382</v>
      </c>
      <c r="E422" s="210" t="s">
        <v>1</v>
      </c>
      <c r="F422" s="211" t="s">
        <v>495</v>
      </c>
      <c r="G422" s="14"/>
      <c r="H422" s="212">
        <v>2</v>
      </c>
      <c r="I422" s="213"/>
      <c r="J422" s="14"/>
      <c r="K422" s="14"/>
      <c r="L422" s="209"/>
      <c r="M422" s="214"/>
      <c r="N422" s="215"/>
      <c r="O422" s="215"/>
      <c r="P422" s="215"/>
      <c r="Q422" s="215"/>
      <c r="R422" s="215"/>
      <c r="S422" s="215"/>
      <c r="T422" s="216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10" t="s">
        <v>382</v>
      </c>
      <c r="AU422" s="210" t="s">
        <v>82</v>
      </c>
      <c r="AV422" s="14" t="s">
        <v>392</v>
      </c>
      <c r="AW422" s="14" t="s">
        <v>30</v>
      </c>
      <c r="AX422" s="14" t="s">
        <v>80</v>
      </c>
      <c r="AY422" s="210" t="s">
        <v>370</v>
      </c>
    </row>
    <row r="423" s="2" customFormat="1" ht="21.75" customHeight="1">
      <c r="A423" s="38"/>
      <c r="B423" s="179"/>
      <c r="C423" s="217" t="s">
        <v>661</v>
      </c>
      <c r="D423" s="217" t="s">
        <v>459</v>
      </c>
      <c r="E423" s="218" t="s">
        <v>3791</v>
      </c>
      <c r="F423" s="219" t="s">
        <v>3792</v>
      </c>
      <c r="G423" s="220" t="s">
        <v>630</v>
      </c>
      <c r="H423" s="221">
        <v>1</v>
      </c>
      <c r="I423" s="222"/>
      <c r="J423" s="223">
        <f>ROUND(I423*H423,2)</f>
        <v>0</v>
      </c>
      <c r="K423" s="219" t="s">
        <v>3589</v>
      </c>
      <c r="L423" s="224"/>
      <c r="M423" s="225" t="s">
        <v>1</v>
      </c>
      <c r="N423" s="226" t="s">
        <v>38</v>
      </c>
      <c r="O423" s="77"/>
      <c r="P423" s="189">
        <f>O423*H423</f>
        <v>0</v>
      </c>
      <c r="Q423" s="189">
        <v>0</v>
      </c>
      <c r="R423" s="189">
        <f>Q423*H423</f>
        <v>0</v>
      </c>
      <c r="S423" s="189">
        <v>0</v>
      </c>
      <c r="T423" s="190">
        <f>S423*H423</f>
        <v>0</v>
      </c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R423" s="191" t="s">
        <v>433</v>
      </c>
      <c r="AT423" s="191" t="s">
        <v>459</v>
      </c>
      <c r="AU423" s="191" t="s">
        <v>82</v>
      </c>
      <c r="AY423" s="19" t="s">
        <v>370</v>
      </c>
      <c r="BE423" s="192">
        <f>IF(N423="základní",J423,0)</f>
        <v>0</v>
      </c>
      <c r="BF423" s="192">
        <f>IF(N423="snížená",J423,0)</f>
        <v>0</v>
      </c>
      <c r="BG423" s="192">
        <f>IF(N423="zákl. přenesená",J423,0)</f>
        <v>0</v>
      </c>
      <c r="BH423" s="192">
        <f>IF(N423="sníž. přenesená",J423,0)</f>
        <v>0</v>
      </c>
      <c r="BI423" s="192">
        <f>IF(N423="nulová",J423,0)</f>
        <v>0</v>
      </c>
      <c r="BJ423" s="19" t="s">
        <v>80</v>
      </c>
      <c r="BK423" s="192">
        <f>ROUND(I423*H423,2)</f>
        <v>0</v>
      </c>
      <c r="BL423" s="19" t="s">
        <v>392</v>
      </c>
      <c r="BM423" s="191" t="s">
        <v>3793</v>
      </c>
    </row>
    <row r="424" s="2" customFormat="1">
      <c r="A424" s="38"/>
      <c r="B424" s="39"/>
      <c r="C424" s="38"/>
      <c r="D424" s="193" t="s">
        <v>380</v>
      </c>
      <c r="E424" s="38"/>
      <c r="F424" s="194" t="s">
        <v>3792</v>
      </c>
      <c r="G424" s="38"/>
      <c r="H424" s="38"/>
      <c r="I424" s="195"/>
      <c r="J424" s="38"/>
      <c r="K424" s="38"/>
      <c r="L424" s="39"/>
      <c r="M424" s="196"/>
      <c r="N424" s="197"/>
      <c r="O424" s="77"/>
      <c r="P424" s="77"/>
      <c r="Q424" s="77"/>
      <c r="R424" s="77"/>
      <c r="S424" s="77"/>
      <c r="T424" s="78"/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T424" s="19" t="s">
        <v>380</v>
      </c>
      <c r="AU424" s="19" t="s">
        <v>82</v>
      </c>
    </row>
    <row r="425" s="2" customFormat="1" ht="16.5" customHeight="1">
      <c r="A425" s="38"/>
      <c r="B425" s="179"/>
      <c r="C425" s="217" t="s">
        <v>1351</v>
      </c>
      <c r="D425" s="217" t="s">
        <v>459</v>
      </c>
      <c r="E425" s="218" t="s">
        <v>3794</v>
      </c>
      <c r="F425" s="219" t="s">
        <v>3795</v>
      </c>
      <c r="G425" s="220" t="s">
        <v>630</v>
      </c>
      <c r="H425" s="221">
        <v>1</v>
      </c>
      <c r="I425" s="222"/>
      <c r="J425" s="223">
        <f>ROUND(I425*H425,2)</f>
        <v>0</v>
      </c>
      <c r="K425" s="219" t="s">
        <v>3589</v>
      </c>
      <c r="L425" s="224"/>
      <c r="M425" s="225" t="s">
        <v>1</v>
      </c>
      <c r="N425" s="226" t="s">
        <v>38</v>
      </c>
      <c r="O425" s="77"/>
      <c r="P425" s="189">
        <f>O425*H425</f>
        <v>0</v>
      </c>
      <c r="Q425" s="189">
        <v>0</v>
      </c>
      <c r="R425" s="189">
        <f>Q425*H425</f>
        <v>0</v>
      </c>
      <c r="S425" s="189">
        <v>0</v>
      </c>
      <c r="T425" s="190">
        <f>S425*H425</f>
        <v>0</v>
      </c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R425" s="191" t="s">
        <v>433</v>
      </c>
      <c r="AT425" s="191" t="s">
        <v>459</v>
      </c>
      <c r="AU425" s="191" t="s">
        <v>82</v>
      </c>
      <c r="AY425" s="19" t="s">
        <v>370</v>
      </c>
      <c r="BE425" s="192">
        <f>IF(N425="základní",J425,0)</f>
        <v>0</v>
      </c>
      <c r="BF425" s="192">
        <f>IF(N425="snížená",J425,0)</f>
        <v>0</v>
      </c>
      <c r="BG425" s="192">
        <f>IF(N425="zákl. přenesená",J425,0)</f>
        <v>0</v>
      </c>
      <c r="BH425" s="192">
        <f>IF(N425="sníž. přenesená",J425,0)</f>
        <v>0</v>
      </c>
      <c r="BI425" s="192">
        <f>IF(N425="nulová",J425,0)</f>
        <v>0</v>
      </c>
      <c r="BJ425" s="19" t="s">
        <v>80</v>
      </c>
      <c r="BK425" s="192">
        <f>ROUND(I425*H425,2)</f>
        <v>0</v>
      </c>
      <c r="BL425" s="19" t="s">
        <v>392</v>
      </c>
      <c r="BM425" s="191" t="s">
        <v>3796</v>
      </c>
    </row>
    <row r="426" s="2" customFormat="1">
      <c r="A426" s="38"/>
      <c r="B426" s="39"/>
      <c r="C426" s="38"/>
      <c r="D426" s="193" t="s">
        <v>380</v>
      </c>
      <c r="E426" s="38"/>
      <c r="F426" s="194" t="s">
        <v>3795</v>
      </c>
      <c r="G426" s="38"/>
      <c r="H426" s="38"/>
      <c r="I426" s="195"/>
      <c r="J426" s="38"/>
      <c r="K426" s="38"/>
      <c r="L426" s="39"/>
      <c r="M426" s="196"/>
      <c r="N426" s="197"/>
      <c r="O426" s="77"/>
      <c r="P426" s="77"/>
      <c r="Q426" s="77"/>
      <c r="R426" s="77"/>
      <c r="S426" s="77"/>
      <c r="T426" s="7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T426" s="19" t="s">
        <v>380</v>
      </c>
      <c r="AU426" s="19" t="s">
        <v>82</v>
      </c>
    </row>
    <row r="427" s="2" customFormat="1" ht="24.15" customHeight="1">
      <c r="A427" s="38"/>
      <c r="B427" s="179"/>
      <c r="C427" s="180" t="s">
        <v>664</v>
      </c>
      <c r="D427" s="180" t="s">
        <v>373</v>
      </c>
      <c r="E427" s="181" t="s">
        <v>3797</v>
      </c>
      <c r="F427" s="182" t="s">
        <v>3798</v>
      </c>
      <c r="G427" s="183" t="s">
        <v>541</v>
      </c>
      <c r="H427" s="184">
        <v>16</v>
      </c>
      <c r="I427" s="185"/>
      <c r="J427" s="186">
        <f>ROUND(I427*H427,2)</f>
        <v>0</v>
      </c>
      <c r="K427" s="182" t="s">
        <v>3589</v>
      </c>
      <c r="L427" s="39"/>
      <c r="M427" s="187" t="s">
        <v>1</v>
      </c>
      <c r="N427" s="188" t="s">
        <v>38</v>
      </c>
      <c r="O427" s="77"/>
      <c r="P427" s="189">
        <f>O427*H427</f>
        <v>0</v>
      </c>
      <c r="Q427" s="189">
        <v>0</v>
      </c>
      <c r="R427" s="189">
        <f>Q427*H427</f>
        <v>0</v>
      </c>
      <c r="S427" s="189">
        <v>0</v>
      </c>
      <c r="T427" s="190">
        <f>S427*H427</f>
        <v>0</v>
      </c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R427" s="191" t="s">
        <v>392</v>
      </c>
      <c r="AT427" s="191" t="s">
        <v>373</v>
      </c>
      <c r="AU427" s="191" t="s">
        <v>82</v>
      </c>
      <c r="AY427" s="19" t="s">
        <v>370</v>
      </c>
      <c r="BE427" s="192">
        <f>IF(N427="základní",J427,0)</f>
        <v>0</v>
      </c>
      <c r="BF427" s="192">
        <f>IF(N427="snížená",J427,0)</f>
        <v>0</v>
      </c>
      <c r="BG427" s="192">
        <f>IF(N427="zákl. přenesená",J427,0)</f>
        <v>0</v>
      </c>
      <c r="BH427" s="192">
        <f>IF(N427="sníž. přenesená",J427,0)</f>
        <v>0</v>
      </c>
      <c r="BI427" s="192">
        <f>IF(N427="nulová",J427,0)</f>
        <v>0</v>
      </c>
      <c r="BJ427" s="19" t="s">
        <v>80</v>
      </c>
      <c r="BK427" s="192">
        <f>ROUND(I427*H427,2)</f>
        <v>0</v>
      </c>
      <c r="BL427" s="19" t="s">
        <v>392</v>
      </c>
      <c r="BM427" s="191" t="s">
        <v>3799</v>
      </c>
    </row>
    <row r="428" s="2" customFormat="1">
      <c r="A428" s="38"/>
      <c r="B428" s="39"/>
      <c r="C428" s="38"/>
      <c r="D428" s="193" t="s">
        <v>380</v>
      </c>
      <c r="E428" s="38"/>
      <c r="F428" s="194" t="s">
        <v>3798</v>
      </c>
      <c r="G428" s="38"/>
      <c r="H428" s="38"/>
      <c r="I428" s="195"/>
      <c r="J428" s="38"/>
      <c r="K428" s="38"/>
      <c r="L428" s="39"/>
      <c r="M428" s="196"/>
      <c r="N428" s="197"/>
      <c r="O428" s="77"/>
      <c r="P428" s="77"/>
      <c r="Q428" s="77"/>
      <c r="R428" s="77"/>
      <c r="S428" s="77"/>
      <c r="T428" s="7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T428" s="19" t="s">
        <v>380</v>
      </c>
      <c r="AU428" s="19" t="s">
        <v>82</v>
      </c>
    </row>
    <row r="429" s="15" customFormat="1">
      <c r="A429" s="15"/>
      <c r="B429" s="232"/>
      <c r="C429" s="15"/>
      <c r="D429" s="193" t="s">
        <v>382</v>
      </c>
      <c r="E429" s="233" t="s">
        <v>1</v>
      </c>
      <c r="F429" s="234" t="s">
        <v>3800</v>
      </c>
      <c r="G429" s="15"/>
      <c r="H429" s="233" t="s">
        <v>1</v>
      </c>
      <c r="I429" s="235"/>
      <c r="J429" s="15"/>
      <c r="K429" s="15"/>
      <c r="L429" s="232"/>
      <c r="M429" s="236"/>
      <c r="N429" s="237"/>
      <c r="O429" s="237"/>
      <c r="P429" s="237"/>
      <c r="Q429" s="237"/>
      <c r="R429" s="237"/>
      <c r="S429" s="237"/>
      <c r="T429" s="238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33" t="s">
        <v>382</v>
      </c>
      <c r="AU429" s="233" t="s">
        <v>82</v>
      </c>
      <c r="AV429" s="15" t="s">
        <v>80</v>
      </c>
      <c r="AW429" s="15" t="s">
        <v>30</v>
      </c>
      <c r="AX429" s="15" t="s">
        <v>73</v>
      </c>
      <c r="AY429" s="233" t="s">
        <v>370</v>
      </c>
    </row>
    <row r="430" s="13" customFormat="1">
      <c r="A430" s="13"/>
      <c r="B430" s="198"/>
      <c r="C430" s="13"/>
      <c r="D430" s="193" t="s">
        <v>382</v>
      </c>
      <c r="E430" s="199" t="s">
        <v>1</v>
      </c>
      <c r="F430" s="200" t="s">
        <v>3801</v>
      </c>
      <c r="G430" s="13"/>
      <c r="H430" s="201">
        <v>16</v>
      </c>
      <c r="I430" s="202"/>
      <c r="J430" s="13"/>
      <c r="K430" s="13"/>
      <c r="L430" s="198"/>
      <c r="M430" s="206"/>
      <c r="N430" s="207"/>
      <c r="O430" s="207"/>
      <c r="P430" s="207"/>
      <c r="Q430" s="207"/>
      <c r="R430" s="207"/>
      <c r="S430" s="207"/>
      <c r="T430" s="208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199" t="s">
        <v>382</v>
      </c>
      <c r="AU430" s="199" t="s">
        <v>82</v>
      </c>
      <c r="AV430" s="13" t="s">
        <v>82</v>
      </c>
      <c r="AW430" s="13" t="s">
        <v>30</v>
      </c>
      <c r="AX430" s="13" t="s">
        <v>73</v>
      </c>
      <c r="AY430" s="199" t="s">
        <v>370</v>
      </c>
    </row>
    <row r="431" s="14" customFormat="1">
      <c r="A431" s="14"/>
      <c r="B431" s="209"/>
      <c r="C431" s="14"/>
      <c r="D431" s="193" t="s">
        <v>382</v>
      </c>
      <c r="E431" s="210" t="s">
        <v>1</v>
      </c>
      <c r="F431" s="211" t="s">
        <v>495</v>
      </c>
      <c r="G431" s="14"/>
      <c r="H431" s="212">
        <v>16</v>
      </c>
      <c r="I431" s="213"/>
      <c r="J431" s="14"/>
      <c r="K431" s="14"/>
      <c r="L431" s="209"/>
      <c r="M431" s="214"/>
      <c r="N431" s="215"/>
      <c r="O431" s="215"/>
      <c r="P431" s="215"/>
      <c r="Q431" s="215"/>
      <c r="R431" s="215"/>
      <c r="S431" s="215"/>
      <c r="T431" s="216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10" t="s">
        <v>382</v>
      </c>
      <c r="AU431" s="210" t="s">
        <v>82</v>
      </c>
      <c r="AV431" s="14" t="s">
        <v>392</v>
      </c>
      <c r="AW431" s="14" t="s">
        <v>30</v>
      </c>
      <c r="AX431" s="14" t="s">
        <v>80</v>
      </c>
      <c r="AY431" s="210" t="s">
        <v>370</v>
      </c>
    </row>
    <row r="432" s="2" customFormat="1" ht="24.15" customHeight="1">
      <c r="A432" s="38"/>
      <c r="B432" s="179"/>
      <c r="C432" s="217" t="s">
        <v>1361</v>
      </c>
      <c r="D432" s="217" t="s">
        <v>459</v>
      </c>
      <c r="E432" s="218" t="s">
        <v>3802</v>
      </c>
      <c r="F432" s="219" t="s">
        <v>3803</v>
      </c>
      <c r="G432" s="220" t="s">
        <v>541</v>
      </c>
      <c r="H432" s="221">
        <v>16.239999999999998</v>
      </c>
      <c r="I432" s="222"/>
      <c r="J432" s="223">
        <f>ROUND(I432*H432,2)</f>
        <v>0</v>
      </c>
      <c r="K432" s="219" t="s">
        <v>377</v>
      </c>
      <c r="L432" s="224"/>
      <c r="M432" s="225" t="s">
        <v>1</v>
      </c>
      <c r="N432" s="226" t="s">
        <v>38</v>
      </c>
      <c r="O432" s="77"/>
      <c r="P432" s="189">
        <f>O432*H432</f>
        <v>0</v>
      </c>
      <c r="Q432" s="189">
        <v>0</v>
      </c>
      <c r="R432" s="189">
        <f>Q432*H432</f>
        <v>0</v>
      </c>
      <c r="S432" s="189">
        <v>0</v>
      </c>
      <c r="T432" s="190">
        <f>S432*H432</f>
        <v>0</v>
      </c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R432" s="191" t="s">
        <v>433</v>
      </c>
      <c r="AT432" s="191" t="s">
        <v>459</v>
      </c>
      <c r="AU432" s="191" t="s">
        <v>82</v>
      </c>
      <c r="AY432" s="19" t="s">
        <v>370</v>
      </c>
      <c r="BE432" s="192">
        <f>IF(N432="základní",J432,0)</f>
        <v>0</v>
      </c>
      <c r="BF432" s="192">
        <f>IF(N432="snížená",J432,0)</f>
        <v>0</v>
      </c>
      <c r="BG432" s="192">
        <f>IF(N432="zákl. přenesená",J432,0)</f>
        <v>0</v>
      </c>
      <c r="BH432" s="192">
        <f>IF(N432="sníž. přenesená",J432,0)</f>
        <v>0</v>
      </c>
      <c r="BI432" s="192">
        <f>IF(N432="nulová",J432,0)</f>
        <v>0</v>
      </c>
      <c r="BJ432" s="19" t="s">
        <v>80</v>
      </c>
      <c r="BK432" s="192">
        <f>ROUND(I432*H432,2)</f>
        <v>0</v>
      </c>
      <c r="BL432" s="19" t="s">
        <v>392</v>
      </c>
      <c r="BM432" s="191" t="s">
        <v>3804</v>
      </c>
    </row>
    <row r="433" s="2" customFormat="1">
      <c r="A433" s="38"/>
      <c r="B433" s="39"/>
      <c r="C433" s="38"/>
      <c r="D433" s="193" t="s">
        <v>380</v>
      </c>
      <c r="E433" s="38"/>
      <c r="F433" s="194" t="s">
        <v>3803</v>
      </c>
      <c r="G433" s="38"/>
      <c r="H433" s="38"/>
      <c r="I433" s="195"/>
      <c r="J433" s="38"/>
      <c r="K433" s="38"/>
      <c r="L433" s="39"/>
      <c r="M433" s="196"/>
      <c r="N433" s="197"/>
      <c r="O433" s="77"/>
      <c r="P433" s="77"/>
      <c r="Q433" s="77"/>
      <c r="R433" s="77"/>
      <c r="S433" s="77"/>
      <c r="T433" s="7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T433" s="19" t="s">
        <v>380</v>
      </c>
      <c r="AU433" s="19" t="s">
        <v>82</v>
      </c>
    </row>
    <row r="434" s="13" customFormat="1">
      <c r="A434" s="13"/>
      <c r="B434" s="198"/>
      <c r="C434" s="13"/>
      <c r="D434" s="193" t="s">
        <v>382</v>
      </c>
      <c r="E434" s="199" t="s">
        <v>1</v>
      </c>
      <c r="F434" s="200" t="s">
        <v>3805</v>
      </c>
      <c r="G434" s="13"/>
      <c r="H434" s="201">
        <v>16.239999999999998</v>
      </c>
      <c r="I434" s="202"/>
      <c r="J434" s="13"/>
      <c r="K434" s="13"/>
      <c r="L434" s="198"/>
      <c r="M434" s="206"/>
      <c r="N434" s="207"/>
      <c r="O434" s="207"/>
      <c r="P434" s="207"/>
      <c r="Q434" s="207"/>
      <c r="R434" s="207"/>
      <c r="S434" s="207"/>
      <c r="T434" s="20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199" t="s">
        <v>382</v>
      </c>
      <c r="AU434" s="199" t="s">
        <v>82</v>
      </c>
      <c r="AV434" s="13" t="s">
        <v>82</v>
      </c>
      <c r="AW434" s="13" t="s">
        <v>30</v>
      </c>
      <c r="AX434" s="13" t="s">
        <v>73</v>
      </c>
      <c r="AY434" s="199" t="s">
        <v>370</v>
      </c>
    </row>
    <row r="435" s="14" customFormat="1">
      <c r="A435" s="14"/>
      <c r="B435" s="209"/>
      <c r="C435" s="14"/>
      <c r="D435" s="193" t="s">
        <v>382</v>
      </c>
      <c r="E435" s="210" t="s">
        <v>1</v>
      </c>
      <c r="F435" s="211" t="s">
        <v>495</v>
      </c>
      <c r="G435" s="14"/>
      <c r="H435" s="212">
        <v>16.239999999999998</v>
      </c>
      <c r="I435" s="213"/>
      <c r="J435" s="14"/>
      <c r="K435" s="14"/>
      <c r="L435" s="209"/>
      <c r="M435" s="214"/>
      <c r="N435" s="215"/>
      <c r="O435" s="215"/>
      <c r="P435" s="215"/>
      <c r="Q435" s="215"/>
      <c r="R435" s="215"/>
      <c r="S435" s="215"/>
      <c r="T435" s="216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10" t="s">
        <v>382</v>
      </c>
      <c r="AU435" s="210" t="s">
        <v>82</v>
      </c>
      <c r="AV435" s="14" t="s">
        <v>392</v>
      </c>
      <c r="AW435" s="14" t="s">
        <v>30</v>
      </c>
      <c r="AX435" s="14" t="s">
        <v>80</v>
      </c>
      <c r="AY435" s="210" t="s">
        <v>370</v>
      </c>
    </row>
    <row r="436" s="2" customFormat="1" ht="37.8" customHeight="1">
      <c r="A436" s="38"/>
      <c r="B436" s="179"/>
      <c r="C436" s="180" t="s">
        <v>668</v>
      </c>
      <c r="D436" s="180" t="s">
        <v>373</v>
      </c>
      <c r="E436" s="181" t="s">
        <v>3806</v>
      </c>
      <c r="F436" s="182" t="s">
        <v>3807</v>
      </c>
      <c r="G436" s="183" t="s">
        <v>630</v>
      </c>
      <c r="H436" s="184">
        <v>1</v>
      </c>
      <c r="I436" s="185"/>
      <c r="J436" s="186">
        <f>ROUND(I436*H436,2)</f>
        <v>0</v>
      </c>
      <c r="K436" s="182" t="s">
        <v>3589</v>
      </c>
      <c r="L436" s="39"/>
      <c r="M436" s="187" t="s">
        <v>1</v>
      </c>
      <c r="N436" s="188" t="s">
        <v>38</v>
      </c>
      <c r="O436" s="77"/>
      <c r="P436" s="189">
        <f>O436*H436</f>
        <v>0</v>
      </c>
      <c r="Q436" s="189">
        <v>0</v>
      </c>
      <c r="R436" s="189">
        <f>Q436*H436</f>
        <v>0</v>
      </c>
      <c r="S436" s="189">
        <v>0</v>
      </c>
      <c r="T436" s="190">
        <f>S436*H436</f>
        <v>0</v>
      </c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R436" s="191" t="s">
        <v>392</v>
      </c>
      <c r="AT436" s="191" t="s">
        <v>373</v>
      </c>
      <c r="AU436" s="191" t="s">
        <v>82</v>
      </c>
      <c r="AY436" s="19" t="s">
        <v>370</v>
      </c>
      <c r="BE436" s="192">
        <f>IF(N436="základní",J436,0)</f>
        <v>0</v>
      </c>
      <c r="BF436" s="192">
        <f>IF(N436="snížená",J436,0)</f>
        <v>0</v>
      </c>
      <c r="BG436" s="192">
        <f>IF(N436="zákl. přenesená",J436,0)</f>
        <v>0</v>
      </c>
      <c r="BH436" s="192">
        <f>IF(N436="sníž. přenesená",J436,0)</f>
        <v>0</v>
      </c>
      <c r="BI436" s="192">
        <f>IF(N436="nulová",J436,0)</f>
        <v>0</v>
      </c>
      <c r="BJ436" s="19" t="s">
        <v>80</v>
      </c>
      <c r="BK436" s="192">
        <f>ROUND(I436*H436,2)</f>
        <v>0</v>
      </c>
      <c r="BL436" s="19" t="s">
        <v>392</v>
      </c>
      <c r="BM436" s="191" t="s">
        <v>3808</v>
      </c>
    </row>
    <row r="437" s="2" customFormat="1">
      <c r="A437" s="38"/>
      <c r="B437" s="39"/>
      <c r="C437" s="38"/>
      <c r="D437" s="193" t="s">
        <v>380</v>
      </c>
      <c r="E437" s="38"/>
      <c r="F437" s="194" t="s">
        <v>3807</v>
      </c>
      <c r="G437" s="38"/>
      <c r="H437" s="38"/>
      <c r="I437" s="195"/>
      <c r="J437" s="38"/>
      <c r="K437" s="38"/>
      <c r="L437" s="39"/>
      <c r="M437" s="196"/>
      <c r="N437" s="197"/>
      <c r="O437" s="77"/>
      <c r="P437" s="77"/>
      <c r="Q437" s="77"/>
      <c r="R437" s="77"/>
      <c r="S437" s="77"/>
      <c r="T437" s="78"/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T437" s="19" t="s">
        <v>380</v>
      </c>
      <c r="AU437" s="19" t="s">
        <v>82</v>
      </c>
    </row>
    <row r="438" s="13" customFormat="1">
      <c r="A438" s="13"/>
      <c r="B438" s="198"/>
      <c r="C438" s="13"/>
      <c r="D438" s="193" t="s">
        <v>382</v>
      </c>
      <c r="E438" s="199" t="s">
        <v>1</v>
      </c>
      <c r="F438" s="200" t="s">
        <v>3809</v>
      </c>
      <c r="G438" s="13"/>
      <c r="H438" s="201">
        <v>1</v>
      </c>
      <c r="I438" s="202"/>
      <c r="J438" s="13"/>
      <c r="K438" s="13"/>
      <c r="L438" s="198"/>
      <c r="M438" s="206"/>
      <c r="N438" s="207"/>
      <c r="O438" s="207"/>
      <c r="P438" s="207"/>
      <c r="Q438" s="207"/>
      <c r="R438" s="207"/>
      <c r="S438" s="207"/>
      <c r="T438" s="208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199" t="s">
        <v>382</v>
      </c>
      <c r="AU438" s="199" t="s">
        <v>82</v>
      </c>
      <c r="AV438" s="13" t="s">
        <v>82</v>
      </c>
      <c r="AW438" s="13" t="s">
        <v>30</v>
      </c>
      <c r="AX438" s="13" t="s">
        <v>73</v>
      </c>
      <c r="AY438" s="199" t="s">
        <v>370</v>
      </c>
    </row>
    <row r="439" s="14" customFormat="1">
      <c r="A439" s="14"/>
      <c r="B439" s="209"/>
      <c r="C439" s="14"/>
      <c r="D439" s="193" t="s">
        <v>382</v>
      </c>
      <c r="E439" s="210" t="s">
        <v>1</v>
      </c>
      <c r="F439" s="211" t="s">
        <v>495</v>
      </c>
      <c r="G439" s="14"/>
      <c r="H439" s="212">
        <v>1</v>
      </c>
      <c r="I439" s="213"/>
      <c r="J439" s="14"/>
      <c r="K439" s="14"/>
      <c r="L439" s="209"/>
      <c r="M439" s="214"/>
      <c r="N439" s="215"/>
      <c r="O439" s="215"/>
      <c r="P439" s="215"/>
      <c r="Q439" s="215"/>
      <c r="R439" s="215"/>
      <c r="S439" s="215"/>
      <c r="T439" s="216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10" t="s">
        <v>382</v>
      </c>
      <c r="AU439" s="210" t="s">
        <v>82</v>
      </c>
      <c r="AV439" s="14" t="s">
        <v>392</v>
      </c>
      <c r="AW439" s="14" t="s">
        <v>30</v>
      </c>
      <c r="AX439" s="14" t="s">
        <v>80</v>
      </c>
      <c r="AY439" s="210" t="s">
        <v>370</v>
      </c>
    </row>
    <row r="440" s="2" customFormat="1" ht="44.25" customHeight="1">
      <c r="A440" s="38"/>
      <c r="B440" s="179"/>
      <c r="C440" s="180" t="s">
        <v>1368</v>
      </c>
      <c r="D440" s="180" t="s">
        <v>373</v>
      </c>
      <c r="E440" s="181" t="s">
        <v>3810</v>
      </c>
      <c r="F440" s="182" t="s">
        <v>3811</v>
      </c>
      <c r="G440" s="183" t="s">
        <v>630</v>
      </c>
      <c r="H440" s="184">
        <v>7</v>
      </c>
      <c r="I440" s="185"/>
      <c r="J440" s="186">
        <f>ROUND(I440*H440,2)</f>
        <v>0</v>
      </c>
      <c r="K440" s="182" t="s">
        <v>3589</v>
      </c>
      <c r="L440" s="39"/>
      <c r="M440" s="187" t="s">
        <v>1</v>
      </c>
      <c r="N440" s="188" t="s">
        <v>38</v>
      </c>
      <c r="O440" s="77"/>
      <c r="P440" s="189">
        <f>O440*H440</f>
        <v>0</v>
      </c>
      <c r="Q440" s="189">
        <v>0</v>
      </c>
      <c r="R440" s="189">
        <f>Q440*H440</f>
        <v>0</v>
      </c>
      <c r="S440" s="189">
        <v>0</v>
      </c>
      <c r="T440" s="190">
        <f>S440*H440</f>
        <v>0</v>
      </c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R440" s="191" t="s">
        <v>392</v>
      </c>
      <c r="AT440" s="191" t="s">
        <v>373</v>
      </c>
      <c r="AU440" s="191" t="s">
        <v>82</v>
      </c>
      <c r="AY440" s="19" t="s">
        <v>370</v>
      </c>
      <c r="BE440" s="192">
        <f>IF(N440="základní",J440,0)</f>
        <v>0</v>
      </c>
      <c r="BF440" s="192">
        <f>IF(N440="snížená",J440,0)</f>
        <v>0</v>
      </c>
      <c r="BG440" s="192">
        <f>IF(N440="zákl. přenesená",J440,0)</f>
        <v>0</v>
      </c>
      <c r="BH440" s="192">
        <f>IF(N440="sníž. přenesená",J440,0)</f>
        <v>0</v>
      </c>
      <c r="BI440" s="192">
        <f>IF(N440="nulová",J440,0)</f>
        <v>0</v>
      </c>
      <c r="BJ440" s="19" t="s">
        <v>80</v>
      </c>
      <c r="BK440" s="192">
        <f>ROUND(I440*H440,2)</f>
        <v>0</v>
      </c>
      <c r="BL440" s="19" t="s">
        <v>392</v>
      </c>
      <c r="BM440" s="191" t="s">
        <v>3812</v>
      </c>
    </row>
    <row r="441" s="2" customFormat="1">
      <c r="A441" s="38"/>
      <c r="B441" s="39"/>
      <c r="C441" s="38"/>
      <c r="D441" s="193" t="s">
        <v>380</v>
      </c>
      <c r="E441" s="38"/>
      <c r="F441" s="194" t="s">
        <v>3811</v>
      </c>
      <c r="G441" s="38"/>
      <c r="H441" s="38"/>
      <c r="I441" s="195"/>
      <c r="J441" s="38"/>
      <c r="K441" s="38"/>
      <c r="L441" s="39"/>
      <c r="M441" s="196"/>
      <c r="N441" s="197"/>
      <c r="O441" s="77"/>
      <c r="P441" s="77"/>
      <c r="Q441" s="77"/>
      <c r="R441" s="77"/>
      <c r="S441" s="77"/>
      <c r="T441" s="78"/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T441" s="19" t="s">
        <v>380</v>
      </c>
      <c r="AU441" s="19" t="s">
        <v>82</v>
      </c>
    </row>
    <row r="442" s="13" customFormat="1">
      <c r="A442" s="13"/>
      <c r="B442" s="198"/>
      <c r="C442" s="13"/>
      <c r="D442" s="193" t="s">
        <v>382</v>
      </c>
      <c r="E442" s="199" t="s">
        <v>1</v>
      </c>
      <c r="F442" s="200" t="s">
        <v>3813</v>
      </c>
      <c r="G442" s="13"/>
      <c r="H442" s="201">
        <v>7</v>
      </c>
      <c r="I442" s="202"/>
      <c r="J442" s="13"/>
      <c r="K442" s="13"/>
      <c r="L442" s="198"/>
      <c r="M442" s="206"/>
      <c r="N442" s="207"/>
      <c r="O442" s="207"/>
      <c r="P442" s="207"/>
      <c r="Q442" s="207"/>
      <c r="R442" s="207"/>
      <c r="S442" s="207"/>
      <c r="T442" s="20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199" t="s">
        <v>382</v>
      </c>
      <c r="AU442" s="199" t="s">
        <v>82</v>
      </c>
      <c r="AV442" s="13" t="s">
        <v>82</v>
      </c>
      <c r="AW442" s="13" t="s">
        <v>30</v>
      </c>
      <c r="AX442" s="13" t="s">
        <v>73</v>
      </c>
      <c r="AY442" s="199" t="s">
        <v>370</v>
      </c>
    </row>
    <row r="443" s="14" customFormat="1">
      <c r="A443" s="14"/>
      <c r="B443" s="209"/>
      <c r="C443" s="14"/>
      <c r="D443" s="193" t="s">
        <v>382</v>
      </c>
      <c r="E443" s="210" t="s">
        <v>1</v>
      </c>
      <c r="F443" s="211" t="s">
        <v>495</v>
      </c>
      <c r="G443" s="14"/>
      <c r="H443" s="212">
        <v>7</v>
      </c>
      <c r="I443" s="213"/>
      <c r="J443" s="14"/>
      <c r="K443" s="14"/>
      <c r="L443" s="209"/>
      <c r="M443" s="214"/>
      <c r="N443" s="215"/>
      <c r="O443" s="215"/>
      <c r="P443" s="215"/>
      <c r="Q443" s="215"/>
      <c r="R443" s="215"/>
      <c r="S443" s="215"/>
      <c r="T443" s="216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10" t="s">
        <v>382</v>
      </c>
      <c r="AU443" s="210" t="s">
        <v>82</v>
      </c>
      <c r="AV443" s="14" t="s">
        <v>392</v>
      </c>
      <c r="AW443" s="14" t="s">
        <v>30</v>
      </c>
      <c r="AX443" s="14" t="s">
        <v>80</v>
      </c>
      <c r="AY443" s="210" t="s">
        <v>370</v>
      </c>
    </row>
    <row r="444" s="2" customFormat="1" ht="24.15" customHeight="1">
      <c r="A444" s="38"/>
      <c r="B444" s="179"/>
      <c r="C444" s="180" t="s">
        <v>671</v>
      </c>
      <c r="D444" s="180" t="s">
        <v>373</v>
      </c>
      <c r="E444" s="181" t="s">
        <v>3814</v>
      </c>
      <c r="F444" s="182" t="s">
        <v>3815</v>
      </c>
      <c r="G444" s="183" t="s">
        <v>630</v>
      </c>
      <c r="H444" s="184">
        <v>3</v>
      </c>
      <c r="I444" s="185"/>
      <c r="J444" s="186">
        <f>ROUND(I444*H444,2)</f>
        <v>0</v>
      </c>
      <c r="K444" s="182" t="s">
        <v>377</v>
      </c>
      <c r="L444" s="39"/>
      <c r="M444" s="187" t="s">
        <v>1</v>
      </c>
      <c r="N444" s="188" t="s">
        <v>38</v>
      </c>
      <c r="O444" s="77"/>
      <c r="P444" s="189">
        <f>O444*H444</f>
        <v>0</v>
      </c>
      <c r="Q444" s="189">
        <v>0</v>
      </c>
      <c r="R444" s="189">
        <f>Q444*H444</f>
        <v>0</v>
      </c>
      <c r="S444" s="189">
        <v>0</v>
      </c>
      <c r="T444" s="190">
        <f>S444*H444</f>
        <v>0</v>
      </c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R444" s="191" t="s">
        <v>392</v>
      </c>
      <c r="AT444" s="191" t="s">
        <v>373</v>
      </c>
      <c r="AU444" s="191" t="s">
        <v>82</v>
      </c>
      <c r="AY444" s="19" t="s">
        <v>370</v>
      </c>
      <c r="BE444" s="192">
        <f>IF(N444="základní",J444,0)</f>
        <v>0</v>
      </c>
      <c r="BF444" s="192">
        <f>IF(N444="snížená",J444,0)</f>
        <v>0</v>
      </c>
      <c r="BG444" s="192">
        <f>IF(N444="zákl. přenesená",J444,0)</f>
        <v>0</v>
      </c>
      <c r="BH444" s="192">
        <f>IF(N444="sníž. přenesená",J444,0)</f>
        <v>0</v>
      </c>
      <c r="BI444" s="192">
        <f>IF(N444="nulová",J444,0)</f>
        <v>0</v>
      </c>
      <c r="BJ444" s="19" t="s">
        <v>80</v>
      </c>
      <c r="BK444" s="192">
        <f>ROUND(I444*H444,2)</f>
        <v>0</v>
      </c>
      <c r="BL444" s="19" t="s">
        <v>392</v>
      </c>
      <c r="BM444" s="191" t="s">
        <v>3816</v>
      </c>
    </row>
    <row r="445" s="2" customFormat="1">
      <c r="A445" s="38"/>
      <c r="B445" s="39"/>
      <c r="C445" s="38"/>
      <c r="D445" s="193" t="s">
        <v>380</v>
      </c>
      <c r="E445" s="38"/>
      <c r="F445" s="194" t="s">
        <v>3815</v>
      </c>
      <c r="G445" s="38"/>
      <c r="H445" s="38"/>
      <c r="I445" s="195"/>
      <c r="J445" s="38"/>
      <c r="K445" s="38"/>
      <c r="L445" s="39"/>
      <c r="M445" s="196"/>
      <c r="N445" s="197"/>
      <c r="O445" s="77"/>
      <c r="P445" s="77"/>
      <c r="Q445" s="77"/>
      <c r="R445" s="77"/>
      <c r="S445" s="77"/>
      <c r="T445" s="7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T445" s="19" t="s">
        <v>380</v>
      </c>
      <c r="AU445" s="19" t="s">
        <v>82</v>
      </c>
    </row>
    <row r="446" s="2" customFormat="1" ht="24.15" customHeight="1">
      <c r="A446" s="38"/>
      <c r="B446" s="179"/>
      <c r="C446" s="180" t="s">
        <v>1378</v>
      </c>
      <c r="D446" s="180" t="s">
        <v>373</v>
      </c>
      <c r="E446" s="181" t="s">
        <v>3817</v>
      </c>
      <c r="F446" s="182" t="s">
        <v>3818</v>
      </c>
      <c r="G446" s="183" t="s">
        <v>630</v>
      </c>
      <c r="H446" s="184">
        <v>6</v>
      </c>
      <c r="I446" s="185"/>
      <c r="J446" s="186">
        <f>ROUND(I446*H446,2)</f>
        <v>0</v>
      </c>
      <c r="K446" s="182" t="s">
        <v>377</v>
      </c>
      <c r="L446" s="39"/>
      <c r="M446" s="187" t="s">
        <v>1</v>
      </c>
      <c r="N446" s="188" t="s">
        <v>38</v>
      </c>
      <c r="O446" s="77"/>
      <c r="P446" s="189">
        <f>O446*H446</f>
        <v>0</v>
      </c>
      <c r="Q446" s="189">
        <v>0</v>
      </c>
      <c r="R446" s="189">
        <f>Q446*H446</f>
        <v>0</v>
      </c>
      <c r="S446" s="189">
        <v>0</v>
      </c>
      <c r="T446" s="190">
        <f>S446*H446</f>
        <v>0</v>
      </c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R446" s="191" t="s">
        <v>392</v>
      </c>
      <c r="AT446" s="191" t="s">
        <v>373</v>
      </c>
      <c r="AU446" s="191" t="s">
        <v>82</v>
      </c>
      <c r="AY446" s="19" t="s">
        <v>370</v>
      </c>
      <c r="BE446" s="192">
        <f>IF(N446="základní",J446,0)</f>
        <v>0</v>
      </c>
      <c r="BF446" s="192">
        <f>IF(N446="snížená",J446,0)</f>
        <v>0</v>
      </c>
      <c r="BG446" s="192">
        <f>IF(N446="zákl. přenesená",J446,0)</f>
        <v>0</v>
      </c>
      <c r="BH446" s="192">
        <f>IF(N446="sníž. přenesená",J446,0)</f>
        <v>0</v>
      </c>
      <c r="BI446" s="192">
        <f>IF(N446="nulová",J446,0)</f>
        <v>0</v>
      </c>
      <c r="BJ446" s="19" t="s">
        <v>80</v>
      </c>
      <c r="BK446" s="192">
        <f>ROUND(I446*H446,2)</f>
        <v>0</v>
      </c>
      <c r="BL446" s="19" t="s">
        <v>392</v>
      </c>
      <c r="BM446" s="191" t="s">
        <v>3819</v>
      </c>
    </row>
    <row r="447" s="2" customFormat="1">
      <c r="A447" s="38"/>
      <c r="B447" s="39"/>
      <c r="C447" s="38"/>
      <c r="D447" s="193" t="s">
        <v>380</v>
      </c>
      <c r="E447" s="38"/>
      <c r="F447" s="194" t="s">
        <v>3818</v>
      </c>
      <c r="G447" s="38"/>
      <c r="H447" s="38"/>
      <c r="I447" s="195"/>
      <c r="J447" s="38"/>
      <c r="K447" s="38"/>
      <c r="L447" s="39"/>
      <c r="M447" s="196"/>
      <c r="N447" s="197"/>
      <c r="O447" s="77"/>
      <c r="P447" s="77"/>
      <c r="Q447" s="77"/>
      <c r="R447" s="77"/>
      <c r="S447" s="77"/>
      <c r="T447" s="7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T447" s="19" t="s">
        <v>380</v>
      </c>
      <c r="AU447" s="19" t="s">
        <v>82</v>
      </c>
    </row>
    <row r="448" s="2" customFormat="1" ht="24.15" customHeight="1">
      <c r="A448" s="38"/>
      <c r="B448" s="179"/>
      <c r="C448" s="180" t="s">
        <v>675</v>
      </c>
      <c r="D448" s="180" t="s">
        <v>373</v>
      </c>
      <c r="E448" s="181" t="s">
        <v>3820</v>
      </c>
      <c r="F448" s="182" t="s">
        <v>3821</v>
      </c>
      <c r="G448" s="183" t="s">
        <v>630</v>
      </c>
      <c r="H448" s="184">
        <v>9</v>
      </c>
      <c r="I448" s="185"/>
      <c r="J448" s="186">
        <f>ROUND(I448*H448,2)</f>
        <v>0</v>
      </c>
      <c r="K448" s="182" t="s">
        <v>377</v>
      </c>
      <c r="L448" s="39"/>
      <c r="M448" s="187" t="s">
        <v>1</v>
      </c>
      <c r="N448" s="188" t="s">
        <v>38</v>
      </c>
      <c r="O448" s="77"/>
      <c r="P448" s="189">
        <f>O448*H448</f>
        <v>0</v>
      </c>
      <c r="Q448" s="189">
        <v>0</v>
      </c>
      <c r="R448" s="189">
        <f>Q448*H448</f>
        <v>0</v>
      </c>
      <c r="S448" s="189">
        <v>0</v>
      </c>
      <c r="T448" s="190">
        <f>S448*H448</f>
        <v>0</v>
      </c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R448" s="191" t="s">
        <v>392</v>
      </c>
      <c r="AT448" s="191" t="s">
        <v>373</v>
      </c>
      <c r="AU448" s="191" t="s">
        <v>82</v>
      </c>
      <c r="AY448" s="19" t="s">
        <v>370</v>
      </c>
      <c r="BE448" s="192">
        <f>IF(N448="základní",J448,0)</f>
        <v>0</v>
      </c>
      <c r="BF448" s="192">
        <f>IF(N448="snížená",J448,0)</f>
        <v>0</v>
      </c>
      <c r="BG448" s="192">
        <f>IF(N448="zákl. přenesená",J448,0)</f>
        <v>0</v>
      </c>
      <c r="BH448" s="192">
        <f>IF(N448="sníž. přenesená",J448,0)</f>
        <v>0</v>
      </c>
      <c r="BI448" s="192">
        <f>IF(N448="nulová",J448,0)</f>
        <v>0</v>
      </c>
      <c r="BJ448" s="19" t="s">
        <v>80</v>
      </c>
      <c r="BK448" s="192">
        <f>ROUND(I448*H448,2)</f>
        <v>0</v>
      </c>
      <c r="BL448" s="19" t="s">
        <v>392</v>
      </c>
      <c r="BM448" s="191" t="s">
        <v>3822</v>
      </c>
    </row>
    <row r="449" s="2" customFormat="1">
      <c r="A449" s="38"/>
      <c r="B449" s="39"/>
      <c r="C449" s="38"/>
      <c r="D449" s="193" t="s">
        <v>380</v>
      </c>
      <c r="E449" s="38"/>
      <c r="F449" s="194" t="s">
        <v>3821</v>
      </c>
      <c r="G449" s="38"/>
      <c r="H449" s="38"/>
      <c r="I449" s="195"/>
      <c r="J449" s="38"/>
      <c r="K449" s="38"/>
      <c r="L449" s="39"/>
      <c r="M449" s="196"/>
      <c r="N449" s="197"/>
      <c r="O449" s="77"/>
      <c r="P449" s="77"/>
      <c r="Q449" s="77"/>
      <c r="R449" s="77"/>
      <c r="S449" s="77"/>
      <c r="T449" s="78"/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T449" s="19" t="s">
        <v>380</v>
      </c>
      <c r="AU449" s="19" t="s">
        <v>82</v>
      </c>
    </row>
    <row r="450" s="2" customFormat="1" ht="24.15" customHeight="1">
      <c r="A450" s="38"/>
      <c r="B450" s="179"/>
      <c r="C450" s="180" t="s">
        <v>1385</v>
      </c>
      <c r="D450" s="180" t="s">
        <v>373</v>
      </c>
      <c r="E450" s="181" t="s">
        <v>2459</v>
      </c>
      <c r="F450" s="182" t="s">
        <v>3823</v>
      </c>
      <c r="G450" s="183" t="s">
        <v>630</v>
      </c>
      <c r="H450" s="184">
        <v>9</v>
      </c>
      <c r="I450" s="185"/>
      <c r="J450" s="186">
        <f>ROUND(I450*H450,2)</f>
        <v>0</v>
      </c>
      <c r="K450" s="182" t="s">
        <v>377</v>
      </c>
      <c r="L450" s="39"/>
      <c r="M450" s="187" t="s">
        <v>1</v>
      </c>
      <c r="N450" s="188" t="s">
        <v>38</v>
      </c>
      <c r="O450" s="77"/>
      <c r="P450" s="189">
        <f>O450*H450</f>
        <v>0</v>
      </c>
      <c r="Q450" s="189">
        <v>0</v>
      </c>
      <c r="R450" s="189">
        <f>Q450*H450</f>
        <v>0</v>
      </c>
      <c r="S450" s="189">
        <v>0</v>
      </c>
      <c r="T450" s="190">
        <f>S450*H450</f>
        <v>0</v>
      </c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R450" s="191" t="s">
        <v>392</v>
      </c>
      <c r="AT450" s="191" t="s">
        <v>373</v>
      </c>
      <c r="AU450" s="191" t="s">
        <v>82</v>
      </c>
      <c r="AY450" s="19" t="s">
        <v>370</v>
      </c>
      <c r="BE450" s="192">
        <f>IF(N450="základní",J450,0)</f>
        <v>0</v>
      </c>
      <c r="BF450" s="192">
        <f>IF(N450="snížená",J450,0)</f>
        <v>0</v>
      </c>
      <c r="BG450" s="192">
        <f>IF(N450="zákl. přenesená",J450,0)</f>
        <v>0</v>
      </c>
      <c r="BH450" s="192">
        <f>IF(N450="sníž. přenesená",J450,0)</f>
        <v>0</v>
      </c>
      <c r="BI450" s="192">
        <f>IF(N450="nulová",J450,0)</f>
        <v>0</v>
      </c>
      <c r="BJ450" s="19" t="s">
        <v>80</v>
      </c>
      <c r="BK450" s="192">
        <f>ROUND(I450*H450,2)</f>
        <v>0</v>
      </c>
      <c r="BL450" s="19" t="s">
        <v>392</v>
      </c>
      <c r="BM450" s="191" t="s">
        <v>3824</v>
      </c>
    </row>
    <row r="451" s="2" customFormat="1">
      <c r="A451" s="38"/>
      <c r="B451" s="39"/>
      <c r="C451" s="38"/>
      <c r="D451" s="193" t="s">
        <v>380</v>
      </c>
      <c r="E451" s="38"/>
      <c r="F451" s="194" t="s">
        <v>3823</v>
      </c>
      <c r="G451" s="38"/>
      <c r="H451" s="38"/>
      <c r="I451" s="195"/>
      <c r="J451" s="38"/>
      <c r="K451" s="38"/>
      <c r="L451" s="39"/>
      <c r="M451" s="196"/>
      <c r="N451" s="197"/>
      <c r="O451" s="77"/>
      <c r="P451" s="77"/>
      <c r="Q451" s="77"/>
      <c r="R451" s="77"/>
      <c r="S451" s="77"/>
      <c r="T451" s="7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T451" s="19" t="s">
        <v>380</v>
      </c>
      <c r="AU451" s="19" t="s">
        <v>82</v>
      </c>
    </row>
    <row r="452" s="2" customFormat="1" ht="33" customHeight="1">
      <c r="A452" s="38"/>
      <c r="B452" s="179"/>
      <c r="C452" s="180" t="s">
        <v>676</v>
      </c>
      <c r="D452" s="180" t="s">
        <v>373</v>
      </c>
      <c r="E452" s="181" t="s">
        <v>2462</v>
      </c>
      <c r="F452" s="182" t="s">
        <v>3825</v>
      </c>
      <c r="G452" s="183" t="s">
        <v>630</v>
      </c>
      <c r="H452" s="184">
        <v>9</v>
      </c>
      <c r="I452" s="185"/>
      <c r="J452" s="186">
        <f>ROUND(I452*H452,2)</f>
        <v>0</v>
      </c>
      <c r="K452" s="182" t="s">
        <v>377</v>
      </c>
      <c r="L452" s="39"/>
      <c r="M452" s="187" t="s">
        <v>1</v>
      </c>
      <c r="N452" s="188" t="s">
        <v>38</v>
      </c>
      <c r="O452" s="77"/>
      <c r="P452" s="189">
        <f>O452*H452</f>
        <v>0</v>
      </c>
      <c r="Q452" s="189">
        <v>0</v>
      </c>
      <c r="R452" s="189">
        <f>Q452*H452</f>
        <v>0</v>
      </c>
      <c r="S452" s="189">
        <v>0</v>
      </c>
      <c r="T452" s="190">
        <f>S452*H452</f>
        <v>0</v>
      </c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R452" s="191" t="s">
        <v>392</v>
      </c>
      <c r="AT452" s="191" t="s">
        <v>373</v>
      </c>
      <c r="AU452" s="191" t="s">
        <v>82</v>
      </c>
      <c r="AY452" s="19" t="s">
        <v>370</v>
      </c>
      <c r="BE452" s="192">
        <f>IF(N452="základní",J452,0)</f>
        <v>0</v>
      </c>
      <c r="BF452" s="192">
        <f>IF(N452="snížená",J452,0)</f>
        <v>0</v>
      </c>
      <c r="BG452" s="192">
        <f>IF(N452="zákl. přenesená",J452,0)</f>
        <v>0</v>
      </c>
      <c r="BH452" s="192">
        <f>IF(N452="sníž. přenesená",J452,0)</f>
        <v>0</v>
      </c>
      <c r="BI452" s="192">
        <f>IF(N452="nulová",J452,0)</f>
        <v>0</v>
      </c>
      <c r="BJ452" s="19" t="s">
        <v>80</v>
      </c>
      <c r="BK452" s="192">
        <f>ROUND(I452*H452,2)</f>
        <v>0</v>
      </c>
      <c r="BL452" s="19" t="s">
        <v>392</v>
      </c>
      <c r="BM452" s="191" t="s">
        <v>3826</v>
      </c>
    </row>
    <row r="453" s="2" customFormat="1">
      <c r="A453" s="38"/>
      <c r="B453" s="39"/>
      <c r="C453" s="38"/>
      <c r="D453" s="193" t="s">
        <v>380</v>
      </c>
      <c r="E453" s="38"/>
      <c r="F453" s="194" t="s">
        <v>3825</v>
      </c>
      <c r="G453" s="38"/>
      <c r="H453" s="38"/>
      <c r="I453" s="195"/>
      <c r="J453" s="38"/>
      <c r="K453" s="38"/>
      <c r="L453" s="39"/>
      <c r="M453" s="196"/>
      <c r="N453" s="197"/>
      <c r="O453" s="77"/>
      <c r="P453" s="77"/>
      <c r="Q453" s="77"/>
      <c r="R453" s="77"/>
      <c r="S453" s="77"/>
      <c r="T453" s="78"/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T453" s="19" t="s">
        <v>380</v>
      </c>
      <c r="AU453" s="19" t="s">
        <v>82</v>
      </c>
    </row>
    <row r="454" s="2" customFormat="1" ht="21.75" customHeight="1">
      <c r="A454" s="38"/>
      <c r="B454" s="179"/>
      <c r="C454" s="180" t="s">
        <v>1397</v>
      </c>
      <c r="D454" s="180" t="s">
        <v>373</v>
      </c>
      <c r="E454" s="181" t="s">
        <v>3827</v>
      </c>
      <c r="F454" s="182" t="s">
        <v>3828</v>
      </c>
      <c r="G454" s="183" t="s">
        <v>630</v>
      </c>
      <c r="H454" s="184">
        <v>6</v>
      </c>
      <c r="I454" s="185"/>
      <c r="J454" s="186">
        <f>ROUND(I454*H454,2)</f>
        <v>0</v>
      </c>
      <c r="K454" s="182" t="s">
        <v>377</v>
      </c>
      <c r="L454" s="39"/>
      <c r="M454" s="187" t="s">
        <v>1</v>
      </c>
      <c r="N454" s="188" t="s">
        <v>38</v>
      </c>
      <c r="O454" s="77"/>
      <c r="P454" s="189">
        <f>O454*H454</f>
        <v>0</v>
      </c>
      <c r="Q454" s="189">
        <v>0</v>
      </c>
      <c r="R454" s="189">
        <f>Q454*H454</f>
        <v>0</v>
      </c>
      <c r="S454" s="189">
        <v>0</v>
      </c>
      <c r="T454" s="190">
        <f>S454*H454</f>
        <v>0</v>
      </c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R454" s="191" t="s">
        <v>392</v>
      </c>
      <c r="AT454" s="191" t="s">
        <v>373</v>
      </c>
      <c r="AU454" s="191" t="s">
        <v>82</v>
      </c>
      <c r="AY454" s="19" t="s">
        <v>370</v>
      </c>
      <c r="BE454" s="192">
        <f>IF(N454="základní",J454,0)</f>
        <v>0</v>
      </c>
      <c r="BF454" s="192">
        <f>IF(N454="snížená",J454,0)</f>
        <v>0</v>
      </c>
      <c r="BG454" s="192">
        <f>IF(N454="zákl. přenesená",J454,0)</f>
        <v>0</v>
      </c>
      <c r="BH454" s="192">
        <f>IF(N454="sníž. přenesená",J454,0)</f>
        <v>0</v>
      </c>
      <c r="BI454" s="192">
        <f>IF(N454="nulová",J454,0)</f>
        <v>0</v>
      </c>
      <c r="BJ454" s="19" t="s">
        <v>80</v>
      </c>
      <c r="BK454" s="192">
        <f>ROUND(I454*H454,2)</f>
        <v>0</v>
      </c>
      <c r="BL454" s="19" t="s">
        <v>392</v>
      </c>
      <c r="BM454" s="191" t="s">
        <v>3829</v>
      </c>
    </row>
    <row r="455" s="2" customFormat="1">
      <c r="A455" s="38"/>
      <c r="B455" s="39"/>
      <c r="C455" s="38"/>
      <c r="D455" s="193" t="s">
        <v>380</v>
      </c>
      <c r="E455" s="38"/>
      <c r="F455" s="194" t="s">
        <v>3828</v>
      </c>
      <c r="G455" s="38"/>
      <c r="H455" s="38"/>
      <c r="I455" s="195"/>
      <c r="J455" s="38"/>
      <c r="K455" s="38"/>
      <c r="L455" s="39"/>
      <c r="M455" s="196"/>
      <c r="N455" s="197"/>
      <c r="O455" s="77"/>
      <c r="P455" s="77"/>
      <c r="Q455" s="77"/>
      <c r="R455" s="77"/>
      <c r="S455" s="77"/>
      <c r="T455" s="78"/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T455" s="19" t="s">
        <v>380</v>
      </c>
      <c r="AU455" s="19" t="s">
        <v>82</v>
      </c>
    </row>
    <row r="456" s="13" customFormat="1">
      <c r="A456" s="13"/>
      <c r="B456" s="198"/>
      <c r="C456" s="13"/>
      <c r="D456" s="193" t="s">
        <v>382</v>
      </c>
      <c r="E456" s="199" t="s">
        <v>1</v>
      </c>
      <c r="F456" s="200" t="s">
        <v>3830</v>
      </c>
      <c r="G456" s="13"/>
      <c r="H456" s="201">
        <v>6</v>
      </c>
      <c r="I456" s="202"/>
      <c r="J456" s="13"/>
      <c r="K456" s="13"/>
      <c r="L456" s="198"/>
      <c r="M456" s="206"/>
      <c r="N456" s="207"/>
      <c r="O456" s="207"/>
      <c r="P456" s="207"/>
      <c r="Q456" s="207"/>
      <c r="R456" s="207"/>
      <c r="S456" s="207"/>
      <c r="T456" s="208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199" t="s">
        <v>382</v>
      </c>
      <c r="AU456" s="199" t="s">
        <v>82</v>
      </c>
      <c r="AV456" s="13" t="s">
        <v>82</v>
      </c>
      <c r="AW456" s="13" t="s">
        <v>30</v>
      </c>
      <c r="AX456" s="13" t="s">
        <v>73</v>
      </c>
      <c r="AY456" s="199" t="s">
        <v>370</v>
      </c>
    </row>
    <row r="457" s="14" customFormat="1">
      <c r="A457" s="14"/>
      <c r="B457" s="209"/>
      <c r="C457" s="14"/>
      <c r="D457" s="193" t="s">
        <v>382</v>
      </c>
      <c r="E457" s="210" t="s">
        <v>1</v>
      </c>
      <c r="F457" s="211" t="s">
        <v>495</v>
      </c>
      <c r="G457" s="14"/>
      <c r="H457" s="212">
        <v>6</v>
      </c>
      <c r="I457" s="213"/>
      <c r="J457" s="14"/>
      <c r="K457" s="14"/>
      <c r="L457" s="209"/>
      <c r="M457" s="214"/>
      <c r="N457" s="215"/>
      <c r="O457" s="215"/>
      <c r="P457" s="215"/>
      <c r="Q457" s="215"/>
      <c r="R457" s="215"/>
      <c r="S457" s="215"/>
      <c r="T457" s="216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10" t="s">
        <v>382</v>
      </c>
      <c r="AU457" s="210" t="s">
        <v>82</v>
      </c>
      <c r="AV457" s="14" t="s">
        <v>392</v>
      </c>
      <c r="AW457" s="14" t="s">
        <v>30</v>
      </c>
      <c r="AX457" s="14" t="s">
        <v>80</v>
      </c>
      <c r="AY457" s="210" t="s">
        <v>370</v>
      </c>
    </row>
    <row r="458" s="2" customFormat="1" ht="24.15" customHeight="1">
      <c r="A458" s="38"/>
      <c r="B458" s="179"/>
      <c r="C458" s="180" t="s">
        <v>678</v>
      </c>
      <c r="D458" s="180" t="s">
        <v>373</v>
      </c>
      <c r="E458" s="181" t="s">
        <v>3831</v>
      </c>
      <c r="F458" s="182" t="s">
        <v>3832</v>
      </c>
      <c r="G458" s="183" t="s">
        <v>630</v>
      </c>
      <c r="H458" s="184">
        <v>4</v>
      </c>
      <c r="I458" s="185"/>
      <c r="J458" s="186">
        <f>ROUND(I458*H458,2)</f>
        <v>0</v>
      </c>
      <c r="K458" s="182" t="s">
        <v>377</v>
      </c>
      <c r="L458" s="39"/>
      <c r="M458" s="187" t="s">
        <v>1</v>
      </c>
      <c r="N458" s="188" t="s">
        <v>38</v>
      </c>
      <c r="O458" s="77"/>
      <c r="P458" s="189">
        <f>O458*H458</f>
        <v>0</v>
      </c>
      <c r="Q458" s="189">
        <v>0</v>
      </c>
      <c r="R458" s="189">
        <f>Q458*H458</f>
        <v>0</v>
      </c>
      <c r="S458" s="189">
        <v>0</v>
      </c>
      <c r="T458" s="190">
        <f>S458*H458</f>
        <v>0</v>
      </c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R458" s="191" t="s">
        <v>392</v>
      </c>
      <c r="AT458" s="191" t="s">
        <v>373</v>
      </c>
      <c r="AU458" s="191" t="s">
        <v>82</v>
      </c>
      <c r="AY458" s="19" t="s">
        <v>370</v>
      </c>
      <c r="BE458" s="192">
        <f>IF(N458="základní",J458,0)</f>
        <v>0</v>
      </c>
      <c r="BF458" s="192">
        <f>IF(N458="snížená",J458,0)</f>
        <v>0</v>
      </c>
      <c r="BG458" s="192">
        <f>IF(N458="zákl. přenesená",J458,0)</f>
        <v>0</v>
      </c>
      <c r="BH458" s="192">
        <f>IF(N458="sníž. přenesená",J458,0)</f>
        <v>0</v>
      </c>
      <c r="BI458" s="192">
        <f>IF(N458="nulová",J458,0)</f>
        <v>0</v>
      </c>
      <c r="BJ458" s="19" t="s">
        <v>80</v>
      </c>
      <c r="BK458" s="192">
        <f>ROUND(I458*H458,2)</f>
        <v>0</v>
      </c>
      <c r="BL458" s="19" t="s">
        <v>392</v>
      </c>
      <c r="BM458" s="191" t="s">
        <v>3833</v>
      </c>
    </row>
    <row r="459" s="2" customFormat="1">
      <c r="A459" s="38"/>
      <c r="B459" s="39"/>
      <c r="C459" s="38"/>
      <c r="D459" s="193" t="s">
        <v>380</v>
      </c>
      <c r="E459" s="38"/>
      <c r="F459" s="194" t="s">
        <v>3832</v>
      </c>
      <c r="G459" s="38"/>
      <c r="H459" s="38"/>
      <c r="I459" s="195"/>
      <c r="J459" s="38"/>
      <c r="K459" s="38"/>
      <c r="L459" s="39"/>
      <c r="M459" s="196"/>
      <c r="N459" s="197"/>
      <c r="O459" s="77"/>
      <c r="P459" s="77"/>
      <c r="Q459" s="77"/>
      <c r="R459" s="77"/>
      <c r="S459" s="77"/>
      <c r="T459" s="78"/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T459" s="19" t="s">
        <v>380</v>
      </c>
      <c r="AU459" s="19" t="s">
        <v>82</v>
      </c>
    </row>
    <row r="460" s="13" customFormat="1">
      <c r="A460" s="13"/>
      <c r="B460" s="198"/>
      <c r="C460" s="13"/>
      <c r="D460" s="193" t="s">
        <v>382</v>
      </c>
      <c r="E460" s="199" t="s">
        <v>1</v>
      </c>
      <c r="F460" s="200" t="s">
        <v>3834</v>
      </c>
      <c r="G460" s="13"/>
      <c r="H460" s="201">
        <v>3</v>
      </c>
      <c r="I460" s="202"/>
      <c r="J460" s="13"/>
      <c r="K460" s="13"/>
      <c r="L460" s="198"/>
      <c r="M460" s="206"/>
      <c r="N460" s="207"/>
      <c r="O460" s="207"/>
      <c r="P460" s="207"/>
      <c r="Q460" s="207"/>
      <c r="R460" s="207"/>
      <c r="S460" s="207"/>
      <c r="T460" s="208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199" t="s">
        <v>382</v>
      </c>
      <c r="AU460" s="199" t="s">
        <v>82</v>
      </c>
      <c r="AV460" s="13" t="s">
        <v>82</v>
      </c>
      <c r="AW460" s="13" t="s">
        <v>30</v>
      </c>
      <c r="AX460" s="13" t="s">
        <v>73</v>
      </c>
      <c r="AY460" s="199" t="s">
        <v>370</v>
      </c>
    </row>
    <row r="461" s="13" customFormat="1">
      <c r="A461" s="13"/>
      <c r="B461" s="198"/>
      <c r="C461" s="13"/>
      <c r="D461" s="193" t="s">
        <v>382</v>
      </c>
      <c r="E461" s="199" t="s">
        <v>1</v>
      </c>
      <c r="F461" s="200" t="s">
        <v>3835</v>
      </c>
      <c r="G461" s="13"/>
      <c r="H461" s="201">
        <v>1</v>
      </c>
      <c r="I461" s="202"/>
      <c r="J461" s="13"/>
      <c r="K461" s="13"/>
      <c r="L461" s="198"/>
      <c r="M461" s="206"/>
      <c r="N461" s="207"/>
      <c r="O461" s="207"/>
      <c r="P461" s="207"/>
      <c r="Q461" s="207"/>
      <c r="R461" s="207"/>
      <c r="S461" s="207"/>
      <c r="T461" s="208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199" t="s">
        <v>382</v>
      </c>
      <c r="AU461" s="199" t="s">
        <v>82</v>
      </c>
      <c r="AV461" s="13" t="s">
        <v>82</v>
      </c>
      <c r="AW461" s="13" t="s">
        <v>30</v>
      </c>
      <c r="AX461" s="13" t="s">
        <v>73</v>
      </c>
      <c r="AY461" s="199" t="s">
        <v>370</v>
      </c>
    </row>
    <row r="462" s="14" customFormat="1">
      <c r="A462" s="14"/>
      <c r="B462" s="209"/>
      <c r="C462" s="14"/>
      <c r="D462" s="193" t="s">
        <v>382</v>
      </c>
      <c r="E462" s="210" t="s">
        <v>1</v>
      </c>
      <c r="F462" s="211" t="s">
        <v>495</v>
      </c>
      <c r="G462" s="14"/>
      <c r="H462" s="212">
        <v>4</v>
      </c>
      <c r="I462" s="213"/>
      <c r="J462" s="14"/>
      <c r="K462" s="14"/>
      <c r="L462" s="209"/>
      <c r="M462" s="214"/>
      <c r="N462" s="215"/>
      <c r="O462" s="215"/>
      <c r="P462" s="215"/>
      <c r="Q462" s="215"/>
      <c r="R462" s="215"/>
      <c r="S462" s="215"/>
      <c r="T462" s="216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10" t="s">
        <v>382</v>
      </c>
      <c r="AU462" s="210" t="s">
        <v>82</v>
      </c>
      <c r="AV462" s="14" t="s">
        <v>392</v>
      </c>
      <c r="AW462" s="14" t="s">
        <v>30</v>
      </c>
      <c r="AX462" s="14" t="s">
        <v>80</v>
      </c>
      <c r="AY462" s="210" t="s">
        <v>370</v>
      </c>
    </row>
    <row r="463" s="2" customFormat="1" ht="16.5" customHeight="1">
      <c r="A463" s="38"/>
      <c r="B463" s="179"/>
      <c r="C463" s="217" t="s">
        <v>3836</v>
      </c>
      <c r="D463" s="217" t="s">
        <v>459</v>
      </c>
      <c r="E463" s="218" t="s">
        <v>3837</v>
      </c>
      <c r="F463" s="219" t="s">
        <v>3838</v>
      </c>
      <c r="G463" s="220" t="s">
        <v>630</v>
      </c>
      <c r="H463" s="221">
        <v>3</v>
      </c>
      <c r="I463" s="222"/>
      <c r="J463" s="223">
        <f>ROUND(I463*H463,2)</f>
        <v>0</v>
      </c>
      <c r="K463" s="219" t="s">
        <v>3589</v>
      </c>
      <c r="L463" s="224"/>
      <c r="M463" s="225" t="s">
        <v>1</v>
      </c>
      <c r="N463" s="226" t="s">
        <v>38</v>
      </c>
      <c r="O463" s="77"/>
      <c r="P463" s="189">
        <f>O463*H463</f>
        <v>0</v>
      </c>
      <c r="Q463" s="189">
        <v>0</v>
      </c>
      <c r="R463" s="189">
        <f>Q463*H463</f>
        <v>0</v>
      </c>
      <c r="S463" s="189">
        <v>0</v>
      </c>
      <c r="T463" s="190">
        <f>S463*H463</f>
        <v>0</v>
      </c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R463" s="191" t="s">
        <v>433</v>
      </c>
      <c r="AT463" s="191" t="s">
        <v>459</v>
      </c>
      <c r="AU463" s="191" t="s">
        <v>82</v>
      </c>
      <c r="AY463" s="19" t="s">
        <v>370</v>
      </c>
      <c r="BE463" s="192">
        <f>IF(N463="základní",J463,0)</f>
        <v>0</v>
      </c>
      <c r="BF463" s="192">
        <f>IF(N463="snížená",J463,0)</f>
        <v>0</v>
      </c>
      <c r="BG463" s="192">
        <f>IF(N463="zákl. přenesená",J463,0)</f>
        <v>0</v>
      </c>
      <c r="BH463" s="192">
        <f>IF(N463="sníž. přenesená",J463,0)</f>
        <v>0</v>
      </c>
      <c r="BI463" s="192">
        <f>IF(N463="nulová",J463,0)</f>
        <v>0</v>
      </c>
      <c r="BJ463" s="19" t="s">
        <v>80</v>
      </c>
      <c r="BK463" s="192">
        <f>ROUND(I463*H463,2)</f>
        <v>0</v>
      </c>
      <c r="BL463" s="19" t="s">
        <v>392</v>
      </c>
      <c r="BM463" s="191" t="s">
        <v>3839</v>
      </c>
    </row>
    <row r="464" s="2" customFormat="1">
      <c r="A464" s="38"/>
      <c r="B464" s="39"/>
      <c r="C464" s="38"/>
      <c r="D464" s="193" t="s">
        <v>380</v>
      </c>
      <c r="E464" s="38"/>
      <c r="F464" s="194" t="s">
        <v>3838</v>
      </c>
      <c r="G464" s="38"/>
      <c r="H464" s="38"/>
      <c r="I464" s="195"/>
      <c r="J464" s="38"/>
      <c r="K464" s="38"/>
      <c r="L464" s="39"/>
      <c r="M464" s="196"/>
      <c r="N464" s="197"/>
      <c r="O464" s="77"/>
      <c r="P464" s="77"/>
      <c r="Q464" s="77"/>
      <c r="R464" s="77"/>
      <c r="S464" s="77"/>
      <c r="T464" s="78"/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T464" s="19" t="s">
        <v>380</v>
      </c>
      <c r="AU464" s="19" t="s">
        <v>82</v>
      </c>
    </row>
    <row r="465" s="2" customFormat="1" ht="16.5" customHeight="1">
      <c r="A465" s="38"/>
      <c r="B465" s="179"/>
      <c r="C465" s="217" t="s">
        <v>2157</v>
      </c>
      <c r="D465" s="217" t="s">
        <v>459</v>
      </c>
      <c r="E465" s="218" t="s">
        <v>3840</v>
      </c>
      <c r="F465" s="219" t="s">
        <v>3841</v>
      </c>
      <c r="G465" s="220" t="s">
        <v>630</v>
      </c>
      <c r="H465" s="221">
        <v>1</v>
      </c>
      <c r="I465" s="222"/>
      <c r="J465" s="223">
        <f>ROUND(I465*H465,2)</f>
        <v>0</v>
      </c>
      <c r="K465" s="219" t="s">
        <v>3589</v>
      </c>
      <c r="L465" s="224"/>
      <c r="M465" s="225" t="s">
        <v>1</v>
      </c>
      <c r="N465" s="226" t="s">
        <v>38</v>
      </c>
      <c r="O465" s="77"/>
      <c r="P465" s="189">
        <f>O465*H465</f>
        <v>0</v>
      </c>
      <c r="Q465" s="189">
        <v>0</v>
      </c>
      <c r="R465" s="189">
        <f>Q465*H465</f>
        <v>0</v>
      </c>
      <c r="S465" s="189">
        <v>0</v>
      </c>
      <c r="T465" s="190">
        <f>S465*H465</f>
        <v>0</v>
      </c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R465" s="191" t="s">
        <v>433</v>
      </c>
      <c r="AT465" s="191" t="s">
        <v>459</v>
      </c>
      <c r="AU465" s="191" t="s">
        <v>82</v>
      </c>
      <c r="AY465" s="19" t="s">
        <v>370</v>
      </c>
      <c r="BE465" s="192">
        <f>IF(N465="základní",J465,0)</f>
        <v>0</v>
      </c>
      <c r="BF465" s="192">
        <f>IF(N465="snížená",J465,0)</f>
        <v>0</v>
      </c>
      <c r="BG465" s="192">
        <f>IF(N465="zákl. přenesená",J465,0)</f>
        <v>0</v>
      </c>
      <c r="BH465" s="192">
        <f>IF(N465="sníž. přenesená",J465,0)</f>
        <v>0</v>
      </c>
      <c r="BI465" s="192">
        <f>IF(N465="nulová",J465,0)</f>
        <v>0</v>
      </c>
      <c r="BJ465" s="19" t="s">
        <v>80</v>
      </c>
      <c r="BK465" s="192">
        <f>ROUND(I465*H465,2)</f>
        <v>0</v>
      </c>
      <c r="BL465" s="19" t="s">
        <v>392</v>
      </c>
      <c r="BM465" s="191" t="s">
        <v>3842</v>
      </c>
    </row>
    <row r="466" s="2" customFormat="1">
      <c r="A466" s="38"/>
      <c r="B466" s="39"/>
      <c r="C466" s="38"/>
      <c r="D466" s="193" t="s">
        <v>380</v>
      </c>
      <c r="E466" s="38"/>
      <c r="F466" s="194" t="s">
        <v>3841</v>
      </c>
      <c r="G466" s="38"/>
      <c r="H466" s="38"/>
      <c r="I466" s="195"/>
      <c r="J466" s="38"/>
      <c r="K466" s="38"/>
      <c r="L466" s="39"/>
      <c r="M466" s="196"/>
      <c r="N466" s="197"/>
      <c r="O466" s="77"/>
      <c r="P466" s="77"/>
      <c r="Q466" s="77"/>
      <c r="R466" s="77"/>
      <c r="S466" s="77"/>
      <c r="T466" s="78"/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T466" s="19" t="s">
        <v>380</v>
      </c>
      <c r="AU466" s="19" t="s">
        <v>82</v>
      </c>
    </row>
    <row r="467" s="2" customFormat="1" ht="24.15" customHeight="1">
      <c r="A467" s="38"/>
      <c r="B467" s="179"/>
      <c r="C467" s="180" t="s">
        <v>3843</v>
      </c>
      <c r="D467" s="180" t="s">
        <v>373</v>
      </c>
      <c r="E467" s="181" t="s">
        <v>3775</v>
      </c>
      <c r="F467" s="182" t="s">
        <v>3776</v>
      </c>
      <c r="G467" s="183" t="s">
        <v>630</v>
      </c>
      <c r="H467" s="184">
        <v>25</v>
      </c>
      <c r="I467" s="185"/>
      <c r="J467" s="186">
        <f>ROUND(I467*H467,2)</f>
        <v>0</v>
      </c>
      <c r="K467" s="182" t="s">
        <v>377</v>
      </c>
      <c r="L467" s="39"/>
      <c r="M467" s="187" t="s">
        <v>1</v>
      </c>
      <c r="N467" s="188" t="s">
        <v>38</v>
      </c>
      <c r="O467" s="77"/>
      <c r="P467" s="189">
        <f>O467*H467</f>
        <v>0</v>
      </c>
      <c r="Q467" s="189">
        <v>0</v>
      </c>
      <c r="R467" s="189">
        <f>Q467*H467</f>
        <v>0</v>
      </c>
      <c r="S467" s="189">
        <v>0</v>
      </c>
      <c r="T467" s="190">
        <f>S467*H467</f>
        <v>0</v>
      </c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R467" s="191" t="s">
        <v>392</v>
      </c>
      <c r="AT467" s="191" t="s">
        <v>373</v>
      </c>
      <c r="AU467" s="191" t="s">
        <v>82</v>
      </c>
      <c r="AY467" s="19" t="s">
        <v>370</v>
      </c>
      <c r="BE467" s="192">
        <f>IF(N467="základní",J467,0)</f>
        <v>0</v>
      </c>
      <c r="BF467" s="192">
        <f>IF(N467="snížená",J467,0)</f>
        <v>0</v>
      </c>
      <c r="BG467" s="192">
        <f>IF(N467="zákl. přenesená",J467,0)</f>
        <v>0</v>
      </c>
      <c r="BH467" s="192">
        <f>IF(N467="sníž. přenesená",J467,0)</f>
        <v>0</v>
      </c>
      <c r="BI467" s="192">
        <f>IF(N467="nulová",J467,0)</f>
        <v>0</v>
      </c>
      <c r="BJ467" s="19" t="s">
        <v>80</v>
      </c>
      <c r="BK467" s="192">
        <f>ROUND(I467*H467,2)</f>
        <v>0</v>
      </c>
      <c r="BL467" s="19" t="s">
        <v>392</v>
      </c>
      <c r="BM467" s="191" t="s">
        <v>3844</v>
      </c>
    </row>
    <row r="468" s="2" customFormat="1">
      <c r="A468" s="38"/>
      <c r="B468" s="39"/>
      <c r="C468" s="38"/>
      <c r="D468" s="193" t="s">
        <v>380</v>
      </c>
      <c r="E468" s="38"/>
      <c r="F468" s="194" t="s">
        <v>3776</v>
      </c>
      <c r="G468" s="38"/>
      <c r="H468" s="38"/>
      <c r="I468" s="195"/>
      <c r="J468" s="38"/>
      <c r="K468" s="38"/>
      <c r="L468" s="39"/>
      <c r="M468" s="196"/>
      <c r="N468" s="197"/>
      <c r="O468" s="77"/>
      <c r="P468" s="77"/>
      <c r="Q468" s="77"/>
      <c r="R468" s="77"/>
      <c r="S468" s="77"/>
      <c r="T468" s="78"/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T468" s="19" t="s">
        <v>380</v>
      </c>
      <c r="AU468" s="19" t="s">
        <v>82</v>
      </c>
    </row>
    <row r="469" s="13" customFormat="1">
      <c r="A469" s="13"/>
      <c r="B469" s="198"/>
      <c r="C469" s="13"/>
      <c r="D469" s="193" t="s">
        <v>382</v>
      </c>
      <c r="E469" s="199" t="s">
        <v>1</v>
      </c>
      <c r="F469" s="200" t="s">
        <v>3845</v>
      </c>
      <c r="G469" s="13"/>
      <c r="H469" s="201">
        <v>21</v>
      </c>
      <c r="I469" s="202"/>
      <c r="J469" s="13"/>
      <c r="K469" s="13"/>
      <c r="L469" s="198"/>
      <c r="M469" s="206"/>
      <c r="N469" s="207"/>
      <c r="O469" s="207"/>
      <c r="P469" s="207"/>
      <c r="Q469" s="207"/>
      <c r="R469" s="207"/>
      <c r="S469" s="207"/>
      <c r="T469" s="208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199" t="s">
        <v>382</v>
      </c>
      <c r="AU469" s="199" t="s">
        <v>82</v>
      </c>
      <c r="AV469" s="13" t="s">
        <v>82</v>
      </c>
      <c r="AW469" s="13" t="s">
        <v>30</v>
      </c>
      <c r="AX469" s="13" t="s">
        <v>73</v>
      </c>
      <c r="AY469" s="199" t="s">
        <v>370</v>
      </c>
    </row>
    <row r="470" s="13" customFormat="1">
      <c r="A470" s="13"/>
      <c r="B470" s="198"/>
      <c r="C470" s="13"/>
      <c r="D470" s="193" t="s">
        <v>382</v>
      </c>
      <c r="E470" s="199" t="s">
        <v>1</v>
      </c>
      <c r="F470" s="200" t="s">
        <v>3846</v>
      </c>
      <c r="G470" s="13"/>
      <c r="H470" s="201">
        <v>1</v>
      </c>
      <c r="I470" s="202"/>
      <c r="J470" s="13"/>
      <c r="K470" s="13"/>
      <c r="L470" s="198"/>
      <c r="M470" s="206"/>
      <c r="N470" s="207"/>
      <c r="O470" s="207"/>
      <c r="P470" s="207"/>
      <c r="Q470" s="207"/>
      <c r="R470" s="207"/>
      <c r="S470" s="207"/>
      <c r="T470" s="20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199" t="s">
        <v>382</v>
      </c>
      <c r="AU470" s="199" t="s">
        <v>82</v>
      </c>
      <c r="AV470" s="13" t="s">
        <v>82</v>
      </c>
      <c r="AW470" s="13" t="s">
        <v>30</v>
      </c>
      <c r="AX470" s="13" t="s">
        <v>73</v>
      </c>
      <c r="AY470" s="199" t="s">
        <v>370</v>
      </c>
    </row>
    <row r="471" s="13" customFormat="1">
      <c r="A471" s="13"/>
      <c r="B471" s="198"/>
      <c r="C471" s="13"/>
      <c r="D471" s="193" t="s">
        <v>382</v>
      </c>
      <c r="E471" s="199" t="s">
        <v>1</v>
      </c>
      <c r="F471" s="200" t="s">
        <v>3847</v>
      </c>
      <c r="G471" s="13"/>
      <c r="H471" s="201">
        <v>1</v>
      </c>
      <c r="I471" s="202"/>
      <c r="J471" s="13"/>
      <c r="K471" s="13"/>
      <c r="L471" s="198"/>
      <c r="M471" s="206"/>
      <c r="N471" s="207"/>
      <c r="O471" s="207"/>
      <c r="P471" s="207"/>
      <c r="Q471" s="207"/>
      <c r="R471" s="207"/>
      <c r="S471" s="207"/>
      <c r="T471" s="208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199" t="s">
        <v>382</v>
      </c>
      <c r="AU471" s="199" t="s">
        <v>82</v>
      </c>
      <c r="AV471" s="13" t="s">
        <v>82</v>
      </c>
      <c r="AW471" s="13" t="s">
        <v>30</v>
      </c>
      <c r="AX471" s="13" t="s">
        <v>73</v>
      </c>
      <c r="AY471" s="199" t="s">
        <v>370</v>
      </c>
    </row>
    <row r="472" s="13" customFormat="1">
      <c r="A472" s="13"/>
      <c r="B472" s="198"/>
      <c r="C472" s="13"/>
      <c r="D472" s="193" t="s">
        <v>382</v>
      </c>
      <c r="E472" s="199" t="s">
        <v>1</v>
      </c>
      <c r="F472" s="200" t="s">
        <v>3848</v>
      </c>
      <c r="G472" s="13"/>
      <c r="H472" s="201">
        <v>1</v>
      </c>
      <c r="I472" s="202"/>
      <c r="J472" s="13"/>
      <c r="K472" s="13"/>
      <c r="L472" s="198"/>
      <c r="M472" s="206"/>
      <c r="N472" s="207"/>
      <c r="O472" s="207"/>
      <c r="P472" s="207"/>
      <c r="Q472" s="207"/>
      <c r="R472" s="207"/>
      <c r="S472" s="207"/>
      <c r="T472" s="208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199" t="s">
        <v>382</v>
      </c>
      <c r="AU472" s="199" t="s">
        <v>82</v>
      </c>
      <c r="AV472" s="13" t="s">
        <v>82</v>
      </c>
      <c r="AW472" s="13" t="s">
        <v>30</v>
      </c>
      <c r="AX472" s="13" t="s">
        <v>73</v>
      </c>
      <c r="AY472" s="199" t="s">
        <v>370</v>
      </c>
    </row>
    <row r="473" s="13" customFormat="1">
      <c r="A473" s="13"/>
      <c r="B473" s="198"/>
      <c r="C473" s="13"/>
      <c r="D473" s="193" t="s">
        <v>382</v>
      </c>
      <c r="E473" s="199" t="s">
        <v>1</v>
      </c>
      <c r="F473" s="200" t="s">
        <v>3849</v>
      </c>
      <c r="G473" s="13"/>
      <c r="H473" s="201">
        <v>1</v>
      </c>
      <c r="I473" s="202"/>
      <c r="J473" s="13"/>
      <c r="K473" s="13"/>
      <c r="L473" s="198"/>
      <c r="M473" s="206"/>
      <c r="N473" s="207"/>
      <c r="O473" s="207"/>
      <c r="P473" s="207"/>
      <c r="Q473" s="207"/>
      <c r="R473" s="207"/>
      <c r="S473" s="207"/>
      <c r="T473" s="208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199" t="s">
        <v>382</v>
      </c>
      <c r="AU473" s="199" t="s">
        <v>82</v>
      </c>
      <c r="AV473" s="13" t="s">
        <v>82</v>
      </c>
      <c r="AW473" s="13" t="s">
        <v>30</v>
      </c>
      <c r="AX473" s="13" t="s">
        <v>73</v>
      </c>
      <c r="AY473" s="199" t="s">
        <v>370</v>
      </c>
    </row>
    <row r="474" s="14" customFormat="1">
      <c r="A474" s="14"/>
      <c r="B474" s="209"/>
      <c r="C474" s="14"/>
      <c r="D474" s="193" t="s">
        <v>382</v>
      </c>
      <c r="E474" s="210" t="s">
        <v>1</v>
      </c>
      <c r="F474" s="211" t="s">
        <v>495</v>
      </c>
      <c r="G474" s="14"/>
      <c r="H474" s="212">
        <v>25</v>
      </c>
      <c r="I474" s="213"/>
      <c r="J474" s="14"/>
      <c r="K474" s="14"/>
      <c r="L474" s="209"/>
      <c r="M474" s="214"/>
      <c r="N474" s="215"/>
      <c r="O474" s="215"/>
      <c r="P474" s="215"/>
      <c r="Q474" s="215"/>
      <c r="R474" s="215"/>
      <c r="S474" s="215"/>
      <c r="T474" s="216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10" t="s">
        <v>382</v>
      </c>
      <c r="AU474" s="210" t="s">
        <v>82</v>
      </c>
      <c r="AV474" s="14" t="s">
        <v>392</v>
      </c>
      <c r="AW474" s="14" t="s">
        <v>30</v>
      </c>
      <c r="AX474" s="14" t="s">
        <v>80</v>
      </c>
      <c r="AY474" s="210" t="s">
        <v>370</v>
      </c>
    </row>
    <row r="475" s="2" customFormat="1" ht="16.5" customHeight="1">
      <c r="A475" s="38"/>
      <c r="B475" s="179"/>
      <c r="C475" s="217" t="s">
        <v>3718</v>
      </c>
      <c r="D475" s="217" t="s">
        <v>459</v>
      </c>
      <c r="E475" s="218" t="s">
        <v>3850</v>
      </c>
      <c r="F475" s="219" t="s">
        <v>3851</v>
      </c>
      <c r="G475" s="220" t="s">
        <v>630</v>
      </c>
      <c r="H475" s="221">
        <v>25</v>
      </c>
      <c r="I475" s="222"/>
      <c r="J475" s="223">
        <f>ROUND(I475*H475,2)</f>
        <v>0</v>
      </c>
      <c r="K475" s="219" t="s">
        <v>3589</v>
      </c>
      <c r="L475" s="224"/>
      <c r="M475" s="225" t="s">
        <v>1</v>
      </c>
      <c r="N475" s="226" t="s">
        <v>38</v>
      </c>
      <c r="O475" s="77"/>
      <c r="P475" s="189">
        <f>O475*H475</f>
        <v>0</v>
      </c>
      <c r="Q475" s="189">
        <v>0</v>
      </c>
      <c r="R475" s="189">
        <f>Q475*H475</f>
        <v>0</v>
      </c>
      <c r="S475" s="189">
        <v>0</v>
      </c>
      <c r="T475" s="190">
        <f>S475*H475</f>
        <v>0</v>
      </c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R475" s="191" t="s">
        <v>433</v>
      </c>
      <c r="AT475" s="191" t="s">
        <v>459</v>
      </c>
      <c r="AU475" s="191" t="s">
        <v>82</v>
      </c>
      <c r="AY475" s="19" t="s">
        <v>370</v>
      </c>
      <c r="BE475" s="192">
        <f>IF(N475="základní",J475,0)</f>
        <v>0</v>
      </c>
      <c r="BF475" s="192">
        <f>IF(N475="snížená",J475,0)</f>
        <v>0</v>
      </c>
      <c r="BG475" s="192">
        <f>IF(N475="zákl. přenesená",J475,0)</f>
        <v>0</v>
      </c>
      <c r="BH475" s="192">
        <f>IF(N475="sníž. přenesená",J475,0)</f>
        <v>0</v>
      </c>
      <c r="BI475" s="192">
        <f>IF(N475="nulová",J475,0)</f>
        <v>0</v>
      </c>
      <c r="BJ475" s="19" t="s">
        <v>80</v>
      </c>
      <c r="BK475" s="192">
        <f>ROUND(I475*H475,2)</f>
        <v>0</v>
      </c>
      <c r="BL475" s="19" t="s">
        <v>392</v>
      </c>
      <c r="BM475" s="191" t="s">
        <v>3852</v>
      </c>
    </row>
    <row r="476" s="2" customFormat="1">
      <c r="A476" s="38"/>
      <c r="B476" s="39"/>
      <c r="C476" s="38"/>
      <c r="D476" s="193" t="s">
        <v>380</v>
      </c>
      <c r="E476" s="38"/>
      <c r="F476" s="194" t="s">
        <v>3851</v>
      </c>
      <c r="G476" s="38"/>
      <c r="H476" s="38"/>
      <c r="I476" s="195"/>
      <c r="J476" s="38"/>
      <c r="K476" s="38"/>
      <c r="L476" s="39"/>
      <c r="M476" s="196"/>
      <c r="N476" s="197"/>
      <c r="O476" s="77"/>
      <c r="P476" s="77"/>
      <c r="Q476" s="77"/>
      <c r="R476" s="77"/>
      <c r="S476" s="77"/>
      <c r="T476" s="78"/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T476" s="19" t="s">
        <v>380</v>
      </c>
      <c r="AU476" s="19" t="s">
        <v>82</v>
      </c>
    </row>
    <row r="477" s="12" customFormat="1" ht="22.8" customHeight="1">
      <c r="A477" s="12"/>
      <c r="B477" s="166"/>
      <c r="C477" s="12"/>
      <c r="D477" s="167" t="s">
        <v>72</v>
      </c>
      <c r="E477" s="177" t="s">
        <v>3853</v>
      </c>
      <c r="F477" s="177" t="s">
        <v>3854</v>
      </c>
      <c r="G477" s="12"/>
      <c r="H477" s="12"/>
      <c r="I477" s="169"/>
      <c r="J477" s="178">
        <f>BK477</f>
        <v>0</v>
      </c>
      <c r="K477" s="12"/>
      <c r="L477" s="166"/>
      <c r="M477" s="171"/>
      <c r="N477" s="172"/>
      <c r="O477" s="172"/>
      <c r="P477" s="173">
        <f>SUM(P478:P593)</f>
        <v>0</v>
      </c>
      <c r="Q477" s="172"/>
      <c r="R477" s="173">
        <f>SUM(R478:R593)</f>
        <v>0</v>
      </c>
      <c r="S477" s="172"/>
      <c r="T477" s="174">
        <f>SUM(T478:T593)</f>
        <v>0</v>
      </c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R477" s="167" t="s">
        <v>80</v>
      </c>
      <c r="AT477" s="175" t="s">
        <v>72</v>
      </c>
      <c r="AU477" s="175" t="s">
        <v>80</v>
      </c>
      <c r="AY477" s="167" t="s">
        <v>370</v>
      </c>
      <c r="BK477" s="176">
        <f>SUM(BK478:BK593)</f>
        <v>0</v>
      </c>
    </row>
    <row r="478" s="2" customFormat="1" ht="24.15" customHeight="1">
      <c r="A478" s="38"/>
      <c r="B478" s="179"/>
      <c r="C478" s="180" t="s">
        <v>1326</v>
      </c>
      <c r="D478" s="180" t="s">
        <v>373</v>
      </c>
      <c r="E478" s="181" t="s">
        <v>3855</v>
      </c>
      <c r="F478" s="182" t="s">
        <v>3856</v>
      </c>
      <c r="G478" s="183" t="s">
        <v>541</v>
      </c>
      <c r="H478" s="184">
        <v>58</v>
      </c>
      <c r="I478" s="185"/>
      <c r="J478" s="186">
        <f>ROUND(I478*H478,2)</f>
        <v>0</v>
      </c>
      <c r="K478" s="182" t="s">
        <v>377</v>
      </c>
      <c r="L478" s="39"/>
      <c r="M478" s="187" t="s">
        <v>1</v>
      </c>
      <c r="N478" s="188" t="s">
        <v>38</v>
      </c>
      <c r="O478" s="77"/>
      <c r="P478" s="189">
        <f>O478*H478</f>
        <v>0</v>
      </c>
      <c r="Q478" s="189">
        <v>0</v>
      </c>
      <c r="R478" s="189">
        <f>Q478*H478</f>
        <v>0</v>
      </c>
      <c r="S478" s="189">
        <v>0</v>
      </c>
      <c r="T478" s="190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191" t="s">
        <v>392</v>
      </c>
      <c r="AT478" s="191" t="s">
        <v>373</v>
      </c>
      <c r="AU478" s="191" t="s">
        <v>82</v>
      </c>
      <c r="AY478" s="19" t="s">
        <v>370</v>
      </c>
      <c r="BE478" s="192">
        <f>IF(N478="základní",J478,0)</f>
        <v>0</v>
      </c>
      <c r="BF478" s="192">
        <f>IF(N478="snížená",J478,0)</f>
        <v>0</v>
      </c>
      <c r="BG478" s="192">
        <f>IF(N478="zákl. přenesená",J478,0)</f>
        <v>0</v>
      </c>
      <c r="BH478" s="192">
        <f>IF(N478="sníž. přenesená",J478,0)</f>
        <v>0</v>
      </c>
      <c r="BI478" s="192">
        <f>IF(N478="nulová",J478,0)</f>
        <v>0</v>
      </c>
      <c r="BJ478" s="19" t="s">
        <v>80</v>
      </c>
      <c r="BK478" s="192">
        <f>ROUND(I478*H478,2)</f>
        <v>0</v>
      </c>
      <c r="BL478" s="19" t="s">
        <v>392</v>
      </c>
      <c r="BM478" s="191" t="s">
        <v>3857</v>
      </c>
    </row>
    <row r="479" s="2" customFormat="1">
      <c r="A479" s="38"/>
      <c r="B479" s="39"/>
      <c r="C479" s="38"/>
      <c r="D479" s="193" t="s">
        <v>380</v>
      </c>
      <c r="E479" s="38"/>
      <c r="F479" s="194" t="s">
        <v>3856</v>
      </c>
      <c r="G479" s="38"/>
      <c r="H479" s="38"/>
      <c r="I479" s="195"/>
      <c r="J479" s="38"/>
      <c r="K479" s="38"/>
      <c r="L479" s="39"/>
      <c r="M479" s="196"/>
      <c r="N479" s="197"/>
      <c r="O479" s="77"/>
      <c r="P479" s="77"/>
      <c r="Q479" s="77"/>
      <c r="R479" s="77"/>
      <c r="S479" s="77"/>
      <c r="T479" s="7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T479" s="19" t="s">
        <v>380</v>
      </c>
      <c r="AU479" s="19" t="s">
        <v>82</v>
      </c>
    </row>
    <row r="480" s="15" customFormat="1">
      <c r="A480" s="15"/>
      <c r="B480" s="232"/>
      <c r="C480" s="15"/>
      <c r="D480" s="193" t="s">
        <v>382</v>
      </c>
      <c r="E480" s="233" t="s">
        <v>1</v>
      </c>
      <c r="F480" s="234" t="s">
        <v>3858</v>
      </c>
      <c r="G480" s="15"/>
      <c r="H480" s="233" t="s">
        <v>1</v>
      </c>
      <c r="I480" s="235"/>
      <c r="J480" s="15"/>
      <c r="K480" s="15"/>
      <c r="L480" s="232"/>
      <c r="M480" s="236"/>
      <c r="N480" s="237"/>
      <c r="O480" s="237"/>
      <c r="P480" s="237"/>
      <c r="Q480" s="237"/>
      <c r="R480" s="237"/>
      <c r="S480" s="237"/>
      <c r="T480" s="238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33" t="s">
        <v>382</v>
      </c>
      <c r="AU480" s="233" t="s">
        <v>82</v>
      </c>
      <c r="AV480" s="15" t="s">
        <v>80</v>
      </c>
      <c r="AW480" s="15" t="s">
        <v>30</v>
      </c>
      <c r="AX480" s="15" t="s">
        <v>73</v>
      </c>
      <c r="AY480" s="233" t="s">
        <v>370</v>
      </c>
    </row>
    <row r="481" s="13" customFormat="1">
      <c r="A481" s="13"/>
      <c r="B481" s="198"/>
      <c r="C481" s="13"/>
      <c r="D481" s="193" t="s">
        <v>382</v>
      </c>
      <c r="E481" s="199" t="s">
        <v>1</v>
      </c>
      <c r="F481" s="200" t="s">
        <v>3859</v>
      </c>
      <c r="G481" s="13"/>
      <c r="H481" s="201">
        <v>8.3499999999999996</v>
      </c>
      <c r="I481" s="202"/>
      <c r="J481" s="13"/>
      <c r="K481" s="13"/>
      <c r="L481" s="198"/>
      <c r="M481" s="206"/>
      <c r="N481" s="207"/>
      <c r="O481" s="207"/>
      <c r="P481" s="207"/>
      <c r="Q481" s="207"/>
      <c r="R481" s="207"/>
      <c r="S481" s="207"/>
      <c r="T481" s="208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199" t="s">
        <v>382</v>
      </c>
      <c r="AU481" s="199" t="s">
        <v>82</v>
      </c>
      <c r="AV481" s="13" t="s">
        <v>82</v>
      </c>
      <c r="AW481" s="13" t="s">
        <v>30</v>
      </c>
      <c r="AX481" s="13" t="s">
        <v>73</v>
      </c>
      <c r="AY481" s="199" t="s">
        <v>370</v>
      </c>
    </row>
    <row r="482" s="13" customFormat="1">
      <c r="A482" s="13"/>
      <c r="B482" s="198"/>
      <c r="C482" s="13"/>
      <c r="D482" s="193" t="s">
        <v>382</v>
      </c>
      <c r="E482" s="199" t="s">
        <v>1</v>
      </c>
      <c r="F482" s="200" t="s">
        <v>3860</v>
      </c>
      <c r="G482" s="13"/>
      <c r="H482" s="201">
        <v>30.100000000000001</v>
      </c>
      <c r="I482" s="202"/>
      <c r="J482" s="13"/>
      <c r="K482" s="13"/>
      <c r="L482" s="198"/>
      <c r="M482" s="206"/>
      <c r="N482" s="207"/>
      <c r="O482" s="207"/>
      <c r="P482" s="207"/>
      <c r="Q482" s="207"/>
      <c r="R482" s="207"/>
      <c r="S482" s="207"/>
      <c r="T482" s="208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199" t="s">
        <v>382</v>
      </c>
      <c r="AU482" s="199" t="s">
        <v>82</v>
      </c>
      <c r="AV482" s="13" t="s">
        <v>82</v>
      </c>
      <c r="AW482" s="13" t="s">
        <v>30</v>
      </c>
      <c r="AX482" s="13" t="s">
        <v>73</v>
      </c>
      <c r="AY482" s="199" t="s">
        <v>370</v>
      </c>
    </row>
    <row r="483" s="13" customFormat="1">
      <c r="A483" s="13"/>
      <c r="B483" s="198"/>
      <c r="C483" s="13"/>
      <c r="D483" s="193" t="s">
        <v>382</v>
      </c>
      <c r="E483" s="199" t="s">
        <v>1</v>
      </c>
      <c r="F483" s="200" t="s">
        <v>3861</v>
      </c>
      <c r="G483" s="13"/>
      <c r="H483" s="201">
        <v>9.3499999999999996</v>
      </c>
      <c r="I483" s="202"/>
      <c r="J483" s="13"/>
      <c r="K483" s="13"/>
      <c r="L483" s="198"/>
      <c r="M483" s="206"/>
      <c r="N483" s="207"/>
      <c r="O483" s="207"/>
      <c r="P483" s="207"/>
      <c r="Q483" s="207"/>
      <c r="R483" s="207"/>
      <c r="S483" s="207"/>
      <c r="T483" s="208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199" t="s">
        <v>382</v>
      </c>
      <c r="AU483" s="199" t="s">
        <v>82</v>
      </c>
      <c r="AV483" s="13" t="s">
        <v>82</v>
      </c>
      <c r="AW483" s="13" t="s">
        <v>30</v>
      </c>
      <c r="AX483" s="13" t="s">
        <v>73</v>
      </c>
      <c r="AY483" s="199" t="s">
        <v>370</v>
      </c>
    </row>
    <row r="484" s="13" customFormat="1">
      <c r="A484" s="13"/>
      <c r="B484" s="198"/>
      <c r="C484" s="13"/>
      <c r="D484" s="193" t="s">
        <v>382</v>
      </c>
      <c r="E484" s="199" t="s">
        <v>1</v>
      </c>
      <c r="F484" s="200" t="s">
        <v>3862</v>
      </c>
      <c r="G484" s="13"/>
      <c r="H484" s="201">
        <v>1.1499999999999999</v>
      </c>
      <c r="I484" s="202"/>
      <c r="J484" s="13"/>
      <c r="K484" s="13"/>
      <c r="L484" s="198"/>
      <c r="M484" s="206"/>
      <c r="N484" s="207"/>
      <c r="O484" s="207"/>
      <c r="P484" s="207"/>
      <c r="Q484" s="207"/>
      <c r="R484" s="207"/>
      <c r="S484" s="207"/>
      <c r="T484" s="208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199" t="s">
        <v>382</v>
      </c>
      <c r="AU484" s="199" t="s">
        <v>82</v>
      </c>
      <c r="AV484" s="13" t="s">
        <v>82</v>
      </c>
      <c r="AW484" s="13" t="s">
        <v>30</v>
      </c>
      <c r="AX484" s="13" t="s">
        <v>73</v>
      </c>
      <c r="AY484" s="199" t="s">
        <v>370</v>
      </c>
    </row>
    <row r="485" s="13" customFormat="1">
      <c r="A485" s="13"/>
      <c r="B485" s="198"/>
      <c r="C485" s="13"/>
      <c r="D485" s="193" t="s">
        <v>382</v>
      </c>
      <c r="E485" s="199" t="s">
        <v>1</v>
      </c>
      <c r="F485" s="200" t="s">
        <v>3863</v>
      </c>
      <c r="G485" s="13"/>
      <c r="H485" s="201">
        <v>2.6499999999999999</v>
      </c>
      <c r="I485" s="202"/>
      <c r="J485" s="13"/>
      <c r="K485" s="13"/>
      <c r="L485" s="198"/>
      <c r="M485" s="206"/>
      <c r="N485" s="207"/>
      <c r="O485" s="207"/>
      <c r="P485" s="207"/>
      <c r="Q485" s="207"/>
      <c r="R485" s="207"/>
      <c r="S485" s="207"/>
      <c r="T485" s="208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199" t="s">
        <v>382</v>
      </c>
      <c r="AU485" s="199" t="s">
        <v>82</v>
      </c>
      <c r="AV485" s="13" t="s">
        <v>82</v>
      </c>
      <c r="AW485" s="13" t="s">
        <v>30</v>
      </c>
      <c r="AX485" s="13" t="s">
        <v>73</v>
      </c>
      <c r="AY485" s="199" t="s">
        <v>370</v>
      </c>
    </row>
    <row r="486" s="13" customFormat="1">
      <c r="A486" s="13"/>
      <c r="B486" s="198"/>
      <c r="C486" s="13"/>
      <c r="D486" s="193" t="s">
        <v>382</v>
      </c>
      <c r="E486" s="199" t="s">
        <v>1</v>
      </c>
      <c r="F486" s="200" t="s">
        <v>3864</v>
      </c>
      <c r="G486" s="13"/>
      <c r="H486" s="201">
        <v>4.9000000000000004</v>
      </c>
      <c r="I486" s="202"/>
      <c r="J486" s="13"/>
      <c r="K486" s="13"/>
      <c r="L486" s="198"/>
      <c r="M486" s="206"/>
      <c r="N486" s="207"/>
      <c r="O486" s="207"/>
      <c r="P486" s="207"/>
      <c r="Q486" s="207"/>
      <c r="R486" s="207"/>
      <c r="S486" s="207"/>
      <c r="T486" s="208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199" t="s">
        <v>382</v>
      </c>
      <c r="AU486" s="199" t="s">
        <v>82</v>
      </c>
      <c r="AV486" s="13" t="s">
        <v>82</v>
      </c>
      <c r="AW486" s="13" t="s">
        <v>30</v>
      </c>
      <c r="AX486" s="13" t="s">
        <v>73</v>
      </c>
      <c r="AY486" s="199" t="s">
        <v>370</v>
      </c>
    </row>
    <row r="487" s="14" customFormat="1">
      <c r="A487" s="14"/>
      <c r="B487" s="209"/>
      <c r="C487" s="14"/>
      <c r="D487" s="193" t="s">
        <v>382</v>
      </c>
      <c r="E487" s="210" t="s">
        <v>1</v>
      </c>
      <c r="F487" s="211" t="s">
        <v>495</v>
      </c>
      <c r="G487" s="14"/>
      <c r="H487" s="212">
        <v>56.5</v>
      </c>
      <c r="I487" s="213"/>
      <c r="J487" s="14"/>
      <c r="K487" s="14"/>
      <c r="L487" s="209"/>
      <c r="M487" s="214"/>
      <c r="N487" s="215"/>
      <c r="O487" s="215"/>
      <c r="P487" s="215"/>
      <c r="Q487" s="215"/>
      <c r="R487" s="215"/>
      <c r="S487" s="215"/>
      <c r="T487" s="216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10" t="s">
        <v>382</v>
      </c>
      <c r="AU487" s="210" t="s">
        <v>82</v>
      </c>
      <c r="AV487" s="14" t="s">
        <v>392</v>
      </c>
      <c r="AW487" s="14" t="s">
        <v>30</v>
      </c>
      <c r="AX487" s="14" t="s">
        <v>73</v>
      </c>
      <c r="AY487" s="210" t="s">
        <v>370</v>
      </c>
    </row>
    <row r="488" s="15" customFormat="1">
      <c r="A488" s="15"/>
      <c r="B488" s="232"/>
      <c r="C488" s="15"/>
      <c r="D488" s="193" t="s">
        <v>382</v>
      </c>
      <c r="E488" s="233" t="s">
        <v>1</v>
      </c>
      <c r="F488" s="234" t="s">
        <v>3865</v>
      </c>
      <c r="G488" s="15"/>
      <c r="H488" s="233" t="s">
        <v>1</v>
      </c>
      <c r="I488" s="235"/>
      <c r="J488" s="15"/>
      <c r="K488" s="15"/>
      <c r="L488" s="232"/>
      <c r="M488" s="236"/>
      <c r="N488" s="237"/>
      <c r="O488" s="237"/>
      <c r="P488" s="237"/>
      <c r="Q488" s="237"/>
      <c r="R488" s="237"/>
      <c r="S488" s="237"/>
      <c r="T488" s="238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33" t="s">
        <v>382</v>
      </c>
      <c r="AU488" s="233" t="s">
        <v>82</v>
      </c>
      <c r="AV488" s="15" t="s">
        <v>80</v>
      </c>
      <c r="AW488" s="15" t="s">
        <v>30</v>
      </c>
      <c r="AX488" s="15" t="s">
        <v>73</v>
      </c>
      <c r="AY488" s="233" t="s">
        <v>370</v>
      </c>
    </row>
    <row r="489" s="13" customFormat="1">
      <c r="A489" s="13"/>
      <c r="B489" s="198"/>
      <c r="C489" s="13"/>
      <c r="D489" s="193" t="s">
        <v>382</v>
      </c>
      <c r="E489" s="199" t="s">
        <v>1</v>
      </c>
      <c r="F489" s="200" t="s">
        <v>3866</v>
      </c>
      <c r="G489" s="13"/>
      <c r="H489" s="201">
        <v>8.5</v>
      </c>
      <c r="I489" s="202"/>
      <c r="J489" s="13"/>
      <c r="K489" s="13"/>
      <c r="L489" s="198"/>
      <c r="M489" s="206"/>
      <c r="N489" s="207"/>
      <c r="O489" s="207"/>
      <c r="P489" s="207"/>
      <c r="Q489" s="207"/>
      <c r="R489" s="207"/>
      <c r="S489" s="207"/>
      <c r="T489" s="208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199" t="s">
        <v>382</v>
      </c>
      <c r="AU489" s="199" t="s">
        <v>82</v>
      </c>
      <c r="AV489" s="13" t="s">
        <v>82</v>
      </c>
      <c r="AW489" s="13" t="s">
        <v>30</v>
      </c>
      <c r="AX489" s="13" t="s">
        <v>73</v>
      </c>
      <c r="AY489" s="199" t="s">
        <v>370</v>
      </c>
    </row>
    <row r="490" s="13" customFormat="1">
      <c r="A490" s="13"/>
      <c r="B490" s="198"/>
      <c r="C490" s="13"/>
      <c r="D490" s="193" t="s">
        <v>382</v>
      </c>
      <c r="E490" s="199" t="s">
        <v>1</v>
      </c>
      <c r="F490" s="200" t="s">
        <v>3867</v>
      </c>
      <c r="G490" s="13"/>
      <c r="H490" s="201">
        <v>30.699999999999999</v>
      </c>
      <c r="I490" s="202"/>
      <c r="J490" s="13"/>
      <c r="K490" s="13"/>
      <c r="L490" s="198"/>
      <c r="M490" s="206"/>
      <c r="N490" s="207"/>
      <c r="O490" s="207"/>
      <c r="P490" s="207"/>
      <c r="Q490" s="207"/>
      <c r="R490" s="207"/>
      <c r="S490" s="207"/>
      <c r="T490" s="208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199" t="s">
        <v>382</v>
      </c>
      <c r="AU490" s="199" t="s">
        <v>82</v>
      </c>
      <c r="AV490" s="13" t="s">
        <v>82</v>
      </c>
      <c r="AW490" s="13" t="s">
        <v>30</v>
      </c>
      <c r="AX490" s="13" t="s">
        <v>73</v>
      </c>
      <c r="AY490" s="199" t="s">
        <v>370</v>
      </c>
    </row>
    <row r="491" s="13" customFormat="1">
      <c r="A491" s="13"/>
      <c r="B491" s="198"/>
      <c r="C491" s="13"/>
      <c r="D491" s="193" t="s">
        <v>382</v>
      </c>
      <c r="E491" s="199" t="s">
        <v>1</v>
      </c>
      <c r="F491" s="200" t="s">
        <v>3868</v>
      </c>
      <c r="G491" s="13"/>
      <c r="H491" s="201">
        <v>9.5</v>
      </c>
      <c r="I491" s="202"/>
      <c r="J491" s="13"/>
      <c r="K491" s="13"/>
      <c r="L491" s="198"/>
      <c r="M491" s="206"/>
      <c r="N491" s="207"/>
      <c r="O491" s="207"/>
      <c r="P491" s="207"/>
      <c r="Q491" s="207"/>
      <c r="R491" s="207"/>
      <c r="S491" s="207"/>
      <c r="T491" s="20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199" t="s">
        <v>382</v>
      </c>
      <c r="AU491" s="199" t="s">
        <v>82</v>
      </c>
      <c r="AV491" s="13" t="s">
        <v>82</v>
      </c>
      <c r="AW491" s="13" t="s">
        <v>30</v>
      </c>
      <c r="AX491" s="13" t="s">
        <v>73</v>
      </c>
      <c r="AY491" s="199" t="s">
        <v>370</v>
      </c>
    </row>
    <row r="492" s="13" customFormat="1">
      <c r="A492" s="13"/>
      <c r="B492" s="198"/>
      <c r="C492" s="13"/>
      <c r="D492" s="193" t="s">
        <v>382</v>
      </c>
      <c r="E492" s="199" t="s">
        <v>1</v>
      </c>
      <c r="F492" s="200" t="s">
        <v>3869</v>
      </c>
      <c r="G492" s="13"/>
      <c r="H492" s="201">
        <v>1.3</v>
      </c>
      <c r="I492" s="202"/>
      <c r="J492" s="13"/>
      <c r="K492" s="13"/>
      <c r="L492" s="198"/>
      <c r="M492" s="206"/>
      <c r="N492" s="207"/>
      <c r="O492" s="207"/>
      <c r="P492" s="207"/>
      <c r="Q492" s="207"/>
      <c r="R492" s="207"/>
      <c r="S492" s="207"/>
      <c r="T492" s="208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199" t="s">
        <v>382</v>
      </c>
      <c r="AU492" s="199" t="s">
        <v>82</v>
      </c>
      <c r="AV492" s="13" t="s">
        <v>82</v>
      </c>
      <c r="AW492" s="13" t="s">
        <v>30</v>
      </c>
      <c r="AX492" s="13" t="s">
        <v>73</v>
      </c>
      <c r="AY492" s="199" t="s">
        <v>370</v>
      </c>
    </row>
    <row r="493" s="13" customFormat="1">
      <c r="A493" s="13"/>
      <c r="B493" s="198"/>
      <c r="C493" s="13"/>
      <c r="D493" s="193" t="s">
        <v>382</v>
      </c>
      <c r="E493" s="199" t="s">
        <v>1</v>
      </c>
      <c r="F493" s="200" t="s">
        <v>3870</v>
      </c>
      <c r="G493" s="13"/>
      <c r="H493" s="201">
        <v>2.7999999999999998</v>
      </c>
      <c r="I493" s="202"/>
      <c r="J493" s="13"/>
      <c r="K493" s="13"/>
      <c r="L493" s="198"/>
      <c r="M493" s="206"/>
      <c r="N493" s="207"/>
      <c r="O493" s="207"/>
      <c r="P493" s="207"/>
      <c r="Q493" s="207"/>
      <c r="R493" s="207"/>
      <c r="S493" s="207"/>
      <c r="T493" s="208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199" t="s">
        <v>382</v>
      </c>
      <c r="AU493" s="199" t="s">
        <v>82</v>
      </c>
      <c r="AV493" s="13" t="s">
        <v>82</v>
      </c>
      <c r="AW493" s="13" t="s">
        <v>30</v>
      </c>
      <c r="AX493" s="13" t="s">
        <v>73</v>
      </c>
      <c r="AY493" s="199" t="s">
        <v>370</v>
      </c>
    </row>
    <row r="494" s="13" customFormat="1">
      <c r="A494" s="13"/>
      <c r="B494" s="198"/>
      <c r="C494" s="13"/>
      <c r="D494" s="193" t="s">
        <v>382</v>
      </c>
      <c r="E494" s="199" t="s">
        <v>1</v>
      </c>
      <c r="F494" s="200" t="s">
        <v>3871</v>
      </c>
      <c r="G494" s="13"/>
      <c r="H494" s="201">
        <v>5.2000000000000002</v>
      </c>
      <c r="I494" s="202"/>
      <c r="J494" s="13"/>
      <c r="K494" s="13"/>
      <c r="L494" s="198"/>
      <c r="M494" s="206"/>
      <c r="N494" s="207"/>
      <c r="O494" s="207"/>
      <c r="P494" s="207"/>
      <c r="Q494" s="207"/>
      <c r="R494" s="207"/>
      <c r="S494" s="207"/>
      <c r="T494" s="208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199" t="s">
        <v>382</v>
      </c>
      <c r="AU494" s="199" t="s">
        <v>82</v>
      </c>
      <c r="AV494" s="13" t="s">
        <v>82</v>
      </c>
      <c r="AW494" s="13" t="s">
        <v>30</v>
      </c>
      <c r="AX494" s="13" t="s">
        <v>73</v>
      </c>
      <c r="AY494" s="199" t="s">
        <v>370</v>
      </c>
    </row>
    <row r="495" s="14" customFormat="1">
      <c r="A495" s="14"/>
      <c r="B495" s="209"/>
      <c r="C495" s="14"/>
      <c r="D495" s="193" t="s">
        <v>382</v>
      </c>
      <c r="E495" s="210" t="s">
        <v>1</v>
      </c>
      <c r="F495" s="211" t="s">
        <v>495</v>
      </c>
      <c r="G495" s="14"/>
      <c r="H495" s="212">
        <v>58</v>
      </c>
      <c r="I495" s="213"/>
      <c r="J495" s="14"/>
      <c r="K495" s="14"/>
      <c r="L495" s="209"/>
      <c r="M495" s="214"/>
      <c r="N495" s="215"/>
      <c r="O495" s="215"/>
      <c r="P495" s="215"/>
      <c r="Q495" s="215"/>
      <c r="R495" s="215"/>
      <c r="S495" s="215"/>
      <c r="T495" s="216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10" t="s">
        <v>382</v>
      </c>
      <c r="AU495" s="210" t="s">
        <v>82</v>
      </c>
      <c r="AV495" s="14" t="s">
        <v>392</v>
      </c>
      <c r="AW495" s="14" t="s">
        <v>30</v>
      </c>
      <c r="AX495" s="14" t="s">
        <v>80</v>
      </c>
      <c r="AY495" s="210" t="s">
        <v>370</v>
      </c>
    </row>
    <row r="496" s="2" customFormat="1" ht="16.5" customHeight="1">
      <c r="A496" s="38"/>
      <c r="B496" s="179"/>
      <c r="C496" s="217" t="s">
        <v>3719</v>
      </c>
      <c r="D496" s="217" t="s">
        <v>459</v>
      </c>
      <c r="E496" s="218" t="s">
        <v>3872</v>
      </c>
      <c r="F496" s="219" t="s">
        <v>3873</v>
      </c>
      <c r="G496" s="220" t="s">
        <v>541</v>
      </c>
      <c r="H496" s="221">
        <v>58.869999999999997</v>
      </c>
      <c r="I496" s="222"/>
      <c r="J496" s="223">
        <f>ROUND(I496*H496,2)</f>
        <v>0</v>
      </c>
      <c r="K496" s="219" t="s">
        <v>3589</v>
      </c>
      <c r="L496" s="224"/>
      <c r="M496" s="225" t="s">
        <v>1</v>
      </c>
      <c r="N496" s="226" t="s">
        <v>38</v>
      </c>
      <c r="O496" s="77"/>
      <c r="P496" s="189">
        <f>O496*H496</f>
        <v>0</v>
      </c>
      <c r="Q496" s="189">
        <v>0</v>
      </c>
      <c r="R496" s="189">
        <f>Q496*H496</f>
        <v>0</v>
      </c>
      <c r="S496" s="189">
        <v>0</v>
      </c>
      <c r="T496" s="190">
        <f>S496*H496</f>
        <v>0</v>
      </c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R496" s="191" t="s">
        <v>433</v>
      </c>
      <c r="AT496" s="191" t="s">
        <v>459</v>
      </c>
      <c r="AU496" s="191" t="s">
        <v>82</v>
      </c>
      <c r="AY496" s="19" t="s">
        <v>370</v>
      </c>
      <c r="BE496" s="192">
        <f>IF(N496="základní",J496,0)</f>
        <v>0</v>
      </c>
      <c r="BF496" s="192">
        <f>IF(N496="snížená",J496,0)</f>
        <v>0</v>
      </c>
      <c r="BG496" s="192">
        <f>IF(N496="zákl. přenesená",J496,0)</f>
        <v>0</v>
      </c>
      <c r="BH496" s="192">
        <f>IF(N496="sníž. přenesená",J496,0)</f>
        <v>0</v>
      </c>
      <c r="BI496" s="192">
        <f>IF(N496="nulová",J496,0)</f>
        <v>0</v>
      </c>
      <c r="BJ496" s="19" t="s">
        <v>80</v>
      </c>
      <c r="BK496" s="192">
        <f>ROUND(I496*H496,2)</f>
        <v>0</v>
      </c>
      <c r="BL496" s="19" t="s">
        <v>392</v>
      </c>
      <c r="BM496" s="191" t="s">
        <v>3874</v>
      </c>
    </row>
    <row r="497" s="2" customFormat="1">
      <c r="A497" s="38"/>
      <c r="B497" s="39"/>
      <c r="C497" s="38"/>
      <c r="D497" s="193" t="s">
        <v>380</v>
      </c>
      <c r="E497" s="38"/>
      <c r="F497" s="194" t="s">
        <v>3873</v>
      </c>
      <c r="G497" s="38"/>
      <c r="H497" s="38"/>
      <c r="I497" s="195"/>
      <c r="J497" s="38"/>
      <c r="K497" s="38"/>
      <c r="L497" s="39"/>
      <c r="M497" s="196"/>
      <c r="N497" s="197"/>
      <c r="O497" s="77"/>
      <c r="P497" s="77"/>
      <c r="Q497" s="77"/>
      <c r="R497" s="77"/>
      <c r="S497" s="77"/>
      <c r="T497" s="78"/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T497" s="19" t="s">
        <v>380</v>
      </c>
      <c r="AU497" s="19" t="s">
        <v>82</v>
      </c>
    </row>
    <row r="498" s="2" customFormat="1" ht="24.15" customHeight="1">
      <c r="A498" s="38"/>
      <c r="B498" s="179"/>
      <c r="C498" s="180" t="s">
        <v>3875</v>
      </c>
      <c r="D498" s="180" t="s">
        <v>373</v>
      </c>
      <c r="E498" s="181" t="s">
        <v>3544</v>
      </c>
      <c r="F498" s="182" t="s">
        <v>3876</v>
      </c>
      <c r="G498" s="183" t="s">
        <v>630</v>
      </c>
      <c r="H498" s="184">
        <v>1</v>
      </c>
      <c r="I498" s="185"/>
      <c r="J498" s="186">
        <f>ROUND(I498*H498,2)</f>
        <v>0</v>
      </c>
      <c r="K498" s="182" t="s">
        <v>377</v>
      </c>
      <c r="L498" s="39"/>
      <c r="M498" s="187" t="s">
        <v>1</v>
      </c>
      <c r="N498" s="188" t="s">
        <v>38</v>
      </c>
      <c r="O498" s="77"/>
      <c r="P498" s="189">
        <f>O498*H498</f>
        <v>0</v>
      </c>
      <c r="Q498" s="189">
        <v>0</v>
      </c>
      <c r="R498" s="189">
        <f>Q498*H498</f>
        <v>0</v>
      </c>
      <c r="S498" s="189">
        <v>0</v>
      </c>
      <c r="T498" s="190">
        <f>S498*H498</f>
        <v>0</v>
      </c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R498" s="191" t="s">
        <v>392</v>
      </c>
      <c r="AT498" s="191" t="s">
        <v>373</v>
      </c>
      <c r="AU498" s="191" t="s">
        <v>82</v>
      </c>
      <c r="AY498" s="19" t="s">
        <v>370</v>
      </c>
      <c r="BE498" s="192">
        <f>IF(N498="základní",J498,0)</f>
        <v>0</v>
      </c>
      <c r="BF498" s="192">
        <f>IF(N498="snížená",J498,0)</f>
        <v>0</v>
      </c>
      <c r="BG498" s="192">
        <f>IF(N498="zákl. přenesená",J498,0)</f>
        <v>0</v>
      </c>
      <c r="BH498" s="192">
        <f>IF(N498="sníž. přenesená",J498,0)</f>
        <v>0</v>
      </c>
      <c r="BI498" s="192">
        <f>IF(N498="nulová",J498,0)</f>
        <v>0</v>
      </c>
      <c r="BJ498" s="19" t="s">
        <v>80</v>
      </c>
      <c r="BK498" s="192">
        <f>ROUND(I498*H498,2)</f>
        <v>0</v>
      </c>
      <c r="BL498" s="19" t="s">
        <v>392</v>
      </c>
      <c r="BM498" s="191" t="s">
        <v>3877</v>
      </c>
    </row>
    <row r="499" s="2" customFormat="1">
      <c r="A499" s="38"/>
      <c r="B499" s="39"/>
      <c r="C499" s="38"/>
      <c r="D499" s="193" t="s">
        <v>380</v>
      </c>
      <c r="E499" s="38"/>
      <c r="F499" s="194" t="s">
        <v>3876</v>
      </c>
      <c r="G499" s="38"/>
      <c r="H499" s="38"/>
      <c r="I499" s="195"/>
      <c r="J499" s="38"/>
      <c r="K499" s="38"/>
      <c r="L499" s="39"/>
      <c r="M499" s="196"/>
      <c r="N499" s="197"/>
      <c r="O499" s="77"/>
      <c r="P499" s="77"/>
      <c r="Q499" s="77"/>
      <c r="R499" s="77"/>
      <c r="S499" s="77"/>
      <c r="T499" s="7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T499" s="19" t="s">
        <v>380</v>
      </c>
      <c r="AU499" s="19" t="s">
        <v>82</v>
      </c>
    </row>
    <row r="500" s="13" customFormat="1">
      <c r="A500" s="13"/>
      <c r="B500" s="198"/>
      <c r="C500" s="13"/>
      <c r="D500" s="193" t="s">
        <v>382</v>
      </c>
      <c r="E500" s="199" t="s">
        <v>1</v>
      </c>
      <c r="F500" s="200" t="s">
        <v>3878</v>
      </c>
      <c r="G500" s="13"/>
      <c r="H500" s="201">
        <v>1</v>
      </c>
      <c r="I500" s="202"/>
      <c r="J500" s="13"/>
      <c r="K500" s="13"/>
      <c r="L500" s="198"/>
      <c r="M500" s="206"/>
      <c r="N500" s="207"/>
      <c r="O500" s="207"/>
      <c r="P500" s="207"/>
      <c r="Q500" s="207"/>
      <c r="R500" s="207"/>
      <c r="S500" s="207"/>
      <c r="T500" s="208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199" t="s">
        <v>382</v>
      </c>
      <c r="AU500" s="199" t="s">
        <v>82</v>
      </c>
      <c r="AV500" s="13" t="s">
        <v>82</v>
      </c>
      <c r="AW500" s="13" t="s">
        <v>30</v>
      </c>
      <c r="AX500" s="13" t="s">
        <v>73</v>
      </c>
      <c r="AY500" s="199" t="s">
        <v>370</v>
      </c>
    </row>
    <row r="501" s="14" customFormat="1">
      <c r="A501" s="14"/>
      <c r="B501" s="209"/>
      <c r="C501" s="14"/>
      <c r="D501" s="193" t="s">
        <v>382</v>
      </c>
      <c r="E501" s="210" t="s">
        <v>1</v>
      </c>
      <c r="F501" s="211" t="s">
        <v>495</v>
      </c>
      <c r="G501" s="14"/>
      <c r="H501" s="212">
        <v>1</v>
      </c>
      <c r="I501" s="213"/>
      <c r="J501" s="14"/>
      <c r="K501" s="14"/>
      <c r="L501" s="209"/>
      <c r="M501" s="214"/>
      <c r="N501" s="215"/>
      <c r="O501" s="215"/>
      <c r="P501" s="215"/>
      <c r="Q501" s="215"/>
      <c r="R501" s="215"/>
      <c r="S501" s="215"/>
      <c r="T501" s="216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10" t="s">
        <v>382</v>
      </c>
      <c r="AU501" s="210" t="s">
        <v>82</v>
      </c>
      <c r="AV501" s="14" t="s">
        <v>392</v>
      </c>
      <c r="AW501" s="14" t="s">
        <v>30</v>
      </c>
      <c r="AX501" s="14" t="s">
        <v>80</v>
      </c>
      <c r="AY501" s="210" t="s">
        <v>370</v>
      </c>
    </row>
    <row r="502" s="2" customFormat="1" ht="16.5" customHeight="1">
      <c r="A502" s="38"/>
      <c r="B502" s="179"/>
      <c r="C502" s="217" t="s">
        <v>3720</v>
      </c>
      <c r="D502" s="217" t="s">
        <v>459</v>
      </c>
      <c r="E502" s="218" t="s">
        <v>3879</v>
      </c>
      <c r="F502" s="219" t="s">
        <v>3880</v>
      </c>
      <c r="G502" s="220" t="s">
        <v>630</v>
      </c>
      <c r="H502" s="221">
        <v>1</v>
      </c>
      <c r="I502" s="222"/>
      <c r="J502" s="223">
        <f>ROUND(I502*H502,2)</f>
        <v>0</v>
      </c>
      <c r="K502" s="219" t="s">
        <v>3589</v>
      </c>
      <c r="L502" s="224"/>
      <c r="M502" s="225" t="s">
        <v>1</v>
      </c>
      <c r="N502" s="226" t="s">
        <v>38</v>
      </c>
      <c r="O502" s="77"/>
      <c r="P502" s="189">
        <f>O502*H502</f>
        <v>0</v>
      </c>
      <c r="Q502" s="189">
        <v>0</v>
      </c>
      <c r="R502" s="189">
        <f>Q502*H502</f>
        <v>0</v>
      </c>
      <c r="S502" s="189">
        <v>0</v>
      </c>
      <c r="T502" s="190">
        <f>S502*H502</f>
        <v>0</v>
      </c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R502" s="191" t="s">
        <v>433</v>
      </c>
      <c r="AT502" s="191" t="s">
        <v>459</v>
      </c>
      <c r="AU502" s="191" t="s">
        <v>82</v>
      </c>
      <c r="AY502" s="19" t="s">
        <v>370</v>
      </c>
      <c r="BE502" s="192">
        <f>IF(N502="základní",J502,0)</f>
        <v>0</v>
      </c>
      <c r="BF502" s="192">
        <f>IF(N502="snížená",J502,0)</f>
        <v>0</v>
      </c>
      <c r="BG502" s="192">
        <f>IF(N502="zákl. přenesená",J502,0)</f>
        <v>0</v>
      </c>
      <c r="BH502" s="192">
        <f>IF(N502="sníž. přenesená",J502,0)</f>
        <v>0</v>
      </c>
      <c r="BI502" s="192">
        <f>IF(N502="nulová",J502,0)</f>
        <v>0</v>
      </c>
      <c r="BJ502" s="19" t="s">
        <v>80</v>
      </c>
      <c r="BK502" s="192">
        <f>ROUND(I502*H502,2)</f>
        <v>0</v>
      </c>
      <c r="BL502" s="19" t="s">
        <v>392</v>
      </c>
      <c r="BM502" s="191" t="s">
        <v>3881</v>
      </c>
    </row>
    <row r="503" s="2" customFormat="1">
      <c r="A503" s="38"/>
      <c r="B503" s="39"/>
      <c r="C503" s="38"/>
      <c r="D503" s="193" t="s">
        <v>380</v>
      </c>
      <c r="E503" s="38"/>
      <c r="F503" s="194" t="s">
        <v>3880</v>
      </c>
      <c r="G503" s="38"/>
      <c r="H503" s="38"/>
      <c r="I503" s="195"/>
      <c r="J503" s="38"/>
      <c r="K503" s="38"/>
      <c r="L503" s="39"/>
      <c r="M503" s="196"/>
      <c r="N503" s="197"/>
      <c r="O503" s="77"/>
      <c r="P503" s="77"/>
      <c r="Q503" s="77"/>
      <c r="R503" s="77"/>
      <c r="S503" s="77"/>
      <c r="T503" s="78"/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T503" s="19" t="s">
        <v>380</v>
      </c>
      <c r="AU503" s="19" t="s">
        <v>82</v>
      </c>
    </row>
    <row r="504" s="2" customFormat="1" ht="24.15" customHeight="1">
      <c r="A504" s="38"/>
      <c r="B504" s="179"/>
      <c r="C504" s="180" t="s">
        <v>3882</v>
      </c>
      <c r="D504" s="180" t="s">
        <v>373</v>
      </c>
      <c r="E504" s="181" t="s">
        <v>3883</v>
      </c>
      <c r="F504" s="182" t="s">
        <v>3884</v>
      </c>
      <c r="G504" s="183" t="s">
        <v>630</v>
      </c>
      <c r="H504" s="184">
        <v>4</v>
      </c>
      <c r="I504" s="185"/>
      <c r="J504" s="186">
        <f>ROUND(I504*H504,2)</f>
        <v>0</v>
      </c>
      <c r="K504" s="182" t="s">
        <v>377</v>
      </c>
      <c r="L504" s="39"/>
      <c r="M504" s="187" t="s">
        <v>1</v>
      </c>
      <c r="N504" s="188" t="s">
        <v>38</v>
      </c>
      <c r="O504" s="77"/>
      <c r="P504" s="189">
        <f>O504*H504</f>
        <v>0</v>
      </c>
      <c r="Q504" s="189">
        <v>0</v>
      </c>
      <c r="R504" s="189">
        <f>Q504*H504</f>
        <v>0</v>
      </c>
      <c r="S504" s="189">
        <v>0</v>
      </c>
      <c r="T504" s="190">
        <f>S504*H504</f>
        <v>0</v>
      </c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R504" s="191" t="s">
        <v>392</v>
      </c>
      <c r="AT504" s="191" t="s">
        <v>373</v>
      </c>
      <c r="AU504" s="191" t="s">
        <v>82</v>
      </c>
      <c r="AY504" s="19" t="s">
        <v>370</v>
      </c>
      <c r="BE504" s="192">
        <f>IF(N504="základní",J504,0)</f>
        <v>0</v>
      </c>
      <c r="BF504" s="192">
        <f>IF(N504="snížená",J504,0)</f>
        <v>0</v>
      </c>
      <c r="BG504" s="192">
        <f>IF(N504="zákl. přenesená",J504,0)</f>
        <v>0</v>
      </c>
      <c r="BH504" s="192">
        <f>IF(N504="sníž. přenesená",J504,0)</f>
        <v>0</v>
      </c>
      <c r="BI504" s="192">
        <f>IF(N504="nulová",J504,0)</f>
        <v>0</v>
      </c>
      <c r="BJ504" s="19" t="s">
        <v>80</v>
      </c>
      <c r="BK504" s="192">
        <f>ROUND(I504*H504,2)</f>
        <v>0</v>
      </c>
      <c r="BL504" s="19" t="s">
        <v>392</v>
      </c>
      <c r="BM504" s="191" t="s">
        <v>3885</v>
      </c>
    </row>
    <row r="505" s="2" customFormat="1">
      <c r="A505" s="38"/>
      <c r="B505" s="39"/>
      <c r="C505" s="38"/>
      <c r="D505" s="193" t="s">
        <v>380</v>
      </c>
      <c r="E505" s="38"/>
      <c r="F505" s="194" t="s">
        <v>3884</v>
      </c>
      <c r="G505" s="38"/>
      <c r="H505" s="38"/>
      <c r="I505" s="195"/>
      <c r="J505" s="38"/>
      <c r="K505" s="38"/>
      <c r="L505" s="39"/>
      <c r="M505" s="196"/>
      <c r="N505" s="197"/>
      <c r="O505" s="77"/>
      <c r="P505" s="77"/>
      <c r="Q505" s="77"/>
      <c r="R505" s="77"/>
      <c r="S505" s="77"/>
      <c r="T505" s="78"/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T505" s="19" t="s">
        <v>380</v>
      </c>
      <c r="AU505" s="19" t="s">
        <v>82</v>
      </c>
    </row>
    <row r="506" s="13" customFormat="1">
      <c r="A506" s="13"/>
      <c r="B506" s="198"/>
      <c r="C506" s="13"/>
      <c r="D506" s="193" t="s">
        <v>382</v>
      </c>
      <c r="E506" s="199" t="s">
        <v>1</v>
      </c>
      <c r="F506" s="200" t="s">
        <v>3886</v>
      </c>
      <c r="G506" s="13"/>
      <c r="H506" s="201">
        <v>4</v>
      </c>
      <c r="I506" s="202"/>
      <c r="J506" s="13"/>
      <c r="K506" s="13"/>
      <c r="L506" s="198"/>
      <c r="M506" s="206"/>
      <c r="N506" s="207"/>
      <c r="O506" s="207"/>
      <c r="P506" s="207"/>
      <c r="Q506" s="207"/>
      <c r="R506" s="207"/>
      <c r="S506" s="207"/>
      <c r="T506" s="208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199" t="s">
        <v>382</v>
      </c>
      <c r="AU506" s="199" t="s">
        <v>82</v>
      </c>
      <c r="AV506" s="13" t="s">
        <v>82</v>
      </c>
      <c r="AW506" s="13" t="s">
        <v>30</v>
      </c>
      <c r="AX506" s="13" t="s">
        <v>73</v>
      </c>
      <c r="AY506" s="199" t="s">
        <v>370</v>
      </c>
    </row>
    <row r="507" s="14" customFormat="1">
      <c r="A507" s="14"/>
      <c r="B507" s="209"/>
      <c r="C507" s="14"/>
      <c r="D507" s="193" t="s">
        <v>382</v>
      </c>
      <c r="E507" s="210" t="s">
        <v>1</v>
      </c>
      <c r="F507" s="211" t="s">
        <v>495</v>
      </c>
      <c r="G507" s="14"/>
      <c r="H507" s="212">
        <v>4</v>
      </c>
      <c r="I507" s="213"/>
      <c r="J507" s="14"/>
      <c r="K507" s="14"/>
      <c r="L507" s="209"/>
      <c r="M507" s="214"/>
      <c r="N507" s="215"/>
      <c r="O507" s="215"/>
      <c r="P507" s="215"/>
      <c r="Q507" s="215"/>
      <c r="R507" s="215"/>
      <c r="S507" s="215"/>
      <c r="T507" s="216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10" t="s">
        <v>382</v>
      </c>
      <c r="AU507" s="210" t="s">
        <v>82</v>
      </c>
      <c r="AV507" s="14" t="s">
        <v>392</v>
      </c>
      <c r="AW507" s="14" t="s">
        <v>30</v>
      </c>
      <c r="AX507" s="14" t="s">
        <v>80</v>
      </c>
      <c r="AY507" s="210" t="s">
        <v>370</v>
      </c>
    </row>
    <row r="508" s="2" customFormat="1" ht="21.75" customHeight="1">
      <c r="A508" s="38"/>
      <c r="B508" s="179"/>
      <c r="C508" s="217" t="s">
        <v>3723</v>
      </c>
      <c r="D508" s="217" t="s">
        <v>459</v>
      </c>
      <c r="E508" s="218" t="s">
        <v>3887</v>
      </c>
      <c r="F508" s="219" t="s">
        <v>3888</v>
      </c>
      <c r="G508" s="220" t="s">
        <v>630</v>
      </c>
      <c r="H508" s="221">
        <v>1.01</v>
      </c>
      <c r="I508" s="222"/>
      <c r="J508" s="223">
        <f>ROUND(I508*H508,2)</f>
        <v>0</v>
      </c>
      <c r="K508" s="219" t="s">
        <v>377</v>
      </c>
      <c r="L508" s="224"/>
      <c r="M508" s="225" t="s">
        <v>1</v>
      </c>
      <c r="N508" s="226" t="s">
        <v>38</v>
      </c>
      <c r="O508" s="77"/>
      <c r="P508" s="189">
        <f>O508*H508</f>
        <v>0</v>
      </c>
      <c r="Q508" s="189">
        <v>0</v>
      </c>
      <c r="R508" s="189">
        <f>Q508*H508</f>
        <v>0</v>
      </c>
      <c r="S508" s="189">
        <v>0</v>
      </c>
      <c r="T508" s="190">
        <f>S508*H508</f>
        <v>0</v>
      </c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R508" s="191" t="s">
        <v>433</v>
      </c>
      <c r="AT508" s="191" t="s">
        <v>459</v>
      </c>
      <c r="AU508" s="191" t="s">
        <v>82</v>
      </c>
      <c r="AY508" s="19" t="s">
        <v>370</v>
      </c>
      <c r="BE508" s="192">
        <f>IF(N508="základní",J508,0)</f>
        <v>0</v>
      </c>
      <c r="BF508" s="192">
        <f>IF(N508="snížená",J508,0)</f>
        <v>0</v>
      </c>
      <c r="BG508" s="192">
        <f>IF(N508="zákl. přenesená",J508,0)</f>
        <v>0</v>
      </c>
      <c r="BH508" s="192">
        <f>IF(N508="sníž. přenesená",J508,0)</f>
        <v>0</v>
      </c>
      <c r="BI508" s="192">
        <f>IF(N508="nulová",J508,0)</f>
        <v>0</v>
      </c>
      <c r="BJ508" s="19" t="s">
        <v>80</v>
      </c>
      <c r="BK508" s="192">
        <f>ROUND(I508*H508,2)</f>
        <v>0</v>
      </c>
      <c r="BL508" s="19" t="s">
        <v>392</v>
      </c>
      <c r="BM508" s="191" t="s">
        <v>3889</v>
      </c>
    </row>
    <row r="509" s="2" customFormat="1">
      <c r="A509" s="38"/>
      <c r="B509" s="39"/>
      <c r="C509" s="38"/>
      <c r="D509" s="193" t="s">
        <v>380</v>
      </c>
      <c r="E509" s="38"/>
      <c r="F509" s="194" t="s">
        <v>3888</v>
      </c>
      <c r="G509" s="38"/>
      <c r="H509" s="38"/>
      <c r="I509" s="195"/>
      <c r="J509" s="38"/>
      <c r="K509" s="38"/>
      <c r="L509" s="39"/>
      <c r="M509" s="196"/>
      <c r="N509" s="197"/>
      <c r="O509" s="77"/>
      <c r="P509" s="77"/>
      <c r="Q509" s="77"/>
      <c r="R509" s="77"/>
      <c r="S509" s="77"/>
      <c r="T509" s="7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T509" s="19" t="s">
        <v>380</v>
      </c>
      <c r="AU509" s="19" t="s">
        <v>82</v>
      </c>
    </row>
    <row r="510" s="13" customFormat="1">
      <c r="A510" s="13"/>
      <c r="B510" s="198"/>
      <c r="C510" s="13"/>
      <c r="D510" s="193" t="s">
        <v>382</v>
      </c>
      <c r="E510" s="199" t="s">
        <v>1</v>
      </c>
      <c r="F510" s="200" t="s">
        <v>3890</v>
      </c>
      <c r="G510" s="13"/>
      <c r="H510" s="201">
        <v>1.01</v>
      </c>
      <c r="I510" s="202"/>
      <c r="J510" s="13"/>
      <c r="K510" s="13"/>
      <c r="L510" s="198"/>
      <c r="M510" s="206"/>
      <c r="N510" s="207"/>
      <c r="O510" s="207"/>
      <c r="P510" s="207"/>
      <c r="Q510" s="207"/>
      <c r="R510" s="207"/>
      <c r="S510" s="207"/>
      <c r="T510" s="20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199" t="s">
        <v>382</v>
      </c>
      <c r="AU510" s="199" t="s">
        <v>82</v>
      </c>
      <c r="AV510" s="13" t="s">
        <v>82</v>
      </c>
      <c r="AW510" s="13" t="s">
        <v>30</v>
      </c>
      <c r="AX510" s="13" t="s">
        <v>73</v>
      </c>
      <c r="AY510" s="199" t="s">
        <v>370</v>
      </c>
    </row>
    <row r="511" s="14" customFormat="1">
      <c r="A511" s="14"/>
      <c r="B511" s="209"/>
      <c r="C511" s="14"/>
      <c r="D511" s="193" t="s">
        <v>382</v>
      </c>
      <c r="E511" s="210" t="s">
        <v>1</v>
      </c>
      <c r="F511" s="211" t="s">
        <v>495</v>
      </c>
      <c r="G511" s="14"/>
      <c r="H511" s="212">
        <v>1.01</v>
      </c>
      <c r="I511" s="213"/>
      <c r="J511" s="14"/>
      <c r="K511" s="14"/>
      <c r="L511" s="209"/>
      <c r="M511" s="214"/>
      <c r="N511" s="215"/>
      <c r="O511" s="215"/>
      <c r="P511" s="215"/>
      <c r="Q511" s="215"/>
      <c r="R511" s="215"/>
      <c r="S511" s="215"/>
      <c r="T511" s="216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10" t="s">
        <v>382</v>
      </c>
      <c r="AU511" s="210" t="s">
        <v>82</v>
      </c>
      <c r="AV511" s="14" t="s">
        <v>392</v>
      </c>
      <c r="AW511" s="14" t="s">
        <v>30</v>
      </c>
      <c r="AX511" s="14" t="s">
        <v>80</v>
      </c>
      <c r="AY511" s="210" t="s">
        <v>370</v>
      </c>
    </row>
    <row r="512" s="2" customFormat="1" ht="24.15" customHeight="1">
      <c r="A512" s="38"/>
      <c r="B512" s="179"/>
      <c r="C512" s="217" t="s">
        <v>822</v>
      </c>
      <c r="D512" s="217" t="s">
        <v>459</v>
      </c>
      <c r="E512" s="218" t="s">
        <v>3891</v>
      </c>
      <c r="F512" s="219" t="s">
        <v>3892</v>
      </c>
      <c r="G512" s="220" t="s">
        <v>630</v>
      </c>
      <c r="H512" s="221">
        <v>3.0299999999999998</v>
      </c>
      <c r="I512" s="222"/>
      <c r="J512" s="223">
        <f>ROUND(I512*H512,2)</f>
        <v>0</v>
      </c>
      <c r="K512" s="219" t="s">
        <v>3589</v>
      </c>
      <c r="L512" s="224"/>
      <c r="M512" s="225" t="s">
        <v>1</v>
      </c>
      <c r="N512" s="226" t="s">
        <v>38</v>
      </c>
      <c r="O512" s="77"/>
      <c r="P512" s="189">
        <f>O512*H512</f>
        <v>0</v>
      </c>
      <c r="Q512" s="189">
        <v>0</v>
      </c>
      <c r="R512" s="189">
        <f>Q512*H512</f>
        <v>0</v>
      </c>
      <c r="S512" s="189">
        <v>0</v>
      </c>
      <c r="T512" s="190">
        <f>S512*H512</f>
        <v>0</v>
      </c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R512" s="191" t="s">
        <v>433</v>
      </c>
      <c r="AT512" s="191" t="s">
        <v>459</v>
      </c>
      <c r="AU512" s="191" t="s">
        <v>82</v>
      </c>
      <c r="AY512" s="19" t="s">
        <v>370</v>
      </c>
      <c r="BE512" s="192">
        <f>IF(N512="základní",J512,0)</f>
        <v>0</v>
      </c>
      <c r="BF512" s="192">
        <f>IF(N512="snížená",J512,0)</f>
        <v>0</v>
      </c>
      <c r="BG512" s="192">
        <f>IF(N512="zákl. přenesená",J512,0)</f>
        <v>0</v>
      </c>
      <c r="BH512" s="192">
        <f>IF(N512="sníž. přenesená",J512,0)</f>
        <v>0</v>
      </c>
      <c r="BI512" s="192">
        <f>IF(N512="nulová",J512,0)</f>
        <v>0</v>
      </c>
      <c r="BJ512" s="19" t="s">
        <v>80</v>
      </c>
      <c r="BK512" s="192">
        <f>ROUND(I512*H512,2)</f>
        <v>0</v>
      </c>
      <c r="BL512" s="19" t="s">
        <v>392</v>
      </c>
      <c r="BM512" s="191" t="s">
        <v>3893</v>
      </c>
    </row>
    <row r="513" s="2" customFormat="1">
      <c r="A513" s="38"/>
      <c r="B513" s="39"/>
      <c r="C513" s="38"/>
      <c r="D513" s="193" t="s">
        <v>380</v>
      </c>
      <c r="E513" s="38"/>
      <c r="F513" s="194" t="s">
        <v>3892</v>
      </c>
      <c r="G513" s="38"/>
      <c r="H513" s="38"/>
      <c r="I513" s="195"/>
      <c r="J513" s="38"/>
      <c r="K513" s="38"/>
      <c r="L513" s="39"/>
      <c r="M513" s="196"/>
      <c r="N513" s="197"/>
      <c r="O513" s="77"/>
      <c r="P513" s="77"/>
      <c r="Q513" s="77"/>
      <c r="R513" s="77"/>
      <c r="S513" s="77"/>
      <c r="T513" s="78"/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T513" s="19" t="s">
        <v>380</v>
      </c>
      <c r="AU513" s="19" t="s">
        <v>82</v>
      </c>
    </row>
    <row r="514" s="13" customFormat="1">
      <c r="A514" s="13"/>
      <c r="B514" s="198"/>
      <c r="C514" s="13"/>
      <c r="D514" s="193" t="s">
        <v>382</v>
      </c>
      <c r="E514" s="199" t="s">
        <v>1</v>
      </c>
      <c r="F514" s="200" t="s">
        <v>3894</v>
      </c>
      <c r="G514" s="13"/>
      <c r="H514" s="201">
        <v>3.0299999999999998</v>
      </c>
      <c r="I514" s="202"/>
      <c r="J514" s="13"/>
      <c r="K514" s="13"/>
      <c r="L514" s="198"/>
      <c r="M514" s="206"/>
      <c r="N514" s="207"/>
      <c r="O514" s="207"/>
      <c r="P514" s="207"/>
      <c r="Q514" s="207"/>
      <c r="R514" s="207"/>
      <c r="S514" s="207"/>
      <c r="T514" s="208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199" t="s">
        <v>382</v>
      </c>
      <c r="AU514" s="199" t="s">
        <v>82</v>
      </c>
      <c r="AV514" s="13" t="s">
        <v>82</v>
      </c>
      <c r="AW514" s="13" t="s">
        <v>30</v>
      </c>
      <c r="AX514" s="13" t="s">
        <v>73</v>
      </c>
      <c r="AY514" s="199" t="s">
        <v>370</v>
      </c>
    </row>
    <row r="515" s="14" customFormat="1">
      <c r="A515" s="14"/>
      <c r="B515" s="209"/>
      <c r="C515" s="14"/>
      <c r="D515" s="193" t="s">
        <v>382</v>
      </c>
      <c r="E515" s="210" t="s">
        <v>1</v>
      </c>
      <c r="F515" s="211" t="s">
        <v>495</v>
      </c>
      <c r="G515" s="14"/>
      <c r="H515" s="212">
        <v>3.0299999999999998</v>
      </c>
      <c r="I515" s="213"/>
      <c r="J515" s="14"/>
      <c r="K515" s="14"/>
      <c r="L515" s="209"/>
      <c r="M515" s="214"/>
      <c r="N515" s="215"/>
      <c r="O515" s="215"/>
      <c r="P515" s="215"/>
      <c r="Q515" s="215"/>
      <c r="R515" s="215"/>
      <c r="S515" s="215"/>
      <c r="T515" s="216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10" t="s">
        <v>382</v>
      </c>
      <c r="AU515" s="210" t="s">
        <v>82</v>
      </c>
      <c r="AV515" s="14" t="s">
        <v>392</v>
      </c>
      <c r="AW515" s="14" t="s">
        <v>30</v>
      </c>
      <c r="AX515" s="14" t="s">
        <v>80</v>
      </c>
      <c r="AY515" s="210" t="s">
        <v>370</v>
      </c>
    </row>
    <row r="516" s="2" customFormat="1" ht="24.15" customHeight="1">
      <c r="A516" s="38"/>
      <c r="B516" s="179"/>
      <c r="C516" s="180" t="s">
        <v>3724</v>
      </c>
      <c r="D516" s="180" t="s">
        <v>373</v>
      </c>
      <c r="E516" s="181" t="s">
        <v>3313</v>
      </c>
      <c r="F516" s="182" t="s">
        <v>3314</v>
      </c>
      <c r="G516" s="183" t="s">
        <v>630</v>
      </c>
      <c r="H516" s="184">
        <v>5</v>
      </c>
      <c r="I516" s="185"/>
      <c r="J516" s="186">
        <f>ROUND(I516*H516,2)</f>
        <v>0</v>
      </c>
      <c r="K516" s="182" t="s">
        <v>377</v>
      </c>
      <c r="L516" s="39"/>
      <c r="M516" s="187" t="s">
        <v>1</v>
      </c>
      <c r="N516" s="188" t="s">
        <v>38</v>
      </c>
      <c r="O516" s="77"/>
      <c r="P516" s="189">
        <f>O516*H516</f>
        <v>0</v>
      </c>
      <c r="Q516" s="189">
        <v>0</v>
      </c>
      <c r="R516" s="189">
        <f>Q516*H516</f>
        <v>0</v>
      </c>
      <c r="S516" s="189">
        <v>0</v>
      </c>
      <c r="T516" s="190">
        <f>S516*H516</f>
        <v>0</v>
      </c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R516" s="191" t="s">
        <v>392</v>
      </c>
      <c r="AT516" s="191" t="s">
        <v>373</v>
      </c>
      <c r="AU516" s="191" t="s">
        <v>82</v>
      </c>
      <c r="AY516" s="19" t="s">
        <v>370</v>
      </c>
      <c r="BE516" s="192">
        <f>IF(N516="základní",J516,0)</f>
        <v>0</v>
      </c>
      <c r="BF516" s="192">
        <f>IF(N516="snížená",J516,0)</f>
        <v>0</v>
      </c>
      <c r="BG516" s="192">
        <f>IF(N516="zákl. přenesená",J516,0)</f>
        <v>0</v>
      </c>
      <c r="BH516" s="192">
        <f>IF(N516="sníž. přenesená",J516,0)</f>
        <v>0</v>
      </c>
      <c r="BI516" s="192">
        <f>IF(N516="nulová",J516,0)</f>
        <v>0</v>
      </c>
      <c r="BJ516" s="19" t="s">
        <v>80</v>
      </c>
      <c r="BK516" s="192">
        <f>ROUND(I516*H516,2)</f>
        <v>0</v>
      </c>
      <c r="BL516" s="19" t="s">
        <v>392</v>
      </c>
      <c r="BM516" s="191" t="s">
        <v>3895</v>
      </c>
    </row>
    <row r="517" s="2" customFormat="1">
      <c r="A517" s="38"/>
      <c r="B517" s="39"/>
      <c r="C517" s="38"/>
      <c r="D517" s="193" t="s">
        <v>380</v>
      </c>
      <c r="E517" s="38"/>
      <c r="F517" s="194" t="s">
        <v>3314</v>
      </c>
      <c r="G517" s="38"/>
      <c r="H517" s="38"/>
      <c r="I517" s="195"/>
      <c r="J517" s="38"/>
      <c r="K517" s="38"/>
      <c r="L517" s="39"/>
      <c r="M517" s="196"/>
      <c r="N517" s="197"/>
      <c r="O517" s="77"/>
      <c r="P517" s="77"/>
      <c r="Q517" s="77"/>
      <c r="R517" s="77"/>
      <c r="S517" s="77"/>
      <c r="T517" s="78"/>
      <c r="U517" s="38"/>
      <c r="V517" s="38"/>
      <c r="W517" s="38"/>
      <c r="X517" s="38"/>
      <c r="Y517" s="38"/>
      <c r="Z517" s="38"/>
      <c r="AA517" s="38"/>
      <c r="AB517" s="38"/>
      <c r="AC517" s="38"/>
      <c r="AD517" s="38"/>
      <c r="AE517" s="38"/>
      <c r="AT517" s="19" t="s">
        <v>380</v>
      </c>
      <c r="AU517" s="19" t="s">
        <v>82</v>
      </c>
    </row>
    <row r="518" s="13" customFormat="1">
      <c r="A518" s="13"/>
      <c r="B518" s="198"/>
      <c r="C518" s="13"/>
      <c r="D518" s="193" t="s">
        <v>382</v>
      </c>
      <c r="E518" s="199" t="s">
        <v>1</v>
      </c>
      <c r="F518" s="200" t="s">
        <v>3896</v>
      </c>
      <c r="G518" s="13"/>
      <c r="H518" s="201">
        <v>5</v>
      </c>
      <c r="I518" s="202"/>
      <c r="J518" s="13"/>
      <c r="K518" s="13"/>
      <c r="L518" s="198"/>
      <c r="M518" s="206"/>
      <c r="N518" s="207"/>
      <c r="O518" s="207"/>
      <c r="P518" s="207"/>
      <c r="Q518" s="207"/>
      <c r="R518" s="207"/>
      <c r="S518" s="207"/>
      <c r="T518" s="208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199" t="s">
        <v>382</v>
      </c>
      <c r="AU518" s="199" t="s">
        <v>82</v>
      </c>
      <c r="AV518" s="13" t="s">
        <v>82</v>
      </c>
      <c r="AW518" s="13" t="s">
        <v>30</v>
      </c>
      <c r="AX518" s="13" t="s">
        <v>73</v>
      </c>
      <c r="AY518" s="199" t="s">
        <v>370</v>
      </c>
    </row>
    <row r="519" s="14" customFormat="1">
      <c r="A519" s="14"/>
      <c r="B519" s="209"/>
      <c r="C519" s="14"/>
      <c r="D519" s="193" t="s">
        <v>382</v>
      </c>
      <c r="E519" s="210" t="s">
        <v>1</v>
      </c>
      <c r="F519" s="211" t="s">
        <v>495</v>
      </c>
      <c r="G519" s="14"/>
      <c r="H519" s="212">
        <v>5</v>
      </c>
      <c r="I519" s="213"/>
      <c r="J519" s="14"/>
      <c r="K519" s="14"/>
      <c r="L519" s="209"/>
      <c r="M519" s="214"/>
      <c r="N519" s="215"/>
      <c r="O519" s="215"/>
      <c r="P519" s="215"/>
      <c r="Q519" s="215"/>
      <c r="R519" s="215"/>
      <c r="S519" s="215"/>
      <c r="T519" s="216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10" t="s">
        <v>382</v>
      </c>
      <c r="AU519" s="210" t="s">
        <v>82</v>
      </c>
      <c r="AV519" s="14" t="s">
        <v>392</v>
      </c>
      <c r="AW519" s="14" t="s">
        <v>30</v>
      </c>
      <c r="AX519" s="14" t="s">
        <v>80</v>
      </c>
      <c r="AY519" s="210" t="s">
        <v>370</v>
      </c>
    </row>
    <row r="520" s="2" customFormat="1" ht="21.75" customHeight="1">
      <c r="A520" s="38"/>
      <c r="B520" s="179"/>
      <c r="C520" s="217" t="s">
        <v>3897</v>
      </c>
      <c r="D520" s="217" t="s">
        <v>459</v>
      </c>
      <c r="E520" s="218" t="s">
        <v>3316</v>
      </c>
      <c r="F520" s="219" t="s">
        <v>3317</v>
      </c>
      <c r="G520" s="220" t="s">
        <v>630</v>
      </c>
      <c r="H520" s="221">
        <v>3.0299999999999998</v>
      </c>
      <c r="I520" s="222"/>
      <c r="J520" s="223">
        <f>ROUND(I520*H520,2)</f>
        <v>0</v>
      </c>
      <c r="K520" s="219" t="s">
        <v>377</v>
      </c>
      <c r="L520" s="224"/>
      <c r="M520" s="225" t="s">
        <v>1</v>
      </c>
      <c r="N520" s="226" t="s">
        <v>38</v>
      </c>
      <c r="O520" s="77"/>
      <c r="P520" s="189">
        <f>O520*H520</f>
        <v>0</v>
      </c>
      <c r="Q520" s="189">
        <v>0</v>
      </c>
      <c r="R520" s="189">
        <f>Q520*H520</f>
        <v>0</v>
      </c>
      <c r="S520" s="189">
        <v>0</v>
      </c>
      <c r="T520" s="190">
        <f>S520*H520</f>
        <v>0</v>
      </c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R520" s="191" t="s">
        <v>433</v>
      </c>
      <c r="AT520" s="191" t="s">
        <v>459</v>
      </c>
      <c r="AU520" s="191" t="s">
        <v>82</v>
      </c>
      <c r="AY520" s="19" t="s">
        <v>370</v>
      </c>
      <c r="BE520" s="192">
        <f>IF(N520="základní",J520,0)</f>
        <v>0</v>
      </c>
      <c r="BF520" s="192">
        <f>IF(N520="snížená",J520,0)</f>
        <v>0</v>
      </c>
      <c r="BG520" s="192">
        <f>IF(N520="zákl. přenesená",J520,0)</f>
        <v>0</v>
      </c>
      <c r="BH520" s="192">
        <f>IF(N520="sníž. přenesená",J520,0)</f>
        <v>0</v>
      </c>
      <c r="BI520" s="192">
        <f>IF(N520="nulová",J520,0)</f>
        <v>0</v>
      </c>
      <c r="BJ520" s="19" t="s">
        <v>80</v>
      </c>
      <c r="BK520" s="192">
        <f>ROUND(I520*H520,2)</f>
        <v>0</v>
      </c>
      <c r="BL520" s="19" t="s">
        <v>392</v>
      </c>
      <c r="BM520" s="191" t="s">
        <v>3898</v>
      </c>
    </row>
    <row r="521" s="2" customFormat="1">
      <c r="A521" s="38"/>
      <c r="B521" s="39"/>
      <c r="C521" s="38"/>
      <c r="D521" s="193" t="s">
        <v>380</v>
      </c>
      <c r="E521" s="38"/>
      <c r="F521" s="194" t="s">
        <v>3317</v>
      </c>
      <c r="G521" s="38"/>
      <c r="H521" s="38"/>
      <c r="I521" s="195"/>
      <c r="J521" s="38"/>
      <c r="K521" s="38"/>
      <c r="L521" s="39"/>
      <c r="M521" s="196"/>
      <c r="N521" s="197"/>
      <c r="O521" s="77"/>
      <c r="P521" s="77"/>
      <c r="Q521" s="77"/>
      <c r="R521" s="77"/>
      <c r="S521" s="77"/>
      <c r="T521" s="78"/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T521" s="19" t="s">
        <v>380</v>
      </c>
      <c r="AU521" s="19" t="s">
        <v>82</v>
      </c>
    </row>
    <row r="522" s="13" customFormat="1">
      <c r="A522" s="13"/>
      <c r="B522" s="198"/>
      <c r="C522" s="13"/>
      <c r="D522" s="193" t="s">
        <v>382</v>
      </c>
      <c r="E522" s="199" t="s">
        <v>1</v>
      </c>
      <c r="F522" s="200" t="s">
        <v>3894</v>
      </c>
      <c r="G522" s="13"/>
      <c r="H522" s="201">
        <v>3.0299999999999998</v>
      </c>
      <c r="I522" s="202"/>
      <c r="J522" s="13"/>
      <c r="K522" s="13"/>
      <c r="L522" s="198"/>
      <c r="M522" s="206"/>
      <c r="N522" s="207"/>
      <c r="O522" s="207"/>
      <c r="P522" s="207"/>
      <c r="Q522" s="207"/>
      <c r="R522" s="207"/>
      <c r="S522" s="207"/>
      <c r="T522" s="208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199" t="s">
        <v>382</v>
      </c>
      <c r="AU522" s="199" t="s">
        <v>82</v>
      </c>
      <c r="AV522" s="13" t="s">
        <v>82</v>
      </c>
      <c r="AW522" s="13" t="s">
        <v>30</v>
      </c>
      <c r="AX522" s="13" t="s">
        <v>73</v>
      </c>
      <c r="AY522" s="199" t="s">
        <v>370</v>
      </c>
    </row>
    <row r="523" s="14" customFormat="1">
      <c r="A523" s="14"/>
      <c r="B523" s="209"/>
      <c r="C523" s="14"/>
      <c r="D523" s="193" t="s">
        <v>382</v>
      </c>
      <c r="E523" s="210" t="s">
        <v>1</v>
      </c>
      <c r="F523" s="211" t="s">
        <v>495</v>
      </c>
      <c r="G523" s="14"/>
      <c r="H523" s="212">
        <v>3.0299999999999998</v>
      </c>
      <c r="I523" s="213"/>
      <c r="J523" s="14"/>
      <c r="K523" s="14"/>
      <c r="L523" s="209"/>
      <c r="M523" s="214"/>
      <c r="N523" s="215"/>
      <c r="O523" s="215"/>
      <c r="P523" s="215"/>
      <c r="Q523" s="215"/>
      <c r="R523" s="215"/>
      <c r="S523" s="215"/>
      <c r="T523" s="216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10" t="s">
        <v>382</v>
      </c>
      <c r="AU523" s="210" t="s">
        <v>82</v>
      </c>
      <c r="AV523" s="14" t="s">
        <v>392</v>
      </c>
      <c r="AW523" s="14" t="s">
        <v>30</v>
      </c>
      <c r="AX523" s="14" t="s">
        <v>80</v>
      </c>
      <c r="AY523" s="210" t="s">
        <v>370</v>
      </c>
    </row>
    <row r="524" s="2" customFormat="1" ht="21.75" customHeight="1">
      <c r="A524" s="38"/>
      <c r="B524" s="179"/>
      <c r="C524" s="217" t="s">
        <v>3725</v>
      </c>
      <c r="D524" s="217" t="s">
        <v>459</v>
      </c>
      <c r="E524" s="218" t="s">
        <v>3899</v>
      </c>
      <c r="F524" s="219" t="s">
        <v>3900</v>
      </c>
      <c r="G524" s="220" t="s">
        <v>630</v>
      </c>
      <c r="H524" s="221">
        <v>2.02</v>
      </c>
      <c r="I524" s="222"/>
      <c r="J524" s="223">
        <f>ROUND(I524*H524,2)</f>
        <v>0</v>
      </c>
      <c r="K524" s="219" t="s">
        <v>377</v>
      </c>
      <c r="L524" s="224"/>
      <c r="M524" s="225" t="s">
        <v>1</v>
      </c>
      <c r="N524" s="226" t="s">
        <v>38</v>
      </c>
      <c r="O524" s="77"/>
      <c r="P524" s="189">
        <f>O524*H524</f>
        <v>0</v>
      </c>
      <c r="Q524" s="189">
        <v>0</v>
      </c>
      <c r="R524" s="189">
        <f>Q524*H524</f>
        <v>0</v>
      </c>
      <c r="S524" s="189">
        <v>0</v>
      </c>
      <c r="T524" s="190">
        <f>S524*H524</f>
        <v>0</v>
      </c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R524" s="191" t="s">
        <v>433</v>
      </c>
      <c r="AT524" s="191" t="s">
        <v>459</v>
      </c>
      <c r="AU524" s="191" t="s">
        <v>82</v>
      </c>
      <c r="AY524" s="19" t="s">
        <v>370</v>
      </c>
      <c r="BE524" s="192">
        <f>IF(N524="základní",J524,0)</f>
        <v>0</v>
      </c>
      <c r="BF524" s="192">
        <f>IF(N524="snížená",J524,0)</f>
        <v>0</v>
      </c>
      <c r="BG524" s="192">
        <f>IF(N524="zákl. přenesená",J524,0)</f>
        <v>0</v>
      </c>
      <c r="BH524" s="192">
        <f>IF(N524="sníž. přenesená",J524,0)</f>
        <v>0</v>
      </c>
      <c r="BI524" s="192">
        <f>IF(N524="nulová",J524,0)</f>
        <v>0</v>
      </c>
      <c r="BJ524" s="19" t="s">
        <v>80</v>
      </c>
      <c r="BK524" s="192">
        <f>ROUND(I524*H524,2)</f>
        <v>0</v>
      </c>
      <c r="BL524" s="19" t="s">
        <v>392</v>
      </c>
      <c r="BM524" s="191" t="s">
        <v>3901</v>
      </c>
    </row>
    <row r="525" s="2" customFormat="1">
      <c r="A525" s="38"/>
      <c r="B525" s="39"/>
      <c r="C525" s="38"/>
      <c r="D525" s="193" t="s">
        <v>380</v>
      </c>
      <c r="E525" s="38"/>
      <c r="F525" s="194" t="s">
        <v>3900</v>
      </c>
      <c r="G525" s="38"/>
      <c r="H525" s="38"/>
      <c r="I525" s="195"/>
      <c r="J525" s="38"/>
      <c r="K525" s="38"/>
      <c r="L525" s="39"/>
      <c r="M525" s="196"/>
      <c r="N525" s="197"/>
      <c r="O525" s="77"/>
      <c r="P525" s="77"/>
      <c r="Q525" s="77"/>
      <c r="R525" s="77"/>
      <c r="S525" s="77"/>
      <c r="T525" s="78"/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T525" s="19" t="s">
        <v>380</v>
      </c>
      <c r="AU525" s="19" t="s">
        <v>82</v>
      </c>
    </row>
    <row r="526" s="13" customFormat="1">
      <c r="A526" s="13"/>
      <c r="B526" s="198"/>
      <c r="C526" s="13"/>
      <c r="D526" s="193" t="s">
        <v>382</v>
      </c>
      <c r="E526" s="199" t="s">
        <v>1</v>
      </c>
      <c r="F526" s="200" t="s">
        <v>3902</v>
      </c>
      <c r="G526" s="13"/>
      <c r="H526" s="201">
        <v>2.02</v>
      </c>
      <c r="I526" s="202"/>
      <c r="J526" s="13"/>
      <c r="K526" s="13"/>
      <c r="L526" s="198"/>
      <c r="M526" s="206"/>
      <c r="N526" s="207"/>
      <c r="O526" s="207"/>
      <c r="P526" s="207"/>
      <c r="Q526" s="207"/>
      <c r="R526" s="207"/>
      <c r="S526" s="207"/>
      <c r="T526" s="208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199" t="s">
        <v>382</v>
      </c>
      <c r="AU526" s="199" t="s">
        <v>82</v>
      </c>
      <c r="AV526" s="13" t="s">
        <v>82</v>
      </c>
      <c r="AW526" s="13" t="s">
        <v>30</v>
      </c>
      <c r="AX526" s="13" t="s">
        <v>73</v>
      </c>
      <c r="AY526" s="199" t="s">
        <v>370</v>
      </c>
    </row>
    <row r="527" s="14" customFormat="1">
      <c r="A527" s="14"/>
      <c r="B527" s="209"/>
      <c r="C527" s="14"/>
      <c r="D527" s="193" t="s">
        <v>382</v>
      </c>
      <c r="E527" s="210" t="s">
        <v>1</v>
      </c>
      <c r="F527" s="211" t="s">
        <v>495</v>
      </c>
      <c r="G527" s="14"/>
      <c r="H527" s="212">
        <v>2.02</v>
      </c>
      <c r="I527" s="213"/>
      <c r="J527" s="14"/>
      <c r="K527" s="14"/>
      <c r="L527" s="209"/>
      <c r="M527" s="214"/>
      <c r="N527" s="215"/>
      <c r="O527" s="215"/>
      <c r="P527" s="215"/>
      <c r="Q527" s="215"/>
      <c r="R527" s="215"/>
      <c r="S527" s="215"/>
      <c r="T527" s="216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10" t="s">
        <v>382</v>
      </c>
      <c r="AU527" s="210" t="s">
        <v>82</v>
      </c>
      <c r="AV527" s="14" t="s">
        <v>392</v>
      </c>
      <c r="AW527" s="14" t="s">
        <v>30</v>
      </c>
      <c r="AX527" s="14" t="s">
        <v>80</v>
      </c>
      <c r="AY527" s="210" t="s">
        <v>370</v>
      </c>
    </row>
    <row r="528" s="2" customFormat="1" ht="24.15" customHeight="1">
      <c r="A528" s="38"/>
      <c r="B528" s="179"/>
      <c r="C528" s="217" t="s">
        <v>3903</v>
      </c>
      <c r="D528" s="217" t="s">
        <v>459</v>
      </c>
      <c r="E528" s="218" t="s">
        <v>3320</v>
      </c>
      <c r="F528" s="219" t="s">
        <v>3321</v>
      </c>
      <c r="G528" s="220" t="s">
        <v>630</v>
      </c>
      <c r="H528" s="221">
        <v>5.0999999999999996</v>
      </c>
      <c r="I528" s="222"/>
      <c r="J528" s="223">
        <f>ROUND(I528*H528,2)</f>
        <v>0</v>
      </c>
      <c r="K528" s="219" t="s">
        <v>377</v>
      </c>
      <c r="L528" s="224"/>
      <c r="M528" s="225" t="s">
        <v>1</v>
      </c>
      <c r="N528" s="226" t="s">
        <v>38</v>
      </c>
      <c r="O528" s="77"/>
      <c r="P528" s="189">
        <f>O528*H528</f>
        <v>0</v>
      </c>
      <c r="Q528" s="189">
        <v>0</v>
      </c>
      <c r="R528" s="189">
        <f>Q528*H528</f>
        <v>0</v>
      </c>
      <c r="S528" s="189">
        <v>0</v>
      </c>
      <c r="T528" s="190">
        <f>S528*H528</f>
        <v>0</v>
      </c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R528" s="191" t="s">
        <v>433</v>
      </c>
      <c r="AT528" s="191" t="s">
        <v>459</v>
      </c>
      <c r="AU528" s="191" t="s">
        <v>82</v>
      </c>
      <c r="AY528" s="19" t="s">
        <v>370</v>
      </c>
      <c r="BE528" s="192">
        <f>IF(N528="základní",J528,0)</f>
        <v>0</v>
      </c>
      <c r="BF528" s="192">
        <f>IF(N528="snížená",J528,0)</f>
        <v>0</v>
      </c>
      <c r="BG528" s="192">
        <f>IF(N528="zákl. přenesená",J528,0)</f>
        <v>0</v>
      </c>
      <c r="BH528" s="192">
        <f>IF(N528="sníž. přenesená",J528,0)</f>
        <v>0</v>
      </c>
      <c r="BI528" s="192">
        <f>IF(N528="nulová",J528,0)</f>
        <v>0</v>
      </c>
      <c r="BJ528" s="19" t="s">
        <v>80</v>
      </c>
      <c r="BK528" s="192">
        <f>ROUND(I528*H528,2)</f>
        <v>0</v>
      </c>
      <c r="BL528" s="19" t="s">
        <v>392</v>
      </c>
      <c r="BM528" s="191" t="s">
        <v>3904</v>
      </c>
    </row>
    <row r="529" s="2" customFormat="1">
      <c r="A529" s="38"/>
      <c r="B529" s="39"/>
      <c r="C529" s="38"/>
      <c r="D529" s="193" t="s">
        <v>380</v>
      </c>
      <c r="E529" s="38"/>
      <c r="F529" s="194" t="s">
        <v>3321</v>
      </c>
      <c r="G529" s="38"/>
      <c r="H529" s="38"/>
      <c r="I529" s="195"/>
      <c r="J529" s="38"/>
      <c r="K529" s="38"/>
      <c r="L529" s="39"/>
      <c r="M529" s="196"/>
      <c r="N529" s="197"/>
      <c r="O529" s="77"/>
      <c r="P529" s="77"/>
      <c r="Q529" s="77"/>
      <c r="R529" s="77"/>
      <c r="S529" s="77"/>
      <c r="T529" s="78"/>
      <c r="U529" s="38"/>
      <c r="V529" s="38"/>
      <c r="W529" s="38"/>
      <c r="X529" s="38"/>
      <c r="Y529" s="38"/>
      <c r="Z529" s="38"/>
      <c r="AA529" s="38"/>
      <c r="AB529" s="38"/>
      <c r="AC529" s="38"/>
      <c r="AD529" s="38"/>
      <c r="AE529" s="38"/>
      <c r="AT529" s="19" t="s">
        <v>380</v>
      </c>
      <c r="AU529" s="19" t="s">
        <v>82</v>
      </c>
    </row>
    <row r="530" s="13" customFormat="1">
      <c r="A530" s="13"/>
      <c r="B530" s="198"/>
      <c r="C530" s="13"/>
      <c r="D530" s="193" t="s">
        <v>382</v>
      </c>
      <c r="E530" s="199" t="s">
        <v>1</v>
      </c>
      <c r="F530" s="200" t="s">
        <v>3905</v>
      </c>
      <c r="G530" s="13"/>
      <c r="H530" s="201">
        <v>5.0999999999999996</v>
      </c>
      <c r="I530" s="202"/>
      <c r="J530" s="13"/>
      <c r="K530" s="13"/>
      <c r="L530" s="198"/>
      <c r="M530" s="206"/>
      <c r="N530" s="207"/>
      <c r="O530" s="207"/>
      <c r="P530" s="207"/>
      <c r="Q530" s="207"/>
      <c r="R530" s="207"/>
      <c r="S530" s="207"/>
      <c r="T530" s="208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199" t="s">
        <v>382</v>
      </c>
      <c r="AU530" s="199" t="s">
        <v>82</v>
      </c>
      <c r="AV530" s="13" t="s">
        <v>82</v>
      </c>
      <c r="AW530" s="13" t="s">
        <v>30</v>
      </c>
      <c r="AX530" s="13" t="s">
        <v>73</v>
      </c>
      <c r="AY530" s="199" t="s">
        <v>370</v>
      </c>
    </row>
    <row r="531" s="14" customFormat="1">
      <c r="A531" s="14"/>
      <c r="B531" s="209"/>
      <c r="C531" s="14"/>
      <c r="D531" s="193" t="s">
        <v>382</v>
      </c>
      <c r="E531" s="210" t="s">
        <v>1</v>
      </c>
      <c r="F531" s="211" t="s">
        <v>495</v>
      </c>
      <c r="G531" s="14"/>
      <c r="H531" s="212">
        <v>5.0999999999999996</v>
      </c>
      <c r="I531" s="213"/>
      <c r="J531" s="14"/>
      <c r="K531" s="14"/>
      <c r="L531" s="209"/>
      <c r="M531" s="214"/>
      <c r="N531" s="215"/>
      <c r="O531" s="215"/>
      <c r="P531" s="215"/>
      <c r="Q531" s="215"/>
      <c r="R531" s="215"/>
      <c r="S531" s="215"/>
      <c r="T531" s="216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10" t="s">
        <v>382</v>
      </c>
      <c r="AU531" s="210" t="s">
        <v>82</v>
      </c>
      <c r="AV531" s="14" t="s">
        <v>392</v>
      </c>
      <c r="AW531" s="14" t="s">
        <v>30</v>
      </c>
      <c r="AX531" s="14" t="s">
        <v>80</v>
      </c>
      <c r="AY531" s="210" t="s">
        <v>370</v>
      </c>
    </row>
    <row r="532" s="2" customFormat="1" ht="24.15" customHeight="1">
      <c r="A532" s="38"/>
      <c r="B532" s="179"/>
      <c r="C532" s="180" t="s">
        <v>3726</v>
      </c>
      <c r="D532" s="180" t="s">
        <v>373</v>
      </c>
      <c r="E532" s="181" t="s">
        <v>3906</v>
      </c>
      <c r="F532" s="182" t="s">
        <v>3907</v>
      </c>
      <c r="G532" s="183" t="s">
        <v>630</v>
      </c>
      <c r="H532" s="184">
        <v>2</v>
      </c>
      <c r="I532" s="185"/>
      <c r="J532" s="186">
        <f>ROUND(I532*H532,2)</f>
        <v>0</v>
      </c>
      <c r="K532" s="182" t="s">
        <v>377</v>
      </c>
      <c r="L532" s="39"/>
      <c r="M532" s="187" t="s">
        <v>1</v>
      </c>
      <c r="N532" s="188" t="s">
        <v>38</v>
      </c>
      <c r="O532" s="77"/>
      <c r="P532" s="189">
        <f>O532*H532</f>
        <v>0</v>
      </c>
      <c r="Q532" s="189">
        <v>0</v>
      </c>
      <c r="R532" s="189">
        <f>Q532*H532</f>
        <v>0</v>
      </c>
      <c r="S532" s="189">
        <v>0</v>
      </c>
      <c r="T532" s="190">
        <f>S532*H532</f>
        <v>0</v>
      </c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R532" s="191" t="s">
        <v>392</v>
      </c>
      <c r="AT532" s="191" t="s">
        <v>373</v>
      </c>
      <c r="AU532" s="191" t="s">
        <v>82</v>
      </c>
      <c r="AY532" s="19" t="s">
        <v>370</v>
      </c>
      <c r="BE532" s="192">
        <f>IF(N532="základní",J532,0)</f>
        <v>0</v>
      </c>
      <c r="BF532" s="192">
        <f>IF(N532="snížená",J532,0)</f>
        <v>0</v>
      </c>
      <c r="BG532" s="192">
        <f>IF(N532="zákl. přenesená",J532,0)</f>
        <v>0</v>
      </c>
      <c r="BH532" s="192">
        <f>IF(N532="sníž. přenesená",J532,0)</f>
        <v>0</v>
      </c>
      <c r="BI532" s="192">
        <f>IF(N532="nulová",J532,0)</f>
        <v>0</v>
      </c>
      <c r="BJ532" s="19" t="s">
        <v>80</v>
      </c>
      <c r="BK532" s="192">
        <f>ROUND(I532*H532,2)</f>
        <v>0</v>
      </c>
      <c r="BL532" s="19" t="s">
        <v>392</v>
      </c>
      <c r="BM532" s="191" t="s">
        <v>3908</v>
      </c>
    </row>
    <row r="533" s="2" customFormat="1">
      <c r="A533" s="38"/>
      <c r="B533" s="39"/>
      <c r="C533" s="38"/>
      <c r="D533" s="193" t="s">
        <v>380</v>
      </c>
      <c r="E533" s="38"/>
      <c r="F533" s="194" t="s">
        <v>3907</v>
      </c>
      <c r="G533" s="38"/>
      <c r="H533" s="38"/>
      <c r="I533" s="195"/>
      <c r="J533" s="38"/>
      <c r="K533" s="38"/>
      <c r="L533" s="39"/>
      <c r="M533" s="196"/>
      <c r="N533" s="197"/>
      <c r="O533" s="77"/>
      <c r="P533" s="77"/>
      <c r="Q533" s="77"/>
      <c r="R533" s="77"/>
      <c r="S533" s="77"/>
      <c r="T533" s="78"/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T533" s="19" t="s">
        <v>380</v>
      </c>
      <c r="AU533" s="19" t="s">
        <v>82</v>
      </c>
    </row>
    <row r="534" s="13" customFormat="1">
      <c r="A534" s="13"/>
      <c r="B534" s="198"/>
      <c r="C534" s="13"/>
      <c r="D534" s="193" t="s">
        <v>382</v>
      </c>
      <c r="E534" s="199" t="s">
        <v>1</v>
      </c>
      <c r="F534" s="200" t="s">
        <v>3909</v>
      </c>
      <c r="G534" s="13"/>
      <c r="H534" s="201">
        <v>2</v>
      </c>
      <c r="I534" s="202"/>
      <c r="J534" s="13"/>
      <c r="K534" s="13"/>
      <c r="L534" s="198"/>
      <c r="M534" s="206"/>
      <c r="N534" s="207"/>
      <c r="O534" s="207"/>
      <c r="P534" s="207"/>
      <c r="Q534" s="207"/>
      <c r="R534" s="207"/>
      <c r="S534" s="207"/>
      <c r="T534" s="208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199" t="s">
        <v>382</v>
      </c>
      <c r="AU534" s="199" t="s">
        <v>82</v>
      </c>
      <c r="AV534" s="13" t="s">
        <v>82</v>
      </c>
      <c r="AW534" s="13" t="s">
        <v>30</v>
      </c>
      <c r="AX534" s="13" t="s">
        <v>73</v>
      </c>
      <c r="AY534" s="199" t="s">
        <v>370</v>
      </c>
    </row>
    <row r="535" s="14" customFormat="1">
      <c r="A535" s="14"/>
      <c r="B535" s="209"/>
      <c r="C535" s="14"/>
      <c r="D535" s="193" t="s">
        <v>382</v>
      </c>
      <c r="E535" s="210" t="s">
        <v>1</v>
      </c>
      <c r="F535" s="211" t="s">
        <v>495</v>
      </c>
      <c r="G535" s="14"/>
      <c r="H535" s="212">
        <v>2</v>
      </c>
      <c r="I535" s="213"/>
      <c r="J535" s="14"/>
      <c r="K535" s="14"/>
      <c r="L535" s="209"/>
      <c r="M535" s="214"/>
      <c r="N535" s="215"/>
      <c r="O535" s="215"/>
      <c r="P535" s="215"/>
      <c r="Q535" s="215"/>
      <c r="R535" s="215"/>
      <c r="S535" s="215"/>
      <c r="T535" s="216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10" t="s">
        <v>382</v>
      </c>
      <c r="AU535" s="210" t="s">
        <v>82</v>
      </c>
      <c r="AV535" s="14" t="s">
        <v>392</v>
      </c>
      <c r="AW535" s="14" t="s">
        <v>30</v>
      </c>
      <c r="AX535" s="14" t="s">
        <v>80</v>
      </c>
      <c r="AY535" s="210" t="s">
        <v>370</v>
      </c>
    </row>
    <row r="536" s="2" customFormat="1" ht="24.15" customHeight="1">
      <c r="A536" s="38"/>
      <c r="B536" s="179"/>
      <c r="C536" s="217" t="s">
        <v>3910</v>
      </c>
      <c r="D536" s="217" t="s">
        <v>459</v>
      </c>
      <c r="E536" s="218" t="s">
        <v>3911</v>
      </c>
      <c r="F536" s="219" t="s">
        <v>3912</v>
      </c>
      <c r="G536" s="220" t="s">
        <v>630</v>
      </c>
      <c r="H536" s="221">
        <v>3.0299999999999998</v>
      </c>
      <c r="I536" s="222"/>
      <c r="J536" s="223">
        <f>ROUND(I536*H536,2)</f>
        <v>0</v>
      </c>
      <c r="K536" s="219" t="s">
        <v>377</v>
      </c>
      <c r="L536" s="224"/>
      <c r="M536" s="225" t="s">
        <v>1</v>
      </c>
      <c r="N536" s="226" t="s">
        <v>38</v>
      </c>
      <c r="O536" s="77"/>
      <c r="P536" s="189">
        <f>O536*H536</f>
        <v>0</v>
      </c>
      <c r="Q536" s="189">
        <v>0</v>
      </c>
      <c r="R536" s="189">
        <f>Q536*H536</f>
        <v>0</v>
      </c>
      <c r="S536" s="189">
        <v>0</v>
      </c>
      <c r="T536" s="190">
        <f>S536*H536</f>
        <v>0</v>
      </c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R536" s="191" t="s">
        <v>433</v>
      </c>
      <c r="AT536" s="191" t="s">
        <v>459</v>
      </c>
      <c r="AU536" s="191" t="s">
        <v>82</v>
      </c>
      <c r="AY536" s="19" t="s">
        <v>370</v>
      </c>
      <c r="BE536" s="192">
        <f>IF(N536="základní",J536,0)</f>
        <v>0</v>
      </c>
      <c r="BF536" s="192">
        <f>IF(N536="snížená",J536,0)</f>
        <v>0</v>
      </c>
      <c r="BG536" s="192">
        <f>IF(N536="zákl. přenesená",J536,0)</f>
        <v>0</v>
      </c>
      <c r="BH536" s="192">
        <f>IF(N536="sníž. přenesená",J536,0)</f>
        <v>0</v>
      </c>
      <c r="BI536" s="192">
        <f>IF(N536="nulová",J536,0)</f>
        <v>0</v>
      </c>
      <c r="BJ536" s="19" t="s">
        <v>80</v>
      </c>
      <c r="BK536" s="192">
        <f>ROUND(I536*H536,2)</f>
        <v>0</v>
      </c>
      <c r="BL536" s="19" t="s">
        <v>392</v>
      </c>
      <c r="BM536" s="191" t="s">
        <v>3913</v>
      </c>
    </row>
    <row r="537" s="2" customFormat="1">
      <c r="A537" s="38"/>
      <c r="B537" s="39"/>
      <c r="C537" s="38"/>
      <c r="D537" s="193" t="s">
        <v>380</v>
      </c>
      <c r="E537" s="38"/>
      <c r="F537" s="194" t="s">
        <v>3912</v>
      </c>
      <c r="G537" s="38"/>
      <c r="H537" s="38"/>
      <c r="I537" s="195"/>
      <c r="J537" s="38"/>
      <c r="K537" s="38"/>
      <c r="L537" s="39"/>
      <c r="M537" s="196"/>
      <c r="N537" s="197"/>
      <c r="O537" s="77"/>
      <c r="P537" s="77"/>
      <c r="Q537" s="77"/>
      <c r="R537" s="77"/>
      <c r="S537" s="77"/>
      <c r="T537" s="78"/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T537" s="19" t="s">
        <v>380</v>
      </c>
      <c r="AU537" s="19" t="s">
        <v>82</v>
      </c>
    </row>
    <row r="538" s="13" customFormat="1">
      <c r="A538" s="13"/>
      <c r="B538" s="198"/>
      <c r="C538" s="13"/>
      <c r="D538" s="193" t="s">
        <v>382</v>
      </c>
      <c r="E538" s="199" t="s">
        <v>1</v>
      </c>
      <c r="F538" s="200" t="s">
        <v>3894</v>
      </c>
      <c r="G538" s="13"/>
      <c r="H538" s="201">
        <v>3.0299999999999998</v>
      </c>
      <c r="I538" s="202"/>
      <c r="J538" s="13"/>
      <c r="K538" s="13"/>
      <c r="L538" s="198"/>
      <c r="M538" s="206"/>
      <c r="N538" s="207"/>
      <c r="O538" s="207"/>
      <c r="P538" s="207"/>
      <c r="Q538" s="207"/>
      <c r="R538" s="207"/>
      <c r="S538" s="207"/>
      <c r="T538" s="208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199" t="s">
        <v>382</v>
      </c>
      <c r="AU538" s="199" t="s">
        <v>82</v>
      </c>
      <c r="AV538" s="13" t="s">
        <v>82</v>
      </c>
      <c r="AW538" s="13" t="s">
        <v>30</v>
      </c>
      <c r="AX538" s="13" t="s">
        <v>73</v>
      </c>
      <c r="AY538" s="199" t="s">
        <v>370</v>
      </c>
    </row>
    <row r="539" s="14" customFormat="1">
      <c r="A539" s="14"/>
      <c r="B539" s="209"/>
      <c r="C539" s="14"/>
      <c r="D539" s="193" t="s">
        <v>382</v>
      </c>
      <c r="E539" s="210" t="s">
        <v>1</v>
      </c>
      <c r="F539" s="211" t="s">
        <v>495</v>
      </c>
      <c r="G539" s="14"/>
      <c r="H539" s="212">
        <v>3.0299999999999998</v>
      </c>
      <c r="I539" s="213"/>
      <c r="J539" s="14"/>
      <c r="K539" s="14"/>
      <c r="L539" s="209"/>
      <c r="M539" s="214"/>
      <c r="N539" s="215"/>
      <c r="O539" s="215"/>
      <c r="P539" s="215"/>
      <c r="Q539" s="215"/>
      <c r="R539" s="215"/>
      <c r="S539" s="215"/>
      <c r="T539" s="216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10" t="s">
        <v>382</v>
      </c>
      <c r="AU539" s="210" t="s">
        <v>82</v>
      </c>
      <c r="AV539" s="14" t="s">
        <v>392</v>
      </c>
      <c r="AW539" s="14" t="s">
        <v>30</v>
      </c>
      <c r="AX539" s="14" t="s">
        <v>80</v>
      </c>
      <c r="AY539" s="210" t="s">
        <v>370</v>
      </c>
    </row>
    <row r="540" s="2" customFormat="1" ht="24.15" customHeight="1">
      <c r="A540" s="38"/>
      <c r="B540" s="179"/>
      <c r="C540" s="217" t="s">
        <v>3729</v>
      </c>
      <c r="D540" s="217" t="s">
        <v>459</v>
      </c>
      <c r="E540" s="218" t="s">
        <v>3320</v>
      </c>
      <c r="F540" s="219" t="s">
        <v>3321</v>
      </c>
      <c r="G540" s="220" t="s">
        <v>630</v>
      </c>
      <c r="H540" s="221">
        <v>2.04</v>
      </c>
      <c r="I540" s="222"/>
      <c r="J540" s="223">
        <f>ROUND(I540*H540,2)</f>
        <v>0</v>
      </c>
      <c r="K540" s="219" t="s">
        <v>377</v>
      </c>
      <c r="L540" s="224"/>
      <c r="M540" s="225" t="s">
        <v>1</v>
      </c>
      <c r="N540" s="226" t="s">
        <v>38</v>
      </c>
      <c r="O540" s="77"/>
      <c r="P540" s="189">
        <f>O540*H540</f>
        <v>0</v>
      </c>
      <c r="Q540" s="189">
        <v>0</v>
      </c>
      <c r="R540" s="189">
        <f>Q540*H540</f>
        <v>0</v>
      </c>
      <c r="S540" s="189">
        <v>0</v>
      </c>
      <c r="T540" s="190">
        <f>S540*H540</f>
        <v>0</v>
      </c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R540" s="191" t="s">
        <v>433</v>
      </c>
      <c r="AT540" s="191" t="s">
        <v>459</v>
      </c>
      <c r="AU540" s="191" t="s">
        <v>82</v>
      </c>
      <c r="AY540" s="19" t="s">
        <v>370</v>
      </c>
      <c r="BE540" s="192">
        <f>IF(N540="základní",J540,0)</f>
        <v>0</v>
      </c>
      <c r="BF540" s="192">
        <f>IF(N540="snížená",J540,0)</f>
        <v>0</v>
      </c>
      <c r="BG540" s="192">
        <f>IF(N540="zákl. přenesená",J540,0)</f>
        <v>0</v>
      </c>
      <c r="BH540" s="192">
        <f>IF(N540="sníž. přenesená",J540,0)</f>
        <v>0</v>
      </c>
      <c r="BI540" s="192">
        <f>IF(N540="nulová",J540,0)</f>
        <v>0</v>
      </c>
      <c r="BJ540" s="19" t="s">
        <v>80</v>
      </c>
      <c r="BK540" s="192">
        <f>ROUND(I540*H540,2)</f>
        <v>0</v>
      </c>
      <c r="BL540" s="19" t="s">
        <v>392</v>
      </c>
      <c r="BM540" s="191" t="s">
        <v>1909</v>
      </c>
    </row>
    <row r="541" s="2" customFormat="1">
      <c r="A541" s="38"/>
      <c r="B541" s="39"/>
      <c r="C541" s="38"/>
      <c r="D541" s="193" t="s">
        <v>380</v>
      </c>
      <c r="E541" s="38"/>
      <c r="F541" s="194" t="s">
        <v>3321</v>
      </c>
      <c r="G541" s="38"/>
      <c r="H541" s="38"/>
      <c r="I541" s="195"/>
      <c r="J541" s="38"/>
      <c r="K541" s="38"/>
      <c r="L541" s="39"/>
      <c r="M541" s="196"/>
      <c r="N541" s="197"/>
      <c r="O541" s="77"/>
      <c r="P541" s="77"/>
      <c r="Q541" s="77"/>
      <c r="R541" s="77"/>
      <c r="S541" s="77"/>
      <c r="T541" s="78"/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T541" s="19" t="s">
        <v>380</v>
      </c>
      <c r="AU541" s="19" t="s">
        <v>82</v>
      </c>
    </row>
    <row r="542" s="13" customFormat="1">
      <c r="A542" s="13"/>
      <c r="B542" s="198"/>
      <c r="C542" s="13"/>
      <c r="D542" s="193" t="s">
        <v>382</v>
      </c>
      <c r="E542" s="199" t="s">
        <v>1</v>
      </c>
      <c r="F542" s="200" t="s">
        <v>3914</v>
      </c>
      <c r="G542" s="13"/>
      <c r="H542" s="201">
        <v>2.04</v>
      </c>
      <c r="I542" s="202"/>
      <c r="J542" s="13"/>
      <c r="K542" s="13"/>
      <c r="L542" s="198"/>
      <c r="M542" s="206"/>
      <c r="N542" s="207"/>
      <c r="O542" s="207"/>
      <c r="P542" s="207"/>
      <c r="Q542" s="207"/>
      <c r="R542" s="207"/>
      <c r="S542" s="207"/>
      <c r="T542" s="208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199" t="s">
        <v>382</v>
      </c>
      <c r="AU542" s="199" t="s">
        <v>82</v>
      </c>
      <c r="AV542" s="13" t="s">
        <v>82</v>
      </c>
      <c r="AW542" s="13" t="s">
        <v>30</v>
      </c>
      <c r="AX542" s="13" t="s">
        <v>73</v>
      </c>
      <c r="AY542" s="199" t="s">
        <v>370</v>
      </c>
    </row>
    <row r="543" s="14" customFormat="1">
      <c r="A543" s="14"/>
      <c r="B543" s="209"/>
      <c r="C543" s="14"/>
      <c r="D543" s="193" t="s">
        <v>382</v>
      </c>
      <c r="E543" s="210" t="s">
        <v>1</v>
      </c>
      <c r="F543" s="211" t="s">
        <v>495</v>
      </c>
      <c r="G543" s="14"/>
      <c r="H543" s="212">
        <v>2.04</v>
      </c>
      <c r="I543" s="213"/>
      <c r="J543" s="14"/>
      <c r="K543" s="14"/>
      <c r="L543" s="209"/>
      <c r="M543" s="214"/>
      <c r="N543" s="215"/>
      <c r="O543" s="215"/>
      <c r="P543" s="215"/>
      <c r="Q543" s="215"/>
      <c r="R543" s="215"/>
      <c r="S543" s="215"/>
      <c r="T543" s="216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10" t="s">
        <v>382</v>
      </c>
      <c r="AU543" s="210" t="s">
        <v>82</v>
      </c>
      <c r="AV543" s="14" t="s">
        <v>392</v>
      </c>
      <c r="AW543" s="14" t="s">
        <v>30</v>
      </c>
      <c r="AX543" s="14" t="s">
        <v>80</v>
      </c>
      <c r="AY543" s="210" t="s">
        <v>370</v>
      </c>
    </row>
    <row r="544" s="2" customFormat="1" ht="24.15" customHeight="1">
      <c r="A544" s="38"/>
      <c r="B544" s="179"/>
      <c r="C544" s="180" t="s">
        <v>3915</v>
      </c>
      <c r="D544" s="180" t="s">
        <v>373</v>
      </c>
      <c r="E544" s="181" t="s">
        <v>3324</v>
      </c>
      <c r="F544" s="182" t="s">
        <v>3325</v>
      </c>
      <c r="G544" s="183" t="s">
        <v>630</v>
      </c>
      <c r="H544" s="184">
        <v>2</v>
      </c>
      <c r="I544" s="185"/>
      <c r="J544" s="186">
        <f>ROUND(I544*H544,2)</f>
        <v>0</v>
      </c>
      <c r="K544" s="182" t="s">
        <v>377</v>
      </c>
      <c r="L544" s="39"/>
      <c r="M544" s="187" t="s">
        <v>1</v>
      </c>
      <c r="N544" s="188" t="s">
        <v>38</v>
      </c>
      <c r="O544" s="77"/>
      <c r="P544" s="189">
        <f>O544*H544</f>
        <v>0</v>
      </c>
      <c r="Q544" s="189">
        <v>0</v>
      </c>
      <c r="R544" s="189">
        <f>Q544*H544</f>
        <v>0</v>
      </c>
      <c r="S544" s="189">
        <v>0</v>
      </c>
      <c r="T544" s="190">
        <f>S544*H544</f>
        <v>0</v>
      </c>
      <c r="U544" s="38"/>
      <c r="V544" s="38"/>
      <c r="W544" s="38"/>
      <c r="X544" s="38"/>
      <c r="Y544" s="38"/>
      <c r="Z544" s="38"/>
      <c r="AA544" s="38"/>
      <c r="AB544" s="38"/>
      <c r="AC544" s="38"/>
      <c r="AD544" s="38"/>
      <c r="AE544" s="38"/>
      <c r="AR544" s="191" t="s">
        <v>392</v>
      </c>
      <c r="AT544" s="191" t="s">
        <v>373</v>
      </c>
      <c r="AU544" s="191" t="s">
        <v>82</v>
      </c>
      <c r="AY544" s="19" t="s">
        <v>370</v>
      </c>
      <c r="BE544" s="192">
        <f>IF(N544="základní",J544,0)</f>
        <v>0</v>
      </c>
      <c r="BF544" s="192">
        <f>IF(N544="snížená",J544,0)</f>
        <v>0</v>
      </c>
      <c r="BG544" s="192">
        <f>IF(N544="zákl. přenesená",J544,0)</f>
        <v>0</v>
      </c>
      <c r="BH544" s="192">
        <f>IF(N544="sníž. přenesená",J544,0)</f>
        <v>0</v>
      </c>
      <c r="BI544" s="192">
        <f>IF(N544="nulová",J544,0)</f>
        <v>0</v>
      </c>
      <c r="BJ544" s="19" t="s">
        <v>80</v>
      </c>
      <c r="BK544" s="192">
        <f>ROUND(I544*H544,2)</f>
        <v>0</v>
      </c>
      <c r="BL544" s="19" t="s">
        <v>392</v>
      </c>
      <c r="BM544" s="191" t="s">
        <v>3916</v>
      </c>
    </row>
    <row r="545" s="2" customFormat="1">
      <c r="A545" s="38"/>
      <c r="B545" s="39"/>
      <c r="C545" s="38"/>
      <c r="D545" s="193" t="s">
        <v>380</v>
      </c>
      <c r="E545" s="38"/>
      <c r="F545" s="194" t="s">
        <v>3325</v>
      </c>
      <c r="G545" s="38"/>
      <c r="H545" s="38"/>
      <c r="I545" s="195"/>
      <c r="J545" s="38"/>
      <c r="K545" s="38"/>
      <c r="L545" s="39"/>
      <c r="M545" s="196"/>
      <c r="N545" s="197"/>
      <c r="O545" s="77"/>
      <c r="P545" s="77"/>
      <c r="Q545" s="77"/>
      <c r="R545" s="77"/>
      <c r="S545" s="77"/>
      <c r="T545" s="78"/>
      <c r="U545" s="38"/>
      <c r="V545" s="38"/>
      <c r="W545" s="38"/>
      <c r="X545" s="38"/>
      <c r="Y545" s="38"/>
      <c r="Z545" s="38"/>
      <c r="AA545" s="38"/>
      <c r="AB545" s="38"/>
      <c r="AC545" s="38"/>
      <c r="AD545" s="38"/>
      <c r="AE545" s="38"/>
      <c r="AT545" s="19" t="s">
        <v>380</v>
      </c>
      <c r="AU545" s="19" t="s">
        <v>82</v>
      </c>
    </row>
    <row r="546" s="2" customFormat="1" ht="24.15" customHeight="1">
      <c r="A546" s="38"/>
      <c r="B546" s="179"/>
      <c r="C546" s="217" t="s">
        <v>3731</v>
      </c>
      <c r="D546" s="217" t="s">
        <v>459</v>
      </c>
      <c r="E546" s="218" t="s">
        <v>3917</v>
      </c>
      <c r="F546" s="219" t="s">
        <v>3918</v>
      </c>
      <c r="G546" s="220" t="s">
        <v>630</v>
      </c>
      <c r="H546" s="221">
        <v>2.02</v>
      </c>
      <c r="I546" s="222"/>
      <c r="J546" s="223">
        <f>ROUND(I546*H546,2)</f>
        <v>0</v>
      </c>
      <c r="K546" s="219" t="s">
        <v>377</v>
      </c>
      <c r="L546" s="224"/>
      <c r="M546" s="225" t="s">
        <v>1</v>
      </c>
      <c r="N546" s="226" t="s">
        <v>38</v>
      </c>
      <c r="O546" s="77"/>
      <c r="P546" s="189">
        <f>O546*H546</f>
        <v>0</v>
      </c>
      <c r="Q546" s="189">
        <v>0</v>
      </c>
      <c r="R546" s="189">
        <f>Q546*H546</f>
        <v>0</v>
      </c>
      <c r="S546" s="189">
        <v>0</v>
      </c>
      <c r="T546" s="190">
        <f>S546*H546</f>
        <v>0</v>
      </c>
      <c r="U546" s="38"/>
      <c r="V546" s="38"/>
      <c r="W546" s="38"/>
      <c r="X546" s="38"/>
      <c r="Y546" s="38"/>
      <c r="Z546" s="38"/>
      <c r="AA546" s="38"/>
      <c r="AB546" s="38"/>
      <c r="AC546" s="38"/>
      <c r="AD546" s="38"/>
      <c r="AE546" s="38"/>
      <c r="AR546" s="191" t="s">
        <v>433</v>
      </c>
      <c r="AT546" s="191" t="s">
        <v>459</v>
      </c>
      <c r="AU546" s="191" t="s">
        <v>82</v>
      </c>
      <c r="AY546" s="19" t="s">
        <v>370</v>
      </c>
      <c r="BE546" s="192">
        <f>IF(N546="základní",J546,0)</f>
        <v>0</v>
      </c>
      <c r="BF546" s="192">
        <f>IF(N546="snížená",J546,0)</f>
        <v>0</v>
      </c>
      <c r="BG546" s="192">
        <f>IF(N546="zákl. přenesená",J546,0)</f>
        <v>0</v>
      </c>
      <c r="BH546" s="192">
        <f>IF(N546="sníž. přenesená",J546,0)</f>
        <v>0</v>
      </c>
      <c r="BI546" s="192">
        <f>IF(N546="nulová",J546,0)</f>
        <v>0</v>
      </c>
      <c r="BJ546" s="19" t="s">
        <v>80</v>
      </c>
      <c r="BK546" s="192">
        <f>ROUND(I546*H546,2)</f>
        <v>0</v>
      </c>
      <c r="BL546" s="19" t="s">
        <v>392</v>
      </c>
      <c r="BM546" s="191" t="s">
        <v>3919</v>
      </c>
    </row>
    <row r="547" s="2" customFormat="1">
      <c r="A547" s="38"/>
      <c r="B547" s="39"/>
      <c r="C547" s="38"/>
      <c r="D547" s="193" t="s">
        <v>380</v>
      </c>
      <c r="E547" s="38"/>
      <c r="F547" s="194" t="s">
        <v>3918</v>
      </c>
      <c r="G547" s="38"/>
      <c r="H547" s="38"/>
      <c r="I547" s="195"/>
      <c r="J547" s="38"/>
      <c r="K547" s="38"/>
      <c r="L547" s="39"/>
      <c r="M547" s="196"/>
      <c r="N547" s="197"/>
      <c r="O547" s="77"/>
      <c r="P547" s="77"/>
      <c r="Q547" s="77"/>
      <c r="R547" s="77"/>
      <c r="S547" s="77"/>
      <c r="T547" s="78"/>
      <c r="U547" s="38"/>
      <c r="V547" s="38"/>
      <c r="W547" s="38"/>
      <c r="X547" s="38"/>
      <c r="Y547" s="38"/>
      <c r="Z547" s="38"/>
      <c r="AA547" s="38"/>
      <c r="AB547" s="38"/>
      <c r="AC547" s="38"/>
      <c r="AD547" s="38"/>
      <c r="AE547" s="38"/>
      <c r="AT547" s="19" t="s">
        <v>380</v>
      </c>
      <c r="AU547" s="19" t="s">
        <v>82</v>
      </c>
    </row>
    <row r="548" s="2" customFormat="1" ht="24.15" customHeight="1">
      <c r="A548" s="38"/>
      <c r="B548" s="179"/>
      <c r="C548" s="217" t="s">
        <v>842</v>
      </c>
      <c r="D548" s="217" t="s">
        <v>459</v>
      </c>
      <c r="E548" s="218" t="s">
        <v>3320</v>
      </c>
      <c r="F548" s="219" t="s">
        <v>3321</v>
      </c>
      <c r="G548" s="220" t="s">
        <v>630</v>
      </c>
      <c r="H548" s="221">
        <v>2.04</v>
      </c>
      <c r="I548" s="222"/>
      <c r="J548" s="223">
        <f>ROUND(I548*H548,2)</f>
        <v>0</v>
      </c>
      <c r="K548" s="219" t="s">
        <v>377</v>
      </c>
      <c r="L548" s="224"/>
      <c r="M548" s="225" t="s">
        <v>1</v>
      </c>
      <c r="N548" s="226" t="s">
        <v>38</v>
      </c>
      <c r="O548" s="77"/>
      <c r="P548" s="189">
        <f>O548*H548</f>
        <v>0</v>
      </c>
      <c r="Q548" s="189">
        <v>0</v>
      </c>
      <c r="R548" s="189">
        <f>Q548*H548</f>
        <v>0</v>
      </c>
      <c r="S548" s="189">
        <v>0</v>
      </c>
      <c r="T548" s="190">
        <f>S548*H548</f>
        <v>0</v>
      </c>
      <c r="U548" s="38"/>
      <c r="V548" s="38"/>
      <c r="W548" s="38"/>
      <c r="X548" s="38"/>
      <c r="Y548" s="38"/>
      <c r="Z548" s="38"/>
      <c r="AA548" s="38"/>
      <c r="AB548" s="38"/>
      <c r="AC548" s="38"/>
      <c r="AD548" s="38"/>
      <c r="AE548" s="38"/>
      <c r="AR548" s="191" t="s">
        <v>433</v>
      </c>
      <c r="AT548" s="191" t="s">
        <v>459</v>
      </c>
      <c r="AU548" s="191" t="s">
        <v>82</v>
      </c>
      <c r="AY548" s="19" t="s">
        <v>370</v>
      </c>
      <c r="BE548" s="192">
        <f>IF(N548="základní",J548,0)</f>
        <v>0</v>
      </c>
      <c r="BF548" s="192">
        <f>IF(N548="snížená",J548,0)</f>
        <v>0</v>
      </c>
      <c r="BG548" s="192">
        <f>IF(N548="zákl. přenesená",J548,0)</f>
        <v>0</v>
      </c>
      <c r="BH548" s="192">
        <f>IF(N548="sníž. přenesená",J548,0)</f>
        <v>0</v>
      </c>
      <c r="BI548" s="192">
        <f>IF(N548="nulová",J548,0)</f>
        <v>0</v>
      </c>
      <c r="BJ548" s="19" t="s">
        <v>80</v>
      </c>
      <c r="BK548" s="192">
        <f>ROUND(I548*H548,2)</f>
        <v>0</v>
      </c>
      <c r="BL548" s="19" t="s">
        <v>392</v>
      </c>
      <c r="BM548" s="191" t="s">
        <v>3920</v>
      </c>
    </row>
    <row r="549" s="2" customFormat="1">
      <c r="A549" s="38"/>
      <c r="B549" s="39"/>
      <c r="C549" s="38"/>
      <c r="D549" s="193" t="s">
        <v>380</v>
      </c>
      <c r="E549" s="38"/>
      <c r="F549" s="194" t="s">
        <v>3321</v>
      </c>
      <c r="G549" s="38"/>
      <c r="H549" s="38"/>
      <c r="I549" s="195"/>
      <c r="J549" s="38"/>
      <c r="K549" s="38"/>
      <c r="L549" s="39"/>
      <c r="M549" s="196"/>
      <c r="N549" s="197"/>
      <c r="O549" s="77"/>
      <c r="P549" s="77"/>
      <c r="Q549" s="77"/>
      <c r="R549" s="77"/>
      <c r="S549" s="77"/>
      <c r="T549" s="78"/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T549" s="19" t="s">
        <v>380</v>
      </c>
      <c r="AU549" s="19" t="s">
        <v>82</v>
      </c>
    </row>
    <row r="550" s="13" customFormat="1">
      <c r="A550" s="13"/>
      <c r="B550" s="198"/>
      <c r="C550" s="13"/>
      <c r="D550" s="193" t="s">
        <v>382</v>
      </c>
      <c r="E550" s="199" t="s">
        <v>1</v>
      </c>
      <c r="F550" s="200" t="s">
        <v>3914</v>
      </c>
      <c r="G550" s="13"/>
      <c r="H550" s="201">
        <v>2.04</v>
      </c>
      <c r="I550" s="202"/>
      <c r="J550" s="13"/>
      <c r="K550" s="13"/>
      <c r="L550" s="198"/>
      <c r="M550" s="206"/>
      <c r="N550" s="207"/>
      <c r="O550" s="207"/>
      <c r="P550" s="207"/>
      <c r="Q550" s="207"/>
      <c r="R550" s="207"/>
      <c r="S550" s="207"/>
      <c r="T550" s="208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199" t="s">
        <v>382</v>
      </c>
      <c r="AU550" s="199" t="s">
        <v>82</v>
      </c>
      <c r="AV550" s="13" t="s">
        <v>82</v>
      </c>
      <c r="AW550" s="13" t="s">
        <v>30</v>
      </c>
      <c r="AX550" s="13" t="s">
        <v>73</v>
      </c>
      <c r="AY550" s="199" t="s">
        <v>370</v>
      </c>
    </row>
    <row r="551" s="14" customFormat="1">
      <c r="A551" s="14"/>
      <c r="B551" s="209"/>
      <c r="C551" s="14"/>
      <c r="D551" s="193" t="s">
        <v>382</v>
      </c>
      <c r="E551" s="210" t="s">
        <v>1</v>
      </c>
      <c r="F551" s="211" t="s">
        <v>495</v>
      </c>
      <c r="G551" s="14"/>
      <c r="H551" s="212">
        <v>2.04</v>
      </c>
      <c r="I551" s="213"/>
      <c r="J551" s="14"/>
      <c r="K551" s="14"/>
      <c r="L551" s="209"/>
      <c r="M551" s="214"/>
      <c r="N551" s="215"/>
      <c r="O551" s="215"/>
      <c r="P551" s="215"/>
      <c r="Q551" s="215"/>
      <c r="R551" s="215"/>
      <c r="S551" s="215"/>
      <c r="T551" s="216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10" t="s">
        <v>382</v>
      </c>
      <c r="AU551" s="210" t="s">
        <v>82</v>
      </c>
      <c r="AV551" s="14" t="s">
        <v>392</v>
      </c>
      <c r="AW551" s="14" t="s">
        <v>30</v>
      </c>
      <c r="AX551" s="14" t="s">
        <v>80</v>
      </c>
      <c r="AY551" s="210" t="s">
        <v>370</v>
      </c>
    </row>
    <row r="552" s="2" customFormat="1" ht="21.75" customHeight="1">
      <c r="A552" s="38"/>
      <c r="B552" s="179"/>
      <c r="C552" s="180" t="s">
        <v>91</v>
      </c>
      <c r="D552" s="180" t="s">
        <v>373</v>
      </c>
      <c r="E552" s="181" t="s">
        <v>3921</v>
      </c>
      <c r="F552" s="182" t="s">
        <v>3922</v>
      </c>
      <c r="G552" s="183" t="s">
        <v>630</v>
      </c>
      <c r="H552" s="184">
        <v>3</v>
      </c>
      <c r="I552" s="185"/>
      <c r="J552" s="186">
        <f>ROUND(I552*H552,2)</f>
        <v>0</v>
      </c>
      <c r="K552" s="182" t="s">
        <v>377</v>
      </c>
      <c r="L552" s="39"/>
      <c r="M552" s="187" t="s">
        <v>1</v>
      </c>
      <c r="N552" s="188" t="s">
        <v>38</v>
      </c>
      <c r="O552" s="77"/>
      <c r="P552" s="189">
        <f>O552*H552</f>
        <v>0</v>
      </c>
      <c r="Q552" s="189">
        <v>0</v>
      </c>
      <c r="R552" s="189">
        <f>Q552*H552</f>
        <v>0</v>
      </c>
      <c r="S552" s="189">
        <v>0</v>
      </c>
      <c r="T552" s="190">
        <f>S552*H552</f>
        <v>0</v>
      </c>
      <c r="U552" s="38"/>
      <c r="V552" s="38"/>
      <c r="W552" s="38"/>
      <c r="X552" s="38"/>
      <c r="Y552" s="38"/>
      <c r="Z552" s="38"/>
      <c r="AA552" s="38"/>
      <c r="AB552" s="38"/>
      <c r="AC552" s="38"/>
      <c r="AD552" s="38"/>
      <c r="AE552" s="38"/>
      <c r="AR552" s="191" t="s">
        <v>392</v>
      </c>
      <c r="AT552" s="191" t="s">
        <v>373</v>
      </c>
      <c r="AU552" s="191" t="s">
        <v>82</v>
      </c>
      <c r="AY552" s="19" t="s">
        <v>370</v>
      </c>
      <c r="BE552" s="192">
        <f>IF(N552="základní",J552,0)</f>
        <v>0</v>
      </c>
      <c r="BF552" s="192">
        <f>IF(N552="snížená",J552,0)</f>
        <v>0</v>
      </c>
      <c r="BG552" s="192">
        <f>IF(N552="zákl. přenesená",J552,0)</f>
        <v>0</v>
      </c>
      <c r="BH552" s="192">
        <f>IF(N552="sníž. přenesená",J552,0)</f>
        <v>0</v>
      </c>
      <c r="BI552" s="192">
        <f>IF(N552="nulová",J552,0)</f>
        <v>0</v>
      </c>
      <c r="BJ552" s="19" t="s">
        <v>80</v>
      </c>
      <c r="BK552" s="192">
        <f>ROUND(I552*H552,2)</f>
        <v>0</v>
      </c>
      <c r="BL552" s="19" t="s">
        <v>392</v>
      </c>
      <c r="BM552" s="191" t="s">
        <v>139</v>
      </c>
    </row>
    <row r="553" s="2" customFormat="1">
      <c r="A553" s="38"/>
      <c r="B553" s="39"/>
      <c r="C553" s="38"/>
      <c r="D553" s="193" t="s">
        <v>380</v>
      </c>
      <c r="E553" s="38"/>
      <c r="F553" s="194" t="s">
        <v>3922</v>
      </c>
      <c r="G553" s="38"/>
      <c r="H553" s="38"/>
      <c r="I553" s="195"/>
      <c r="J553" s="38"/>
      <c r="K553" s="38"/>
      <c r="L553" s="39"/>
      <c r="M553" s="196"/>
      <c r="N553" s="197"/>
      <c r="O553" s="77"/>
      <c r="P553" s="77"/>
      <c r="Q553" s="77"/>
      <c r="R553" s="77"/>
      <c r="S553" s="77"/>
      <c r="T553" s="78"/>
      <c r="U553" s="38"/>
      <c r="V553" s="38"/>
      <c r="W553" s="38"/>
      <c r="X553" s="38"/>
      <c r="Y553" s="38"/>
      <c r="Z553" s="38"/>
      <c r="AA553" s="38"/>
      <c r="AB553" s="38"/>
      <c r="AC553" s="38"/>
      <c r="AD553" s="38"/>
      <c r="AE553" s="38"/>
      <c r="AT553" s="19" t="s">
        <v>380</v>
      </c>
      <c r="AU553" s="19" t="s">
        <v>82</v>
      </c>
    </row>
    <row r="554" s="13" customFormat="1">
      <c r="A554" s="13"/>
      <c r="B554" s="198"/>
      <c r="C554" s="13"/>
      <c r="D554" s="193" t="s">
        <v>382</v>
      </c>
      <c r="E554" s="199" t="s">
        <v>1</v>
      </c>
      <c r="F554" s="200" t="s">
        <v>3923</v>
      </c>
      <c r="G554" s="13"/>
      <c r="H554" s="201">
        <v>3</v>
      </c>
      <c r="I554" s="202"/>
      <c r="J554" s="13"/>
      <c r="K554" s="13"/>
      <c r="L554" s="198"/>
      <c r="M554" s="206"/>
      <c r="N554" s="207"/>
      <c r="O554" s="207"/>
      <c r="P554" s="207"/>
      <c r="Q554" s="207"/>
      <c r="R554" s="207"/>
      <c r="S554" s="207"/>
      <c r="T554" s="208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199" t="s">
        <v>382</v>
      </c>
      <c r="AU554" s="199" t="s">
        <v>82</v>
      </c>
      <c r="AV554" s="13" t="s">
        <v>82</v>
      </c>
      <c r="AW554" s="13" t="s">
        <v>30</v>
      </c>
      <c r="AX554" s="13" t="s">
        <v>73</v>
      </c>
      <c r="AY554" s="199" t="s">
        <v>370</v>
      </c>
    </row>
    <row r="555" s="14" customFormat="1">
      <c r="A555" s="14"/>
      <c r="B555" s="209"/>
      <c r="C555" s="14"/>
      <c r="D555" s="193" t="s">
        <v>382</v>
      </c>
      <c r="E555" s="210" t="s">
        <v>1</v>
      </c>
      <c r="F555" s="211" t="s">
        <v>495</v>
      </c>
      <c r="G555" s="14"/>
      <c r="H555" s="212">
        <v>3</v>
      </c>
      <c r="I555" s="213"/>
      <c r="J555" s="14"/>
      <c r="K555" s="14"/>
      <c r="L555" s="209"/>
      <c r="M555" s="214"/>
      <c r="N555" s="215"/>
      <c r="O555" s="215"/>
      <c r="P555" s="215"/>
      <c r="Q555" s="215"/>
      <c r="R555" s="215"/>
      <c r="S555" s="215"/>
      <c r="T555" s="216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10" t="s">
        <v>382</v>
      </c>
      <c r="AU555" s="210" t="s">
        <v>82</v>
      </c>
      <c r="AV555" s="14" t="s">
        <v>392</v>
      </c>
      <c r="AW555" s="14" t="s">
        <v>30</v>
      </c>
      <c r="AX555" s="14" t="s">
        <v>80</v>
      </c>
      <c r="AY555" s="210" t="s">
        <v>370</v>
      </c>
    </row>
    <row r="556" s="2" customFormat="1" ht="24.15" customHeight="1">
      <c r="A556" s="38"/>
      <c r="B556" s="179"/>
      <c r="C556" s="217" t="s">
        <v>3924</v>
      </c>
      <c r="D556" s="217" t="s">
        <v>459</v>
      </c>
      <c r="E556" s="218" t="s">
        <v>3925</v>
      </c>
      <c r="F556" s="219" t="s">
        <v>3926</v>
      </c>
      <c r="G556" s="220" t="s">
        <v>630</v>
      </c>
      <c r="H556" s="221">
        <v>2.02</v>
      </c>
      <c r="I556" s="222"/>
      <c r="J556" s="223">
        <f>ROUND(I556*H556,2)</f>
        <v>0</v>
      </c>
      <c r="K556" s="219" t="s">
        <v>377</v>
      </c>
      <c r="L556" s="224"/>
      <c r="M556" s="225" t="s">
        <v>1</v>
      </c>
      <c r="N556" s="226" t="s">
        <v>38</v>
      </c>
      <c r="O556" s="77"/>
      <c r="P556" s="189">
        <f>O556*H556</f>
        <v>0</v>
      </c>
      <c r="Q556" s="189">
        <v>0</v>
      </c>
      <c r="R556" s="189">
        <f>Q556*H556</f>
        <v>0</v>
      </c>
      <c r="S556" s="189">
        <v>0</v>
      </c>
      <c r="T556" s="190">
        <f>S556*H556</f>
        <v>0</v>
      </c>
      <c r="U556" s="38"/>
      <c r="V556" s="38"/>
      <c r="W556" s="38"/>
      <c r="X556" s="38"/>
      <c r="Y556" s="38"/>
      <c r="Z556" s="38"/>
      <c r="AA556" s="38"/>
      <c r="AB556" s="38"/>
      <c r="AC556" s="38"/>
      <c r="AD556" s="38"/>
      <c r="AE556" s="38"/>
      <c r="AR556" s="191" t="s">
        <v>433</v>
      </c>
      <c r="AT556" s="191" t="s">
        <v>459</v>
      </c>
      <c r="AU556" s="191" t="s">
        <v>82</v>
      </c>
      <c r="AY556" s="19" t="s">
        <v>370</v>
      </c>
      <c r="BE556" s="192">
        <f>IF(N556="základní",J556,0)</f>
        <v>0</v>
      </c>
      <c r="BF556" s="192">
        <f>IF(N556="snížená",J556,0)</f>
        <v>0</v>
      </c>
      <c r="BG556" s="192">
        <f>IF(N556="zákl. přenesená",J556,0)</f>
        <v>0</v>
      </c>
      <c r="BH556" s="192">
        <f>IF(N556="sníž. přenesená",J556,0)</f>
        <v>0</v>
      </c>
      <c r="BI556" s="192">
        <f>IF(N556="nulová",J556,0)</f>
        <v>0</v>
      </c>
      <c r="BJ556" s="19" t="s">
        <v>80</v>
      </c>
      <c r="BK556" s="192">
        <f>ROUND(I556*H556,2)</f>
        <v>0</v>
      </c>
      <c r="BL556" s="19" t="s">
        <v>392</v>
      </c>
      <c r="BM556" s="191" t="s">
        <v>3927</v>
      </c>
    </row>
    <row r="557" s="2" customFormat="1">
      <c r="A557" s="38"/>
      <c r="B557" s="39"/>
      <c r="C557" s="38"/>
      <c r="D557" s="193" t="s">
        <v>380</v>
      </c>
      <c r="E557" s="38"/>
      <c r="F557" s="194" t="s">
        <v>3926</v>
      </c>
      <c r="G557" s="38"/>
      <c r="H557" s="38"/>
      <c r="I557" s="195"/>
      <c r="J557" s="38"/>
      <c r="K557" s="38"/>
      <c r="L557" s="39"/>
      <c r="M557" s="196"/>
      <c r="N557" s="197"/>
      <c r="O557" s="77"/>
      <c r="P557" s="77"/>
      <c r="Q557" s="77"/>
      <c r="R557" s="77"/>
      <c r="S557" s="77"/>
      <c r="T557" s="78"/>
      <c r="U557" s="38"/>
      <c r="V557" s="38"/>
      <c r="W557" s="38"/>
      <c r="X557" s="38"/>
      <c r="Y557" s="38"/>
      <c r="Z557" s="38"/>
      <c r="AA557" s="38"/>
      <c r="AB557" s="38"/>
      <c r="AC557" s="38"/>
      <c r="AD557" s="38"/>
      <c r="AE557" s="38"/>
      <c r="AT557" s="19" t="s">
        <v>380</v>
      </c>
      <c r="AU557" s="19" t="s">
        <v>82</v>
      </c>
    </row>
    <row r="558" s="13" customFormat="1">
      <c r="A558" s="13"/>
      <c r="B558" s="198"/>
      <c r="C558" s="13"/>
      <c r="D558" s="193" t="s">
        <v>382</v>
      </c>
      <c r="E558" s="199" t="s">
        <v>1</v>
      </c>
      <c r="F558" s="200" t="s">
        <v>3902</v>
      </c>
      <c r="G558" s="13"/>
      <c r="H558" s="201">
        <v>2.02</v>
      </c>
      <c r="I558" s="202"/>
      <c r="J558" s="13"/>
      <c r="K558" s="13"/>
      <c r="L558" s="198"/>
      <c r="M558" s="206"/>
      <c r="N558" s="207"/>
      <c r="O558" s="207"/>
      <c r="P558" s="207"/>
      <c r="Q558" s="207"/>
      <c r="R558" s="207"/>
      <c r="S558" s="207"/>
      <c r="T558" s="208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199" t="s">
        <v>382</v>
      </c>
      <c r="AU558" s="199" t="s">
        <v>82</v>
      </c>
      <c r="AV558" s="13" t="s">
        <v>82</v>
      </c>
      <c r="AW558" s="13" t="s">
        <v>30</v>
      </c>
      <c r="AX558" s="13" t="s">
        <v>73</v>
      </c>
      <c r="AY558" s="199" t="s">
        <v>370</v>
      </c>
    </row>
    <row r="559" s="14" customFormat="1">
      <c r="A559" s="14"/>
      <c r="B559" s="209"/>
      <c r="C559" s="14"/>
      <c r="D559" s="193" t="s">
        <v>382</v>
      </c>
      <c r="E559" s="210" t="s">
        <v>1</v>
      </c>
      <c r="F559" s="211" t="s">
        <v>495</v>
      </c>
      <c r="G559" s="14"/>
      <c r="H559" s="212">
        <v>2.02</v>
      </c>
      <c r="I559" s="213"/>
      <c r="J559" s="14"/>
      <c r="K559" s="14"/>
      <c r="L559" s="209"/>
      <c r="M559" s="214"/>
      <c r="N559" s="215"/>
      <c r="O559" s="215"/>
      <c r="P559" s="215"/>
      <c r="Q559" s="215"/>
      <c r="R559" s="215"/>
      <c r="S559" s="215"/>
      <c r="T559" s="216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10" t="s">
        <v>382</v>
      </c>
      <c r="AU559" s="210" t="s">
        <v>82</v>
      </c>
      <c r="AV559" s="14" t="s">
        <v>392</v>
      </c>
      <c r="AW559" s="14" t="s">
        <v>30</v>
      </c>
      <c r="AX559" s="14" t="s">
        <v>80</v>
      </c>
      <c r="AY559" s="210" t="s">
        <v>370</v>
      </c>
    </row>
    <row r="560" s="2" customFormat="1" ht="24.15" customHeight="1">
      <c r="A560" s="38"/>
      <c r="B560" s="179"/>
      <c r="C560" s="217" t="s">
        <v>3734</v>
      </c>
      <c r="D560" s="217" t="s">
        <v>459</v>
      </c>
      <c r="E560" s="218" t="s">
        <v>3928</v>
      </c>
      <c r="F560" s="219" t="s">
        <v>3929</v>
      </c>
      <c r="G560" s="220" t="s">
        <v>630</v>
      </c>
      <c r="H560" s="221">
        <v>1.01</v>
      </c>
      <c r="I560" s="222"/>
      <c r="J560" s="223">
        <f>ROUND(I560*H560,2)</f>
        <v>0</v>
      </c>
      <c r="K560" s="219" t="s">
        <v>377</v>
      </c>
      <c r="L560" s="224"/>
      <c r="M560" s="225" t="s">
        <v>1</v>
      </c>
      <c r="N560" s="226" t="s">
        <v>38</v>
      </c>
      <c r="O560" s="77"/>
      <c r="P560" s="189">
        <f>O560*H560</f>
        <v>0</v>
      </c>
      <c r="Q560" s="189">
        <v>0</v>
      </c>
      <c r="R560" s="189">
        <f>Q560*H560</f>
        <v>0</v>
      </c>
      <c r="S560" s="189">
        <v>0</v>
      </c>
      <c r="T560" s="190">
        <f>S560*H560</f>
        <v>0</v>
      </c>
      <c r="U560" s="38"/>
      <c r="V560" s="38"/>
      <c r="W560" s="38"/>
      <c r="X560" s="38"/>
      <c r="Y560" s="38"/>
      <c r="Z560" s="38"/>
      <c r="AA560" s="38"/>
      <c r="AB560" s="38"/>
      <c r="AC560" s="38"/>
      <c r="AD560" s="38"/>
      <c r="AE560" s="38"/>
      <c r="AR560" s="191" t="s">
        <v>433</v>
      </c>
      <c r="AT560" s="191" t="s">
        <v>459</v>
      </c>
      <c r="AU560" s="191" t="s">
        <v>82</v>
      </c>
      <c r="AY560" s="19" t="s">
        <v>370</v>
      </c>
      <c r="BE560" s="192">
        <f>IF(N560="základní",J560,0)</f>
        <v>0</v>
      </c>
      <c r="BF560" s="192">
        <f>IF(N560="snížená",J560,0)</f>
        <v>0</v>
      </c>
      <c r="BG560" s="192">
        <f>IF(N560="zákl. přenesená",J560,0)</f>
        <v>0</v>
      </c>
      <c r="BH560" s="192">
        <f>IF(N560="sníž. přenesená",J560,0)</f>
        <v>0</v>
      </c>
      <c r="BI560" s="192">
        <f>IF(N560="nulová",J560,0)</f>
        <v>0</v>
      </c>
      <c r="BJ560" s="19" t="s">
        <v>80</v>
      </c>
      <c r="BK560" s="192">
        <f>ROUND(I560*H560,2)</f>
        <v>0</v>
      </c>
      <c r="BL560" s="19" t="s">
        <v>392</v>
      </c>
      <c r="BM560" s="191" t="s">
        <v>3930</v>
      </c>
    </row>
    <row r="561" s="2" customFormat="1">
      <c r="A561" s="38"/>
      <c r="B561" s="39"/>
      <c r="C561" s="38"/>
      <c r="D561" s="193" t="s">
        <v>380</v>
      </c>
      <c r="E561" s="38"/>
      <c r="F561" s="194" t="s">
        <v>3929</v>
      </c>
      <c r="G561" s="38"/>
      <c r="H561" s="38"/>
      <c r="I561" s="195"/>
      <c r="J561" s="38"/>
      <c r="K561" s="38"/>
      <c r="L561" s="39"/>
      <c r="M561" s="196"/>
      <c r="N561" s="197"/>
      <c r="O561" s="77"/>
      <c r="P561" s="77"/>
      <c r="Q561" s="77"/>
      <c r="R561" s="77"/>
      <c r="S561" s="77"/>
      <c r="T561" s="78"/>
      <c r="U561" s="38"/>
      <c r="V561" s="38"/>
      <c r="W561" s="38"/>
      <c r="X561" s="38"/>
      <c r="Y561" s="38"/>
      <c r="Z561" s="38"/>
      <c r="AA561" s="38"/>
      <c r="AB561" s="38"/>
      <c r="AC561" s="38"/>
      <c r="AD561" s="38"/>
      <c r="AE561" s="38"/>
      <c r="AT561" s="19" t="s">
        <v>380</v>
      </c>
      <c r="AU561" s="19" t="s">
        <v>82</v>
      </c>
    </row>
    <row r="562" s="2" customFormat="1" ht="24.15" customHeight="1">
      <c r="A562" s="38"/>
      <c r="B562" s="179"/>
      <c r="C562" s="180" t="s">
        <v>3931</v>
      </c>
      <c r="D562" s="180" t="s">
        <v>373</v>
      </c>
      <c r="E562" s="181" t="s">
        <v>3932</v>
      </c>
      <c r="F562" s="182" t="s">
        <v>3933</v>
      </c>
      <c r="G562" s="183" t="s">
        <v>630</v>
      </c>
      <c r="H562" s="184">
        <v>4</v>
      </c>
      <c r="I562" s="185"/>
      <c r="J562" s="186">
        <f>ROUND(I562*H562,2)</f>
        <v>0</v>
      </c>
      <c r="K562" s="182" t="s">
        <v>377</v>
      </c>
      <c r="L562" s="39"/>
      <c r="M562" s="187" t="s">
        <v>1</v>
      </c>
      <c r="N562" s="188" t="s">
        <v>38</v>
      </c>
      <c r="O562" s="77"/>
      <c r="P562" s="189">
        <f>O562*H562</f>
        <v>0</v>
      </c>
      <c r="Q562" s="189">
        <v>0</v>
      </c>
      <c r="R562" s="189">
        <f>Q562*H562</f>
        <v>0</v>
      </c>
      <c r="S562" s="189">
        <v>0</v>
      </c>
      <c r="T562" s="190">
        <f>S562*H562</f>
        <v>0</v>
      </c>
      <c r="U562" s="38"/>
      <c r="V562" s="38"/>
      <c r="W562" s="38"/>
      <c r="X562" s="38"/>
      <c r="Y562" s="38"/>
      <c r="Z562" s="38"/>
      <c r="AA562" s="38"/>
      <c r="AB562" s="38"/>
      <c r="AC562" s="38"/>
      <c r="AD562" s="38"/>
      <c r="AE562" s="38"/>
      <c r="AR562" s="191" t="s">
        <v>392</v>
      </c>
      <c r="AT562" s="191" t="s">
        <v>373</v>
      </c>
      <c r="AU562" s="191" t="s">
        <v>82</v>
      </c>
      <c r="AY562" s="19" t="s">
        <v>370</v>
      </c>
      <c r="BE562" s="192">
        <f>IF(N562="základní",J562,0)</f>
        <v>0</v>
      </c>
      <c r="BF562" s="192">
        <f>IF(N562="snížená",J562,0)</f>
        <v>0</v>
      </c>
      <c r="BG562" s="192">
        <f>IF(N562="zákl. přenesená",J562,0)</f>
        <v>0</v>
      </c>
      <c r="BH562" s="192">
        <f>IF(N562="sníž. přenesená",J562,0)</f>
        <v>0</v>
      </c>
      <c r="BI562" s="192">
        <f>IF(N562="nulová",J562,0)</f>
        <v>0</v>
      </c>
      <c r="BJ562" s="19" t="s">
        <v>80</v>
      </c>
      <c r="BK562" s="192">
        <f>ROUND(I562*H562,2)</f>
        <v>0</v>
      </c>
      <c r="BL562" s="19" t="s">
        <v>392</v>
      </c>
      <c r="BM562" s="191" t="s">
        <v>3934</v>
      </c>
    </row>
    <row r="563" s="2" customFormat="1">
      <c r="A563" s="38"/>
      <c r="B563" s="39"/>
      <c r="C563" s="38"/>
      <c r="D563" s="193" t="s">
        <v>380</v>
      </c>
      <c r="E563" s="38"/>
      <c r="F563" s="194" t="s">
        <v>3933</v>
      </c>
      <c r="G563" s="38"/>
      <c r="H563" s="38"/>
      <c r="I563" s="195"/>
      <c r="J563" s="38"/>
      <c r="K563" s="38"/>
      <c r="L563" s="39"/>
      <c r="M563" s="196"/>
      <c r="N563" s="197"/>
      <c r="O563" s="77"/>
      <c r="P563" s="77"/>
      <c r="Q563" s="77"/>
      <c r="R563" s="77"/>
      <c r="S563" s="77"/>
      <c r="T563" s="78"/>
      <c r="U563" s="38"/>
      <c r="V563" s="38"/>
      <c r="W563" s="38"/>
      <c r="X563" s="38"/>
      <c r="Y563" s="38"/>
      <c r="Z563" s="38"/>
      <c r="AA563" s="38"/>
      <c r="AB563" s="38"/>
      <c r="AC563" s="38"/>
      <c r="AD563" s="38"/>
      <c r="AE563" s="38"/>
      <c r="AT563" s="19" t="s">
        <v>380</v>
      </c>
      <c r="AU563" s="19" t="s">
        <v>82</v>
      </c>
    </row>
    <row r="564" s="13" customFormat="1">
      <c r="A564" s="13"/>
      <c r="B564" s="198"/>
      <c r="C564" s="13"/>
      <c r="D564" s="193" t="s">
        <v>382</v>
      </c>
      <c r="E564" s="199" t="s">
        <v>1</v>
      </c>
      <c r="F564" s="200" t="s">
        <v>3886</v>
      </c>
      <c r="G564" s="13"/>
      <c r="H564" s="201">
        <v>4</v>
      </c>
      <c r="I564" s="202"/>
      <c r="J564" s="13"/>
      <c r="K564" s="13"/>
      <c r="L564" s="198"/>
      <c r="M564" s="206"/>
      <c r="N564" s="207"/>
      <c r="O564" s="207"/>
      <c r="P564" s="207"/>
      <c r="Q564" s="207"/>
      <c r="R564" s="207"/>
      <c r="S564" s="207"/>
      <c r="T564" s="208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199" t="s">
        <v>382</v>
      </c>
      <c r="AU564" s="199" t="s">
        <v>82</v>
      </c>
      <c r="AV564" s="13" t="s">
        <v>82</v>
      </c>
      <c r="AW564" s="13" t="s">
        <v>30</v>
      </c>
      <c r="AX564" s="13" t="s">
        <v>73</v>
      </c>
      <c r="AY564" s="199" t="s">
        <v>370</v>
      </c>
    </row>
    <row r="565" s="14" customFormat="1">
      <c r="A565" s="14"/>
      <c r="B565" s="209"/>
      <c r="C565" s="14"/>
      <c r="D565" s="193" t="s">
        <v>382</v>
      </c>
      <c r="E565" s="210" t="s">
        <v>1</v>
      </c>
      <c r="F565" s="211" t="s">
        <v>495</v>
      </c>
      <c r="G565" s="14"/>
      <c r="H565" s="212">
        <v>4</v>
      </c>
      <c r="I565" s="213"/>
      <c r="J565" s="14"/>
      <c r="K565" s="14"/>
      <c r="L565" s="209"/>
      <c r="M565" s="214"/>
      <c r="N565" s="215"/>
      <c r="O565" s="215"/>
      <c r="P565" s="215"/>
      <c r="Q565" s="215"/>
      <c r="R565" s="215"/>
      <c r="S565" s="215"/>
      <c r="T565" s="216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10" t="s">
        <v>382</v>
      </c>
      <c r="AU565" s="210" t="s">
        <v>82</v>
      </c>
      <c r="AV565" s="14" t="s">
        <v>392</v>
      </c>
      <c r="AW565" s="14" t="s">
        <v>30</v>
      </c>
      <c r="AX565" s="14" t="s">
        <v>80</v>
      </c>
      <c r="AY565" s="210" t="s">
        <v>370</v>
      </c>
    </row>
    <row r="566" s="2" customFormat="1" ht="24.15" customHeight="1">
      <c r="A566" s="38"/>
      <c r="B566" s="179"/>
      <c r="C566" s="180" t="s">
        <v>3740</v>
      </c>
      <c r="D566" s="180" t="s">
        <v>373</v>
      </c>
      <c r="E566" s="181" t="s">
        <v>2254</v>
      </c>
      <c r="F566" s="182" t="s">
        <v>3935</v>
      </c>
      <c r="G566" s="183" t="s">
        <v>630</v>
      </c>
      <c r="H566" s="184">
        <v>4</v>
      </c>
      <c r="I566" s="185"/>
      <c r="J566" s="186">
        <f>ROUND(I566*H566,2)</f>
        <v>0</v>
      </c>
      <c r="K566" s="182" t="s">
        <v>377</v>
      </c>
      <c r="L566" s="39"/>
      <c r="M566" s="187" t="s">
        <v>1</v>
      </c>
      <c r="N566" s="188" t="s">
        <v>38</v>
      </c>
      <c r="O566" s="77"/>
      <c r="P566" s="189">
        <f>O566*H566</f>
        <v>0</v>
      </c>
      <c r="Q566" s="189">
        <v>0</v>
      </c>
      <c r="R566" s="189">
        <f>Q566*H566</f>
        <v>0</v>
      </c>
      <c r="S566" s="189">
        <v>0</v>
      </c>
      <c r="T566" s="190">
        <f>S566*H566</f>
        <v>0</v>
      </c>
      <c r="U566" s="38"/>
      <c r="V566" s="38"/>
      <c r="W566" s="38"/>
      <c r="X566" s="38"/>
      <c r="Y566" s="38"/>
      <c r="Z566" s="38"/>
      <c r="AA566" s="38"/>
      <c r="AB566" s="38"/>
      <c r="AC566" s="38"/>
      <c r="AD566" s="38"/>
      <c r="AE566" s="38"/>
      <c r="AR566" s="191" t="s">
        <v>392</v>
      </c>
      <c r="AT566" s="191" t="s">
        <v>373</v>
      </c>
      <c r="AU566" s="191" t="s">
        <v>82</v>
      </c>
      <c r="AY566" s="19" t="s">
        <v>370</v>
      </c>
      <c r="BE566" s="192">
        <f>IF(N566="základní",J566,0)</f>
        <v>0</v>
      </c>
      <c r="BF566" s="192">
        <f>IF(N566="snížená",J566,0)</f>
        <v>0</v>
      </c>
      <c r="BG566" s="192">
        <f>IF(N566="zákl. přenesená",J566,0)</f>
        <v>0</v>
      </c>
      <c r="BH566" s="192">
        <f>IF(N566="sníž. přenesená",J566,0)</f>
        <v>0</v>
      </c>
      <c r="BI566" s="192">
        <f>IF(N566="nulová",J566,0)</f>
        <v>0</v>
      </c>
      <c r="BJ566" s="19" t="s">
        <v>80</v>
      </c>
      <c r="BK566" s="192">
        <f>ROUND(I566*H566,2)</f>
        <v>0</v>
      </c>
      <c r="BL566" s="19" t="s">
        <v>392</v>
      </c>
      <c r="BM566" s="191" t="s">
        <v>3936</v>
      </c>
    </row>
    <row r="567" s="2" customFormat="1">
      <c r="A567" s="38"/>
      <c r="B567" s="39"/>
      <c r="C567" s="38"/>
      <c r="D567" s="193" t="s">
        <v>380</v>
      </c>
      <c r="E567" s="38"/>
      <c r="F567" s="194" t="s">
        <v>3935</v>
      </c>
      <c r="G567" s="38"/>
      <c r="H567" s="38"/>
      <c r="I567" s="195"/>
      <c r="J567" s="38"/>
      <c r="K567" s="38"/>
      <c r="L567" s="39"/>
      <c r="M567" s="196"/>
      <c r="N567" s="197"/>
      <c r="O567" s="77"/>
      <c r="P567" s="77"/>
      <c r="Q567" s="77"/>
      <c r="R567" s="77"/>
      <c r="S567" s="77"/>
      <c r="T567" s="78"/>
      <c r="U567" s="38"/>
      <c r="V567" s="38"/>
      <c r="W567" s="38"/>
      <c r="X567" s="38"/>
      <c r="Y567" s="38"/>
      <c r="Z567" s="38"/>
      <c r="AA567" s="38"/>
      <c r="AB567" s="38"/>
      <c r="AC567" s="38"/>
      <c r="AD567" s="38"/>
      <c r="AE567" s="38"/>
      <c r="AT567" s="19" t="s">
        <v>380</v>
      </c>
      <c r="AU567" s="19" t="s">
        <v>82</v>
      </c>
    </row>
    <row r="568" s="13" customFormat="1">
      <c r="A568" s="13"/>
      <c r="B568" s="198"/>
      <c r="C568" s="13"/>
      <c r="D568" s="193" t="s">
        <v>382</v>
      </c>
      <c r="E568" s="199" t="s">
        <v>1</v>
      </c>
      <c r="F568" s="200" t="s">
        <v>3886</v>
      </c>
      <c r="G568" s="13"/>
      <c r="H568" s="201">
        <v>4</v>
      </c>
      <c r="I568" s="202"/>
      <c r="J568" s="13"/>
      <c r="K568" s="13"/>
      <c r="L568" s="198"/>
      <c r="M568" s="206"/>
      <c r="N568" s="207"/>
      <c r="O568" s="207"/>
      <c r="P568" s="207"/>
      <c r="Q568" s="207"/>
      <c r="R568" s="207"/>
      <c r="S568" s="207"/>
      <c r="T568" s="208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199" t="s">
        <v>382</v>
      </c>
      <c r="AU568" s="199" t="s">
        <v>82</v>
      </c>
      <c r="AV568" s="13" t="s">
        <v>82</v>
      </c>
      <c r="AW568" s="13" t="s">
        <v>30</v>
      </c>
      <c r="AX568" s="13" t="s">
        <v>73</v>
      </c>
      <c r="AY568" s="199" t="s">
        <v>370</v>
      </c>
    </row>
    <row r="569" s="14" customFormat="1">
      <c r="A569" s="14"/>
      <c r="B569" s="209"/>
      <c r="C569" s="14"/>
      <c r="D569" s="193" t="s">
        <v>382</v>
      </c>
      <c r="E569" s="210" t="s">
        <v>1</v>
      </c>
      <c r="F569" s="211" t="s">
        <v>495</v>
      </c>
      <c r="G569" s="14"/>
      <c r="H569" s="212">
        <v>4</v>
      </c>
      <c r="I569" s="213"/>
      <c r="J569" s="14"/>
      <c r="K569" s="14"/>
      <c r="L569" s="209"/>
      <c r="M569" s="214"/>
      <c r="N569" s="215"/>
      <c r="O569" s="215"/>
      <c r="P569" s="215"/>
      <c r="Q569" s="215"/>
      <c r="R569" s="215"/>
      <c r="S569" s="215"/>
      <c r="T569" s="216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10" t="s">
        <v>382</v>
      </c>
      <c r="AU569" s="210" t="s">
        <v>82</v>
      </c>
      <c r="AV569" s="14" t="s">
        <v>392</v>
      </c>
      <c r="AW569" s="14" t="s">
        <v>30</v>
      </c>
      <c r="AX569" s="14" t="s">
        <v>80</v>
      </c>
      <c r="AY569" s="210" t="s">
        <v>370</v>
      </c>
    </row>
    <row r="570" s="2" customFormat="1" ht="24.15" customHeight="1">
      <c r="A570" s="38"/>
      <c r="B570" s="179"/>
      <c r="C570" s="217" t="s">
        <v>3937</v>
      </c>
      <c r="D570" s="217" t="s">
        <v>459</v>
      </c>
      <c r="E570" s="218" t="s">
        <v>3938</v>
      </c>
      <c r="F570" s="219" t="s">
        <v>3939</v>
      </c>
      <c r="G570" s="220" t="s">
        <v>630</v>
      </c>
      <c r="H570" s="221">
        <v>4</v>
      </c>
      <c r="I570" s="222"/>
      <c r="J570" s="223">
        <f>ROUND(I570*H570,2)</f>
        <v>0</v>
      </c>
      <c r="K570" s="219" t="s">
        <v>3589</v>
      </c>
      <c r="L570" s="224"/>
      <c r="M570" s="225" t="s">
        <v>1</v>
      </c>
      <c r="N570" s="226" t="s">
        <v>38</v>
      </c>
      <c r="O570" s="77"/>
      <c r="P570" s="189">
        <f>O570*H570</f>
        <v>0</v>
      </c>
      <c r="Q570" s="189">
        <v>0</v>
      </c>
      <c r="R570" s="189">
        <f>Q570*H570</f>
        <v>0</v>
      </c>
      <c r="S570" s="189">
        <v>0</v>
      </c>
      <c r="T570" s="190">
        <f>S570*H570</f>
        <v>0</v>
      </c>
      <c r="U570" s="38"/>
      <c r="V570" s="38"/>
      <c r="W570" s="38"/>
      <c r="X570" s="38"/>
      <c r="Y570" s="38"/>
      <c r="Z570" s="38"/>
      <c r="AA570" s="38"/>
      <c r="AB570" s="38"/>
      <c r="AC570" s="38"/>
      <c r="AD570" s="38"/>
      <c r="AE570" s="38"/>
      <c r="AR570" s="191" t="s">
        <v>433</v>
      </c>
      <c r="AT570" s="191" t="s">
        <v>459</v>
      </c>
      <c r="AU570" s="191" t="s">
        <v>82</v>
      </c>
      <c r="AY570" s="19" t="s">
        <v>370</v>
      </c>
      <c r="BE570" s="192">
        <f>IF(N570="základní",J570,0)</f>
        <v>0</v>
      </c>
      <c r="BF570" s="192">
        <f>IF(N570="snížená",J570,0)</f>
        <v>0</v>
      </c>
      <c r="BG570" s="192">
        <f>IF(N570="zákl. přenesená",J570,0)</f>
        <v>0</v>
      </c>
      <c r="BH570" s="192">
        <f>IF(N570="sníž. přenesená",J570,0)</f>
        <v>0</v>
      </c>
      <c r="BI570" s="192">
        <f>IF(N570="nulová",J570,0)</f>
        <v>0</v>
      </c>
      <c r="BJ570" s="19" t="s">
        <v>80</v>
      </c>
      <c r="BK570" s="192">
        <f>ROUND(I570*H570,2)</f>
        <v>0</v>
      </c>
      <c r="BL570" s="19" t="s">
        <v>392</v>
      </c>
      <c r="BM570" s="191" t="s">
        <v>3940</v>
      </c>
    </row>
    <row r="571" s="2" customFormat="1">
      <c r="A571" s="38"/>
      <c r="B571" s="39"/>
      <c r="C571" s="38"/>
      <c r="D571" s="193" t="s">
        <v>380</v>
      </c>
      <c r="E571" s="38"/>
      <c r="F571" s="194" t="s">
        <v>3939</v>
      </c>
      <c r="G571" s="38"/>
      <c r="H571" s="38"/>
      <c r="I571" s="195"/>
      <c r="J571" s="38"/>
      <c r="K571" s="38"/>
      <c r="L571" s="39"/>
      <c r="M571" s="196"/>
      <c r="N571" s="197"/>
      <c r="O571" s="77"/>
      <c r="P571" s="77"/>
      <c r="Q571" s="77"/>
      <c r="R571" s="77"/>
      <c r="S571" s="77"/>
      <c r="T571" s="78"/>
      <c r="U571" s="38"/>
      <c r="V571" s="38"/>
      <c r="W571" s="38"/>
      <c r="X571" s="38"/>
      <c r="Y571" s="38"/>
      <c r="Z571" s="38"/>
      <c r="AA571" s="38"/>
      <c r="AB571" s="38"/>
      <c r="AC571" s="38"/>
      <c r="AD571" s="38"/>
      <c r="AE571" s="38"/>
      <c r="AT571" s="19" t="s">
        <v>380</v>
      </c>
      <c r="AU571" s="19" t="s">
        <v>82</v>
      </c>
    </row>
    <row r="572" s="2" customFormat="1" ht="49.05" customHeight="1">
      <c r="A572" s="38"/>
      <c r="B572" s="179"/>
      <c r="C572" s="180" t="s">
        <v>3742</v>
      </c>
      <c r="D572" s="180" t="s">
        <v>373</v>
      </c>
      <c r="E572" s="181" t="s">
        <v>3941</v>
      </c>
      <c r="F572" s="182" t="s">
        <v>3942</v>
      </c>
      <c r="G572" s="183" t="s">
        <v>630</v>
      </c>
      <c r="H572" s="184">
        <v>1</v>
      </c>
      <c r="I572" s="185"/>
      <c r="J572" s="186">
        <f>ROUND(I572*H572,2)</f>
        <v>0</v>
      </c>
      <c r="K572" s="182" t="s">
        <v>3589</v>
      </c>
      <c r="L572" s="39"/>
      <c r="M572" s="187" t="s">
        <v>1</v>
      </c>
      <c r="N572" s="188" t="s">
        <v>38</v>
      </c>
      <c r="O572" s="77"/>
      <c r="P572" s="189">
        <f>O572*H572</f>
        <v>0</v>
      </c>
      <c r="Q572" s="189">
        <v>0</v>
      </c>
      <c r="R572" s="189">
        <f>Q572*H572</f>
        <v>0</v>
      </c>
      <c r="S572" s="189">
        <v>0</v>
      </c>
      <c r="T572" s="190">
        <f>S572*H572</f>
        <v>0</v>
      </c>
      <c r="U572" s="38"/>
      <c r="V572" s="38"/>
      <c r="W572" s="38"/>
      <c r="X572" s="38"/>
      <c r="Y572" s="38"/>
      <c r="Z572" s="38"/>
      <c r="AA572" s="38"/>
      <c r="AB572" s="38"/>
      <c r="AC572" s="38"/>
      <c r="AD572" s="38"/>
      <c r="AE572" s="38"/>
      <c r="AR572" s="191" t="s">
        <v>392</v>
      </c>
      <c r="AT572" s="191" t="s">
        <v>373</v>
      </c>
      <c r="AU572" s="191" t="s">
        <v>82</v>
      </c>
      <c r="AY572" s="19" t="s">
        <v>370</v>
      </c>
      <c r="BE572" s="192">
        <f>IF(N572="základní",J572,0)</f>
        <v>0</v>
      </c>
      <c r="BF572" s="192">
        <f>IF(N572="snížená",J572,0)</f>
        <v>0</v>
      </c>
      <c r="BG572" s="192">
        <f>IF(N572="zákl. přenesená",J572,0)</f>
        <v>0</v>
      </c>
      <c r="BH572" s="192">
        <f>IF(N572="sníž. přenesená",J572,0)</f>
        <v>0</v>
      </c>
      <c r="BI572" s="192">
        <f>IF(N572="nulová",J572,0)</f>
        <v>0</v>
      </c>
      <c r="BJ572" s="19" t="s">
        <v>80</v>
      </c>
      <c r="BK572" s="192">
        <f>ROUND(I572*H572,2)</f>
        <v>0</v>
      </c>
      <c r="BL572" s="19" t="s">
        <v>392</v>
      </c>
      <c r="BM572" s="191" t="s">
        <v>3943</v>
      </c>
    </row>
    <row r="573" s="2" customFormat="1">
      <c r="A573" s="38"/>
      <c r="B573" s="39"/>
      <c r="C573" s="38"/>
      <c r="D573" s="193" t="s">
        <v>380</v>
      </c>
      <c r="E573" s="38"/>
      <c r="F573" s="194" t="s">
        <v>3942</v>
      </c>
      <c r="G573" s="38"/>
      <c r="H573" s="38"/>
      <c r="I573" s="195"/>
      <c r="J573" s="38"/>
      <c r="K573" s="38"/>
      <c r="L573" s="39"/>
      <c r="M573" s="196"/>
      <c r="N573" s="197"/>
      <c r="O573" s="77"/>
      <c r="P573" s="77"/>
      <c r="Q573" s="77"/>
      <c r="R573" s="77"/>
      <c r="S573" s="77"/>
      <c r="T573" s="78"/>
      <c r="U573" s="38"/>
      <c r="V573" s="38"/>
      <c r="W573" s="38"/>
      <c r="X573" s="38"/>
      <c r="Y573" s="38"/>
      <c r="Z573" s="38"/>
      <c r="AA573" s="38"/>
      <c r="AB573" s="38"/>
      <c r="AC573" s="38"/>
      <c r="AD573" s="38"/>
      <c r="AE573" s="38"/>
      <c r="AT573" s="19" t="s">
        <v>380</v>
      </c>
      <c r="AU573" s="19" t="s">
        <v>82</v>
      </c>
    </row>
    <row r="574" s="13" customFormat="1">
      <c r="A574" s="13"/>
      <c r="B574" s="198"/>
      <c r="C574" s="13"/>
      <c r="D574" s="193" t="s">
        <v>382</v>
      </c>
      <c r="E574" s="199" t="s">
        <v>1</v>
      </c>
      <c r="F574" s="200" t="s">
        <v>3944</v>
      </c>
      <c r="G574" s="13"/>
      <c r="H574" s="201">
        <v>1</v>
      </c>
      <c r="I574" s="202"/>
      <c r="J574" s="13"/>
      <c r="K574" s="13"/>
      <c r="L574" s="198"/>
      <c r="M574" s="206"/>
      <c r="N574" s="207"/>
      <c r="O574" s="207"/>
      <c r="P574" s="207"/>
      <c r="Q574" s="207"/>
      <c r="R574" s="207"/>
      <c r="S574" s="207"/>
      <c r="T574" s="208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199" t="s">
        <v>382</v>
      </c>
      <c r="AU574" s="199" t="s">
        <v>82</v>
      </c>
      <c r="AV574" s="13" t="s">
        <v>82</v>
      </c>
      <c r="AW574" s="13" t="s">
        <v>30</v>
      </c>
      <c r="AX574" s="13" t="s">
        <v>73</v>
      </c>
      <c r="AY574" s="199" t="s">
        <v>370</v>
      </c>
    </row>
    <row r="575" s="14" customFormat="1">
      <c r="A575" s="14"/>
      <c r="B575" s="209"/>
      <c r="C575" s="14"/>
      <c r="D575" s="193" t="s">
        <v>382</v>
      </c>
      <c r="E575" s="210" t="s">
        <v>1</v>
      </c>
      <c r="F575" s="211" t="s">
        <v>495</v>
      </c>
      <c r="G575" s="14"/>
      <c r="H575" s="212">
        <v>1</v>
      </c>
      <c r="I575" s="213"/>
      <c r="J575" s="14"/>
      <c r="K575" s="14"/>
      <c r="L575" s="209"/>
      <c r="M575" s="214"/>
      <c r="N575" s="215"/>
      <c r="O575" s="215"/>
      <c r="P575" s="215"/>
      <c r="Q575" s="215"/>
      <c r="R575" s="215"/>
      <c r="S575" s="215"/>
      <c r="T575" s="216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10" t="s">
        <v>382</v>
      </c>
      <c r="AU575" s="210" t="s">
        <v>82</v>
      </c>
      <c r="AV575" s="14" t="s">
        <v>392</v>
      </c>
      <c r="AW575" s="14" t="s">
        <v>30</v>
      </c>
      <c r="AX575" s="14" t="s">
        <v>80</v>
      </c>
      <c r="AY575" s="210" t="s">
        <v>370</v>
      </c>
    </row>
    <row r="576" s="2" customFormat="1" ht="49.05" customHeight="1">
      <c r="A576" s="38"/>
      <c r="B576" s="179"/>
      <c r="C576" s="180" t="s">
        <v>3945</v>
      </c>
      <c r="D576" s="180" t="s">
        <v>373</v>
      </c>
      <c r="E576" s="181" t="s">
        <v>3946</v>
      </c>
      <c r="F576" s="182" t="s">
        <v>3947</v>
      </c>
      <c r="G576" s="183" t="s">
        <v>630</v>
      </c>
      <c r="H576" s="184">
        <v>1</v>
      </c>
      <c r="I576" s="185"/>
      <c r="J576" s="186">
        <f>ROUND(I576*H576,2)</f>
        <v>0</v>
      </c>
      <c r="K576" s="182" t="s">
        <v>3589</v>
      </c>
      <c r="L576" s="39"/>
      <c r="M576" s="187" t="s">
        <v>1</v>
      </c>
      <c r="N576" s="188" t="s">
        <v>38</v>
      </c>
      <c r="O576" s="77"/>
      <c r="P576" s="189">
        <f>O576*H576</f>
        <v>0</v>
      </c>
      <c r="Q576" s="189">
        <v>0</v>
      </c>
      <c r="R576" s="189">
        <f>Q576*H576</f>
        <v>0</v>
      </c>
      <c r="S576" s="189">
        <v>0</v>
      </c>
      <c r="T576" s="190">
        <f>S576*H576</f>
        <v>0</v>
      </c>
      <c r="U576" s="38"/>
      <c r="V576" s="38"/>
      <c r="W576" s="38"/>
      <c r="X576" s="38"/>
      <c r="Y576" s="38"/>
      <c r="Z576" s="38"/>
      <c r="AA576" s="38"/>
      <c r="AB576" s="38"/>
      <c r="AC576" s="38"/>
      <c r="AD576" s="38"/>
      <c r="AE576" s="38"/>
      <c r="AR576" s="191" t="s">
        <v>392</v>
      </c>
      <c r="AT576" s="191" t="s">
        <v>373</v>
      </c>
      <c r="AU576" s="191" t="s">
        <v>82</v>
      </c>
      <c r="AY576" s="19" t="s">
        <v>370</v>
      </c>
      <c r="BE576" s="192">
        <f>IF(N576="základní",J576,0)</f>
        <v>0</v>
      </c>
      <c r="BF576" s="192">
        <f>IF(N576="snížená",J576,0)</f>
        <v>0</v>
      </c>
      <c r="BG576" s="192">
        <f>IF(N576="zákl. přenesená",J576,0)</f>
        <v>0</v>
      </c>
      <c r="BH576" s="192">
        <f>IF(N576="sníž. přenesená",J576,0)</f>
        <v>0</v>
      </c>
      <c r="BI576" s="192">
        <f>IF(N576="nulová",J576,0)</f>
        <v>0</v>
      </c>
      <c r="BJ576" s="19" t="s">
        <v>80</v>
      </c>
      <c r="BK576" s="192">
        <f>ROUND(I576*H576,2)</f>
        <v>0</v>
      </c>
      <c r="BL576" s="19" t="s">
        <v>392</v>
      </c>
      <c r="BM576" s="191" t="s">
        <v>3948</v>
      </c>
    </row>
    <row r="577" s="2" customFormat="1">
      <c r="A577" s="38"/>
      <c r="B577" s="39"/>
      <c r="C577" s="38"/>
      <c r="D577" s="193" t="s">
        <v>380</v>
      </c>
      <c r="E577" s="38"/>
      <c r="F577" s="194" t="s">
        <v>3947</v>
      </c>
      <c r="G577" s="38"/>
      <c r="H577" s="38"/>
      <c r="I577" s="195"/>
      <c r="J577" s="38"/>
      <c r="K577" s="38"/>
      <c r="L577" s="39"/>
      <c r="M577" s="196"/>
      <c r="N577" s="197"/>
      <c r="O577" s="77"/>
      <c r="P577" s="77"/>
      <c r="Q577" s="77"/>
      <c r="R577" s="77"/>
      <c r="S577" s="77"/>
      <c r="T577" s="78"/>
      <c r="U577" s="38"/>
      <c r="V577" s="38"/>
      <c r="W577" s="38"/>
      <c r="X577" s="38"/>
      <c r="Y577" s="38"/>
      <c r="Z577" s="38"/>
      <c r="AA577" s="38"/>
      <c r="AB577" s="38"/>
      <c r="AC577" s="38"/>
      <c r="AD577" s="38"/>
      <c r="AE577" s="38"/>
      <c r="AT577" s="19" t="s">
        <v>380</v>
      </c>
      <c r="AU577" s="19" t="s">
        <v>82</v>
      </c>
    </row>
    <row r="578" s="13" customFormat="1">
      <c r="A578" s="13"/>
      <c r="B578" s="198"/>
      <c r="C578" s="13"/>
      <c r="D578" s="193" t="s">
        <v>382</v>
      </c>
      <c r="E578" s="199" t="s">
        <v>1</v>
      </c>
      <c r="F578" s="200" t="s">
        <v>3949</v>
      </c>
      <c r="G578" s="13"/>
      <c r="H578" s="201">
        <v>1</v>
      </c>
      <c r="I578" s="202"/>
      <c r="J578" s="13"/>
      <c r="K578" s="13"/>
      <c r="L578" s="198"/>
      <c r="M578" s="206"/>
      <c r="N578" s="207"/>
      <c r="O578" s="207"/>
      <c r="P578" s="207"/>
      <c r="Q578" s="207"/>
      <c r="R578" s="207"/>
      <c r="S578" s="207"/>
      <c r="T578" s="208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199" t="s">
        <v>382</v>
      </c>
      <c r="AU578" s="199" t="s">
        <v>82</v>
      </c>
      <c r="AV578" s="13" t="s">
        <v>82</v>
      </c>
      <c r="AW578" s="13" t="s">
        <v>30</v>
      </c>
      <c r="AX578" s="13" t="s">
        <v>73</v>
      </c>
      <c r="AY578" s="199" t="s">
        <v>370</v>
      </c>
    </row>
    <row r="579" s="14" customFormat="1">
      <c r="A579" s="14"/>
      <c r="B579" s="209"/>
      <c r="C579" s="14"/>
      <c r="D579" s="193" t="s">
        <v>382</v>
      </c>
      <c r="E579" s="210" t="s">
        <v>1</v>
      </c>
      <c r="F579" s="211" t="s">
        <v>495</v>
      </c>
      <c r="G579" s="14"/>
      <c r="H579" s="212">
        <v>1</v>
      </c>
      <c r="I579" s="213"/>
      <c r="J579" s="14"/>
      <c r="K579" s="14"/>
      <c r="L579" s="209"/>
      <c r="M579" s="214"/>
      <c r="N579" s="215"/>
      <c r="O579" s="215"/>
      <c r="P579" s="215"/>
      <c r="Q579" s="215"/>
      <c r="R579" s="215"/>
      <c r="S579" s="215"/>
      <c r="T579" s="216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10" t="s">
        <v>382</v>
      </c>
      <c r="AU579" s="210" t="s">
        <v>82</v>
      </c>
      <c r="AV579" s="14" t="s">
        <v>392</v>
      </c>
      <c r="AW579" s="14" t="s">
        <v>30</v>
      </c>
      <c r="AX579" s="14" t="s">
        <v>80</v>
      </c>
      <c r="AY579" s="210" t="s">
        <v>370</v>
      </c>
    </row>
    <row r="580" s="2" customFormat="1" ht="49.05" customHeight="1">
      <c r="A580" s="38"/>
      <c r="B580" s="179"/>
      <c r="C580" s="180" t="s">
        <v>3749</v>
      </c>
      <c r="D580" s="180" t="s">
        <v>373</v>
      </c>
      <c r="E580" s="181" t="s">
        <v>3950</v>
      </c>
      <c r="F580" s="182" t="s">
        <v>3951</v>
      </c>
      <c r="G580" s="183" t="s">
        <v>630</v>
      </c>
      <c r="H580" s="184">
        <v>1</v>
      </c>
      <c r="I580" s="185"/>
      <c r="J580" s="186">
        <f>ROUND(I580*H580,2)</f>
        <v>0</v>
      </c>
      <c r="K580" s="182" t="s">
        <v>3589</v>
      </c>
      <c r="L580" s="39"/>
      <c r="M580" s="187" t="s">
        <v>1</v>
      </c>
      <c r="N580" s="188" t="s">
        <v>38</v>
      </c>
      <c r="O580" s="77"/>
      <c r="P580" s="189">
        <f>O580*H580</f>
        <v>0</v>
      </c>
      <c r="Q580" s="189">
        <v>0</v>
      </c>
      <c r="R580" s="189">
        <f>Q580*H580</f>
        <v>0</v>
      </c>
      <c r="S580" s="189">
        <v>0</v>
      </c>
      <c r="T580" s="190">
        <f>S580*H580</f>
        <v>0</v>
      </c>
      <c r="U580" s="38"/>
      <c r="V580" s="38"/>
      <c r="W580" s="38"/>
      <c r="X580" s="38"/>
      <c r="Y580" s="38"/>
      <c r="Z580" s="38"/>
      <c r="AA580" s="38"/>
      <c r="AB580" s="38"/>
      <c r="AC580" s="38"/>
      <c r="AD580" s="38"/>
      <c r="AE580" s="38"/>
      <c r="AR580" s="191" t="s">
        <v>392</v>
      </c>
      <c r="AT580" s="191" t="s">
        <v>373</v>
      </c>
      <c r="AU580" s="191" t="s">
        <v>82</v>
      </c>
      <c r="AY580" s="19" t="s">
        <v>370</v>
      </c>
      <c r="BE580" s="192">
        <f>IF(N580="základní",J580,0)</f>
        <v>0</v>
      </c>
      <c r="BF580" s="192">
        <f>IF(N580="snížená",J580,0)</f>
        <v>0</v>
      </c>
      <c r="BG580" s="192">
        <f>IF(N580="zákl. přenesená",J580,0)</f>
        <v>0</v>
      </c>
      <c r="BH580" s="192">
        <f>IF(N580="sníž. přenesená",J580,0)</f>
        <v>0</v>
      </c>
      <c r="BI580" s="192">
        <f>IF(N580="nulová",J580,0)</f>
        <v>0</v>
      </c>
      <c r="BJ580" s="19" t="s">
        <v>80</v>
      </c>
      <c r="BK580" s="192">
        <f>ROUND(I580*H580,2)</f>
        <v>0</v>
      </c>
      <c r="BL580" s="19" t="s">
        <v>392</v>
      </c>
      <c r="BM580" s="191" t="s">
        <v>3952</v>
      </c>
    </row>
    <row r="581" s="2" customFormat="1">
      <c r="A581" s="38"/>
      <c r="B581" s="39"/>
      <c r="C581" s="38"/>
      <c r="D581" s="193" t="s">
        <v>380</v>
      </c>
      <c r="E581" s="38"/>
      <c r="F581" s="194" t="s">
        <v>3951</v>
      </c>
      <c r="G581" s="38"/>
      <c r="H581" s="38"/>
      <c r="I581" s="195"/>
      <c r="J581" s="38"/>
      <c r="K581" s="38"/>
      <c r="L581" s="39"/>
      <c r="M581" s="196"/>
      <c r="N581" s="197"/>
      <c r="O581" s="77"/>
      <c r="P581" s="77"/>
      <c r="Q581" s="77"/>
      <c r="R581" s="77"/>
      <c r="S581" s="77"/>
      <c r="T581" s="78"/>
      <c r="U581" s="38"/>
      <c r="V581" s="38"/>
      <c r="W581" s="38"/>
      <c r="X581" s="38"/>
      <c r="Y581" s="38"/>
      <c r="Z581" s="38"/>
      <c r="AA581" s="38"/>
      <c r="AB581" s="38"/>
      <c r="AC581" s="38"/>
      <c r="AD581" s="38"/>
      <c r="AE581" s="38"/>
      <c r="AT581" s="19" t="s">
        <v>380</v>
      </c>
      <c r="AU581" s="19" t="s">
        <v>82</v>
      </c>
    </row>
    <row r="582" s="13" customFormat="1">
      <c r="A582" s="13"/>
      <c r="B582" s="198"/>
      <c r="C582" s="13"/>
      <c r="D582" s="193" t="s">
        <v>382</v>
      </c>
      <c r="E582" s="199" t="s">
        <v>1</v>
      </c>
      <c r="F582" s="200" t="s">
        <v>3953</v>
      </c>
      <c r="G582" s="13"/>
      <c r="H582" s="201">
        <v>1</v>
      </c>
      <c r="I582" s="202"/>
      <c r="J582" s="13"/>
      <c r="K582" s="13"/>
      <c r="L582" s="198"/>
      <c r="M582" s="206"/>
      <c r="N582" s="207"/>
      <c r="O582" s="207"/>
      <c r="P582" s="207"/>
      <c r="Q582" s="207"/>
      <c r="R582" s="207"/>
      <c r="S582" s="207"/>
      <c r="T582" s="208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199" t="s">
        <v>382</v>
      </c>
      <c r="AU582" s="199" t="s">
        <v>82</v>
      </c>
      <c r="AV582" s="13" t="s">
        <v>82</v>
      </c>
      <c r="AW582" s="13" t="s">
        <v>30</v>
      </c>
      <c r="AX582" s="13" t="s">
        <v>73</v>
      </c>
      <c r="AY582" s="199" t="s">
        <v>370</v>
      </c>
    </row>
    <row r="583" s="14" customFormat="1">
      <c r="A583" s="14"/>
      <c r="B583" s="209"/>
      <c r="C583" s="14"/>
      <c r="D583" s="193" t="s">
        <v>382</v>
      </c>
      <c r="E583" s="210" t="s">
        <v>1</v>
      </c>
      <c r="F583" s="211" t="s">
        <v>495</v>
      </c>
      <c r="G583" s="14"/>
      <c r="H583" s="212">
        <v>1</v>
      </c>
      <c r="I583" s="213"/>
      <c r="J583" s="14"/>
      <c r="K583" s="14"/>
      <c r="L583" s="209"/>
      <c r="M583" s="214"/>
      <c r="N583" s="215"/>
      <c r="O583" s="215"/>
      <c r="P583" s="215"/>
      <c r="Q583" s="215"/>
      <c r="R583" s="215"/>
      <c r="S583" s="215"/>
      <c r="T583" s="216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10" t="s">
        <v>382</v>
      </c>
      <c r="AU583" s="210" t="s">
        <v>82</v>
      </c>
      <c r="AV583" s="14" t="s">
        <v>392</v>
      </c>
      <c r="AW583" s="14" t="s">
        <v>30</v>
      </c>
      <c r="AX583" s="14" t="s">
        <v>80</v>
      </c>
      <c r="AY583" s="210" t="s">
        <v>370</v>
      </c>
    </row>
    <row r="584" s="2" customFormat="1" ht="49.05" customHeight="1">
      <c r="A584" s="38"/>
      <c r="B584" s="179"/>
      <c r="C584" s="180" t="s">
        <v>3954</v>
      </c>
      <c r="D584" s="180" t="s">
        <v>373</v>
      </c>
      <c r="E584" s="181" t="s">
        <v>3955</v>
      </c>
      <c r="F584" s="182" t="s">
        <v>3956</v>
      </c>
      <c r="G584" s="183" t="s">
        <v>630</v>
      </c>
      <c r="H584" s="184">
        <v>1</v>
      </c>
      <c r="I584" s="185"/>
      <c r="J584" s="186">
        <f>ROUND(I584*H584,2)</f>
        <v>0</v>
      </c>
      <c r="K584" s="182" t="s">
        <v>3589</v>
      </c>
      <c r="L584" s="39"/>
      <c r="M584" s="187" t="s">
        <v>1</v>
      </c>
      <c r="N584" s="188" t="s">
        <v>38</v>
      </c>
      <c r="O584" s="77"/>
      <c r="P584" s="189">
        <f>O584*H584</f>
        <v>0</v>
      </c>
      <c r="Q584" s="189">
        <v>0</v>
      </c>
      <c r="R584" s="189">
        <f>Q584*H584</f>
        <v>0</v>
      </c>
      <c r="S584" s="189">
        <v>0</v>
      </c>
      <c r="T584" s="190">
        <f>S584*H584</f>
        <v>0</v>
      </c>
      <c r="U584" s="38"/>
      <c r="V584" s="38"/>
      <c r="W584" s="38"/>
      <c r="X584" s="38"/>
      <c r="Y584" s="38"/>
      <c r="Z584" s="38"/>
      <c r="AA584" s="38"/>
      <c r="AB584" s="38"/>
      <c r="AC584" s="38"/>
      <c r="AD584" s="38"/>
      <c r="AE584" s="38"/>
      <c r="AR584" s="191" t="s">
        <v>392</v>
      </c>
      <c r="AT584" s="191" t="s">
        <v>373</v>
      </c>
      <c r="AU584" s="191" t="s">
        <v>82</v>
      </c>
      <c r="AY584" s="19" t="s">
        <v>370</v>
      </c>
      <c r="BE584" s="192">
        <f>IF(N584="základní",J584,0)</f>
        <v>0</v>
      </c>
      <c r="BF584" s="192">
        <f>IF(N584="snížená",J584,0)</f>
        <v>0</v>
      </c>
      <c r="BG584" s="192">
        <f>IF(N584="zákl. přenesená",J584,0)</f>
        <v>0</v>
      </c>
      <c r="BH584" s="192">
        <f>IF(N584="sníž. přenesená",J584,0)</f>
        <v>0</v>
      </c>
      <c r="BI584" s="192">
        <f>IF(N584="nulová",J584,0)</f>
        <v>0</v>
      </c>
      <c r="BJ584" s="19" t="s">
        <v>80</v>
      </c>
      <c r="BK584" s="192">
        <f>ROUND(I584*H584,2)</f>
        <v>0</v>
      </c>
      <c r="BL584" s="19" t="s">
        <v>392</v>
      </c>
      <c r="BM584" s="191" t="s">
        <v>3957</v>
      </c>
    </row>
    <row r="585" s="2" customFormat="1">
      <c r="A585" s="38"/>
      <c r="B585" s="39"/>
      <c r="C585" s="38"/>
      <c r="D585" s="193" t="s">
        <v>380</v>
      </c>
      <c r="E585" s="38"/>
      <c r="F585" s="194" t="s">
        <v>3956</v>
      </c>
      <c r="G585" s="38"/>
      <c r="H585" s="38"/>
      <c r="I585" s="195"/>
      <c r="J585" s="38"/>
      <c r="K585" s="38"/>
      <c r="L585" s="39"/>
      <c r="M585" s="196"/>
      <c r="N585" s="197"/>
      <c r="O585" s="77"/>
      <c r="P585" s="77"/>
      <c r="Q585" s="77"/>
      <c r="R585" s="77"/>
      <c r="S585" s="77"/>
      <c r="T585" s="78"/>
      <c r="U585" s="38"/>
      <c r="V585" s="38"/>
      <c r="W585" s="38"/>
      <c r="X585" s="38"/>
      <c r="Y585" s="38"/>
      <c r="Z585" s="38"/>
      <c r="AA585" s="38"/>
      <c r="AB585" s="38"/>
      <c r="AC585" s="38"/>
      <c r="AD585" s="38"/>
      <c r="AE585" s="38"/>
      <c r="AT585" s="19" t="s">
        <v>380</v>
      </c>
      <c r="AU585" s="19" t="s">
        <v>82</v>
      </c>
    </row>
    <row r="586" s="13" customFormat="1">
      <c r="A586" s="13"/>
      <c r="B586" s="198"/>
      <c r="C586" s="13"/>
      <c r="D586" s="193" t="s">
        <v>382</v>
      </c>
      <c r="E586" s="199" t="s">
        <v>1</v>
      </c>
      <c r="F586" s="200" t="s">
        <v>3958</v>
      </c>
      <c r="G586" s="13"/>
      <c r="H586" s="201">
        <v>1</v>
      </c>
      <c r="I586" s="202"/>
      <c r="J586" s="13"/>
      <c r="K586" s="13"/>
      <c r="L586" s="198"/>
      <c r="M586" s="206"/>
      <c r="N586" s="207"/>
      <c r="O586" s="207"/>
      <c r="P586" s="207"/>
      <c r="Q586" s="207"/>
      <c r="R586" s="207"/>
      <c r="S586" s="207"/>
      <c r="T586" s="208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199" t="s">
        <v>382</v>
      </c>
      <c r="AU586" s="199" t="s">
        <v>82</v>
      </c>
      <c r="AV586" s="13" t="s">
        <v>82</v>
      </c>
      <c r="AW586" s="13" t="s">
        <v>30</v>
      </c>
      <c r="AX586" s="13" t="s">
        <v>73</v>
      </c>
      <c r="AY586" s="199" t="s">
        <v>370</v>
      </c>
    </row>
    <row r="587" s="14" customFormat="1">
      <c r="A587" s="14"/>
      <c r="B587" s="209"/>
      <c r="C587" s="14"/>
      <c r="D587" s="193" t="s">
        <v>382</v>
      </c>
      <c r="E587" s="210" t="s">
        <v>1</v>
      </c>
      <c r="F587" s="211" t="s">
        <v>495</v>
      </c>
      <c r="G587" s="14"/>
      <c r="H587" s="212">
        <v>1</v>
      </c>
      <c r="I587" s="213"/>
      <c r="J587" s="14"/>
      <c r="K587" s="14"/>
      <c r="L587" s="209"/>
      <c r="M587" s="214"/>
      <c r="N587" s="215"/>
      <c r="O587" s="215"/>
      <c r="P587" s="215"/>
      <c r="Q587" s="215"/>
      <c r="R587" s="215"/>
      <c r="S587" s="215"/>
      <c r="T587" s="216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10" t="s">
        <v>382</v>
      </c>
      <c r="AU587" s="210" t="s">
        <v>82</v>
      </c>
      <c r="AV587" s="14" t="s">
        <v>392</v>
      </c>
      <c r="AW587" s="14" t="s">
        <v>30</v>
      </c>
      <c r="AX587" s="14" t="s">
        <v>80</v>
      </c>
      <c r="AY587" s="210" t="s">
        <v>370</v>
      </c>
    </row>
    <row r="588" s="2" customFormat="1" ht="24.15" customHeight="1">
      <c r="A588" s="38"/>
      <c r="B588" s="179"/>
      <c r="C588" s="180" t="s">
        <v>3750</v>
      </c>
      <c r="D588" s="180" t="s">
        <v>373</v>
      </c>
      <c r="E588" s="181" t="s">
        <v>3959</v>
      </c>
      <c r="F588" s="182" t="s">
        <v>3960</v>
      </c>
      <c r="G588" s="183" t="s">
        <v>630</v>
      </c>
      <c r="H588" s="184">
        <v>4</v>
      </c>
      <c r="I588" s="185"/>
      <c r="J588" s="186">
        <f>ROUND(I588*H588,2)</f>
        <v>0</v>
      </c>
      <c r="K588" s="182" t="s">
        <v>3589</v>
      </c>
      <c r="L588" s="39"/>
      <c r="M588" s="187" t="s">
        <v>1</v>
      </c>
      <c r="N588" s="188" t="s">
        <v>38</v>
      </c>
      <c r="O588" s="77"/>
      <c r="P588" s="189">
        <f>O588*H588</f>
        <v>0</v>
      </c>
      <c r="Q588" s="189">
        <v>0</v>
      </c>
      <c r="R588" s="189">
        <f>Q588*H588</f>
        <v>0</v>
      </c>
      <c r="S588" s="189">
        <v>0</v>
      </c>
      <c r="T588" s="190">
        <f>S588*H588</f>
        <v>0</v>
      </c>
      <c r="U588" s="38"/>
      <c r="V588" s="38"/>
      <c r="W588" s="38"/>
      <c r="X588" s="38"/>
      <c r="Y588" s="38"/>
      <c r="Z588" s="38"/>
      <c r="AA588" s="38"/>
      <c r="AB588" s="38"/>
      <c r="AC588" s="38"/>
      <c r="AD588" s="38"/>
      <c r="AE588" s="38"/>
      <c r="AR588" s="191" t="s">
        <v>392</v>
      </c>
      <c r="AT588" s="191" t="s">
        <v>373</v>
      </c>
      <c r="AU588" s="191" t="s">
        <v>82</v>
      </c>
      <c r="AY588" s="19" t="s">
        <v>370</v>
      </c>
      <c r="BE588" s="192">
        <f>IF(N588="základní",J588,0)</f>
        <v>0</v>
      </c>
      <c r="BF588" s="192">
        <f>IF(N588="snížená",J588,0)</f>
        <v>0</v>
      </c>
      <c r="BG588" s="192">
        <f>IF(N588="zákl. přenesená",J588,0)</f>
        <v>0</v>
      </c>
      <c r="BH588" s="192">
        <f>IF(N588="sníž. přenesená",J588,0)</f>
        <v>0</v>
      </c>
      <c r="BI588" s="192">
        <f>IF(N588="nulová",J588,0)</f>
        <v>0</v>
      </c>
      <c r="BJ588" s="19" t="s">
        <v>80</v>
      </c>
      <c r="BK588" s="192">
        <f>ROUND(I588*H588,2)</f>
        <v>0</v>
      </c>
      <c r="BL588" s="19" t="s">
        <v>392</v>
      </c>
      <c r="BM588" s="191" t="s">
        <v>3961</v>
      </c>
    </row>
    <row r="589" s="2" customFormat="1">
      <c r="A589" s="38"/>
      <c r="B589" s="39"/>
      <c r="C589" s="38"/>
      <c r="D589" s="193" t="s">
        <v>380</v>
      </c>
      <c r="E589" s="38"/>
      <c r="F589" s="194" t="s">
        <v>3960</v>
      </c>
      <c r="G589" s="38"/>
      <c r="H589" s="38"/>
      <c r="I589" s="195"/>
      <c r="J589" s="38"/>
      <c r="K589" s="38"/>
      <c r="L589" s="39"/>
      <c r="M589" s="196"/>
      <c r="N589" s="197"/>
      <c r="O589" s="77"/>
      <c r="P589" s="77"/>
      <c r="Q589" s="77"/>
      <c r="R589" s="77"/>
      <c r="S589" s="77"/>
      <c r="T589" s="78"/>
      <c r="U589" s="38"/>
      <c r="V589" s="38"/>
      <c r="W589" s="38"/>
      <c r="X589" s="38"/>
      <c r="Y589" s="38"/>
      <c r="Z589" s="38"/>
      <c r="AA589" s="38"/>
      <c r="AB589" s="38"/>
      <c r="AC589" s="38"/>
      <c r="AD589" s="38"/>
      <c r="AE589" s="38"/>
      <c r="AT589" s="19" t="s">
        <v>380</v>
      </c>
      <c r="AU589" s="19" t="s">
        <v>82</v>
      </c>
    </row>
    <row r="590" s="13" customFormat="1">
      <c r="A590" s="13"/>
      <c r="B590" s="198"/>
      <c r="C590" s="13"/>
      <c r="D590" s="193" t="s">
        <v>382</v>
      </c>
      <c r="E590" s="199" t="s">
        <v>1</v>
      </c>
      <c r="F590" s="200" t="s">
        <v>3962</v>
      </c>
      <c r="G590" s="13"/>
      <c r="H590" s="201">
        <v>1</v>
      </c>
      <c r="I590" s="202"/>
      <c r="J590" s="13"/>
      <c r="K590" s="13"/>
      <c r="L590" s="198"/>
      <c r="M590" s="206"/>
      <c r="N590" s="207"/>
      <c r="O590" s="207"/>
      <c r="P590" s="207"/>
      <c r="Q590" s="207"/>
      <c r="R590" s="207"/>
      <c r="S590" s="207"/>
      <c r="T590" s="208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199" t="s">
        <v>382</v>
      </c>
      <c r="AU590" s="199" t="s">
        <v>82</v>
      </c>
      <c r="AV590" s="13" t="s">
        <v>82</v>
      </c>
      <c r="AW590" s="13" t="s">
        <v>30</v>
      </c>
      <c r="AX590" s="13" t="s">
        <v>73</v>
      </c>
      <c r="AY590" s="199" t="s">
        <v>370</v>
      </c>
    </row>
    <row r="591" s="13" customFormat="1">
      <c r="A591" s="13"/>
      <c r="B591" s="198"/>
      <c r="C591" s="13"/>
      <c r="D591" s="193" t="s">
        <v>382</v>
      </c>
      <c r="E591" s="199" t="s">
        <v>1</v>
      </c>
      <c r="F591" s="200" t="s">
        <v>3963</v>
      </c>
      <c r="G591" s="13"/>
      <c r="H591" s="201">
        <v>2</v>
      </c>
      <c r="I591" s="202"/>
      <c r="J591" s="13"/>
      <c r="K591" s="13"/>
      <c r="L591" s="198"/>
      <c r="M591" s="206"/>
      <c r="N591" s="207"/>
      <c r="O591" s="207"/>
      <c r="P591" s="207"/>
      <c r="Q591" s="207"/>
      <c r="R591" s="207"/>
      <c r="S591" s="207"/>
      <c r="T591" s="208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199" t="s">
        <v>382</v>
      </c>
      <c r="AU591" s="199" t="s">
        <v>82</v>
      </c>
      <c r="AV591" s="13" t="s">
        <v>82</v>
      </c>
      <c r="AW591" s="13" t="s">
        <v>30</v>
      </c>
      <c r="AX591" s="13" t="s">
        <v>73</v>
      </c>
      <c r="AY591" s="199" t="s">
        <v>370</v>
      </c>
    </row>
    <row r="592" s="13" customFormat="1">
      <c r="A592" s="13"/>
      <c r="B592" s="198"/>
      <c r="C592" s="13"/>
      <c r="D592" s="193" t="s">
        <v>382</v>
      </c>
      <c r="E592" s="199" t="s">
        <v>1</v>
      </c>
      <c r="F592" s="200" t="s">
        <v>3964</v>
      </c>
      <c r="G592" s="13"/>
      <c r="H592" s="201">
        <v>1</v>
      </c>
      <c r="I592" s="202"/>
      <c r="J592" s="13"/>
      <c r="K592" s="13"/>
      <c r="L592" s="198"/>
      <c r="M592" s="206"/>
      <c r="N592" s="207"/>
      <c r="O592" s="207"/>
      <c r="P592" s="207"/>
      <c r="Q592" s="207"/>
      <c r="R592" s="207"/>
      <c r="S592" s="207"/>
      <c r="T592" s="208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199" t="s">
        <v>382</v>
      </c>
      <c r="AU592" s="199" t="s">
        <v>82</v>
      </c>
      <c r="AV592" s="13" t="s">
        <v>82</v>
      </c>
      <c r="AW592" s="13" t="s">
        <v>30</v>
      </c>
      <c r="AX592" s="13" t="s">
        <v>73</v>
      </c>
      <c r="AY592" s="199" t="s">
        <v>370</v>
      </c>
    </row>
    <row r="593" s="14" customFormat="1">
      <c r="A593" s="14"/>
      <c r="B593" s="209"/>
      <c r="C593" s="14"/>
      <c r="D593" s="193" t="s">
        <v>382</v>
      </c>
      <c r="E593" s="210" t="s">
        <v>1</v>
      </c>
      <c r="F593" s="211" t="s">
        <v>495</v>
      </c>
      <c r="G593" s="14"/>
      <c r="H593" s="212">
        <v>4</v>
      </c>
      <c r="I593" s="213"/>
      <c r="J593" s="14"/>
      <c r="K593" s="14"/>
      <c r="L593" s="209"/>
      <c r="M593" s="214"/>
      <c r="N593" s="215"/>
      <c r="O593" s="215"/>
      <c r="P593" s="215"/>
      <c r="Q593" s="215"/>
      <c r="R593" s="215"/>
      <c r="S593" s="215"/>
      <c r="T593" s="216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10" t="s">
        <v>382</v>
      </c>
      <c r="AU593" s="210" t="s">
        <v>82</v>
      </c>
      <c r="AV593" s="14" t="s">
        <v>392</v>
      </c>
      <c r="AW593" s="14" t="s">
        <v>30</v>
      </c>
      <c r="AX593" s="14" t="s">
        <v>80</v>
      </c>
      <c r="AY593" s="210" t="s">
        <v>370</v>
      </c>
    </row>
    <row r="594" s="12" customFormat="1" ht="22.8" customHeight="1">
      <c r="A594" s="12"/>
      <c r="B594" s="166"/>
      <c r="C594" s="12"/>
      <c r="D594" s="167" t="s">
        <v>72</v>
      </c>
      <c r="E594" s="177" t="s">
        <v>566</v>
      </c>
      <c r="F594" s="177" t="s">
        <v>567</v>
      </c>
      <c r="G594" s="12"/>
      <c r="H594" s="12"/>
      <c r="I594" s="169"/>
      <c r="J594" s="178">
        <f>BK594</f>
        <v>0</v>
      </c>
      <c r="K594" s="12"/>
      <c r="L594" s="166"/>
      <c r="M594" s="171"/>
      <c r="N594" s="172"/>
      <c r="O594" s="172"/>
      <c r="P594" s="173">
        <f>SUM(P595:P596)</f>
        <v>0</v>
      </c>
      <c r="Q594" s="172"/>
      <c r="R594" s="173">
        <f>SUM(R595:R596)</f>
        <v>0</v>
      </c>
      <c r="S594" s="172"/>
      <c r="T594" s="174">
        <f>SUM(T595:T596)</f>
        <v>0</v>
      </c>
      <c r="U594" s="12"/>
      <c r="V594" s="12"/>
      <c r="W594" s="12"/>
      <c r="X594" s="12"/>
      <c r="Y594" s="12"/>
      <c r="Z594" s="12"/>
      <c r="AA594" s="12"/>
      <c r="AB594" s="12"/>
      <c r="AC594" s="12"/>
      <c r="AD594" s="12"/>
      <c r="AE594" s="12"/>
      <c r="AR594" s="167" t="s">
        <v>80</v>
      </c>
      <c r="AT594" s="175" t="s">
        <v>72</v>
      </c>
      <c r="AU594" s="175" t="s">
        <v>80</v>
      </c>
      <c r="AY594" s="167" t="s">
        <v>370</v>
      </c>
      <c r="BK594" s="176">
        <f>SUM(BK595:BK596)</f>
        <v>0</v>
      </c>
    </row>
    <row r="595" s="2" customFormat="1" ht="24.15" customHeight="1">
      <c r="A595" s="38"/>
      <c r="B595" s="179"/>
      <c r="C595" s="180" t="s">
        <v>3965</v>
      </c>
      <c r="D595" s="180" t="s">
        <v>373</v>
      </c>
      <c r="E595" s="181" t="s">
        <v>2476</v>
      </c>
      <c r="F595" s="182" t="s">
        <v>3966</v>
      </c>
      <c r="G595" s="183" t="s">
        <v>570</v>
      </c>
      <c r="H595" s="184">
        <v>37.448</v>
      </c>
      <c r="I595" s="185"/>
      <c r="J595" s="186">
        <f>ROUND(I595*H595,2)</f>
        <v>0</v>
      </c>
      <c r="K595" s="182" t="s">
        <v>377</v>
      </c>
      <c r="L595" s="39"/>
      <c r="M595" s="187" t="s">
        <v>1</v>
      </c>
      <c r="N595" s="188" t="s">
        <v>38</v>
      </c>
      <c r="O595" s="77"/>
      <c r="P595" s="189">
        <f>O595*H595</f>
        <v>0</v>
      </c>
      <c r="Q595" s="189">
        <v>0</v>
      </c>
      <c r="R595" s="189">
        <f>Q595*H595</f>
        <v>0</v>
      </c>
      <c r="S595" s="189">
        <v>0</v>
      </c>
      <c r="T595" s="190">
        <f>S595*H595</f>
        <v>0</v>
      </c>
      <c r="U595" s="38"/>
      <c r="V595" s="38"/>
      <c r="W595" s="38"/>
      <c r="X595" s="38"/>
      <c r="Y595" s="38"/>
      <c r="Z595" s="38"/>
      <c r="AA595" s="38"/>
      <c r="AB595" s="38"/>
      <c r="AC595" s="38"/>
      <c r="AD595" s="38"/>
      <c r="AE595" s="38"/>
      <c r="AR595" s="191" t="s">
        <v>392</v>
      </c>
      <c r="AT595" s="191" t="s">
        <v>373</v>
      </c>
      <c r="AU595" s="191" t="s">
        <v>82</v>
      </c>
      <c r="AY595" s="19" t="s">
        <v>370</v>
      </c>
      <c r="BE595" s="192">
        <f>IF(N595="základní",J595,0)</f>
        <v>0</v>
      </c>
      <c r="BF595" s="192">
        <f>IF(N595="snížená",J595,0)</f>
        <v>0</v>
      </c>
      <c r="BG595" s="192">
        <f>IF(N595="zákl. přenesená",J595,0)</f>
        <v>0</v>
      </c>
      <c r="BH595" s="192">
        <f>IF(N595="sníž. přenesená",J595,0)</f>
        <v>0</v>
      </c>
      <c r="BI595" s="192">
        <f>IF(N595="nulová",J595,0)</f>
        <v>0</v>
      </c>
      <c r="BJ595" s="19" t="s">
        <v>80</v>
      </c>
      <c r="BK595" s="192">
        <f>ROUND(I595*H595,2)</f>
        <v>0</v>
      </c>
      <c r="BL595" s="19" t="s">
        <v>392</v>
      </c>
      <c r="BM595" s="191" t="s">
        <v>3967</v>
      </c>
    </row>
    <row r="596" s="2" customFormat="1">
      <c r="A596" s="38"/>
      <c r="B596" s="39"/>
      <c r="C596" s="38"/>
      <c r="D596" s="193" t="s">
        <v>380</v>
      </c>
      <c r="E596" s="38"/>
      <c r="F596" s="194" t="s">
        <v>3966</v>
      </c>
      <c r="G596" s="38"/>
      <c r="H596" s="38"/>
      <c r="I596" s="195"/>
      <c r="J596" s="38"/>
      <c r="K596" s="38"/>
      <c r="L596" s="39"/>
      <c r="M596" s="227"/>
      <c r="N596" s="228"/>
      <c r="O596" s="229"/>
      <c r="P596" s="229"/>
      <c r="Q596" s="229"/>
      <c r="R596" s="229"/>
      <c r="S596" s="229"/>
      <c r="T596" s="230"/>
      <c r="U596" s="38"/>
      <c r="V596" s="38"/>
      <c r="W596" s="38"/>
      <c r="X596" s="38"/>
      <c r="Y596" s="38"/>
      <c r="Z596" s="38"/>
      <c r="AA596" s="38"/>
      <c r="AB596" s="38"/>
      <c r="AC596" s="38"/>
      <c r="AD596" s="38"/>
      <c r="AE596" s="38"/>
      <c r="AT596" s="19" t="s">
        <v>380</v>
      </c>
      <c r="AU596" s="19" t="s">
        <v>82</v>
      </c>
    </row>
    <row r="597" s="2" customFormat="1" ht="6.96" customHeight="1">
      <c r="A597" s="38"/>
      <c r="B597" s="60"/>
      <c r="C597" s="61"/>
      <c r="D597" s="61"/>
      <c r="E597" s="61"/>
      <c r="F597" s="61"/>
      <c r="G597" s="61"/>
      <c r="H597" s="61"/>
      <c r="I597" s="61"/>
      <c r="J597" s="61"/>
      <c r="K597" s="61"/>
      <c r="L597" s="39"/>
      <c r="M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  <c r="AA597" s="38"/>
      <c r="AB597" s="38"/>
      <c r="AC597" s="38"/>
      <c r="AD597" s="38"/>
      <c r="AE597" s="38"/>
    </row>
  </sheetData>
  <autoFilter ref="C128:K59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3968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ROUND(J129,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ROUND((SUM(BE129:BE554)),  2)</f>
        <v>0</v>
      </c>
      <c r="G35" s="38"/>
      <c r="H35" s="38"/>
      <c r="I35" s="136">
        <v>0.20999999999999999</v>
      </c>
      <c r="J35" s="135">
        <f>ROUND(((SUM(BE129:BE554))*I35),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ROUND((SUM(BF129:BF554)),  2)</f>
        <v>0</v>
      </c>
      <c r="G36" s="38"/>
      <c r="H36" s="38"/>
      <c r="I36" s="136">
        <v>0.14999999999999999</v>
      </c>
      <c r="J36" s="135">
        <f>ROUND(((SUM(BF129:BF554))*I36),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ROUND((SUM(BG129:BG554)),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ROUND((SUM(BH129:BH554)),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ROUND((SUM(BI129:BI554)),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331 - Odvodnění parkoviště P2 (provizorní)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J129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J130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3560</v>
      </c>
      <c r="E100" s="154"/>
      <c r="F100" s="154"/>
      <c r="G100" s="154"/>
      <c r="H100" s="154"/>
      <c r="I100" s="154"/>
      <c r="J100" s="155">
        <f>J131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3561</v>
      </c>
      <c r="E101" s="154"/>
      <c r="F101" s="154"/>
      <c r="G101" s="154"/>
      <c r="H101" s="154"/>
      <c r="I101" s="154"/>
      <c r="J101" s="155">
        <f>J256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740</v>
      </c>
      <c r="E102" s="154"/>
      <c r="F102" s="154"/>
      <c r="G102" s="154"/>
      <c r="H102" s="154"/>
      <c r="I102" s="154"/>
      <c r="J102" s="155">
        <f>J331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876</v>
      </c>
      <c r="E103" s="154"/>
      <c r="F103" s="154"/>
      <c r="G103" s="154"/>
      <c r="H103" s="154"/>
      <c r="I103" s="154"/>
      <c r="J103" s="155">
        <f>J338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484</v>
      </c>
      <c r="E104" s="154"/>
      <c r="F104" s="154"/>
      <c r="G104" s="154"/>
      <c r="H104" s="154"/>
      <c r="I104" s="154"/>
      <c r="J104" s="155">
        <f>J358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2"/>
      <c r="C105" s="10"/>
      <c r="D105" s="153" t="s">
        <v>3562</v>
      </c>
      <c r="E105" s="154"/>
      <c r="F105" s="154"/>
      <c r="G105" s="154"/>
      <c r="H105" s="154"/>
      <c r="I105" s="154"/>
      <c r="J105" s="155">
        <f>J369</f>
        <v>0</v>
      </c>
      <c r="K105" s="10"/>
      <c r="L105" s="15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2"/>
      <c r="C106" s="10"/>
      <c r="D106" s="153" t="s">
        <v>3563</v>
      </c>
      <c r="E106" s="154"/>
      <c r="F106" s="154"/>
      <c r="G106" s="154"/>
      <c r="H106" s="154"/>
      <c r="I106" s="154"/>
      <c r="J106" s="155">
        <f>J445</f>
        <v>0</v>
      </c>
      <c r="K106" s="10"/>
      <c r="L106" s="15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2"/>
      <c r="C107" s="10"/>
      <c r="D107" s="153" t="s">
        <v>486</v>
      </c>
      <c r="E107" s="154"/>
      <c r="F107" s="154"/>
      <c r="G107" s="154"/>
      <c r="H107" s="154"/>
      <c r="I107" s="154"/>
      <c r="J107" s="155">
        <f>J552</f>
        <v>0</v>
      </c>
      <c r="K107" s="10"/>
      <c r="L107" s="15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355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6.25" customHeight="1">
      <c r="A117" s="38"/>
      <c r="B117" s="39"/>
      <c r="C117" s="38"/>
      <c r="D117" s="38"/>
      <c r="E117" s="129" t="str">
        <f>E7</f>
        <v>1. STAVBA - MODRÁ - Multifunkční sportovní a kulturní pavilon 1. ETAPA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344</v>
      </c>
      <c r="L118" s="22"/>
    </row>
    <row r="119" s="2" customFormat="1" ht="16.5" customHeight="1">
      <c r="A119" s="38"/>
      <c r="B119" s="39"/>
      <c r="C119" s="38"/>
      <c r="D119" s="38"/>
      <c r="E119" s="129" t="s">
        <v>1983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346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6.5" customHeight="1">
      <c r="A121" s="38"/>
      <c r="B121" s="39"/>
      <c r="C121" s="38"/>
      <c r="D121" s="38"/>
      <c r="E121" s="67" t="str">
        <f>E11</f>
        <v>IO 331 - Odvodnění parkoviště P2 (provizorní)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F14</f>
        <v xml:space="preserve"> </v>
      </c>
      <c r="G123" s="38"/>
      <c r="H123" s="38"/>
      <c r="I123" s="32" t="s">
        <v>22</v>
      </c>
      <c r="J123" s="69" t="str">
        <f>IF(J14="","",J14)</f>
        <v>13. 12. 2021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E17</f>
        <v xml:space="preserve"> </v>
      </c>
      <c r="G125" s="38"/>
      <c r="H125" s="38"/>
      <c r="I125" s="32" t="s">
        <v>29</v>
      </c>
      <c r="J125" s="36" t="str">
        <f>E23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27</v>
      </c>
      <c r="D126" s="38"/>
      <c r="E126" s="38"/>
      <c r="F126" s="27" t="str">
        <f>IF(E20="","",E20)</f>
        <v>Vyplň údaj</v>
      </c>
      <c r="G126" s="38"/>
      <c r="H126" s="38"/>
      <c r="I126" s="32" t="s">
        <v>31</v>
      </c>
      <c r="J126" s="36" t="str">
        <f>E26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1" customFormat="1" ht="29.28" customHeight="1">
      <c r="A128" s="156"/>
      <c r="B128" s="157"/>
      <c r="C128" s="158" t="s">
        <v>356</v>
      </c>
      <c r="D128" s="159" t="s">
        <v>58</v>
      </c>
      <c r="E128" s="159" t="s">
        <v>54</v>
      </c>
      <c r="F128" s="159" t="s">
        <v>55</v>
      </c>
      <c r="G128" s="159" t="s">
        <v>357</v>
      </c>
      <c r="H128" s="159" t="s">
        <v>358</v>
      </c>
      <c r="I128" s="159" t="s">
        <v>359</v>
      </c>
      <c r="J128" s="159" t="s">
        <v>350</v>
      </c>
      <c r="K128" s="160" t="s">
        <v>360</v>
      </c>
      <c r="L128" s="161"/>
      <c r="M128" s="86" t="s">
        <v>1</v>
      </c>
      <c r="N128" s="87" t="s">
        <v>37</v>
      </c>
      <c r="O128" s="87" t="s">
        <v>361</v>
      </c>
      <c r="P128" s="87" t="s">
        <v>362</v>
      </c>
      <c r="Q128" s="87" t="s">
        <v>363</v>
      </c>
      <c r="R128" s="87" t="s">
        <v>364</v>
      </c>
      <c r="S128" s="87" t="s">
        <v>365</v>
      </c>
      <c r="T128" s="88" t="s">
        <v>366</v>
      </c>
      <c r="U128" s="156"/>
      <c r="V128" s="156"/>
      <c r="W128" s="156"/>
      <c r="X128" s="156"/>
      <c r="Y128" s="156"/>
      <c r="Z128" s="156"/>
      <c r="AA128" s="156"/>
      <c r="AB128" s="156"/>
      <c r="AC128" s="156"/>
      <c r="AD128" s="156"/>
      <c r="AE128" s="156"/>
    </row>
    <row r="129" s="2" customFormat="1" ht="22.8" customHeight="1">
      <c r="A129" s="38"/>
      <c r="B129" s="39"/>
      <c r="C129" s="93" t="s">
        <v>367</v>
      </c>
      <c r="D129" s="38"/>
      <c r="E129" s="38"/>
      <c r="F129" s="38"/>
      <c r="G129" s="38"/>
      <c r="H129" s="38"/>
      <c r="I129" s="38"/>
      <c r="J129" s="162">
        <f>BK129</f>
        <v>0</v>
      </c>
      <c r="K129" s="38"/>
      <c r="L129" s="39"/>
      <c r="M129" s="89"/>
      <c r="N129" s="73"/>
      <c r="O129" s="90"/>
      <c r="P129" s="163">
        <f>P130</f>
        <v>0</v>
      </c>
      <c r="Q129" s="90"/>
      <c r="R129" s="163">
        <f>R130</f>
        <v>0</v>
      </c>
      <c r="S129" s="90"/>
      <c r="T129" s="164">
        <f>T130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72</v>
      </c>
      <c r="AU129" s="19" t="s">
        <v>352</v>
      </c>
      <c r="BK129" s="165">
        <f>BK130</f>
        <v>0</v>
      </c>
    </row>
    <row r="130" s="12" customFormat="1" ht="25.92" customHeight="1">
      <c r="A130" s="12"/>
      <c r="B130" s="166"/>
      <c r="C130" s="12"/>
      <c r="D130" s="167" t="s">
        <v>72</v>
      </c>
      <c r="E130" s="168" t="s">
        <v>487</v>
      </c>
      <c r="F130" s="168" t="s">
        <v>488</v>
      </c>
      <c r="G130" s="12"/>
      <c r="H130" s="12"/>
      <c r="I130" s="169"/>
      <c r="J130" s="170">
        <f>BK130</f>
        <v>0</v>
      </c>
      <c r="K130" s="12"/>
      <c r="L130" s="166"/>
      <c r="M130" s="171"/>
      <c r="N130" s="172"/>
      <c r="O130" s="172"/>
      <c r="P130" s="173">
        <f>P131+P256+P331+P338+P358+P369+P445+P552</f>
        <v>0</v>
      </c>
      <c r="Q130" s="172"/>
      <c r="R130" s="173">
        <f>R131+R256+R331+R338+R358+R369+R445+R552</f>
        <v>0</v>
      </c>
      <c r="S130" s="172"/>
      <c r="T130" s="174">
        <f>T131+T256+T331+T338+T358+T369+T445+T552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7" t="s">
        <v>80</v>
      </c>
      <c r="AT130" s="175" t="s">
        <v>72</v>
      </c>
      <c r="AU130" s="175" t="s">
        <v>73</v>
      </c>
      <c r="AY130" s="167" t="s">
        <v>370</v>
      </c>
      <c r="BK130" s="176">
        <f>BK131+BK256+BK331+BK338+BK358+BK369+BK445+BK552</f>
        <v>0</v>
      </c>
    </row>
    <row r="131" s="12" customFormat="1" ht="22.8" customHeight="1">
      <c r="A131" s="12"/>
      <c r="B131" s="166"/>
      <c r="C131" s="12"/>
      <c r="D131" s="167" t="s">
        <v>72</v>
      </c>
      <c r="E131" s="177" t="s">
        <v>3564</v>
      </c>
      <c r="F131" s="177" t="s">
        <v>3565</v>
      </c>
      <c r="G131" s="12"/>
      <c r="H131" s="12"/>
      <c r="I131" s="169"/>
      <c r="J131" s="178">
        <f>BK131</f>
        <v>0</v>
      </c>
      <c r="K131" s="12"/>
      <c r="L131" s="166"/>
      <c r="M131" s="171"/>
      <c r="N131" s="172"/>
      <c r="O131" s="172"/>
      <c r="P131" s="173">
        <f>SUM(P132:P255)</f>
        <v>0</v>
      </c>
      <c r="Q131" s="172"/>
      <c r="R131" s="173">
        <f>SUM(R132:R255)</f>
        <v>0</v>
      </c>
      <c r="S131" s="172"/>
      <c r="T131" s="174">
        <f>SUM(T132:T255)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7" t="s">
        <v>80</v>
      </c>
      <c r="AT131" s="175" t="s">
        <v>72</v>
      </c>
      <c r="AU131" s="175" t="s">
        <v>80</v>
      </c>
      <c r="AY131" s="167" t="s">
        <v>370</v>
      </c>
      <c r="BK131" s="176">
        <f>SUM(BK132:BK255)</f>
        <v>0</v>
      </c>
    </row>
    <row r="132" s="2" customFormat="1" ht="33" customHeight="1">
      <c r="A132" s="38"/>
      <c r="B132" s="179"/>
      <c r="C132" s="180" t="s">
        <v>80</v>
      </c>
      <c r="D132" s="180" t="s">
        <v>373</v>
      </c>
      <c r="E132" s="181" t="s">
        <v>3566</v>
      </c>
      <c r="F132" s="182" t="s">
        <v>3567</v>
      </c>
      <c r="G132" s="183" t="s">
        <v>700</v>
      </c>
      <c r="H132" s="184">
        <v>3233.924</v>
      </c>
      <c r="I132" s="185"/>
      <c r="J132" s="186">
        <f>ROUND(I132*H132,2)</f>
        <v>0</v>
      </c>
      <c r="K132" s="182" t="s">
        <v>377</v>
      </c>
      <c r="L132" s="39"/>
      <c r="M132" s="187" t="s">
        <v>1</v>
      </c>
      <c r="N132" s="188" t="s">
        <v>38</v>
      </c>
      <c r="O132" s="77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1" t="s">
        <v>392</v>
      </c>
      <c r="AT132" s="191" t="s">
        <v>373</v>
      </c>
      <c r="AU132" s="191" t="s">
        <v>82</v>
      </c>
      <c r="AY132" s="19" t="s">
        <v>370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392</v>
      </c>
      <c r="BM132" s="191" t="s">
        <v>82</v>
      </c>
    </row>
    <row r="133" s="2" customFormat="1">
      <c r="A133" s="38"/>
      <c r="B133" s="39"/>
      <c r="C133" s="38"/>
      <c r="D133" s="193" t="s">
        <v>380</v>
      </c>
      <c r="E133" s="38"/>
      <c r="F133" s="194" t="s">
        <v>3567</v>
      </c>
      <c r="G133" s="38"/>
      <c r="H133" s="38"/>
      <c r="I133" s="195"/>
      <c r="J133" s="38"/>
      <c r="K133" s="38"/>
      <c r="L133" s="39"/>
      <c r="M133" s="196"/>
      <c r="N133" s="197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380</v>
      </c>
      <c r="AU133" s="19" t="s">
        <v>82</v>
      </c>
    </row>
    <row r="134" s="15" customFormat="1">
      <c r="A134" s="15"/>
      <c r="B134" s="232"/>
      <c r="C134" s="15"/>
      <c r="D134" s="193" t="s">
        <v>382</v>
      </c>
      <c r="E134" s="233" t="s">
        <v>1</v>
      </c>
      <c r="F134" s="234" t="s">
        <v>3568</v>
      </c>
      <c r="G134" s="15"/>
      <c r="H134" s="233" t="s">
        <v>1</v>
      </c>
      <c r="I134" s="235"/>
      <c r="J134" s="15"/>
      <c r="K134" s="15"/>
      <c r="L134" s="232"/>
      <c r="M134" s="236"/>
      <c r="N134" s="237"/>
      <c r="O134" s="237"/>
      <c r="P134" s="237"/>
      <c r="Q134" s="237"/>
      <c r="R134" s="237"/>
      <c r="S134" s="237"/>
      <c r="T134" s="238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33" t="s">
        <v>382</v>
      </c>
      <c r="AU134" s="233" t="s">
        <v>82</v>
      </c>
      <c r="AV134" s="15" t="s">
        <v>80</v>
      </c>
      <c r="AW134" s="15" t="s">
        <v>30</v>
      </c>
      <c r="AX134" s="15" t="s">
        <v>73</v>
      </c>
      <c r="AY134" s="233" t="s">
        <v>370</v>
      </c>
    </row>
    <row r="135" s="15" customFormat="1">
      <c r="A135" s="15"/>
      <c r="B135" s="232"/>
      <c r="C135" s="15"/>
      <c r="D135" s="193" t="s">
        <v>382</v>
      </c>
      <c r="E135" s="233" t="s">
        <v>1</v>
      </c>
      <c r="F135" s="234" t="s">
        <v>3569</v>
      </c>
      <c r="G135" s="15"/>
      <c r="H135" s="233" t="s">
        <v>1</v>
      </c>
      <c r="I135" s="235"/>
      <c r="J135" s="15"/>
      <c r="K135" s="15"/>
      <c r="L135" s="232"/>
      <c r="M135" s="236"/>
      <c r="N135" s="237"/>
      <c r="O135" s="237"/>
      <c r="P135" s="237"/>
      <c r="Q135" s="237"/>
      <c r="R135" s="237"/>
      <c r="S135" s="237"/>
      <c r="T135" s="238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33" t="s">
        <v>382</v>
      </c>
      <c r="AU135" s="233" t="s">
        <v>82</v>
      </c>
      <c r="AV135" s="15" t="s">
        <v>80</v>
      </c>
      <c r="AW135" s="15" t="s">
        <v>30</v>
      </c>
      <c r="AX135" s="15" t="s">
        <v>73</v>
      </c>
      <c r="AY135" s="233" t="s">
        <v>370</v>
      </c>
    </row>
    <row r="136" s="13" customFormat="1">
      <c r="A136" s="13"/>
      <c r="B136" s="198"/>
      <c r="C136" s="13"/>
      <c r="D136" s="193" t="s">
        <v>382</v>
      </c>
      <c r="E136" s="199" t="s">
        <v>1</v>
      </c>
      <c r="F136" s="200" t="s">
        <v>3969</v>
      </c>
      <c r="G136" s="13"/>
      <c r="H136" s="201">
        <v>582.41099999999994</v>
      </c>
      <c r="I136" s="202"/>
      <c r="J136" s="13"/>
      <c r="K136" s="13"/>
      <c r="L136" s="198"/>
      <c r="M136" s="206"/>
      <c r="N136" s="207"/>
      <c r="O136" s="207"/>
      <c r="P136" s="207"/>
      <c r="Q136" s="207"/>
      <c r="R136" s="207"/>
      <c r="S136" s="207"/>
      <c r="T136" s="20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9" t="s">
        <v>382</v>
      </c>
      <c r="AU136" s="199" t="s">
        <v>82</v>
      </c>
      <c r="AV136" s="13" t="s">
        <v>82</v>
      </c>
      <c r="AW136" s="13" t="s">
        <v>30</v>
      </c>
      <c r="AX136" s="13" t="s">
        <v>73</v>
      </c>
      <c r="AY136" s="199" t="s">
        <v>370</v>
      </c>
    </row>
    <row r="137" s="13" customFormat="1">
      <c r="A137" s="13"/>
      <c r="B137" s="198"/>
      <c r="C137" s="13"/>
      <c r="D137" s="193" t="s">
        <v>382</v>
      </c>
      <c r="E137" s="199" t="s">
        <v>1</v>
      </c>
      <c r="F137" s="200" t="s">
        <v>3970</v>
      </c>
      <c r="G137" s="13"/>
      <c r="H137" s="201">
        <v>954.14700000000005</v>
      </c>
      <c r="I137" s="202"/>
      <c r="J137" s="13"/>
      <c r="K137" s="13"/>
      <c r="L137" s="198"/>
      <c r="M137" s="206"/>
      <c r="N137" s="207"/>
      <c r="O137" s="207"/>
      <c r="P137" s="207"/>
      <c r="Q137" s="207"/>
      <c r="R137" s="207"/>
      <c r="S137" s="207"/>
      <c r="T137" s="20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9" t="s">
        <v>382</v>
      </c>
      <c r="AU137" s="199" t="s">
        <v>82</v>
      </c>
      <c r="AV137" s="13" t="s">
        <v>82</v>
      </c>
      <c r="AW137" s="13" t="s">
        <v>30</v>
      </c>
      <c r="AX137" s="13" t="s">
        <v>73</v>
      </c>
      <c r="AY137" s="199" t="s">
        <v>370</v>
      </c>
    </row>
    <row r="138" s="15" customFormat="1">
      <c r="A138" s="15"/>
      <c r="B138" s="232"/>
      <c r="C138" s="15"/>
      <c r="D138" s="193" t="s">
        <v>382</v>
      </c>
      <c r="E138" s="233" t="s">
        <v>1</v>
      </c>
      <c r="F138" s="234" t="s">
        <v>3574</v>
      </c>
      <c r="G138" s="15"/>
      <c r="H138" s="233" t="s">
        <v>1</v>
      </c>
      <c r="I138" s="235"/>
      <c r="J138" s="15"/>
      <c r="K138" s="15"/>
      <c r="L138" s="232"/>
      <c r="M138" s="236"/>
      <c r="N138" s="237"/>
      <c r="O138" s="237"/>
      <c r="P138" s="237"/>
      <c r="Q138" s="237"/>
      <c r="R138" s="237"/>
      <c r="S138" s="237"/>
      <c r="T138" s="238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33" t="s">
        <v>382</v>
      </c>
      <c r="AU138" s="233" t="s">
        <v>82</v>
      </c>
      <c r="AV138" s="15" t="s">
        <v>80</v>
      </c>
      <c r="AW138" s="15" t="s">
        <v>30</v>
      </c>
      <c r="AX138" s="15" t="s">
        <v>73</v>
      </c>
      <c r="AY138" s="233" t="s">
        <v>370</v>
      </c>
    </row>
    <row r="139" s="13" customFormat="1">
      <c r="A139" s="13"/>
      <c r="B139" s="198"/>
      <c r="C139" s="13"/>
      <c r="D139" s="193" t="s">
        <v>382</v>
      </c>
      <c r="E139" s="199" t="s">
        <v>1</v>
      </c>
      <c r="F139" s="200" t="s">
        <v>3971</v>
      </c>
      <c r="G139" s="13"/>
      <c r="H139" s="201">
        <v>648.10400000000004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82</v>
      </c>
      <c r="AV139" s="13" t="s">
        <v>82</v>
      </c>
      <c r="AW139" s="13" t="s">
        <v>30</v>
      </c>
      <c r="AX139" s="13" t="s">
        <v>73</v>
      </c>
      <c r="AY139" s="199" t="s">
        <v>370</v>
      </c>
    </row>
    <row r="140" s="13" customFormat="1">
      <c r="A140" s="13"/>
      <c r="B140" s="198"/>
      <c r="C140" s="13"/>
      <c r="D140" s="193" t="s">
        <v>382</v>
      </c>
      <c r="E140" s="199" t="s">
        <v>1</v>
      </c>
      <c r="F140" s="200" t="s">
        <v>3972</v>
      </c>
      <c r="G140" s="13"/>
      <c r="H140" s="201">
        <v>230.755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82</v>
      </c>
      <c r="AV140" s="13" t="s">
        <v>82</v>
      </c>
      <c r="AW140" s="13" t="s">
        <v>30</v>
      </c>
      <c r="AX140" s="13" t="s">
        <v>73</v>
      </c>
      <c r="AY140" s="199" t="s">
        <v>370</v>
      </c>
    </row>
    <row r="141" s="15" customFormat="1">
      <c r="A141" s="15"/>
      <c r="B141" s="232"/>
      <c r="C141" s="15"/>
      <c r="D141" s="193" t="s">
        <v>382</v>
      </c>
      <c r="E141" s="233" t="s">
        <v>1</v>
      </c>
      <c r="F141" s="234" t="s">
        <v>3578</v>
      </c>
      <c r="G141" s="15"/>
      <c r="H141" s="233" t="s">
        <v>1</v>
      </c>
      <c r="I141" s="235"/>
      <c r="J141" s="15"/>
      <c r="K141" s="15"/>
      <c r="L141" s="232"/>
      <c r="M141" s="236"/>
      <c r="N141" s="237"/>
      <c r="O141" s="237"/>
      <c r="P141" s="237"/>
      <c r="Q141" s="237"/>
      <c r="R141" s="237"/>
      <c r="S141" s="237"/>
      <c r="T141" s="238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33" t="s">
        <v>382</v>
      </c>
      <c r="AU141" s="233" t="s">
        <v>82</v>
      </c>
      <c r="AV141" s="15" t="s">
        <v>80</v>
      </c>
      <c r="AW141" s="15" t="s">
        <v>30</v>
      </c>
      <c r="AX141" s="15" t="s">
        <v>73</v>
      </c>
      <c r="AY141" s="233" t="s">
        <v>370</v>
      </c>
    </row>
    <row r="142" s="13" customFormat="1">
      <c r="A142" s="13"/>
      <c r="B142" s="198"/>
      <c r="C142" s="13"/>
      <c r="D142" s="193" t="s">
        <v>382</v>
      </c>
      <c r="E142" s="199" t="s">
        <v>1</v>
      </c>
      <c r="F142" s="200" t="s">
        <v>3973</v>
      </c>
      <c r="G142" s="13"/>
      <c r="H142" s="201">
        <v>586.03499999999997</v>
      </c>
      <c r="I142" s="202"/>
      <c r="J142" s="13"/>
      <c r="K142" s="13"/>
      <c r="L142" s="198"/>
      <c r="M142" s="206"/>
      <c r="N142" s="207"/>
      <c r="O142" s="207"/>
      <c r="P142" s="207"/>
      <c r="Q142" s="207"/>
      <c r="R142" s="207"/>
      <c r="S142" s="207"/>
      <c r="T142" s="20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9" t="s">
        <v>382</v>
      </c>
      <c r="AU142" s="199" t="s">
        <v>82</v>
      </c>
      <c r="AV142" s="13" t="s">
        <v>82</v>
      </c>
      <c r="AW142" s="13" t="s">
        <v>30</v>
      </c>
      <c r="AX142" s="13" t="s">
        <v>73</v>
      </c>
      <c r="AY142" s="199" t="s">
        <v>370</v>
      </c>
    </row>
    <row r="143" s="15" customFormat="1">
      <c r="A143" s="15"/>
      <c r="B143" s="232"/>
      <c r="C143" s="15"/>
      <c r="D143" s="193" t="s">
        <v>382</v>
      </c>
      <c r="E143" s="233" t="s">
        <v>1</v>
      </c>
      <c r="F143" s="234" t="s">
        <v>3974</v>
      </c>
      <c r="G143" s="15"/>
      <c r="H143" s="233" t="s">
        <v>1</v>
      </c>
      <c r="I143" s="235"/>
      <c r="J143" s="15"/>
      <c r="K143" s="15"/>
      <c r="L143" s="232"/>
      <c r="M143" s="236"/>
      <c r="N143" s="237"/>
      <c r="O143" s="237"/>
      <c r="P143" s="237"/>
      <c r="Q143" s="237"/>
      <c r="R143" s="237"/>
      <c r="S143" s="237"/>
      <c r="T143" s="238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33" t="s">
        <v>382</v>
      </c>
      <c r="AU143" s="233" t="s">
        <v>82</v>
      </c>
      <c r="AV143" s="15" t="s">
        <v>80</v>
      </c>
      <c r="AW143" s="15" t="s">
        <v>30</v>
      </c>
      <c r="AX143" s="15" t="s">
        <v>73</v>
      </c>
      <c r="AY143" s="233" t="s">
        <v>370</v>
      </c>
    </row>
    <row r="144" s="13" customFormat="1">
      <c r="A144" s="13"/>
      <c r="B144" s="198"/>
      <c r="C144" s="13"/>
      <c r="D144" s="193" t="s">
        <v>382</v>
      </c>
      <c r="E144" s="199" t="s">
        <v>1</v>
      </c>
      <c r="F144" s="200" t="s">
        <v>3975</v>
      </c>
      <c r="G144" s="13"/>
      <c r="H144" s="201">
        <v>193.078</v>
      </c>
      <c r="I144" s="202"/>
      <c r="J144" s="13"/>
      <c r="K144" s="13"/>
      <c r="L144" s="198"/>
      <c r="M144" s="206"/>
      <c r="N144" s="207"/>
      <c r="O144" s="207"/>
      <c r="P144" s="207"/>
      <c r="Q144" s="207"/>
      <c r="R144" s="207"/>
      <c r="S144" s="207"/>
      <c r="T144" s="20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9" t="s">
        <v>382</v>
      </c>
      <c r="AU144" s="199" t="s">
        <v>82</v>
      </c>
      <c r="AV144" s="13" t="s">
        <v>82</v>
      </c>
      <c r="AW144" s="13" t="s">
        <v>30</v>
      </c>
      <c r="AX144" s="13" t="s">
        <v>73</v>
      </c>
      <c r="AY144" s="199" t="s">
        <v>370</v>
      </c>
    </row>
    <row r="145" s="13" customFormat="1">
      <c r="A145" s="13"/>
      <c r="B145" s="198"/>
      <c r="C145" s="13"/>
      <c r="D145" s="193" t="s">
        <v>382</v>
      </c>
      <c r="E145" s="199" t="s">
        <v>1</v>
      </c>
      <c r="F145" s="200" t="s">
        <v>3976</v>
      </c>
      <c r="G145" s="13"/>
      <c r="H145" s="201">
        <v>25.678000000000001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82</v>
      </c>
      <c r="AV145" s="13" t="s">
        <v>82</v>
      </c>
      <c r="AW145" s="13" t="s">
        <v>30</v>
      </c>
      <c r="AX145" s="13" t="s">
        <v>73</v>
      </c>
      <c r="AY145" s="199" t="s">
        <v>370</v>
      </c>
    </row>
    <row r="146" s="13" customFormat="1">
      <c r="A146" s="13"/>
      <c r="B146" s="198"/>
      <c r="C146" s="13"/>
      <c r="D146" s="193" t="s">
        <v>382</v>
      </c>
      <c r="E146" s="199" t="s">
        <v>1</v>
      </c>
      <c r="F146" s="200" t="s">
        <v>3977</v>
      </c>
      <c r="G146" s="13"/>
      <c r="H146" s="201">
        <v>13.715999999999999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82</v>
      </c>
      <c r="AV146" s="13" t="s">
        <v>82</v>
      </c>
      <c r="AW146" s="13" t="s">
        <v>30</v>
      </c>
      <c r="AX146" s="13" t="s">
        <v>73</v>
      </c>
      <c r="AY146" s="199" t="s">
        <v>370</v>
      </c>
    </row>
    <row r="147" s="16" customFormat="1">
      <c r="A147" s="16"/>
      <c r="B147" s="241"/>
      <c r="C147" s="16"/>
      <c r="D147" s="193" t="s">
        <v>382</v>
      </c>
      <c r="E147" s="242" t="s">
        <v>1</v>
      </c>
      <c r="F147" s="243" t="s">
        <v>3586</v>
      </c>
      <c r="G147" s="16"/>
      <c r="H147" s="244">
        <v>3233.924</v>
      </c>
      <c r="I147" s="245"/>
      <c r="J147" s="16"/>
      <c r="K147" s="16"/>
      <c r="L147" s="241"/>
      <c r="M147" s="246"/>
      <c r="N147" s="247"/>
      <c r="O147" s="247"/>
      <c r="P147" s="247"/>
      <c r="Q147" s="247"/>
      <c r="R147" s="247"/>
      <c r="S147" s="247"/>
      <c r="T147" s="248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42" t="s">
        <v>382</v>
      </c>
      <c r="AU147" s="242" t="s">
        <v>82</v>
      </c>
      <c r="AV147" s="16" t="s">
        <v>403</v>
      </c>
      <c r="AW147" s="16" t="s">
        <v>30</v>
      </c>
      <c r="AX147" s="16" t="s">
        <v>73</v>
      </c>
      <c r="AY147" s="242" t="s">
        <v>370</v>
      </c>
    </row>
    <row r="148" s="14" customFormat="1">
      <c r="A148" s="14"/>
      <c r="B148" s="209"/>
      <c r="C148" s="14"/>
      <c r="D148" s="193" t="s">
        <v>382</v>
      </c>
      <c r="E148" s="210" t="s">
        <v>1</v>
      </c>
      <c r="F148" s="211" t="s">
        <v>495</v>
      </c>
      <c r="G148" s="14"/>
      <c r="H148" s="212">
        <v>3233.924</v>
      </c>
      <c r="I148" s="213"/>
      <c r="J148" s="14"/>
      <c r="K148" s="14"/>
      <c r="L148" s="209"/>
      <c r="M148" s="214"/>
      <c r="N148" s="215"/>
      <c r="O148" s="215"/>
      <c r="P148" s="215"/>
      <c r="Q148" s="215"/>
      <c r="R148" s="215"/>
      <c r="S148" s="215"/>
      <c r="T148" s="216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10" t="s">
        <v>382</v>
      </c>
      <c r="AU148" s="210" t="s">
        <v>82</v>
      </c>
      <c r="AV148" s="14" t="s">
        <v>392</v>
      </c>
      <c r="AW148" s="14" t="s">
        <v>30</v>
      </c>
      <c r="AX148" s="14" t="s">
        <v>80</v>
      </c>
      <c r="AY148" s="210" t="s">
        <v>370</v>
      </c>
    </row>
    <row r="149" s="2" customFormat="1" ht="21.75" customHeight="1">
      <c r="A149" s="38"/>
      <c r="B149" s="179"/>
      <c r="C149" s="180" t="s">
        <v>82</v>
      </c>
      <c r="D149" s="180" t="s">
        <v>373</v>
      </c>
      <c r="E149" s="181" t="s">
        <v>3587</v>
      </c>
      <c r="F149" s="182" t="s">
        <v>3588</v>
      </c>
      <c r="G149" s="183" t="s">
        <v>700</v>
      </c>
      <c r="H149" s="184">
        <v>3233.924</v>
      </c>
      <c r="I149" s="185"/>
      <c r="J149" s="186">
        <f>ROUND(I149*H149,2)</f>
        <v>0</v>
      </c>
      <c r="K149" s="182" t="s">
        <v>3589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392</v>
      </c>
      <c r="AT149" s="191" t="s">
        <v>373</v>
      </c>
      <c r="AU149" s="191" t="s">
        <v>82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392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3588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82</v>
      </c>
    </row>
    <row r="151" s="2" customFormat="1" ht="21.75" customHeight="1">
      <c r="A151" s="38"/>
      <c r="B151" s="179"/>
      <c r="C151" s="180" t="s">
        <v>403</v>
      </c>
      <c r="D151" s="180" t="s">
        <v>373</v>
      </c>
      <c r="E151" s="181" t="s">
        <v>3590</v>
      </c>
      <c r="F151" s="182" t="s">
        <v>3591</v>
      </c>
      <c r="G151" s="183" t="s">
        <v>492</v>
      </c>
      <c r="H151" s="184">
        <v>486.53800000000001</v>
      </c>
      <c r="I151" s="185"/>
      <c r="J151" s="186">
        <f>ROUND(I151*H151,2)</f>
        <v>0</v>
      </c>
      <c r="K151" s="182" t="s">
        <v>377</v>
      </c>
      <c r="L151" s="39"/>
      <c r="M151" s="187" t="s">
        <v>1</v>
      </c>
      <c r="N151" s="188" t="s">
        <v>38</v>
      </c>
      <c r="O151" s="77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1" t="s">
        <v>392</v>
      </c>
      <c r="AT151" s="191" t="s">
        <v>373</v>
      </c>
      <c r="AU151" s="191" t="s">
        <v>82</v>
      </c>
      <c r="AY151" s="19" t="s">
        <v>370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392</v>
      </c>
      <c r="BM151" s="191" t="s">
        <v>421</v>
      </c>
    </row>
    <row r="152" s="2" customFormat="1">
      <c r="A152" s="38"/>
      <c r="B152" s="39"/>
      <c r="C152" s="38"/>
      <c r="D152" s="193" t="s">
        <v>380</v>
      </c>
      <c r="E152" s="38"/>
      <c r="F152" s="194" t="s">
        <v>3591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380</v>
      </c>
      <c r="AU152" s="19" t="s">
        <v>82</v>
      </c>
    </row>
    <row r="153" s="15" customFormat="1">
      <c r="A153" s="15"/>
      <c r="B153" s="232"/>
      <c r="C153" s="15"/>
      <c r="D153" s="193" t="s">
        <v>382</v>
      </c>
      <c r="E153" s="233" t="s">
        <v>1</v>
      </c>
      <c r="F153" s="234" t="s">
        <v>3568</v>
      </c>
      <c r="G153" s="15"/>
      <c r="H153" s="233" t="s">
        <v>1</v>
      </c>
      <c r="I153" s="235"/>
      <c r="J153" s="15"/>
      <c r="K153" s="15"/>
      <c r="L153" s="232"/>
      <c r="M153" s="236"/>
      <c r="N153" s="237"/>
      <c r="O153" s="237"/>
      <c r="P153" s="237"/>
      <c r="Q153" s="237"/>
      <c r="R153" s="237"/>
      <c r="S153" s="237"/>
      <c r="T153" s="238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33" t="s">
        <v>382</v>
      </c>
      <c r="AU153" s="233" t="s">
        <v>82</v>
      </c>
      <c r="AV153" s="15" t="s">
        <v>80</v>
      </c>
      <c r="AW153" s="15" t="s">
        <v>30</v>
      </c>
      <c r="AX153" s="15" t="s">
        <v>73</v>
      </c>
      <c r="AY153" s="233" t="s">
        <v>370</v>
      </c>
    </row>
    <row r="154" s="15" customFormat="1">
      <c r="A154" s="15"/>
      <c r="B154" s="232"/>
      <c r="C154" s="15"/>
      <c r="D154" s="193" t="s">
        <v>382</v>
      </c>
      <c r="E154" s="233" t="s">
        <v>1</v>
      </c>
      <c r="F154" s="234" t="s">
        <v>3569</v>
      </c>
      <c r="G154" s="15"/>
      <c r="H154" s="233" t="s">
        <v>1</v>
      </c>
      <c r="I154" s="235"/>
      <c r="J154" s="15"/>
      <c r="K154" s="15"/>
      <c r="L154" s="232"/>
      <c r="M154" s="236"/>
      <c r="N154" s="237"/>
      <c r="O154" s="237"/>
      <c r="P154" s="237"/>
      <c r="Q154" s="237"/>
      <c r="R154" s="237"/>
      <c r="S154" s="237"/>
      <c r="T154" s="23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33" t="s">
        <v>382</v>
      </c>
      <c r="AU154" s="233" t="s">
        <v>82</v>
      </c>
      <c r="AV154" s="15" t="s">
        <v>80</v>
      </c>
      <c r="AW154" s="15" t="s">
        <v>30</v>
      </c>
      <c r="AX154" s="15" t="s">
        <v>73</v>
      </c>
      <c r="AY154" s="233" t="s">
        <v>370</v>
      </c>
    </row>
    <row r="155" s="13" customFormat="1">
      <c r="A155" s="13"/>
      <c r="B155" s="198"/>
      <c r="C155" s="13"/>
      <c r="D155" s="193" t="s">
        <v>382</v>
      </c>
      <c r="E155" s="199" t="s">
        <v>1</v>
      </c>
      <c r="F155" s="200" t="s">
        <v>3978</v>
      </c>
      <c r="G155" s="13"/>
      <c r="H155" s="201">
        <v>121.856</v>
      </c>
      <c r="I155" s="202"/>
      <c r="J155" s="13"/>
      <c r="K155" s="13"/>
      <c r="L155" s="198"/>
      <c r="M155" s="206"/>
      <c r="N155" s="207"/>
      <c r="O155" s="207"/>
      <c r="P155" s="207"/>
      <c r="Q155" s="207"/>
      <c r="R155" s="207"/>
      <c r="S155" s="207"/>
      <c r="T155" s="20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9" t="s">
        <v>382</v>
      </c>
      <c r="AU155" s="199" t="s">
        <v>82</v>
      </c>
      <c r="AV155" s="13" t="s">
        <v>82</v>
      </c>
      <c r="AW155" s="13" t="s">
        <v>30</v>
      </c>
      <c r="AX155" s="13" t="s">
        <v>73</v>
      </c>
      <c r="AY155" s="199" t="s">
        <v>370</v>
      </c>
    </row>
    <row r="156" s="13" customFormat="1">
      <c r="A156" s="13"/>
      <c r="B156" s="198"/>
      <c r="C156" s="13"/>
      <c r="D156" s="193" t="s">
        <v>382</v>
      </c>
      <c r="E156" s="199" t="s">
        <v>1</v>
      </c>
      <c r="F156" s="200" t="s">
        <v>3979</v>
      </c>
      <c r="G156" s="13"/>
      <c r="H156" s="201">
        <v>40.759</v>
      </c>
      <c r="I156" s="202"/>
      <c r="J156" s="13"/>
      <c r="K156" s="13"/>
      <c r="L156" s="198"/>
      <c r="M156" s="206"/>
      <c r="N156" s="207"/>
      <c r="O156" s="207"/>
      <c r="P156" s="207"/>
      <c r="Q156" s="207"/>
      <c r="R156" s="207"/>
      <c r="S156" s="207"/>
      <c r="T156" s="20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9" t="s">
        <v>382</v>
      </c>
      <c r="AU156" s="199" t="s">
        <v>82</v>
      </c>
      <c r="AV156" s="13" t="s">
        <v>82</v>
      </c>
      <c r="AW156" s="13" t="s">
        <v>30</v>
      </c>
      <c r="AX156" s="13" t="s">
        <v>73</v>
      </c>
      <c r="AY156" s="199" t="s">
        <v>370</v>
      </c>
    </row>
    <row r="157" s="15" customFormat="1">
      <c r="A157" s="15"/>
      <c r="B157" s="232"/>
      <c r="C157" s="15"/>
      <c r="D157" s="193" t="s">
        <v>382</v>
      </c>
      <c r="E157" s="233" t="s">
        <v>1</v>
      </c>
      <c r="F157" s="234" t="s">
        <v>3574</v>
      </c>
      <c r="G157" s="15"/>
      <c r="H157" s="233" t="s">
        <v>1</v>
      </c>
      <c r="I157" s="235"/>
      <c r="J157" s="15"/>
      <c r="K157" s="15"/>
      <c r="L157" s="232"/>
      <c r="M157" s="236"/>
      <c r="N157" s="237"/>
      <c r="O157" s="237"/>
      <c r="P157" s="237"/>
      <c r="Q157" s="237"/>
      <c r="R157" s="237"/>
      <c r="S157" s="237"/>
      <c r="T157" s="238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33" t="s">
        <v>382</v>
      </c>
      <c r="AU157" s="233" t="s">
        <v>82</v>
      </c>
      <c r="AV157" s="15" t="s">
        <v>80</v>
      </c>
      <c r="AW157" s="15" t="s">
        <v>30</v>
      </c>
      <c r="AX157" s="15" t="s">
        <v>73</v>
      </c>
      <c r="AY157" s="233" t="s">
        <v>370</v>
      </c>
    </row>
    <row r="158" s="13" customFormat="1">
      <c r="A158" s="13"/>
      <c r="B158" s="198"/>
      <c r="C158" s="13"/>
      <c r="D158" s="193" t="s">
        <v>382</v>
      </c>
      <c r="E158" s="199" t="s">
        <v>1</v>
      </c>
      <c r="F158" s="200" t="s">
        <v>3980</v>
      </c>
      <c r="G158" s="13"/>
      <c r="H158" s="201">
        <v>126.31699999999999</v>
      </c>
      <c r="I158" s="202"/>
      <c r="J158" s="13"/>
      <c r="K158" s="13"/>
      <c r="L158" s="198"/>
      <c r="M158" s="206"/>
      <c r="N158" s="207"/>
      <c r="O158" s="207"/>
      <c r="P158" s="207"/>
      <c r="Q158" s="207"/>
      <c r="R158" s="207"/>
      <c r="S158" s="207"/>
      <c r="T158" s="20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9" t="s">
        <v>382</v>
      </c>
      <c r="AU158" s="199" t="s">
        <v>82</v>
      </c>
      <c r="AV158" s="13" t="s">
        <v>82</v>
      </c>
      <c r="AW158" s="13" t="s">
        <v>30</v>
      </c>
      <c r="AX158" s="13" t="s">
        <v>73</v>
      </c>
      <c r="AY158" s="199" t="s">
        <v>370</v>
      </c>
    </row>
    <row r="159" s="13" customFormat="1">
      <c r="A159" s="13"/>
      <c r="B159" s="198"/>
      <c r="C159" s="13"/>
      <c r="D159" s="193" t="s">
        <v>382</v>
      </c>
      <c r="E159" s="199" t="s">
        <v>1</v>
      </c>
      <c r="F159" s="200" t="s">
        <v>3981</v>
      </c>
      <c r="G159" s="13"/>
      <c r="H159" s="201">
        <v>8.3919999999999995</v>
      </c>
      <c r="I159" s="202"/>
      <c r="J159" s="13"/>
      <c r="K159" s="13"/>
      <c r="L159" s="198"/>
      <c r="M159" s="206"/>
      <c r="N159" s="207"/>
      <c r="O159" s="207"/>
      <c r="P159" s="207"/>
      <c r="Q159" s="207"/>
      <c r="R159" s="207"/>
      <c r="S159" s="207"/>
      <c r="T159" s="20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9" t="s">
        <v>382</v>
      </c>
      <c r="AU159" s="199" t="s">
        <v>82</v>
      </c>
      <c r="AV159" s="13" t="s">
        <v>82</v>
      </c>
      <c r="AW159" s="13" t="s">
        <v>30</v>
      </c>
      <c r="AX159" s="13" t="s">
        <v>73</v>
      </c>
      <c r="AY159" s="199" t="s">
        <v>370</v>
      </c>
    </row>
    <row r="160" s="15" customFormat="1">
      <c r="A160" s="15"/>
      <c r="B160" s="232"/>
      <c r="C160" s="15"/>
      <c r="D160" s="193" t="s">
        <v>382</v>
      </c>
      <c r="E160" s="233" t="s">
        <v>1</v>
      </c>
      <c r="F160" s="234" t="s">
        <v>3578</v>
      </c>
      <c r="G160" s="15"/>
      <c r="H160" s="233" t="s">
        <v>1</v>
      </c>
      <c r="I160" s="235"/>
      <c r="J160" s="15"/>
      <c r="K160" s="15"/>
      <c r="L160" s="232"/>
      <c r="M160" s="236"/>
      <c r="N160" s="237"/>
      <c r="O160" s="237"/>
      <c r="P160" s="237"/>
      <c r="Q160" s="237"/>
      <c r="R160" s="237"/>
      <c r="S160" s="237"/>
      <c r="T160" s="238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33" t="s">
        <v>382</v>
      </c>
      <c r="AU160" s="233" t="s">
        <v>82</v>
      </c>
      <c r="AV160" s="15" t="s">
        <v>80</v>
      </c>
      <c r="AW160" s="15" t="s">
        <v>30</v>
      </c>
      <c r="AX160" s="15" t="s">
        <v>73</v>
      </c>
      <c r="AY160" s="233" t="s">
        <v>370</v>
      </c>
    </row>
    <row r="161" s="13" customFormat="1">
      <c r="A161" s="13"/>
      <c r="B161" s="198"/>
      <c r="C161" s="13"/>
      <c r="D161" s="193" t="s">
        <v>382</v>
      </c>
      <c r="E161" s="199" t="s">
        <v>1</v>
      </c>
      <c r="F161" s="200" t="s">
        <v>3982</v>
      </c>
      <c r="G161" s="13"/>
      <c r="H161" s="201">
        <v>121.589</v>
      </c>
      <c r="I161" s="202"/>
      <c r="J161" s="13"/>
      <c r="K161" s="13"/>
      <c r="L161" s="198"/>
      <c r="M161" s="206"/>
      <c r="N161" s="207"/>
      <c r="O161" s="207"/>
      <c r="P161" s="207"/>
      <c r="Q161" s="207"/>
      <c r="R161" s="207"/>
      <c r="S161" s="207"/>
      <c r="T161" s="20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9" t="s">
        <v>382</v>
      </c>
      <c r="AU161" s="199" t="s">
        <v>82</v>
      </c>
      <c r="AV161" s="13" t="s">
        <v>82</v>
      </c>
      <c r="AW161" s="13" t="s">
        <v>30</v>
      </c>
      <c r="AX161" s="13" t="s">
        <v>73</v>
      </c>
      <c r="AY161" s="199" t="s">
        <v>370</v>
      </c>
    </row>
    <row r="162" s="13" customFormat="1">
      <c r="A162" s="13"/>
      <c r="B162" s="198"/>
      <c r="C162" s="13"/>
      <c r="D162" s="193" t="s">
        <v>382</v>
      </c>
      <c r="E162" s="199" t="s">
        <v>1</v>
      </c>
      <c r="F162" s="200" t="s">
        <v>3983</v>
      </c>
      <c r="G162" s="13"/>
      <c r="H162" s="201">
        <v>67.625</v>
      </c>
      <c r="I162" s="202"/>
      <c r="J162" s="13"/>
      <c r="K162" s="13"/>
      <c r="L162" s="198"/>
      <c r="M162" s="206"/>
      <c r="N162" s="207"/>
      <c r="O162" s="207"/>
      <c r="P162" s="207"/>
      <c r="Q162" s="207"/>
      <c r="R162" s="207"/>
      <c r="S162" s="207"/>
      <c r="T162" s="20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9" t="s">
        <v>382</v>
      </c>
      <c r="AU162" s="199" t="s">
        <v>82</v>
      </c>
      <c r="AV162" s="13" t="s">
        <v>82</v>
      </c>
      <c r="AW162" s="13" t="s">
        <v>30</v>
      </c>
      <c r="AX162" s="13" t="s">
        <v>73</v>
      </c>
      <c r="AY162" s="199" t="s">
        <v>370</v>
      </c>
    </row>
    <row r="163" s="14" customFormat="1">
      <c r="A163" s="14"/>
      <c r="B163" s="209"/>
      <c r="C163" s="14"/>
      <c r="D163" s="193" t="s">
        <v>382</v>
      </c>
      <c r="E163" s="210" t="s">
        <v>1</v>
      </c>
      <c r="F163" s="211" t="s">
        <v>495</v>
      </c>
      <c r="G163" s="14"/>
      <c r="H163" s="212">
        <v>486.53800000000001</v>
      </c>
      <c r="I163" s="213"/>
      <c r="J163" s="14"/>
      <c r="K163" s="14"/>
      <c r="L163" s="209"/>
      <c r="M163" s="214"/>
      <c r="N163" s="215"/>
      <c r="O163" s="215"/>
      <c r="P163" s="215"/>
      <c r="Q163" s="215"/>
      <c r="R163" s="215"/>
      <c r="S163" s="215"/>
      <c r="T163" s="216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10" t="s">
        <v>382</v>
      </c>
      <c r="AU163" s="210" t="s">
        <v>82</v>
      </c>
      <c r="AV163" s="14" t="s">
        <v>392</v>
      </c>
      <c r="AW163" s="14" t="s">
        <v>30</v>
      </c>
      <c r="AX163" s="14" t="s">
        <v>80</v>
      </c>
      <c r="AY163" s="210" t="s">
        <v>370</v>
      </c>
    </row>
    <row r="164" s="2" customFormat="1" ht="16.5" customHeight="1">
      <c r="A164" s="38"/>
      <c r="B164" s="179"/>
      <c r="C164" s="180" t="s">
        <v>392</v>
      </c>
      <c r="D164" s="180" t="s">
        <v>373</v>
      </c>
      <c r="E164" s="181" t="s">
        <v>3600</v>
      </c>
      <c r="F164" s="182" t="s">
        <v>3601</v>
      </c>
      <c r="G164" s="183" t="s">
        <v>492</v>
      </c>
      <c r="H164" s="184">
        <v>486.53800000000001</v>
      </c>
      <c r="I164" s="185"/>
      <c r="J164" s="186">
        <f>ROUND(I164*H164,2)</f>
        <v>0</v>
      </c>
      <c r="K164" s="182" t="s">
        <v>377</v>
      </c>
      <c r="L164" s="39"/>
      <c r="M164" s="187" t="s">
        <v>1</v>
      </c>
      <c r="N164" s="188" t="s">
        <v>38</v>
      </c>
      <c r="O164" s="77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1" t="s">
        <v>392</v>
      </c>
      <c r="AT164" s="191" t="s">
        <v>373</v>
      </c>
      <c r="AU164" s="191" t="s">
        <v>82</v>
      </c>
      <c r="AY164" s="19" t="s">
        <v>370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392</v>
      </c>
      <c r="BM164" s="191" t="s">
        <v>433</v>
      </c>
    </row>
    <row r="165" s="2" customFormat="1">
      <c r="A165" s="38"/>
      <c r="B165" s="39"/>
      <c r="C165" s="38"/>
      <c r="D165" s="193" t="s">
        <v>380</v>
      </c>
      <c r="E165" s="38"/>
      <c r="F165" s="194" t="s">
        <v>3601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380</v>
      </c>
      <c r="AU165" s="19" t="s">
        <v>82</v>
      </c>
    </row>
    <row r="166" s="2" customFormat="1" ht="21.75" customHeight="1">
      <c r="A166" s="38"/>
      <c r="B166" s="179"/>
      <c r="C166" s="180" t="s">
        <v>369</v>
      </c>
      <c r="D166" s="180" t="s">
        <v>373</v>
      </c>
      <c r="E166" s="181" t="s">
        <v>3602</v>
      </c>
      <c r="F166" s="182" t="s">
        <v>3603</v>
      </c>
      <c r="G166" s="183" t="s">
        <v>492</v>
      </c>
      <c r="H166" s="184">
        <v>486.53800000000001</v>
      </c>
      <c r="I166" s="185"/>
      <c r="J166" s="186">
        <f>ROUND(I166*H166,2)</f>
        <v>0</v>
      </c>
      <c r="K166" s="182" t="s">
        <v>377</v>
      </c>
      <c r="L166" s="39"/>
      <c r="M166" s="187" t="s">
        <v>1</v>
      </c>
      <c r="N166" s="188" t="s">
        <v>38</v>
      </c>
      <c r="O166" s="77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1" t="s">
        <v>392</v>
      </c>
      <c r="AT166" s="191" t="s">
        <v>373</v>
      </c>
      <c r="AU166" s="191" t="s">
        <v>82</v>
      </c>
      <c r="AY166" s="19" t="s">
        <v>370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392</v>
      </c>
      <c r="BM166" s="191" t="s">
        <v>445</v>
      </c>
    </row>
    <row r="167" s="2" customFormat="1">
      <c r="A167" s="38"/>
      <c r="B167" s="39"/>
      <c r="C167" s="38"/>
      <c r="D167" s="193" t="s">
        <v>380</v>
      </c>
      <c r="E167" s="38"/>
      <c r="F167" s="194" t="s">
        <v>3603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380</v>
      </c>
      <c r="AU167" s="19" t="s">
        <v>82</v>
      </c>
    </row>
    <row r="168" s="2" customFormat="1" ht="24.15" customHeight="1">
      <c r="A168" s="38"/>
      <c r="B168" s="179"/>
      <c r="C168" s="180" t="s">
        <v>421</v>
      </c>
      <c r="D168" s="180" t="s">
        <v>373</v>
      </c>
      <c r="E168" s="181" t="s">
        <v>3604</v>
      </c>
      <c r="F168" s="182" t="s">
        <v>3605</v>
      </c>
      <c r="G168" s="183" t="s">
        <v>492</v>
      </c>
      <c r="H168" s="184">
        <v>486.53800000000001</v>
      </c>
      <c r="I168" s="185"/>
      <c r="J168" s="186">
        <f>ROUND(I168*H168,2)</f>
        <v>0</v>
      </c>
      <c r="K168" s="182" t="s">
        <v>377</v>
      </c>
      <c r="L168" s="39"/>
      <c r="M168" s="187" t="s">
        <v>1</v>
      </c>
      <c r="N168" s="188" t="s">
        <v>38</v>
      </c>
      <c r="O168" s="77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1" t="s">
        <v>392</v>
      </c>
      <c r="AT168" s="191" t="s">
        <v>373</v>
      </c>
      <c r="AU168" s="191" t="s">
        <v>82</v>
      </c>
      <c r="AY168" s="19" t="s">
        <v>370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392</v>
      </c>
      <c r="BM168" s="191" t="s">
        <v>456</v>
      </c>
    </row>
    <row r="169" s="2" customFormat="1">
      <c r="A169" s="38"/>
      <c r="B169" s="39"/>
      <c r="C169" s="38"/>
      <c r="D169" s="193" t="s">
        <v>380</v>
      </c>
      <c r="E169" s="38"/>
      <c r="F169" s="194" t="s">
        <v>3605</v>
      </c>
      <c r="G169" s="38"/>
      <c r="H169" s="38"/>
      <c r="I169" s="195"/>
      <c r="J169" s="38"/>
      <c r="K169" s="38"/>
      <c r="L169" s="39"/>
      <c r="M169" s="196"/>
      <c r="N169" s="197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380</v>
      </c>
      <c r="AU169" s="19" t="s">
        <v>82</v>
      </c>
    </row>
    <row r="170" s="2" customFormat="1" ht="37.8" customHeight="1">
      <c r="A170" s="38"/>
      <c r="B170" s="179"/>
      <c r="C170" s="180" t="s">
        <v>427</v>
      </c>
      <c r="D170" s="180" t="s">
        <v>373</v>
      </c>
      <c r="E170" s="181" t="s">
        <v>900</v>
      </c>
      <c r="F170" s="182" t="s">
        <v>901</v>
      </c>
      <c r="G170" s="183" t="s">
        <v>700</v>
      </c>
      <c r="H170" s="184">
        <v>3233.924</v>
      </c>
      <c r="I170" s="185"/>
      <c r="J170" s="186">
        <f>ROUND(I170*H170,2)</f>
        <v>0</v>
      </c>
      <c r="K170" s="182" t="s">
        <v>377</v>
      </c>
      <c r="L170" s="39"/>
      <c r="M170" s="187" t="s">
        <v>1</v>
      </c>
      <c r="N170" s="188" t="s">
        <v>38</v>
      </c>
      <c r="O170" s="77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1" t="s">
        <v>392</v>
      </c>
      <c r="AT170" s="191" t="s">
        <v>373</v>
      </c>
      <c r="AU170" s="191" t="s">
        <v>82</v>
      </c>
      <c r="AY170" s="19" t="s">
        <v>370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9" t="s">
        <v>80</v>
      </c>
      <c r="BK170" s="192">
        <f>ROUND(I170*H170,2)</f>
        <v>0</v>
      </c>
      <c r="BL170" s="19" t="s">
        <v>392</v>
      </c>
      <c r="BM170" s="191" t="s">
        <v>469</v>
      </c>
    </row>
    <row r="171" s="2" customFormat="1">
      <c r="A171" s="38"/>
      <c r="B171" s="39"/>
      <c r="C171" s="38"/>
      <c r="D171" s="193" t="s">
        <v>380</v>
      </c>
      <c r="E171" s="38"/>
      <c r="F171" s="194" t="s">
        <v>901</v>
      </c>
      <c r="G171" s="38"/>
      <c r="H171" s="38"/>
      <c r="I171" s="195"/>
      <c r="J171" s="38"/>
      <c r="K171" s="38"/>
      <c r="L171" s="39"/>
      <c r="M171" s="196"/>
      <c r="N171" s="197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380</v>
      </c>
      <c r="AU171" s="19" t="s">
        <v>82</v>
      </c>
    </row>
    <row r="172" s="2" customFormat="1" ht="16.5" customHeight="1">
      <c r="A172" s="38"/>
      <c r="B172" s="179"/>
      <c r="C172" s="180" t="s">
        <v>433</v>
      </c>
      <c r="D172" s="180" t="s">
        <v>373</v>
      </c>
      <c r="E172" s="181" t="s">
        <v>3606</v>
      </c>
      <c r="F172" s="182" t="s">
        <v>3607</v>
      </c>
      <c r="G172" s="183" t="s">
        <v>570</v>
      </c>
      <c r="H172" s="184">
        <v>5659.3670000000002</v>
      </c>
      <c r="I172" s="185"/>
      <c r="J172" s="186">
        <f>ROUND(I172*H172,2)</f>
        <v>0</v>
      </c>
      <c r="K172" s="182" t="s">
        <v>3589</v>
      </c>
      <c r="L172" s="39"/>
      <c r="M172" s="187" t="s">
        <v>1</v>
      </c>
      <c r="N172" s="188" t="s">
        <v>38</v>
      </c>
      <c r="O172" s="77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1" t="s">
        <v>392</v>
      </c>
      <c r="AT172" s="191" t="s">
        <v>373</v>
      </c>
      <c r="AU172" s="191" t="s">
        <v>82</v>
      </c>
      <c r="AY172" s="19" t="s">
        <v>370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80</v>
      </c>
      <c r="BK172" s="192">
        <f>ROUND(I172*H172,2)</f>
        <v>0</v>
      </c>
      <c r="BL172" s="19" t="s">
        <v>392</v>
      </c>
      <c r="BM172" s="191" t="s">
        <v>516</v>
      </c>
    </row>
    <row r="173" s="2" customFormat="1">
      <c r="A173" s="38"/>
      <c r="B173" s="39"/>
      <c r="C173" s="38"/>
      <c r="D173" s="193" t="s">
        <v>380</v>
      </c>
      <c r="E173" s="38"/>
      <c r="F173" s="194" t="s">
        <v>3607</v>
      </c>
      <c r="G173" s="38"/>
      <c r="H173" s="38"/>
      <c r="I173" s="195"/>
      <c r="J173" s="38"/>
      <c r="K173" s="38"/>
      <c r="L173" s="39"/>
      <c r="M173" s="196"/>
      <c r="N173" s="197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380</v>
      </c>
      <c r="AU173" s="19" t="s">
        <v>82</v>
      </c>
    </row>
    <row r="174" s="2" customFormat="1" ht="24.15" customHeight="1">
      <c r="A174" s="38"/>
      <c r="B174" s="179"/>
      <c r="C174" s="180" t="s">
        <v>439</v>
      </c>
      <c r="D174" s="180" t="s">
        <v>373</v>
      </c>
      <c r="E174" s="181" t="s">
        <v>3608</v>
      </c>
      <c r="F174" s="182" t="s">
        <v>3609</v>
      </c>
      <c r="G174" s="183" t="s">
        <v>492</v>
      </c>
      <c r="H174" s="184">
        <v>9898.2000000000007</v>
      </c>
      <c r="I174" s="185"/>
      <c r="J174" s="186">
        <f>ROUND(I174*H174,2)</f>
        <v>0</v>
      </c>
      <c r="K174" s="182" t="s">
        <v>377</v>
      </c>
      <c r="L174" s="39"/>
      <c r="M174" s="187" t="s">
        <v>1</v>
      </c>
      <c r="N174" s="188" t="s">
        <v>38</v>
      </c>
      <c r="O174" s="77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1" t="s">
        <v>392</v>
      </c>
      <c r="AT174" s="191" t="s">
        <v>373</v>
      </c>
      <c r="AU174" s="191" t="s">
        <v>82</v>
      </c>
      <c r="AY174" s="19" t="s">
        <v>370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80</v>
      </c>
      <c r="BK174" s="192">
        <f>ROUND(I174*H174,2)</f>
        <v>0</v>
      </c>
      <c r="BL174" s="19" t="s">
        <v>392</v>
      </c>
      <c r="BM174" s="191" t="s">
        <v>520</v>
      </c>
    </row>
    <row r="175" s="2" customFormat="1">
      <c r="A175" s="38"/>
      <c r="B175" s="39"/>
      <c r="C175" s="38"/>
      <c r="D175" s="193" t="s">
        <v>380</v>
      </c>
      <c r="E175" s="38"/>
      <c r="F175" s="194" t="s">
        <v>3609</v>
      </c>
      <c r="G175" s="38"/>
      <c r="H175" s="38"/>
      <c r="I175" s="195"/>
      <c r="J175" s="38"/>
      <c r="K175" s="38"/>
      <c r="L175" s="39"/>
      <c r="M175" s="196"/>
      <c r="N175" s="197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380</v>
      </c>
      <c r="AU175" s="19" t="s">
        <v>82</v>
      </c>
    </row>
    <row r="176" s="15" customFormat="1">
      <c r="A176" s="15"/>
      <c r="B176" s="232"/>
      <c r="C176" s="15"/>
      <c r="D176" s="193" t="s">
        <v>382</v>
      </c>
      <c r="E176" s="233" t="s">
        <v>1</v>
      </c>
      <c r="F176" s="234" t="s">
        <v>3610</v>
      </c>
      <c r="G176" s="15"/>
      <c r="H176" s="233" t="s">
        <v>1</v>
      </c>
      <c r="I176" s="235"/>
      <c r="J176" s="15"/>
      <c r="K176" s="15"/>
      <c r="L176" s="232"/>
      <c r="M176" s="236"/>
      <c r="N176" s="237"/>
      <c r="O176" s="237"/>
      <c r="P176" s="237"/>
      <c r="Q176" s="237"/>
      <c r="R176" s="237"/>
      <c r="S176" s="237"/>
      <c r="T176" s="238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33" t="s">
        <v>382</v>
      </c>
      <c r="AU176" s="233" t="s">
        <v>82</v>
      </c>
      <c r="AV176" s="15" t="s">
        <v>80</v>
      </c>
      <c r="AW176" s="15" t="s">
        <v>30</v>
      </c>
      <c r="AX176" s="15" t="s">
        <v>73</v>
      </c>
      <c r="AY176" s="233" t="s">
        <v>370</v>
      </c>
    </row>
    <row r="177" s="13" customFormat="1">
      <c r="A177" s="13"/>
      <c r="B177" s="198"/>
      <c r="C177" s="13"/>
      <c r="D177" s="193" t="s">
        <v>382</v>
      </c>
      <c r="E177" s="199" t="s">
        <v>1</v>
      </c>
      <c r="F177" s="200" t="s">
        <v>3984</v>
      </c>
      <c r="G177" s="13"/>
      <c r="H177" s="201">
        <v>9898.2000000000007</v>
      </c>
      <c r="I177" s="202"/>
      <c r="J177" s="13"/>
      <c r="K177" s="13"/>
      <c r="L177" s="198"/>
      <c r="M177" s="206"/>
      <c r="N177" s="207"/>
      <c r="O177" s="207"/>
      <c r="P177" s="207"/>
      <c r="Q177" s="207"/>
      <c r="R177" s="207"/>
      <c r="S177" s="207"/>
      <c r="T177" s="20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9" t="s">
        <v>382</v>
      </c>
      <c r="AU177" s="199" t="s">
        <v>82</v>
      </c>
      <c r="AV177" s="13" t="s">
        <v>82</v>
      </c>
      <c r="AW177" s="13" t="s">
        <v>30</v>
      </c>
      <c r="AX177" s="13" t="s">
        <v>73</v>
      </c>
      <c r="AY177" s="199" t="s">
        <v>370</v>
      </c>
    </row>
    <row r="178" s="14" customFormat="1">
      <c r="A178" s="14"/>
      <c r="B178" s="209"/>
      <c r="C178" s="14"/>
      <c r="D178" s="193" t="s">
        <v>382</v>
      </c>
      <c r="E178" s="210" t="s">
        <v>1</v>
      </c>
      <c r="F178" s="211" t="s">
        <v>495</v>
      </c>
      <c r="G178" s="14"/>
      <c r="H178" s="212">
        <v>9898.2000000000007</v>
      </c>
      <c r="I178" s="213"/>
      <c r="J178" s="14"/>
      <c r="K178" s="14"/>
      <c r="L178" s="209"/>
      <c r="M178" s="214"/>
      <c r="N178" s="215"/>
      <c r="O178" s="215"/>
      <c r="P178" s="215"/>
      <c r="Q178" s="215"/>
      <c r="R178" s="215"/>
      <c r="S178" s="215"/>
      <c r="T178" s="21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10" t="s">
        <v>382</v>
      </c>
      <c r="AU178" s="210" t="s">
        <v>82</v>
      </c>
      <c r="AV178" s="14" t="s">
        <v>392</v>
      </c>
      <c r="AW178" s="14" t="s">
        <v>30</v>
      </c>
      <c r="AX178" s="14" t="s">
        <v>80</v>
      </c>
      <c r="AY178" s="210" t="s">
        <v>370</v>
      </c>
    </row>
    <row r="179" s="2" customFormat="1" ht="21.75" customHeight="1">
      <c r="A179" s="38"/>
      <c r="B179" s="179"/>
      <c r="C179" s="180" t="s">
        <v>445</v>
      </c>
      <c r="D179" s="180" t="s">
        <v>373</v>
      </c>
      <c r="E179" s="181" t="s">
        <v>3612</v>
      </c>
      <c r="F179" s="182" t="s">
        <v>3613</v>
      </c>
      <c r="G179" s="183" t="s">
        <v>700</v>
      </c>
      <c r="H179" s="184">
        <v>1498.9179999999999</v>
      </c>
      <c r="I179" s="185"/>
      <c r="J179" s="186">
        <f>ROUND(I179*H179,2)</f>
        <v>0</v>
      </c>
      <c r="K179" s="182" t="s">
        <v>377</v>
      </c>
      <c r="L179" s="39"/>
      <c r="M179" s="187" t="s">
        <v>1</v>
      </c>
      <c r="N179" s="188" t="s">
        <v>38</v>
      </c>
      <c r="O179" s="77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1" t="s">
        <v>392</v>
      </c>
      <c r="AT179" s="191" t="s">
        <v>373</v>
      </c>
      <c r="AU179" s="191" t="s">
        <v>82</v>
      </c>
      <c r="AY179" s="19" t="s">
        <v>370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80</v>
      </c>
      <c r="BK179" s="192">
        <f>ROUND(I179*H179,2)</f>
        <v>0</v>
      </c>
      <c r="BL179" s="19" t="s">
        <v>392</v>
      </c>
      <c r="BM179" s="191" t="s">
        <v>524</v>
      </c>
    </row>
    <row r="180" s="2" customFormat="1">
      <c r="A180" s="38"/>
      <c r="B180" s="39"/>
      <c r="C180" s="38"/>
      <c r="D180" s="193" t="s">
        <v>380</v>
      </c>
      <c r="E180" s="38"/>
      <c r="F180" s="194" t="s">
        <v>3613</v>
      </c>
      <c r="G180" s="38"/>
      <c r="H180" s="38"/>
      <c r="I180" s="195"/>
      <c r="J180" s="38"/>
      <c r="K180" s="38"/>
      <c r="L180" s="39"/>
      <c r="M180" s="196"/>
      <c r="N180" s="197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380</v>
      </c>
      <c r="AU180" s="19" t="s">
        <v>82</v>
      </c>
    </row>
    <row r="181" s="15" customFormat="1">
      <c r="A181" s="15"/>
      <c r="B181" s="232"/>
      <c r="C181" s="15"/>
      <c r="D181" s="193" t="s">
        <v>382</v>
      </c>
      <c r="E181" s="233" t="s">
        <v>1</v>
      </c>
      <c r="F181" s="234" t="s">
        <v>3985</v>
      </c>
      <c r="G181" s="15"/>
      <c r="H181" s="233" t="s">
        <v>1</v>
      </c>
      <c r="I181" s="235"/>
      <c r="J181" s="15"/>
      <c r="K181" s="15"/>
      <c r="L181" s="232"/>
      <c r="M181" s="236"/>
      <c r="N181" s="237"/>
      <c r="O181" s="237"/>
      <c r="P181" s="237"/>
      <c r="Q181" s="237"/>
      <c r="R181" s="237"/>
      <c r="S181" s="237"/>
      <c r="T181" s="23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33" t="s">
        <v>382</v>
      </c>
      <c r="AU181" s="233" t="s">
        <v>82</v>
      </c>
      <c r="AV181" s="15" t="s">
        <v>80</v>
      </c>
      <c r="AW181" s="15" t="s">
        <v>30</v>
      </c>
      <c r="AX181" s="15" t="s">
        <v>73</v>
      </c>
      <c r="AY181" s="233" t="s">
        <v>370</v>
      </c>
    </row>
    <row r="182" s="13" customFormat="1">
      <c r="A182" s="13"/>
      <c r="B182" s="198"/>
      <c r="C182" s="13"/>
      <c r="D182" s="193" t="s">
        <v>382</v>
      </c>
      <c r="E182" s="199" t="s">
        <v>1</v>
      </c>
      <c r="F182" s="200" t="s">
        <v>3986</v>
      </c>
      <c r="G182" s="13"/>
      <c r="H182" s="201">
        <v>322.99599999999998</v>
      </c>
      <c r="I182" s="202"/>
      <c r="J182" s="13"/>
      <c r="K182" s="13"/>
      <c r="L182" s="198"/>
      <c r="M182" s="206"/>
      <c r="N182" s="207"/>
      <c r="O182" s="207"/>
      <c r="P182" s="207"/>
      <c r="Q182" s="207"/>
      <c r="R182" s="207"/>
      <c r="S182" s="207"/>
      <c r="T182" s="20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9" t="s">
        <v>382</v>
      </c>
      <c r="AU182" s="199" t="s">
        <v>82</v>
      </c>
      <c r="AV182" s="13" t="s">
        <v>82</v>
      </c>
      <c r="AW182" s="13" t="s">
        <v>30</v>
      </c>
      <c r="AX182" s="13" t="s">
        <v>73</v>
      </c>
      <c r="AY182" s="199" t="s">
        <v>370</v>
      </c>
    </row>
    <row r="183" s="13" customFormat="1">
      <c r="A183" s="13"/>
      <c r="B183" s="198"/>
      <c r="C183" s="13"/>
      <c r="D183" s="193" t="s">
        <v>382</v>
      </c>
      <c r="E183" s="199" t="s">
        <v>1</v>
      </c>
      <c r="F183" s="200" t="s">
        <v>3987</v>
      </c>
      <c r="G183" s="13"/>
      <c r="H183" s="201">
        <v>395.20499999999998</v>
      </c>
      <c r="I183" s="202"/>
      <c r="J183" s="13"/>
      <c r="K183" s="13"/>
      <c r="L183" s="198"/>
      <c r="M183" s="206"/>
      <c r="N183" s="207"/>
      <c r="O183" s="207"/>
      <c r="P183" s="207"/>
      <c r="Q183" s="207"/>
      <c r="R183" s="207"/>
      <c r="S183" s="207"/>
      <c r="T183" s="20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9" t="s">
        <v>382</v>
      </c>
      <c r="AU183" s="199" t="s">
        <v>82</v>
      </c>
      <c r="AV183" s="13" t="s">
        <v>82</v>
      </c>
      <c r="AW183" s="13" t="s">
        <v>30</v>
      </c>
      <c r="AX183" s="13" t="s">
        <v>73</v>
      </c>
      <c r="AY183" s="199" t="s">
        <v>370</v>
      </c>
    </row>
    <row r="184" s="13" customFormat="1">
      <c r="A184" s="13"/>
      <c r="B184" s="198"/>
      <c r="C184" s="13"/>
      <c r="D184" s="193" t="s">
        <v>382</v>
      </c>
      <c r="E184" s="199" t="s">
        <v>1</v>
      </c>
      <c r="F184" s="200" t="s">
        <v>3988</v>
      </c>
      <c r="G184" s="13"/>
      <c r="H184" s="201">
        <v>338.25799999999998</v>
      </c>
      <c r="I184" s="202"/>
      <c r="J184" s="13"/>
      <c r="K184" s="13"/>
      <c r="L184" s="198"/>
      <c r="M184" s="206"/>
      <c r="N184" s="207"/>
      <c r="O184" s="207"/>
      <c r="P184" s="207"/>
      <c r="Q184" s="207"/>
      <c r="R184" s="207"/>
      <c r="S184" s="207"/>
      <c r="T184" s="20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9" t="s">
        <v>382</v>
      </c>
      <c r="AU184" s="199" t="s">
        <v>82</v>
      </c>
      <c r="AV184" s="13" t="s">
        <v>82</v>
      </c>
      <c r="AW184" s="13" t="s">
        <v>30</v>
      </c>
      <c r="AX184" s="13" t="s">
        <v>73</v>
      </c>
      <c r="AY184" s="199" t="s">
        <v>370</v>
      </c>
    </row>
    <row r="185" s="16" customFormat="1">
      <c r="A185" s="16"/>
      <c r="B185" s="241"/>
      <c r="C185" s="16"/>
      <c r="D185" s="193" t="s">
        <v>382</v>
      </c>
      <c r="E185" s="242" t="s">
        <v>1</v>
      </c>
      <c r="F185" s="243" t="s">
        <v>3586</v>
      </c>
      <c r="G185" s="16"/>
      <c r="H185" s="244">
        <v>1056.4590000000001</v>
      </c>
      <c r="I185" s="245"/>
      <c r="J185" s="16"/>
      <c r="K185" s="16"/>
      <c r="L185" s="241"/>
      <c r="M185" s="246"/>
      <c r="N185" s="247"/>
      <c r="O185" s="247"/>
      <c r="P185" s="247"/>
      <c r="Q185" s="247"/>
      <c r="R185" s="247"/>
      <c r="S185" s="247"/>
      <c r="T185" s="248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42" t="s">
        <v>382</v>
      </c>
      <c r="AU185" s="242" t="s">
        <v>82</v>
      </c>
      <c r="AV185" s="16" t="s">
        <v>403</v>
      </c>
      <c r="AW185" s="16" t="s">
        <v>30</v>
      </c>
      <c r="AX185" s="16" t="s">
        <v>73</v>
      </c>
      <c r="AY185" s="242" t="s">
        <v>370</v>
      </c>
    </row>
    <row r="186" s="15" customFormat="1">
      <c r="A186" s="15"/>
      <c r="B186" s="232"/>
      <c r="C186" s="15"/>
      <c r="D186" s="193" t="s">
        <v>382</v>
      </c>
      <c r="E186" s="233" t="s">
        <v>1</v>
      </c>
      <c r="F186" s="234" t="s">
        <v>3989</v>
      </c>
      <c r="G186" s="15"/>
      <c r="H186" s="233" t="s">
        <v>1</v>
      </c>
      <c r="I186" s="235"/>
      <c r="J186" s="15"/>
      <c r="K186" s="15"/>
      <c r="L186" s="232"/>
      <c r="M186" s="236"/>
      <c r="N186" s="237"/>
      <c r="O186" s="237"/>
      <c r="P186" s="237"/>
      <c r="Q186" s="237"/>
      <c r="R186" s="237"/>
      <c r="S186" s="237"/>
      <c r="T186" s="238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33" t="s">
        <v>382</v>
      </c>
      <c r="AU186" s="233" t="s">
        <v>82</v>
      </c>
      <c r="AV186" s="15" t="s">
        <v>80</v>
      </c>
      <c r="AW186" s="15" t="s">
        <v>30</v>
      </c>
      <c r="AX186" s="15" t="s">
        <v>73</v>
      </c>
      <c r="AY186" s="233" t="s">
        <v>370</v>
      </c>
    </row>
    <row r="187" s="15" customFormat="1">
      <c r="A187" s="15"/>
      <c r="B187" s="232"/>
      <c r="C187" s="15"/>
      <c r="D187" s="193" t="s">
        <v>382</v>
      </c>
      <c r="E187" s="233" t="s">
        <v>1</v>
      </c>
      <c r="F187" s="234" t="s">
        <v>3621</v>
      </c>
      <c r="G187" s="15"/>
      <c r="H187" s="233" t="s">
        <v>1</v>
      </c>
      <c r="I187" s="235"/>
      <c r="J187" s="15"/>
      <c r="K187" s="15"/>
      <c r="L187" s="232"/>
      <c r="M187" s="236"/>
      <c r="N187" s="237"/>
      <c r="O187" s="237"/>
      <c r="P187" s="237"/>
      <c r="Q187" s="237"/>
      <c r="R187" s="237"/>
      <c r="S187" s="237"/>
      <c r="T187" s="238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33" t="s">
        <v>382</v>
      </c>
      <c r="AU187" s="233" t="s">
        <v>82</v>
      </c>
      <c r="AV187" s="15" t="s">
        <v>80</v>
      </c>
      <c r="AW187" s="15" t="s">
        <v>30</v>
      </c>
      <c r="AX187" s="15" t="s">
        <v>73</v>
      </c>
      <c r="AY187" s="233" t="s">
        <v>370</v>
      </c>
    </row>
    <row r="188" s="13" customFormat="1">
      <c r="A188" s="13"/>
      <c r="B188" s="198"/>
      <c r="C188" s="13"/>
      <c r="D188" s="193" t="s">
        <v>382</v>
      </c>
      <c r="E188" s="199" t="s">
        <v>1</v>
      </c>
      <c r="F188" s="200" t="s">
        <v>3990</v>
      </c>
      <c r="G188" s="13"/>
      <c r="H188" s="201">
        <v>99.230000000000004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82</v>
      </c>
      <c r="AV188" s="13" t="s">
        <v>82</v>
      </c>
      <c r="AW188" s="13" t="s">
        <v>30</v>
      </c>
      <c r="AX188" s="13" t="s">
        <v>73</v>
      </c>
      <c r="AY188" s="199" t="s">
        <v>370</v>
      </c>
    </row>
    <row r="189" s="13" customFormat="1">
      <c r="A189" s="13"/>
      <c r="B189" s="198"/>
      <c r="C189" s="13"/>
      <c r="D189" s="193" t="s">
        <v>382</v>
      </c>
      <c r="E189" s="199" t="s">
        <v>1</v>
      </c>
      <c r="F189" s="200" t="s">
        <v>3991</v>
      </c>
      <c r="G189" s="13"/>
      <c r="H189" s="201">
        <v>54.609999999999999</v>
      </c>
      <c r="I189" s="202"/>
      <c r="J189" s="13"/>
      <c r="K189" s="13"/>
      <c r="L189" s="198"/>
      <c r="M189" s="206"/>
      <c r="N189" s="207"/>
      <c r="O189" s="207"/>
      <c r="P189" s="207"/>
      <c r="Q189" s="207"/>
      <c r="R189" s="207"/>
      <c r="S189" s="207"/>
      <c r="T189" s="20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9" t="s">
        <v>382</v>
      </c>
      <c r="AU189" s="199" t="s">
        <v>82</v>
      </c>
      <c r="AV189" s="13" t="s">
        <v>82</v>
      </c>
      <c r="AW189" s="13" t="s">
        <v>30</v>
      </c>
      <c r="AX189" s="13" t="s">
        <v>73</v>
      </c>
      <c r="AY189" s="199" t="s">
        <v>370</v>
      </c>
    </row>
    <row r="190" s="15" customFormat="1">
      <c r="A190" s="15"/>
      <c r="B190" s="232"/>
      <c r="C190" s="15"/>
      <c r="D190" s="193" t="s">
        <v>382</v>
      </c>
      <c r="E190" s="233" t="s">
        <v>1</v>
      </c>
      <c r="F190" s="234" t="s">
        <v>3625</v>
      </c>
      <c r="G190" s="15"/>
      <c r="H190" s="233" t="s">
        <v>1</v>
      </c>
      <c r="I190" s="235"/>
      <c r="J190" s="15"/>
      <c r="K190" s="15"/>
      <c r="L190" s="232"/>
      <c r="M190" s="236"/>
      <c r="N190" s="237"/>
      <c r="O190" s="237"/>
      <c r="P190" s="237"/>
      <c r="Q190" s="237"/>
      <c r="R190" s="237"/>
      <c r="S190" s="237"/>
      <c r="T190" s="238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33" t="s">
        <v>382</v>
      </c>
      <c r="AU190" s="233" t="s">
        <v>82</v>
      </c>
      <c r="AV190" s="15" t="s">
        <v>80</v>
      </c>
      <c r="AW190" s="15" t="s">
        <v>30</v>
      </c>
      <c r="AX190" s="15" t="s">
        <v>73</v>
      </c>
      <c r="AY190" s="233" t="s">
        <v>370</v>
      </c>
    </row>
    <row r="191" s="13" customFormat="1">
      <c r="A191" s="13"/>
      <c r="B191" s="198"/>
      <c r="C191" s="13"/>
      <c r="D191" s="193" t="s">
        <v>382</v>
      </c>
      <c r="E191" s="199" t="s">
        <v>1</v>
      </c>
      <c r="F191" s="200" t="s">
        <v>3992</v>
      </c>
      <c r="G191" s="13"/>
      <c r="H191" s="201">
        <v>105.952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82</v>
      </c>
      <c r="AV191" s="13" t="s">
        <v>82</v>
      </c>
      <c r="AW191" s="13" t="s">
        <v>30</v>
      </c>
      <c r="AX191" s="13" t="s">
        <v>73</v>
      </c>
      <c r="AY191" s="199" t="s">
        <v>370</v>
      </c>
    </row>
    <row r="192" s="13" customFormat="1">
      <c r="A192" s="13"/>
      <c r="B192" s="198"/>
      <c r="C192" s="13"/>
      <c r="D192" s="193" t="s">
        <v>382</v>
      </c>
      <c r="E192" s="199" t="s">
        <v>1</v>
      </c>
      <c r="F192" s="200" t="s">
        <v>3993</v>
      </c>
      <c r="G192" s="13"/>
      <c r="H192" s="201">
        <v>30.007000000000001</v>
      </c>
      <c r="I192" s="202"/>
      <c r="J192" s="13"/>
      <c r="K192" s="13"/>
      <c r="L192" s="198"/>
      <c r="M192" s="206"/>
      <c r="N192" s="207"/>
      <c r="O192" s="207"/>
      <c r="P192" s="207"/>
      <c r="Q192" s="207"/>
      <c r="R192" s="207"/>
      <c r="S192" s="207"/>
      <c r="T192" s="20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9" t="s">
        <v>382</v>
      </c>
      <c r="AU192" s="199" t="s">
        <v>82</v>
      </c>
      <c r="AV192" s="13" t="s">
        <v>82</v>
      </c>
      <c r="AW192" s="13" t="s">
        <v>30</v>
      </c>
      <c r="AX192" s="13" t="s">
        <v>73</v>
      </c>
      <c r="AY192" s="199" t="s">
        <v>370</v>
      </c>
    </row>
    <row r="193" s="15" customFormat="1">
      <c r="A193" s="15"/>
      <c r="B193" s="232"/>
      <c r="C193" s="15"/>
      <c r="D193" s="193" t="s">
        <v>382</v>
      </c>
      <c r="E193" s="233" t="s">
        <v>1</v>
      </c>
      <c r="F193" s="234" t="s">
        <v>3628</v>
      </c>
      <c r="G193" s="15"/>
      <c r="H193" s="233" t="s">
        <v>1</v>
      </c>
      <c r="I193" s="235"/>
      <c r="J193" s="15"/>
      <c r="K193" s="15"/>
      <c r="L193" s="232"/>
      <c r="M193" s="236"/>
      <c r="N193" s="237"/>
      <c r="O193" s="237"/>
      <c r="P193" s="237"/>
      <c r="Q193" s="237"/>
      <c r="R193" s="237"/>
      <c r="S193" s="237"/>
      <c r="T193" s="238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33" t="s">
        <v>382</v>
      </c>
      <c r="AU193" s="233" t="s">
        <v>82</v>
      </c>
      <c r="AV193" s="15" t="s">
        <v>80</v>
      </c>
      <c r="AW193" s="15" t="s">
        <v>30</v>
      </c>
      <c r="AX193" s="15" t="s">
        <v>73</v>
      </c>
      <c r="AY193" s="233" t="s">
        <v>370</v>
      </c>
    </row>
    <row r="194" s="13" customFormat="1">
      <c r="A194" s="13"/>
      <c r="B194" s="198"/>
      <c r="C194" s="13"/>
      <c r="D194" s="193" t="s">
        <v>382</v>
      </c>
      <c r="E194" s="199" t="s">
        <v>1</v>
      </c>
      <c r="F194" s="200" t="s">
        <v>3994</v>
      </c>
      <c r="G194" s="13"/>
      <c r="H194" s="201">
        <v>114.04300000000001</v>
      </c>
      <c r="I194" s="202"/>
      <c r="J194" s="13"/>
      <c r="K194" s="13"/>
      <c r="L194" s="198"/>
      <c r="M194" s="206"/>
      <c r="N194" s="207"/>
      <c r="O194" s="207"/>
      <c r="P194" s="207"/>
      <c r="Q194" s="207"/>
      <c r="R194" s="207"/>
      <c r="S194" s="207"/>
      <c r="T194" s="20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9" t="s">
        <v>382</v>
      </c>
      <c r="AU194" s="199" t="s">
        <v>82</v>
      </c>
      <c r="AV194" s="13" t="s">
        <v>82</v>
      </c>
      <c r="AW194" s="13" t="s">
        <v>30</v>
      </c>
      <c r="AX194" s="13" t="s">
        <v>73</v>
      </c>
      <c r="AY194" s="199" t="s">
        <v>370</v>
      </c>
    </row>
    <row r="195" s="13" customFormat="1">
      <c r="A195" s="13"/>
      <c r="B195" s="198"/>
      <c r="C195" s="13"/>
      <c r="D195" s="193" t="s">
        <v>382</v>
      </c>
      <c r="E195" s="199" t="s">
        <v>1</v>
      </c>
      <c r="F195" s="200" t="s">
        <v>3995</v>
      </c>
      <c r="G195" s="13"/>
      <c r="H195" s="201">
        <v>38.616999999999997</v>
      </c>
      <c r="I195" s="202"/>
      <c r="J195" s="13"/>
      <c r="K195" s="13"/>
      <c r="L195" s="198"/>
      <c r="M195" s="206"/>
      <c r="N195" s="207"/>
      <c r="O195" s="207"/>
      <c r="P195" s="207"/>
      <c r="Q195" s="207"/>
      <c r="R195" s="207"/>
      <c r="S195" s="207"/>
      <c r="T195" s="20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9" t="s">
        <v>382</v>
      </c>
      <c r="AU195" s="199" t="s">
        <v>82</v>
      </c>
      <c r="AV195" s="13" t="s">
        <v>82</v>
      </c>
      <c r="AW195" s="13" t="s">
        <v>30</v>
      </c>
      <c r="AX195" s="13" t="s">
        <v>73</v>
      </c>
      <c r="AY195" s="199" t="s">
        <v>370</v>
      </c>
    </row>
    <row r="196" s="16" customFormat="1">
      <c r="A196" s="16"/>
      <c r="B196" s="241"/>
      <c r="C196" s="16"/>
      <c r="D196" s="193" t="s">
        <v>382</v>
      </c>
      <c r="E196" s="242" t="s">
        <v>1</v>
      </c>
      <c r="F196" s="243" t="s">
        <v>3586</v>
      </c>
      <c r="G196" s="16"/>
      <c r="H196" s="244">
        <v>442.45900000000006</v>
      </c>
      <c r="I196" s="245"/>
      <c r="J196" s="16"/>
      <c r="K196" s="16"/>
      <c r="L196" s="241"/>
      <c r="M196" s="246"/>
      <c r="N196" s="247"/>
      <c r="O196" s="247"/>
      <c r="P196" s="247"/>
      <c r="Q196" s="247"/>
      <c r="R196" s="247"/>
      <c r="S196" s="247"/>
      <c r="T196" s="248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T196" s="242" t="s">
        <v>382</v>
      </c>
      <c r="AU196" s="242" t="s">
        <v>82</v>
      </c>
      <c r="AV196" s="16" t="s">
        <v>403</v>
      </c>
      <c r="AW196" s="16" t="s">
        <v>30</v>
      </c>
      <c r="AX196" s="16" t="s">
        <v>73</v>
      </c>
      <c r="AY196" s="242" t="s">
        <v>370</v>
      </c>
    </row>
    <row r="197" s="14" customFormat="1">
      <c r="A197" s="14"/>
      <c r="B197" s="209"/>
      <c r="C197" s="14"/>
      <c r="D197" s="193" t="s">
        <v>382</v>
      </c>
      <c r="E197" s="210" t="s">
        <v>1</v>
      </c>
      <c r="F197" s="211" t="s">
        <v>495</v>
      </c>
      <c r="G197" s="14"/>
      <c r="H197" s="212">
        <v>1498.9179999999999</v>
      </c>
      <c r="I197" s="213"/>
      <c r="J197" s="14"/>
      <c r="K197" s="14"/>
      <c r="L197" s="209"/>
      <c r="M197" s="214"/>
      <c r="N197" s="215"/>
      <c r="O197" s="215"/>
      <c r="P197" s="215"/>
      <c r="Q197" s="215"/>
      <c r="R197" s="215"/>
      <c r="S197" s="215"/>
      <c r="T197" s="216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10" t="s">
        <v>382</v>
      </c>
      <c r="AU197" s="210" t="s">
        <v>82</v>
      </c>
      <c r="AV197" s="14" t="s">
        <v>392</v>
      </c>
      <c r="AW197" s="14" t="s">
        <v>30</v>
      </c>
      <c r="AX197" s="14" t="s">
        <v>80</v>
      </c>
      <c r="AY197" s="210" t="s">
        <v>370</v>
      </c>
    </row>
    <row r="198" s="2" customFormat="1" ht="33" customHeight="1">
      <c r="A198" s="38"/>
      <c r="B198" s="179"/>
      <c r="C198" s="217" t="s">
        <v>451</v>
      </c>
      <c r="D198" s="217" t="s">
        <v>459</v>
      </c>
      <c r="E198" s="218" t="s">
        <v>3631</v>
      </c>
      <c r="F198" s="219" t="s">
        <v>3632</v>
      </c>
      <c r="G198" s="220" t="s">
        <v>700</v>
      </c>
      <c r="H198" s="221">
        <v>1109.2819999999999</v>
      </c>
      <c r="I198" s="222"/>
      <c r="J198" s="223">
        <f>ROUND(I198*H198,2)</f>
        <v>0</v>
      </c>
      <c r="K198" s="219" t="s">
        <v>3589</v>
      </c>
      <c r="L198" s="224"/>
      <c r="M198" s="225" t="s">
        <v>1</v>
      </c>
      <c r="N198" s="226" t="s">
        <v>38</v>
      </c>
      <c r="O198" s="77"/>
      <c r="P198" s="189">
        <f>O198*H198</f>
        <v>0</v>
      </c>
      <c r="Q198" s="189">
        <v>0</v>
      </c>
      <c r="R198" s="189">
        <f>Q198*H198</f>
        <v>0</v>
      </c>
      <c r="S198" s="189">
        <v>0</v>
      </c>
      <c r="T198" s="190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1" t="s">
        <v>433</v>
      </c>
      <c r="AT198" s="191" t="s">
        <v>459</v>
      </c>
      <c r="AU198" s="191" t="s">
        <v>82</v>
      </c>
      <c r="AY198" s="19" t="s">
        <v>370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9" t="s">
        <v>80</v>
      </c>
      <c r="BK198" s="192">
        <f>ROUND(I198*H198,2)</f>
        <v>0</v>
      </c>
      <c r="BL198" s="19" t="s">
        <v>392</v>
      </c>
      <c r="BM198" s="191" t="s">
        <v>527</v>
      </c>
    </row>
    <row r="199" s="2" customFormat="1">
      <c r="A199" s="38"/>
      <c r="B199" s="39"/>
      <c r="C199" s="38"/>
      <c r="D199" s="193" t="s">
        <v>380</v>
      </c>
      <c r="E199" s="38"/>
      <c r="F199" s="194" t="s">
        <v>3632</v>
      </c>
      <c r="G199" s="38"/>
      <c r="H199" s="38"/>
      <c r="I199" s="195"/>
      <c r="J199" s="38"/>
      <c r="K199" s="38"/>
      <c r="L199" s="39"/>
      <c r="M199" s="196"/>
      <c r="N199" s="197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380</v>
      </c>
      <c r="AU199" s="19" t="s">
        <v>82</v>
      </c>
    </row>
    <row r="200" s="2" customFormat="1" ht="33" customHeight="1">
      <c r="A200" s="38"/>
      <c r="B200" s="179"/>
      <c r="C200" s="217" t="s">
        <v>456</v>
      </c>
      <c r="D200" s="217" t="s">
        <v>459</v>
      </c>
      <c r="E200" s="218" t="s">
        <v>3633</v>
      </c>
      <c r="F200" s="219" t="s">
        <v>3634</v>
      </c>
      <c r="G200" s="220" t="s">
        <v>700</v>
      </c>
      <c r="H200" s="221">
        <v>464.58199999999999</v>
      </c>
      <c r="I200" s="222"/>
      <c r="J200" s="223">
        <f>ROUND(I200*H200,2)</f>
        <v>0</v>
      </c>
      <c r="K200" s="219" t="s">
        <v>3589</v>
      </c>
      <c r="L200" s="224"/>
      <c r="M200" s="225" t="s">
        <v>1</v>
      </c>
      <c r="N200" s="226" t="s">
        <v>38</v>
      </c>
      <c r="O200" s="77"/>
      <c r="P200" s="189">
        <f>O200*H200</f>
        <v>0</v>
      </c>
      <c r="Q200" s="189">
        <v>0</v>
      </c>
      <c r="R200" s="189">
        <f>Q200*H200</f>
        <v>0</v>
      </c>
      <c r="S200" s="189">
        <v>0</v>
      </c>
      <c r="T200" s="190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1" t="s">
        <v>433</v>
      </c>
      <c r="AT200" s="191" t="s">
        <v>459</v>
      </c>
      <c r="AU200" s="191" t="s">
        <v>82</v>
      </c>
      <c r="AY200" s="19" t="s">
        <v>370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9" t="s">
        <v>80</v>
      </c>
      <c r="BK200" s="192">
        <f>ROUND(I200*H200,2)</f>
        <v>0</v>
      </c>
      <c r="BL200" s="19" t="s">
        <v>392</v>
      </c>
      <c r="BM200" s="191" t="s">
        <v>532</v>
      </c>
    </row>
    <row r="201" s="2" customFormat="1">
      <c r="A201" s="38"/>
      <c r="B201" s="39"/>
      <c r="C201" s="38"/>
      <c r="D201" s="193" t="s">
        <v>380</v>
      </c>
      <c r="E201" s="38"/>
      <c r="F201" s="194" t="s">
        <v>3634</v>
      </c>
      <c r="G201" s="38"/>
      <c r="H201" s="38"/>
      <c r="I201" s="195"/>
      <c r="J201" s="38"/>
      <c r="K201" s="38"/>
      <c r="L201" s="39"/>
      <c r="M201" s="196"/>
      <c r="N201" s="197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380</v>
      </c>
      <c r="AU201" s="19" t="s">
        <v>82</v>
      </c>
    </row>
    <row r="202" s="2" customFormat="1" ht="24.15" customHeight="1">
      <c r="A202" s="38"/>
      <c r="B202" s="179"/>
      <c r="C202" s="180" t="s">
        <v>463</v>
      </c>
      <c r="D202" s="180" t="s">
        <v>373</v>
      </c>
      <c r="E202" s="181" t="s">
        <v>2100</v>
      </c>
      <c r="F202" s="182" t="s">
        <v>3635</v>
      </c>
      <c r="G202" s="183" t="s">
        <v>700</v>
      </c>
      <c r="H202" s="184">
        <v>1498.9179999999999</v>
      </c>
      <c r="I202" s="185"/>
      <c r="J202" s="186">
        <f>ROUND(I202*H202,2)</f>
        <v>0</v>
      </c>
      <c r="K202" s="182" t="s">
        <v>377</v>
      </c>
      <c r="L202" s="39"/>
      <c r="M202" s="187" t="s">
        <v>1</v>
      </c>
      <c r="N202" s="188" t="s">
        <v>38</v>
      </c>
      <c r="O202" s="77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1" t="s">
        <v>392</v>
      </c>
      <c r="AT202" s="191" t="s">
        <v>373</v>
      </c>
      <c r="AU202" s="191" t="s">
        <v>82</v>
      </c>
      <c r="AY202" s="19" t="s">
        <v>370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9" t="s">
        <v>80</v>
      </c>
      <c r="BK202" s="192">
        <f>ROUND(I202*H202,2)</f>
        <v>0</v>
      </c>
      <c r="BL202" s="19" t="s">
        <v>392</v>
      </c>
      <c r="BM202" s="191" t="s">
        <v>536</v>
      </c>
    </row>
    <row r="203" s="2" customFormat="1">
      <c r="A203" s="38"/>
      <c r="B203" s="39"/>
      <c r="C203" s="38"/>
      <c r="D203" s="193" t="s">
        <v>380</v>
      </c>
      <c r="E203" s="38"/>
      <c r="F203" s="194" t="s">
        <v>3635</v>
      </c>
      <c r="G203" s="38"/>
      <c r="H203" s="38"/>
      <c r="I203" s="195"/>
      <c r="J203" s="38"/>
      <c r="K203" s="38"/>
      <c r="L203" s="39"/>
      <c r="M203" s="196"/>
      <c r="N203" s="197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380</v>
      </c>
      <c r="AU203" s="19" t="s">
        <v>82</v>
      </c>
    </row>
    <row r="204" s="2" customFormat="1" ht="37.8" customHeight="1">
      <c r="A204" s="38"/>
      <c r="B204" s="179"/>
      <c r="C204" s="180" t="s">
        <v>469</v>
      </c>
      <c r="D204" s="180" t="s">
        <v>373</v>
      </c>
      <c r="E204" s="181" t="s">
        <v>3636</v>
      </c>
      <c r="F204" s="182" t="s">
        <v>3637</v>
      </c>
      <c r="G204" s="183" t="s">
        <v>700</v>
      </c>
      <c r="H204" s="184">
        <v>1498.9179999999999</v>
      </c>
      <c r="I204" s="185"/>
      <c r="J204" s="186">
        <f>ROUND(I204*H204,2)</f>
        <v>0</v>
      </c>
      <c r="K204" s="182" t="s">
        <v>377</v>
      </c>
      <c r="L204" s="39"/>
      <c r="M204" s="187" t="s">
        <v>1</v>
      </c>
      <c r="N204" s="188" t="s">
        <v>38</v>
      </c>
      <c r="O204" s="77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1" t="s">
        <v>392</v>
      </c>
      <c r="AT204" s="191" t="s">
        <v>373</v>
      </c>
      <c r="AU204" s="191" t="s">
        <v>82</v>
      </c>
      <c r="AY204" s="19" t="s">
        <v>370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392</v>
      </c>
      <c r="BM204" s="191" t="s">
        <v>542</v>
      </c>
    </row>
    <row r="205" s="2" customFormat="1">
      <c r="A205" s="38"/>
      <c r="B205" s="39"/>
      <c r="C205" s="38"/>
      <c r="D205" s="193" t="s">
        <v>380</v>
      </c>
      <c r="E205" s="38"/>
      <c r="F205" s="194" t="s">
        <v>3637</v>
      </c>
      <c r="G205" s="38"/>
      <c r="H205" s="38"/>
      <c r="I205" s="195"/>
      <c r="J205" s="38"/>
      <c r="K205" s="38"/>
      <c r="L205" s="39"/>
      <c r="M205" s="196"/>
      <c r="N205" s="197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380</v>
      </c>
      <c r="AU205" s="19" t="s">
        <v>82</v>
      </c>
    </row>
    <row r="206" s="2" customFormat="1" ht="24.15" customHeight="1">
      <c r="A206" s="38"/>
      <c r="B206" s="179"/>
      <c r="C206" s="180" t="s">
        <v>8</v>
      </c>
      <c r="D206" s="180" t="s">
        <v>373</v>
      </c>
      <c r="E206" s="181" t="s">
        <v>917</v>
      </c>
      <c r="F206" s="182" t="s">
        <v>918</v>
      </c>
      <c r="G206" s="183" t="s">
        <v>700</v>
      </c>
      <c r="H206" s="184">
        <v>746.96799999999996</v>
      </c>
      <c r="I206" s="185"/>
      <c r="J206" s="186">
        <f>ROUND(I206*H206,2)</f>
        <v>0</v>
      </c>
      <c r="K206" s="182" t="s">
        <v>377</v>
      </c>
      <c r="L206" s="39"/>
      <c r="M206" s="187" t="s">
        <v>1</v>
      </c>
      <c r="N206" s="188" t="s">
        <v>38</v>
      </c>
      <c r="O206" s="77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1" t="s">
        <v>392</v>
      </c>
      <c r="AT206" s="191" t="s">
        <v>373</v>
      </c>
      <c r="AU206" s="191" t="s">
        <v>82</v>
      </c>
      <c r="AY206" s="19" t="s">
        <v>370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9" t="s">
        <v>80</v>
      </c>
      <c r="BK206" s="192">
        <f>ROUND(I206*H206,2)</f>
        <v>0</v>
      </c>
      <c r="BL206" s="19" t="s">
        <v>392</v>
      </c>
      <c r="BM206" s="191" t="s">
        <v>545</v>
      </c>
    </row>
    <row r="207" s="2" customFormat="1">
      <c r="A207" s="38"/>
      <c r="B207" s="39"/>
      <c r="C207" s="38"/>
      <c r="D207" s="193" t="s">
        <v>380</v>
      </c>
      <c r="E207" s="38"/>
      <c r="F207" s="194" t="s">
        <v>918</v>
      </c>
      <c r="G207" s="38"/>
      <c r="H207" s="38"/>
      <c r="I207" s="195"/>
      <c r="J207" s="38"/>
      <c r="K207" s="38"/>
      <c r="L207" s="39"/>
      <c r="M207" s="196"/>
      <c r="N207" s="197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380</v>
      </c>
      <c r="AU207" s="19" t="s">
        <v>82</v>
      </c>
    </row>
    <row r="208" s="2" customFormat="1" ht="21.75" customHeight="1">
      <c r="A208" s="38"/>
      <c r="B208" s="179"/>
      <c r="C208" s="180" t="s">
        <v>516</v>
      </c>
      <c r="D208" s="180" t="s">
        <v>373</v>
      </c>
      <c r="E208" s="181" t="s">
        <v>3612</v>
      </c>
      <c r="F208" s="182" t="s">
        <v>3613</v>
      </c>
      <c r="G208" s="183" t="s">
        <v>700</v>
      </c>
      <c r="H208" s="184">
        <v>186.74199999999999</v>
      </c>
      <c r="I208" s="185"/>
      <c r="J208" s="186">
        <f>ROUND(I208*H208,2)</f>
        <v>0</v>
      </c>
      <c r="K208" s="182" t="s">
        <v>377</v>
      </c>
      <c r="L208" s="39"/>
      <c r="M208" s="187" t="s">
        <v>1</v>
      </c>
      <c r="N208" s="188" t="s">
        <v>38</v>
      </c>
      <c r="O208" s="77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1" t="s">
        <v>392</v>
      </c>
      <c r="AT208" s="191" t="s">
        <v>373</v>
      </c>
      <c r="AU208" s="191" t="s">
        <v>82</v>
      </c>
      <c r="AY208" s="19" t="s">
        <v>370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9" t="s">
        <v>80</v>
      </c>
      <c r="BK208" s="192">
        <f>ROUND(I208*H208,2)</f>
        <v>0</v>
      </c>
      <c r="BL208" s="19" t="s">
        <v>392</v>
      </c>
      <c r="BM208" s="191" t="s">
        <v>549</v>
      </c>
    </row>
    <row r="209" s="2" customFormat="1">
      <c r="A209" s="38"/>
      <c r="B209" s="39"/>
      <c r="C209" s="38"/>
      <c r="D209" s="193" t="s">
        <v>380</v>
      </c>
      <c r="E209" s="38"/>
      <c r="F209" s="194" t="s">
        <v>3613</v>
      </c>
      <c r="G209" s="38"/>
      <c r="H209" s="38"/>
      <c r="I209" s="195"/>
      <c r="J209" s="38"/>
      <c r="K209" s="38"/>
      <c r="L209" s="39"/>
      <c r="M209" s="196"/>
      <c r="N209" s="197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380</v>
      </c>
      <c r="AU209" s="19" t="s">
        <v>82</v>
      </c>
    </row>
    <row r="210" s="2" customFormat="1" ht="16.5" customHeight="1">
      <c r="A210" s="38"/>
      <c r="B210" s="179"/>
      <c r="C210" s="217" t="s">
        <v>550</v>
      </c>
      <c r="D210" s="217" t="s">
        <v>459</v>
      </c>
      <c r="E210" s="218" t="s">
        <v>1155</v>
      </c>
      <c r="F210" s="219" t="s">
        <v>1158</v>
      </c>
      <c r="G210" s="220" t="s">
        <v>570</v>
      </c>
      <c r="H210" s="221">
        <v>1867.4200000000001</v>
      </c>
      <c r="I210" s="222"/>
      <c r="J210" s="223">
        <f>ROUND(I210*H210,2)</f>
        <v>0</v>
      </c>
      <c r="K210" s="219" t="s">
        <v>377</v>
      </c>
      <c r="L210" s="224"/>
      <c r="M210" s="225" t="s">
        <v>1</v>
      </c>
      <c r="N210" s="226" t="s">
        <v>38</v>
      </c>
      <c r="O210" s="77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1" t="s">
        <v>433</v>
      </c>
      <c r="AT210" s="191" t="s">
        <v>459</v>
      </c>
      <c r="AU210" s="191" t="s">
        <v>82</v>
      </c>
      <c r="AY210" s="19" t="s">
        <v>370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9" t="s">
        <v>80</v>
      </c>
      <c r="BK210" s="192">
        <f>ROUND(I210*H210,2)</f>
        <v>0</v>
      </c>
      <c r="BL210" s="19" t="s">
        <v>392</v>
      </c>
      <c r="BM210" s="191" t="s">
        <v>553</v>
      </c>
    </row>
    <row r="211" s="2" customFormat="1">
      <c r="A211" s="38"/>
      <c r="B211" s="39"/>
      <c r="C211" s="38"/>
      <c r="D211" s="193" t="s">
        <v>380</v>
      </c>
      <c r="E211" s="38"/>
      <c r="F211" s="194" t="s">
        <v>1158</v>
      </c>
      <c r="G211" s="38"/>
      <c r="H211" s="38"/>
      <c r="I211" s="195"/>
      <c r="J211" s="38"/>
      <c r="K211" s="38"/>
      <c r="L211" s="39"/>
      <c r="M211" s="196"/>
      <c r="N211" s="197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380</v>
      </c>
      <c r="AU211" s="19" t="s">
        <v>82</v>
      </c>
    </row>
    <row r="212" s="2" customFormat="1" ht="24.15" customHeight="1">
      <c r="A212" s="38"/>
      <c r="B212" s="179"/>
      <c r="C212" s="180" t="s">
        <v>520</v>
      </c>
      <c r="D212" s="180" t="s">
        <v>373</v>
      </c>
      <c r="E212" s="181" t="s">
        <v>2100</v>
      </c>
      <c r="F212" s="182" t="s">
        <v>3635</v>
      </c>
      <c r="G212" s="183" t="s">
        <v>700</v>
      </c>
      <c r="H212" s="184">
        <v>933.71000000000004</v>
      </c>
      <c r="I212" s="185"/>
      <c r="J212" s="186">
        <f>ROUND(I212*H212,2)</f>
        <v>0</v>
      </c>
      <c r="K212" s="182" t="s">
        <v>377</v>
      </c>
      <c r="L212" s="39"/>
      <c r="M212" s="187" t="s">
        <v>1</v>
      </c>
      <c r="N212" s="188" t="s">
        <v>38</v>
      </c>
      <c r="O212" s="77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1" t="s">
        <v>392</v>
      </c>
      <c r="AT212" s="191" t="s">
        <v>373</v>
      </c>
      <c r="AU212" s="191" t="s">
        <v>82</v>
      </c>
      <c r="AY212" s="19" t="s">
        <v>370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9" t="s">
        <v>80</v>
      </c>
      <c r="BK212" s="192">
        <f>ROUND(I212*H212,2)</f>
        <v>0</v>
      </c>
      <c r="BL212" s="19" t="s">
        <v>392</v>
      </c>
      <c r="BM212" s="191" t="s">
        <v>557</v>
      </c>
    </row>
    <row r="213" s="2" customFormat="1">
      <c r="A213" s="38"/>
      <c r="B213" s="39"/>
      <c r="C213" s="38"/>
      <c r="D213" s="193" t="s">
        <v>380</v>
      </c>
      <c r="E213" s="38"/>
      <c r="F213" s="194" t="s">
        <v>3635</v>
      </c>
      <c r="G213" s="38"/>
      <c r="H213" s="38"/>
      <c r="I213" s="195"/>
      <c r="J213" s="38"/>
      <c r="K213" s="38"/>
      <c r="L213" s="39"/>
      <c r="M213" s="196"/>
      <c r="N213" s="197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380</v>
      </c>
      <c r="AU213" s="19" t="s">
        <v>82</v>
      </c>
    </row>
    <row r="214" s="2" customFormat="1" ht="37.8" customHeight="1">
      <c r="A214" s="38"/>
      <c r="B214" s="179"/>
      <c r="C214" s="180" t="s">
        <v>558</v>
      </c>
      <c r="D214" s="180" t="s">
        <v>373</v>
      </c>
      <c r="E214" s="181" t="s">
        <v>3636</v>
      </c>
      <c r="F214" s="182" t="s">
        <v>3637</v>
      </c>
      <c r="G214" s="183" t="s">
        <v>700</v>
      </c>
      <c r="H214" s="184">
        <v>933.71000000000004</v>
      </c>
      <c r="I214" s="185"/>
      <c r="J214" s="186">
        <f>ROUND(I214*H214,2)</f>
        <v>0</v>
      </c>
      <c r="K214" s="182" t="s">
        <v>377</v>
      </c>
      <c r="L214" s="39"/>
      <c r="M214" s="187" t="s">
        <v>1</v>
      </c>
      <c r="N214" s="188" t="s">
        <v>38</v>
      </c>
      <c r="O214" s="77"/>
      <c r="P214" s="189">
        <f>O214*H214</f>
        <v>0</v>
      </c>
      <c r="Q214" s="189">
        <v>0</v>
      </c>
      <c r="R214" s="189">
        <f>Q214*H214</f>
        <v>0</v>
      </c>
      <c r="S214" s="189">
        <v>0</v>
      </c>
      <c r="T214" s="190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1" t="s">
        <v>392</v>
      </c>
      <c r="AT214" s="191" t="s">
        <v>373</v>
      </c>
      <c r="AU214" s="191" t="s">
        <v>82</v>
      </c>
      <c r="AY214" s="19" t="s">
        <v>370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9" t="s">
        <v>80</v>
      </c>
      <c r="BK214" s="192">
        <f>ROUND(I214*H214,2)</f>
        <v>0</v>
      </c>
      <c r="BL214" s="19" t="s">
        <v>392</v>
      </c>
      <c r="BM214" s="191" t="s">
        <v>561</v>
      </c>
    </row>
    <row r="215" s="2" customFormat="1">
      <c r="A215" s="38"/>
      <c r="B215" s="39"/>
      <c r="C215" s="38"/>
      <c r="D215" s="193" t="s">
        <v>380</v>
      </c>
      <c r="E215" s="38"/>
      <c r="F215" s="194" t="s">
        <v>3637</v>
      </c>
      <c r="G215" s="38"/>
      <c r="H215" s="38"/>
      <c r="I215" s="195"/>
      <c r="J215" s="38"/>
      <c r="K215" s="38"/>
      <c r="L215" s="39"/>
      <c r="M215" s="196"/>
      <c r="N215" s="197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380</v>
      </c>
      <c r="AU215" s="19" t="s">
        <v>82</v>
      </c>
    </row>
    <row r="216" s="2" customFormat="1" ht="24.15" customHeight="1">
      <c r="A216" s="38"/>
      <c r="B216" s="179"/>
      <c r="C216" s="180" t="s">
        <v>524</v>
      </c>
      <c r="D216" s="180" t="s">
        <v>373</v>
      </c>
      <c r="E216" s="181" t="s">
        <v>1150</v>
      </c>
      <c r="F216" s="182" t="s">
        <v>1151</v>
      </c>
      <c r="G216" s="183" t="s">
        <v>700</v>
      </c>
      <c r="H216" s="184">
        <v>26.164000000000001</v>
      </c>
      <c r="I216" s="185"/>
      <c r="J216" s="186">
        <f>ROUND(I216*H216,2)</f>
        <v>0</v>
      </c>
      <c r="K216" s="182" t="s">
        <v>377</v>
      </c>
      <c r="L216" s="39"/>
      <c r="M216" s="187" t="s">
        <v>1</v>
      </c>
      <c r="N216" s="188" t="s">
        <v>38</v>
      </c>
      <c r="O216" s="77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1" t="s">
        <v>392</v>
      </c>
      <c r="AT216" s="191" t="s">
        <v>373</v>
      </c>
      <c r="AU216" s="191" t="s">
        <v>82</v>
      </c>
      <c r="AY216" s="19" t="s">
        <v>370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9" t="s">
        <v>80</v>
      </c>
      <c r="BK216" s="192">
        <f>ROUND(I216*H216,2)</f>
        <v>0</v>
      </c>
      <c r="BL216" s="19" t="s">
        <v>392</v>
      </c>
      <c r="BM216" s="191" t="s">
        <v>564</v>
      </c>
    </row>
    <row r="217" s="2" customFormat="1">
      <c r="A217" s="38"/>
      <c r="B217" s="39"/>
      <c r="C217" s="38"/>
      <c r="D217" s="193" t="s">
        <v>380</v>
      </c>
      <c r="E217" s="38"/>
      <c r="F217" s="194" t="s">
        <v>1151</v>
      </c>
      <c r="G217" s="38"/>
      <c r="H217" s="38"/>
      <c r="I217" s="195"/>
      <c r="J217" s="38"/>
      <c r="K217" s="38"/>
      <c r="L217" s="39"/>
      <c r="M217" s="196"/>
      <c r="N217" s="197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380</v>
      </c>
      <c r="AU217" s="19" t="s">
        <v>82</v>
      </c>
    </row>
    <row r="218" s="2" customFormat="1" ht="16.5" customHeight="1">
      <c r="A218" s="38"/>
      <c r="B218" s="179"/>
      <c r="C218" s="217" t="s">
        <v>7</v>
      </c>
      <c r="D218" s="217" t="s">
        <v>459</v>
      </c>
      <c r="E218" s="218" t="s">
        <v>3638</v>
      </c>
      <c r="F218" s="219" t="s">
        <v>3639</v>
      </c>
      <c r="G218" s="220" t="s">
        <v>570</v>
      </c>
      <c r="H218" s="221">
        <v>52.328000000000003</v>
      </c>
      <c r="I218" s="222"/>
      <c r="J218" s="223">
        <f>ROUND(I218*H218,2)</f>
        <v>0</v>
      </c>
      <c r="K218" s="219" t="s">
        <v>377</v>
      </c>
      <c r="L218" s="224"/>
      <c r="M218" s="225" t="s">
        <v>1</v>
      </c>
      <c r="N218" s="226" t="s">
        <v>38</v>
      </c>
      <c r="O218" s="77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1" t="s">
        <v>433</v>
      </c>
      <c r="AT218" s="191" t="s">
        <v>459</v>
      </c>
      <c r="AU218" s="191" t="s">
        <v>82</v>
      </c>
      <c r="AY218" s="19" t="s">
        <v>370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9" t="s">
        <v>80</v>
      </c>
      <c r="BK218" s="192">
        <f>ROUND(I218*H218,2)</f>
        <v>0</v>
      </c>
      <c r="BL218" s="19" t="s">
        <v>392</v>
      </c>
      <c r="BM218" s="191" t="s">
        <v>571</v>
      </c>
    </row>
    <row r="219" s="2" customFormat="1">
      <c r="A219" s="38"/>
      <c r="B219" s="39"/>
      <c r="C219" s="38"/>
      <c r="D219" s="193" t="s">
        <v>380</v>
      </c>
      <c r="E219" s="38"/>
      <c r="F219" s="194" t="s">
        <v>3639</v>
      </c>
      <c r="G219" s="38"/>
      <c r="H219" s="38"/>
      <c r="I219" s="195"/>
      <c r="J219" s="38"/>
      <c r="K219" s="38"/>
      <c r="L219" s="39"/>
      <c r="M219" s="196"/>
      <c r="N219" s="197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380</v>
      </c>
      <c r="AU219" s="19" t="s">
        <v>82</v>
      </c>
    </row>
    <row r="220" s="13" customFormat="1">
      <c r="A220" s="13"/>
      <c r="B220" s="198"/>
      <c r="C220" s="13"/>
      <c r="D220" s="193" t="s">
        <v>382</v>
      </c>
      <c r="E220" s="199" t="s">
        <v>1</v>
      </c>
      <c r="F220" s="200" t="s">
        <v>3996</v>
      </c>
      <c r="G220" s="13"/>
      <c r="H220" s="201">
        <v>52.328000000000003</v>
      </c>
      <c r="I220" s="202"/>
      <c r="J220" s="13"/>
      <c r="K220" s="13"/>
      <c r="L220" s="198"/>
      <c r="M220" s="206"/>
      <c r="N220" s="207"/>
      <c r="O220" s="207"/>
      <c r="P220" s="207"/>
      <c r="Q220" s="207"/>
      <c r="R220" s="207"/>
      <c r="S220" s="207"/>
      <c r="T220" s="20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9" t="s">
        <v>382</v>
      </c>
      <c r="AU220" s="199" t="s">
        <v>82</v>
      </c>
      <c r="AV220" s="13" t="s">
        <v>82</v>
      </c>
      <c r="AW220" s="13" t="s">
        <v>30</v>
      </c>
      <c r="AX220" s="13" t="s">
        <v>73</v>
      </c>
      <c r="AY220" s="199" t="s">
        <v>370</v>
      </c>
    </row>
    <row r="221" s="14" customFormat="1">
      <c r="A221" s="14"/>
      <c r="B221" s="209"/>
      <c r="C221" s="14"/>
      <c r="D221" s="193" t="s">
        <v>382</v>
      </c>
      <c r="E221" s="210" t="s">
        <v>1</v>
      </c>
      <c r="F221" s="211" t="s">
        <v>495</v>
      </c>
      <c r="G221" s="14"/>
      <c r="H221" s="212">
        <v>52.328000000000003</v>
      </c>
      <c r="I221" s="213"/>
      <c r="J221" s="14"/>
      <c r="K221" s="14"/>
      <c r="L221" s="209"/>
      <c r="M221" s="214"/>
      <c r="N221" s="215"/>
      <c r="O221" s="215"/>
      <c r="P221" s="215"/>
      <c r="Q221" s="215"/>
      <c r="R221" s="215"/>
      <c r="S221" s="215"/>
      <c r="T221" s="216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10" t="s">
        <v>382</v>
      </c>
      <c r="AU221" s="210" t="s">
        <v>82</v>
      </c>
      <c r="AV221" s="14" t="s">
        <v>392</v>
      </c>
      <c r="AW221" s="14" t="s">
        <v>30</v>
      </c>
      <c r="AX221" s="14" t="s">
        <v>80</v>
      </c>
      <c r="AY221" s="210" t="s">
        <v>370</v>
      </c>
    </row>
    <row r="222" s="2" customFormat="1" ht="21.75" customHeight="1">
      <c r="A222" s="38"/>
      <c r="B222" s="179"/>
      <c r="C222" s="180" t="s">
        <v>527</v>
      </c>
      <c r="D222" s="180" t="s">
        <v>373</v>
      </c>
      <c r="E222" s="181" t="s">
        <v>3641</v>
      </c>
      <c r="F222" s="182" t="s">
        <v>3642</v>
      </c>
      <c r="G222" s="183" t="s">
        <v>700</v>
      </c>
      <c r="H222" s="184">
        <v>26.164000000000001</v>
      </c>
      <c r="I222" s="185"/>
      <c r="J222" s="186">
        <f>ROUND(I222*H222,2)</f>
        <v>0</v>
      </c>
      <c r="K222" s="182" t="s">
        <v>3589</v>
      </c>
      <c r="L222" s="39"/>
      <c r="M222" s="187" t="s">
        <v>1</v>
      </c>
      <c r="N222" s="188" t="s">
        <v>38</v>
      </c>
      <c r="O222" s="77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1" t="s">
        <v>392</v>
      </c>
      <c r="AT222" s="191" t="s">
        <v>373</v>
      </c>
      <c r="AU222" s="191" t="s">
        <v>82</v>
      </c>
      <c r="AY222" s="19" t="s">
        <v>370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9" t="s">
        <v>80</v>
      </c>
      <c r="BK222" s="192">
        <f>ROUND(I222*H222,2)</f>
        <v>0</v>
      </c>
      <c r="BL222" s="19" t="s">
        <v>392</v>
      </c>
      <c r="BM222" s="191" t="s">
        <v>574</v>
      </c>
    </row>
    <row r="223" s="2" customFormat="1">
      <c r="A223" s="38"/>
      <c r="B223" s="39"/>
      <c r="C223" s="38"/>
      <c r="D223" s="193" t="s">
        <v>380</v>
      </c>
      <c r="E223" s="38"/>
      <c r="F223" s="194" t="s">
        <v>3642</v>
      </c>
      <c r="G223" s="38"/>
      <c r="H223" s="38"/>
      <c r="I223" s="195"/>
      <c r="J223" s="38"/>
      <c r="K223" s="38"/>
      <c r="L223" s="39"/>
      <c r="M223" s="196"/>
      <c r="N223" s="197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380</v>
      </c>
      <c r="AU223" s="19" t="s">
        <v>82</v>
      </c>
    </row>
    <row r="224" s="2" customFormat="1" ht="37.8" customHeight="1">
      <c r="A224" s="38"/>
      <c r="B224" s="179"/>
      <c r="C224" s="180" t="s">
        <v>622</v>
      </c>
      <c r="D224" s="180" t="s">
        <v>373</v>
      </c>
      <c r="E224" s="181" t="s">
        <v>3636</v>
      </c>
      <c r="F224" s="182" t="s">
        <v>3637</v>
      </c>
      <c r="G224" s="183" t="s">
        <v>700</v>
      </c>
      <c r="H224" s="184">
        <v>26.164000000000001</v>
      </c>
      <c r="I224" s="185"/>
      <c r="J224" s="186">
        <f>ROUND(I224*H224,2)</f>
        <v>0</v>
      </c>
      <c r="K224" s="182" t="s">
        <v>377</v>
      </c>
      <c r="L224" s="39"/>
      <c r="M224" s="187" t="s">
        <v>1</v>
      </c>
      <c r="N224" s="188" t="s">
        <v>38</v>
      </c>
      <c r="O224" s="77"/>
      <c r="P224" s="189">
        <f>O224*H224</f>
        <v>0</v>
      </c>
      <c r="Q224" s="189">
        <v>0</v>
      </c>
      <c r="R224" s="189">
        <f>Q224*H224</f>
        <v>0</v>
      </c>
      <c r="S224" s="189">
        <v>0</v>
      </c>
      <c r="T224" s="190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1" t="s">
        <v>392</v>
      </c>
      <c r="AT224" s="191" t="s">
        <v>373</v>
      </c>
      <c r="AU224" s="191" t="s">
        <v>82</v>
      </c>
      <c r="AY224" s="19" t="s">
        <v>370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9" t="s">
        <v>80</v>
      </c>
      <c r="BK224" s="192">
        <f>ROUND(I224*H224,2)</f>
        <v>0</v>
      </c>
      <c r="BL224" s="19" t="s">
        <v>392</v>
      </c>
      <c r="BM224" s="191" t="s">
        <v>625</v>
      </c>
    </row>
    <row r="225" s="2" customFormat="1">
      <c r="A225" s="38"/>
      <c r="B225" s="39"/>
      <c r="C225" s="38"/>
      <c r="D225" s="193" t="s">
        <v>380</v>
      </c>
      <c r="E225" s="38"/>
      <c r="F225" s="194" t="s">
        <v>3637</v>
      </c>
      <c r="G225" s="38"/>
      <c r="H225" s="38"/>
      <c r="I225" s="195"/>
      <c r="J225" s="38"/>
      <c r="K225" s="38"/>
      <c r="L225" s="39"/>
      <c r="M225" s="196"/>
      <c r="N225" s="197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380</v>
      </c>
      <c r="AU225" s="19" t="s">
        <v>82</v>
      </c>
    </row>
    <row r="226" s="2" customFormat="1" ht="24.15" customHeight="1">
      <c r="A226" s="38"/>
      <c r="B226" s="179"/>
      <c r="C226" s="180" t="s">
        <v>532</v>
      </c>
      <c r="D226" s="180" t="s">
        <v>373</v>
      </c>
      <c r="E226" s="181" t="s">
        <v>3643</v>
      </c>
      <c r="F226" s="182" t="s">
        <v>3644</v>
      </c>
      <c r="G226" s="183" t="s">
        <v>700</v>
      </c>
      <c r="H226" s="184">
        <v>0.22500000000000001</v>
      </c>
      <c r="I226" s="185"/>
      <c r="J226" s="186">
        <f>ROUND(I226*H226,2)</f>
        <v>0</v>
      </c>
      <c r="K226" s="182" t="s">
        <v>3589</v>
      </c>
      <c r="L226" s="39"/>
      <c r="M226" s="187" t="s">
        <v>1</v>
      </c>
      <c r="N226" s="188" t="s">
        <v>38</v>
      </c>
      <c r="O226" s="77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1" t="s">
        <v>392</v>
      </c>
      <c r="AT226" s="191" t="s">
        <v>373</v>
      </c>
      <c r="AU226" s="191" t="s">
        <v>82</v>
      </c>
      <c r="AY226" s="19" t="s">
        <v>370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80</v>
      </c>
      <c r="BK226" s="192">
        <f>ROUND(I226*H226,2)</f>
        <v>0</v>
      </c>
      <c r="BL226" s="19" t="s">
        <v>392</v>
      </c>
      <c r="BM226" s="191" t="s">
        <v>631</v>
      </c>
    </row>
    <row r="227" s="2" customFormat="1">
      <c r="A227" s="38"/>
      <c r="B227" s="39"/>
      <c r="C227" s="38"/>
      <c r="D227" s="193" t="s">
        <v>380</v>
      </c>
      <c r="E227" s="38"/>
      <c r="F227" s="194" t="s">
        <v>3644</v>
      </c>
      <c r="G227" s="38"/>
      <c r="H227" s="38"/>
      <c r="I227" s="195"/>
      <c r="J227" s="38"/>
      <c r="K227" s="38"/>
      <c r="L227" s="39"/>
      <c r="M227" s="196"/>
      <c r="N227" s="197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380</v>
      </c>
      <c r="AU227" s="19" t="s">
        <v>82</v>
      </c>
    </row>
    <row r="228" s="13" customFormat="1">
      <c r="A228" s="13"/>
      <c r="B228" s="198"/>
      <c r="C228" s="13"/>
      <c r="D228" s="193" t="s">
        <v>382</v>
      </c>
      <c r="E228" s="199" t="s">
        <v>1</v>
      </c>
      <c r="F228" s="200" t="s">
        <v>3997</v>
      </c>
      <c r="G228" s="13"/>
      <c r="H228" s="201">
        <v>0.22500000000000001</v>
      </c>
      <c r="I228" s="202"/>
      <c r="J228" s="13"/>
      <c r="K228" s="13"/>
      <c r="L228" s="198"/>
      <c r="M228" s="206"/>
      <c r="N228" s="207"/>
      <c r="O228" s="207"/>
      <c r="P228" s="207"/>
      <c r="Q228" s="207"/>
      <c r="R228" s="207"/>
      <c r="S228" s="207"/>
      <c r="T228" s="20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9" t="s">
        <v>382</v>
      </c>
      <c r="AU228" s="199" t="s">
        <v>82</v>
      </c>
      <c r="AV228" s="13" t="s">
        <v>82</v>
      </c>
      <c r="AW228" s="13" t="s">
        <v>30</v>
      </c>
      <c r="AX228" s="13" t="s">
        <v>73</v>
      </c>
      <c r="AY228" s="199" t="s">
        <v>370</v>
      </c>
    </row>
    <row r="229" s="14" customFormat="1">
      <c r="A229" s="14"/>
      <c r="B229" s="209"/>
      <c r="C229" s="14"/>
      <c r="D229" s="193" t="s">
        <v>382</v>
      </c>
      <c r="E229" s="210" t="s">
        <v>1</v>
      </c>
      <c r="F229" s="211" t="s">
        <v>495</v>
      </c>
      <c r="G229" s="14"/>
      <c r="H229" s="212">
        <v>0.22500000000000001</v>
      </c>
      <c r="I229" s="213"/>
      <c r="J229" s="14"/>
      <c r="K229" s="14"/>
      <c r="L229" s="209"/>
      <c r="M229" s="214"/>
      <c r="N229" s="215"/>
      <c r="O229" s="215"/>
      <c r="P229" s="215"/>
      <c r="Q229" s="215"/>
      <c r="R229" s="215"/>
      <c r="S229" s="215"/>
      <c r="T229" s="216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10" t="s">
        <v>382</v>
      </c>
      <c r="AU229" s="210" t="s">
        <v>82</v>
      </c>
      <c r="AV229" s="14" t="s">
        <v>392</v>
      </c>
      <c r="AW229" s="14" t="s">
        <v>30</v>
      </c>
      <c r="AX229" s="14" t="s">
        <v>80</v>
      </c>
      <c r="AY229" s="210" t="s">
        <v>370</v>
      </c>
    </row>
    <row r="230" s="2" customFormat="1" ht="24.15" customHeight="1">
      <c r="A230" s="38"/>
      <c r="B230" s="179"/>
      <c r="C230" s="180" t="s">
        <v>632</v>
      </c>
      <c r="D230" s="180" t="s">
        <v>373</v>
      </c>
      <c r="E230" s="181" t="s">
        <v>3646</v>
      </c>
      <c r="F230" s="182" t="s">
        <v>3647</v>
      </c>
      <c r="G230" s="183" t="s">
        <v>700</v>
      </c>
      <c r="H230" s="184">
        <v>0.22500000000000001</v>
      </c>
      <c r="I230" s="185"/>
      <c r="J230" s="186">
        <f>ROUND(I230*H230,2)</f>
        <v>0</v>
      </c>
      <c r="K230" s="182" t="s">
        <v>377</v>
      </c>
      <c r="L230" s="39"/>
      <c r="M230" s="187" t="s">
        <v>1</v>
      </c>
      <c r="N230" s="188" t="s">
        <v>38</v>
      </c>
      <c r="O230" s="77"/>
      <c r="P230" s="189">
        <f>O230*H230</f>
        <v>0</v>
      </c>
      <c r="Q230" s="189">
        <v>0</v>
      </c>
      <c r="R230" s="189">
        <f>Q230*H230</f>
        <v>0</v>
      </c>
      <c r="S230" s="189">
        <v>0</v>
      </c>
      <c r="T230" s="190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1" t="s">
        <v>392</v>
      </c>
      <c r="AT230" s="191" t="s">
        <v>373</v>
      </c>
      <c r="AU230" s="191" t="s">
        <v>82</v>
      </c>
      <c r="AY230" s="19" t="s">
        <v>370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9" t="s">
        <v>80</v>
      </c>
      <c r="BK230" s="192">
        <f>ROUND(I230*H230,2)</f>
        <v>0</v>
      </c>
      <c r="BL230" s="19" t="s">
        <v>392</v>
      </c>
      <c r="BM230" s="191" t="s">
        <v>635</v>
      </c>
    </row>
    <row r="231" s="2" customFormat="1">
      <c r="A231" s="38"/>
      <c r="B231" s="39"/>
      <c r="C231" s="38"/>
      <c r="D231" s="193" t="s">
        <v>380</v>
      </c>
      <c r="E231" s="38"/>
      <c r="F231" s="194" t="s">
        <v>3647</v>
      </c>
      <c r="G231" s="38"/>
      <c r="H231" s="38"/>
      <c r="I231" s="195"/>
      <c r="J231" s="38"/>
      <c r="K231" s="38"/>
      <c r="L231" s="39"/>
      <c r="M231" s="196"/>
      <c r="N231" s="197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380</v>
      </c>
      <c r="AU231" s="19" t="s">
        <v>82</v>
      </c>
    </row>
    <row r="232" s="2" customFormat="1" ht="37.8" customHeight="1">
      <c r="A232" s="38"/>
      <c r="B232" s="179"/>
      <c r="C232" s="180" t="s">
        <v>536</v>
      </c>
      <c r="D232" s="180" t="s">
        <v>373</v>
      </c>
      <c r="E232" s="181" t="s">
        <v>3636</v>
      </c>
      <c r="F232" s="182" t="s">
        <v>3637</v>
      </c>
      <c r="G232" s="183" t="s">
        <v>700</v>
      </c>
      <c r="H232" s="184">
        <v>0.22500000000000001</v>
      </c>
      <c r="I232" s="185"/>
      <c r="J232" s="186">
        <f>ROUND(I232*H232,2)</f>
        <v>0</v>
      </c>
      <c r="K232" s="182" t="s">
        <v>377</v>
      </c>
      <c r="L232" s="39"/>
      <c r="M232" s="187" t="s">
        <v>1</v>
      </c>
      <c r="N232" s="188" t="s">
        <v>38</v>
      </c>
      <c r="O232" s="77"/>
      <c r="P232" s="189">
        <f>O232*H232</f>
        <v>0</v>
      </c>
      <c r="Q232" s="189">
        <v>0</v>
      </c>
      <c r="R232" s="189">
        <f>Q232*H232</f>
        <v>0</v>
      </c>
      <c r="S232" s="189">
        <v>0</v>
      </c>
      <c r="T232" s="190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1" t="s">
        <v>392</v>
      </c>
      <c r="AT232" s="191" t="s">
        <v>373</v>
      </c>
      <c r="AU232" s="191" t="s">
        <v>82</v>
      </c>
      <c r="AY232" s="19" t="s">
        <v>370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9" t="s">
        <v>80</v>
      </c>
      <c r="BK232" s="192">
        <f>ROUND(I232*H232,2)</f>
        <v>0</v>
      </c>
      <c r="BL232" s="19" t="s">
        <v>392</v>
      </c>
      <c r="BM232" s="191" t="s">
        <v>636</v>
      </c>
    </row>
    <row r="233" s="2" customFormat="1">
      <c r="A233" s="38"/>
      <c r="B233" s="39"/>
      <c r="C233" s="38"/>
      <c r="D233" s="193" t="s">
        <v>380</v>
      </c>
      <c r="E233" s="38"/>
      <c r="F233" s="194" t="s">
        <v>3637</v>
      </c>
      <c r="G233" s="38"/>
      <c r="H233" s="38"/>
      <c r="I233" s="195"/>
      <c r="J233" s="38"/>
      <c r="K233" s="38"/>
      <c r="L233" s="39"/>
      <c r="M233" s="196"/>
      <c r="N233" s="197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380</v>
      </c>
      <c r="AU233" s="19" t="s">
        <v>82</v>
      </c>
    </row>
    <row r="234" s="2" customFormat="1" ht="24.15" customHeight="1">
      <c r="A234" s="38"/>
      <c r="B234" s="179"/>
      <c r="C234" s="180" t="s">
        <v>637</v>
      </c>
      <c r="D234" s="180" t="s">
        <v>373</v>
      </c>
      <c r="E234" s="181" t="s">
        <v>3998</v>
      </c>
      <c r="F234" s="182" t="s">
        <v>3999</v>
      </c>
      <c r="G234" s="183" t="s">
        <v>492</v>
      </c>
      <c r="H234" s="184">
        <v>91.441999999999993</v>
      </c>
      <c r="I234" s="185"/>
      <c r="J234" s="186">
        <f>ROUND(I234*H234,2)</f>
        <v>0</v>
      </c>
      <c r="K234" s="182" t="s">
        <v>3589</v>
      </c>
      <c r="L234" s="39"/>
      <c r="M234" s="187" t="s">
        <v>1</v>
      </c>
      <c r="N234" s="188" t="s">
        <v>38</v>
      </c>
      <c r="O234" s="77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1" t="s">
        <v>392</v>
      </c>
      <c r="AT234" s="191" t="s">
        <v>373</v>
      </c>
      <c r="AU234" s="191" t="s">
        <v>82</v>
      </c>
      <c r="AY234" s="19" t="s">
        <v>370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80</v>
      </c>
      <c r="BK234" s="192">
        <f>ROUND(I234*H234,2)</f>
        <v>0</v>
      </c>
      <c r="BL234" s="19" t="s">
        <v>392</v>
      </c>
      <c r="BM234" s="191" t="s">
        <v>640</v>
      </c>
    </row>
    <row r="235" s="2" customFormat="1">
      <c r="A235" s="38"/>
      <c r="B235" s="39"/>
      <c r="C235" s="38"/>
      <c r="D235" s="193" t="s">
        <v>380</v>
      </c>
      <c r="E235" s="38"/>
      <c r="F235" s="194" t="s">
        <v>3999</v>
      </c>
      <c r="G235" s="38"/>
      <c r="H235" s="38"/>
      <c r="I235" s="195"/>
      <c r="J235" s="38"/>
      <c r="K235" s="38"/>
      <c r="L235" s="39"/>
      <c r="M235" s="196"/>
      <c r="N235" s="197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380</v>
      </c>
      <c r="AU235" s="19" t="s">
        <v>82</v>
      </c>
    </row>
    <row r="236" s="13" customFormat="1">
      <c r="A236" s="13"/>
      <c r="B236" s="198"/>
      <c r="C236" s="13"/>
      <c r="D236" s="193" t="s">
        <v>382</v>
      </c>
      <c r="E236" s="199" t="s">
        <v>1</v>
      </c>
      <c r="F236" s="200" t="s">
        <v>4000</v>
      </c>
      <c r="G236" s="13"/>
      <c r="H236" s="201">
        <v>91.441999999999993</v>
      </c>
      <c r="I236" s="202"/>
      <c r="J236" s="13"/>
      <c r="K236" s="13"/>
      <c r="L236" s="198"/>
      <c r="M236" s="206"/>
      <c r="N236" s="207"/>
      <c r="O236" s="207"/>
      <c r="P236" s="207"/>
      <c r="Q236" s="207"/>
      <c r="R236" s="207"/>
      <c r="S236" s="207"/>
      <c r="T236" s="20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9" t="s">
        <v>382</v>
      </c>
      <c r="AU236" s="199" t="s">
        <v>82</v>
      </c>
      <c r="AV236" s="13" t="s">
        <v>82</v>
      </c>
      <c r="AW236" s="13" t="s">
        <v>30</v>
      </c>
      <c r="AX236" s="13" t="s">
        <v>73</v>
      </c>
      <c r="AY236" s="199" t="s">
        <v>370</v>
      </c>
    </row>
    <row r="237" s="14" customFormat="1">
      <c r="A237" s="14"/>
      <c r="B237" s="209"/>
      <c r="C237" s="14"/>
      <c r="D237" s="193" t="s">
        <v>382</v>
      </c>
      <c r="E237" s="210" t="s">
        <v>1</v>
      </c>
      <c r="F237" s="211" t="s">
        <v>495</v>
      </c>
      <c r="G237" s="14"/>
      <c r="H237" s="212">
        <v>91.441999999999993</v>
      </c>
      <c r="I237" s="213"/>
      <c r="J237" s="14"/>
      <c r="K237" s="14"/>
      <c r="L237" s="209"/>
      <c r="M237" s="214"/>
      <c r="N237" s="215"/>
      <c r="O237" s="215"/>
      <c r="P237" s="215"/>
      <c r="Q237" s="215"/>
      <c r="R237" s="215"/>
      <c r="S237" s="215"/>
      <c r="T237" s="21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10" t="s">
        <v>382</v>
      </c>
      <c r="AU237" s="210" t="s">
        <v>82</v>
      </c>
      <c r="AV237" s="14" t="s">
        <v>392</v>
      </c>
      <c r="AW237" s="14" t="s">
        <v>30</v>
      </c>
      <c r="AX237" s="14" t="s">
        <v>80</v>
      </c>
      <c r="AY237" s="210" t="s">
        <v>370</v>
      </c>
    </row>
    <row r="238" s="2" customFormat="1" ht="49.05" customHeight="1">
      <c r="A238" s="38"/>
      <c r="B238" s="179"/>
      <c r="C238" s="180" t="s">
        <v>542</v>
      </c>
      <c r="D238" s="180" t="s">
        <v>373</v>
      </c>
      <c r="E238" s="181" t="s">
        <v>3654</v>
      </c>
      <c r="F238" s="182" t="s">
        <v>3655</v>
      </c>
      <c r="G238" s="183" t="s">
        <v>541</v>
      </c>
      <c r="H238" s="184">
        <v>326.85000000000002</v>
      </c>
      <c r="I238" s="185"/>
      <c r="J238" s="186">
        <f>ROUND(I238*H238,2)</f>
        <v>0</v>
      </c>
      <c r="K238" s="182" t="s">
        <v>3589</v>
      </c>
      <c r="L238" s="39"/>
      <c r="M238" s="187" t="s">
        <v>1</v>
      </c>
      <c r="N238" s="188" t="s">
        <v>38</v>
      </c>
      <c r="O238" s="77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1" t="s">
        <v>392</v>
      </c>
      <c r="AT238" s="191" t="s">
        <v>373</v>
      </c>
      <c r="AU238" s="191" t="s">
        <v>82</v>
      </c>
      <c r="AY238" s="19" t="s">
        <v>370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9" t="s">
        <v>80</v>
      </c>
      <c r="BK238" s="192">
        <f>ROUND(I238*H238,2)</f>
        <v>0</v>
      </c>
      <c r="BL238" s="19" t="s">
        <v>392</v>
      </c>
      <c r="BM238" s="191" t="s">
        <v>643</v>
      </c>
    </row>
    <row r="239" s="2" customFormat="1">
      <c r="A239" s="38"/>
      <c r="B239" s="39"/>
      <c r="C239" s="38"/>
      <c r="D239" s="193" t="s">
        <v>380</v>
      </c>
      <c r="E239" s="38"/>
      <c r="F239" s="194" t="s">
        <v>3655</v>
      </c>
      <c r="G239" s="38"/>
      <c r="H239" s="38"/>
      <c r="I239" s="195"/>
      <c r="J239" s="38"/>
      <c r="K239" s="38"/>
      <c r="L239" s="39"/>
      <c r="M239" s="196"/>
      <c r="N239" s="197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380</v>
      </c>
      <c r="AU239" s="19" t="s">
        <v>82</v>
      </c>
    </row>
    <row r="240" s="15" customFormat="1">
      <c r="A240" s="15"/>
      <c r="B240" s="232"/>
      <c r="C240" s="15"/>
      <c r="D240" s="193" t="s">
        <v>382</v>
      </c>
      <c r="E240" s="233" t="s">
        <v>1</v>
      </c>
      <c r="F240" s="234" t="s">
        <v>3656</v>
      </c>
      <c r="G240" s="15"/>
      <c r="H240" s="233" t="s">
        <v>1</v>
      </c>
      <c r="I240" s="235"/>
      <c r="J240" s="15"/>
      <c r="K240" s="15"/>
      <c r="L240" s="232"/>
      <c r="M240" s="236"/>
      <c r="N240" s="237"/>
      <c r="O240" s="237"/>
      <c r="P240" s="237"/>
      <c r="Q240" s="237"/>
      <c r="R240" s="237"/>
      <c r="S240" s="237"/>
      <c r="T240" s="238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33" t="s">
        <v>382</v>
      </c>
      <c r="AU240" s="233" t="s">
        <v>82</v>
      </c>
      <c r="AV240" s="15" t="s">
        <v>80</v>
      </c>
      <c r="AW240" s="15" t="s">
        <v>30</v>
      </c>
      <c r="AX240" s="15" t="s">
        <v>73</v>
      </c>
      <c r="AY240" s="233" t="s">
        <v>370</v>
      </c>
    </row>
    <row r="241" s="13" customFormat="1">
      <c r="A241" s="13"/>
      <c r="B241" s="198"/>
      <c r="C241" s="13"/>
      <c r="D241" s="193" t="s">
        <v>382</v>
      </c>
      <c r="E241" s="199" t="s">
        <v>1</v>
      </c>
      <c r="F241" s="200" t="s">
        <v>4001</v>
      </c>
      <c r="G241" s="13"/>
      <c r="H241" s="201">
        <v>103.03</v>
      </c>
      <c r="I241" s="202"/>
      <c r="J241" s="13"/>
      <c r="K241" s="13"/>
      <c r="L241" s="198"/>
      <c r="M241" s="206"/>
      <c r="N241" s="207"/>
      <c r="O241" s="207"/>
      <c r="P241" s="207"/>
      <c r="Q241" s="207"/>
      <c r="R241" s="207"/>
      <c r="S241" s="207"/>
      <c r="T241" s="20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9" t="s">
        <v>382</v>
      </c>
      <c r="AU241" s="199" t="s">
        <v>82</v>
      </c>
      <c r="AV241" s="13" t="s">
        <v>82</v>
      </c>
      <c r="AW241" s="13" t="s">
        <v>30</v>
      </c>
      <c r="AX241" s="13" t="s">
        <v>73</v>
      </c>
      <c r="AY241" s="199" t="s">
        <v>370</v>
      </c>
    </row>
    <row r="242" s="13" customFormat="1">
      <c r="A242" s="13"/>
      <c r="B242" s="198"/>
      <c r="C242" s="13"/>
      <c r="D242" s="193" t="s">
        <v>382</v>
      </c>
      <c r="E242" s="199" t="s">
        <v>1</v>
      </c>
      <c r="F242" s="200" t="s">
        <v>4002</v>
      </c>
      <c r="G242" s="13"/>
      <c r="H242" s="201">
        <v>115.81999999999999</v>
      </c>
      <c r="I242" s="202"/>
      <c r="J242" s="13"/>
      <c r="K242" s="13"/>
      <c r="L242" s="198"/>
      <c r="M242" s="206"/>
      <c r="N242" s="207"/>
      <c r="O242" s="207"/>
      <c r="P242" s="207"/>
      <c r="Q242" s="207"/>
      <c r="R242" s="207"/>
      <c r="S242" s="207"/>
      <c r="T242" s="20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9" t="s">
        <v>382</v>
      </c>
      <c r="AU242" s="199" t="s">
        <v>82</v>
      </c>
      <c r="AV242" s="13" t="s">
        <v>82</v>
      </c>
      <c r="AW242" s="13" t="s">
        <v>30</v>
      </c>
      <c r="AX242" s="13" t="s">
        <v>73</v>
      </c>
      <c r="AY242" s="199" t="s">
        <v>370</v>
      </c>
    </row>
    <row r="243" s="13" customFormat="1">
      <c r="A243" s="13"/>
      <c r="B243" s="198"/>
      <c r="C243" s="13"/>
      <c r="D243" s="193" t="s">
        <v>382</v>
      </c>
      <c r="E243" s="199" t="s">
        <v>1</v>
      </c>
      <c r="F243" s="200" t="s">
        <v>4003</v>
      </c>
      <c r="G243" s="13"/>
      <c r="H243" s="201">
        <v>108</v>
      </c>
      <c r="I243" s="202"/>
      <c r="J243" s="13"/>
      <c r="K243" s="13"/>
      <c r="L243" s="198"/>
      <c r="M243" s="206"/>
      <c r="N243" s="207"/>
      <c r="O243" s="207"/>
      <c r="P243" s="207"/>
      <c r="Q243" s="207"/>
      <c r="R243" s="207"/>
      <c r="S243" s="207"/>
      <c r="T243" s="208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9" t="s">
        <v>382</v>
      </c>
      <c r="AU243" s="199" t="s">
        <v>82</v>
      </c>
      <c r="AV243" s="13" t="s">
        <v>82</v>
      </c>
      <c r="AW243" s="13" t="s">
        <v>30</v>
      </c>
      <c r="AX243" s="13" t="s">
        <v>73</v>
      </c>
      <c r="AY243" s="199" t="s">
        <v>370</v>
      </c>
    </row>
    <row r="244" s="14" customFormat="1">
      <c r="A244" s="14"/>
      <c r="B244" s="209"/>
      <c r="C244" s="14"/>
      <c r="D244" s="193" t="s">
        <v>382</v>
      </c>
      <c r="E244" s="210" t="s">
        <v>1</v>
      </c>
      <c r="F244" s="211" t="s">
        <v>495</v>
      </c>
      <c r="G244" s="14"/>
      <c r="H244" s="212">
        <v>326.85000000000002</v>
      </c>
      <c r="I244" s="213"/>
      <c r="J244" s="14"/>
      <c r="K244" s="14"/>
      <c r="L244" s="209"/>
      <c r="M244" s="214"/>
      <c r="N244" s="215"/>
      <c r="O244" s="215"/>
      <c r="P244" s="215"/>
      <c r="Q244" s="215"/>
      <c r="R244" s="215"/>
      <c r="S244" s="215"/>
      <c r="T244" s="216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10" t="s">
        <v>382</v>
      </c>
      <c r="AU244" s="210" t="s">
        <v>82</v>
      </c>
      <c r="AV244" s="14" t="s">
        <v>392</v>
      </c>
      <c r="AW244" s="14" t="s">
        <v>30</v>
      </c>
      <c r="AX244" s="14" t="s">
        <v>80</v>
      </c>
      <c r="AY244" s="210" t="s">
        <v>370</v>
      </c>
    </row>
    <row r="245" s="2" customFormat="1" ht="24.15" customHeight="1">
      <c r="A245" s="38"/>
      <c r="B245" s="179"/>
      <c r="C245" s="180" t="s">
        <v>644</v>
      </c>
      <c r="D245" s="180" t="s">
        <v>373</v>
      </c>
      <c r="E245" s="181" t="s">
        <v>3661</v>
      </c>
      <c r="F245" s="182" t="s">
        <v>3662</v>
      </c>
      <c r="G245" s="183" t="s">
        <v>492</v>
      </c>
      <c r="H245" s="184">
        <v>2046.3889999999999</v>
      </c>
      <c r="I245" s="185"/>
      <c r="J245" s="186">
        <f>ROUND(I245*H245,2)</f>
        <v>0</v>
      </c>
      <c r="K245" s="182" t="s">
        <v>377</v>
      </c>
      <c r="L245" s="39"/>
      <c r="M245" s="187" t="s">
        <v>1</v>
      </c>
      <c r="N245" s="188" t="s">
        <v>38</v>
      </c>
      <c r="O245" s="77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1" t="s">
        <v>392</v>
      </c>
      <c r="AT245" s="191" t="s">
        <v>373</v>
      </c>
      <c r="AU245" s="191" t="s">
        <v>82</v>
      </c>
      <c r="AY245" s="19" t="s">
        <v>370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9" t="s">
        <v>80</v>
      </c>
      <c r="BK245" s="192">
        <f>ROUND(I245*H245,2)</f>
        <v>0</v>
      </c>
      <c r="BL245" s="19" t="s">
        <v>392</v>
      </c>
      <c r="BM245" s="191" t="s">
        <v>647</v>
      </c>
    </row>
    <row r="246" s="2" customFormat="1">
      <c r="A246" s="38"/>
      <c r="B246" s="39"/>
      <c r="C246" s="38"/>
      <c r="D246" s="193" t="s">
        <v>380</v>
      </c>
      <c r="E246" s="38"/>
      <c r="F246" s="194" t="s">
        <v>3662</v>
      </c>
      <c r="G246" s="38"/>
      <c r="H246" s="38"/>
      <c r="I246" s="195"/>
      <c r="J246" s="38"/>
      <c r="K246" s="38"/>
      <c r="L246" s="39"/>
      <c r="M246" s="196"/>
      <c r="N246" s="197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380</v>
      </c>
      <c r="AU246" s="19" t="s">
        <v>82</v>
      </c>
    </row>
    <row r="247" s="15" customFormat="1">
      <c r="A247" s="15"/>
      <c r="B247" s="232"/>
      <c r="C247" s="15"/>
      <c r="D247" s="193" t="s">
        <v>382</v>
      </c>
      <c r="E247" s="233" t="s">
        <v>1</v>
      </c>
      <c r="F247" s="234" t="s">
        <v>3663</v>
      </c>
      <c r="G247" s="15"/>
      <c r="H247" s="233" t="s">
        <v>1</v>
      </c>
      <c r="I247" s="235"/>
      <c r="J247" s="15"/>
      <c r="K247" s="15"/>
      <c r="L247" s="232"/>
      <c r="M247" s="236"/>
      <c r="N247" s="237"/>
      <c r="O247" s="237"/>
      <c r="P247" s="237"/>
      <c r="Q247" s="237"/>
      <c r="R247" s="237"/>
      <c r="S247" s="237"/>
      <c r="T247" s="238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33" t="s">
        <v>382</v>
      </c>
      <c r="AU247" s="233" t="s">
        <v>82</v>
      </c>
      <c r="AV247" s="15" t="s">
        <v>80</v>
      </c>
      <c r="AW247" s="15" t="s">
        <v>30</v>
      </c>
      <c r="AX247" s="15" t="s">
        <v>73</v>
      </c>
      <c r="AY247" s="233" t="s">
        <v>370</v>
      </c>
    </row>
    <row r="248" s="13" customFormat="1">
      <c r="A248" s="13"/>
      <c r="B248" s="198"/>
      <c r="C248" s="13"/>
      <c r="D248" s="193" t="s">
        <v>382</v>
      </c>
      <c r="E248" s="199" t="s">
        <v>1</v>
      </c>
      <c r="F248" s="200" t="s">
        <v>4004</v>
      </c>
      <c r="G248" s="13"/>
      <c r="H248" s="201">
        <v>931.63999999999999</v>
      </c>
      <c r="I248" s="202"/>
      <c r="J248" s="13"/>
      <c r="K248" s="13"/>
      <c r="L248" s="198"/>
      <c r="M248" s="206"/>
      <c r="N248" s="207"/>
      <c r="O248" s="207"/>
      <c r="P248" s="207"/>
      <c r="Q248" s="207"/>
      <c r="R248" s="207"/>
      <c r="S248" s="207"/>
      <c r="T248" s="20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9" t="s">
        <v>382</v>
      </c>
      <c r="AU248" s="199" t="s">
        <v>82</v>
      </c>
      <c r="AV248" s="13" t="s">
        <v>82</v>
      </c>
      <c r="AW248" s="13" t="s">
        <v>30</v>
      </c>
      <c r="AX248" s="13" t="s">
        <v>73</v>
      </c>
      <c r="AY248" s="199" t="s">
        <v>370</v>
      </c>
    </row>
    <row r="249" s="13" customFormat="1">
      <c r="A249" s="13"/>
      <c r="B249" s="198"/>
      <c r="C249" s="13"/>
      <c r="D249" s="193" t="s">
        <v>382</v>
      </c>
      <c r="E249" s="199" t="s">
        <v>1</v>
      </c>
      <c r="F249" s="200" t="s">
        <v>4005</v>
      </c>
      <c r="G249" s="13"/>
      <c r="H249" s="201">
        <v>536.28999999999996</v>
      </c>
      <c r="I249" s="202"/>
      <c r="J249" s="13"/>
      <c r="K249" s="13"/>
      <c r="L249" s="198"/>
      <c r="M249" s="206"/>
      <c r="N249" s="207"/>
      <c r="O249" s="207"/>
      <c r="P249" s="207"/>
      <c r="Q249" s="207"/>
      <c r="R249" s="207"/>
      <c r="S249" s="207"/>
      <c r="T249" s="208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9" t="s">
        <v>382</v>
      </c>
      <c r="AU249" s="199" t="s">
        <v>82</v>
      </c>
      <c r="AV249" s="13" t="s">
        <v>82</v>
      </c>
      <c r="AW249" s="13" t="s">
        <v>30</v>
      </c>
      <c r="AX249" s="13" t="s">
        <v>73</v>
      </c>
      <c r="AY249" s="199" t="s">
        <v>370</v>
      </c>
    </row>
    <row r="250" s="13" customFormat="1">
      <c r="A250" s="13"/>
      <c r="B250" s="198"/>
      <c r="C250" s="13"/>
      <c r="D250" s="193" t="s">
        <v>382</v>
      </c>
      <c r="E250" s="199" t="s">
        <v>1</v>
      </c>
      <c r="F250" s="200" t="s">
        <v>4006</v>
      </c>
      <c r="G250" s="13"/>
      <c r="H250" s="201">
        <v>578.45899999999995</v>
      </c>
      <c r="I250" s="202"/>
      <c r="J250" s="13"/>
      <c r="K250" s="13"/>
      <c r="L250" s="198"/>
      <c r="M250" s="206"/>
      <c r="N250" s="207"/>
      <c r="O250" s="207"/>
      <c r="P250" s="207"/>
      <c r="Q250" s="207"/>
      <c r="R250" s="207"/>
      <c r="S250" s="207"/>
      <c r="T250" s="208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9" t="s">
        <v>382</v>
      </c>
      <c r="AU250" s="199" t="s">
        <v>82</v>
      </c>
      <c r="AV250" s="13" t="s">
        <v>82</v>
      </c>
      <c r="AW250" s="13" t="s">
        <v>30</v>
      </c>
      <c r="AX250" s="13" t="s">
        <v>73</v>
      </c>
      <c r="AY250" s="199" t="s">
        <v>370</v>
      </c>
    </row>
    <row r="251" s="14" customFormat="1">
      <c r="A251" s="14"/>
      <c r="B251" s="209"/>
      <c r="C251" s="14"/>
      <c r="D251" s="193" t="s">
        <v>382</v>
      </c>
      <c r="E251" s="210" t="s">
        <v>1</v>
      </c>
      <c r="F251" s="211" t="s">
        <v>495</v>
      </c>
      <c r="G251" s="14"/>
      <c r="H251" s="212">
        <v>2046.3889999999997</v>
      </c>
      <c r="I251" s="213"/>
      <c r="J251" s="14"/>
      <c r="K251" s="14"/>
      <c r="L251" s="209"/>
      <c r="M251" s="214"/>
      <c r="N251" s="215"/>
      <c r="O251" s="215"/>
      <c r="P251" s="215"/>
      <c r="Q251" s="215"/>
      <c r="R251" s="215"/>
      <c r="S251" s="215"/>
      <c r="T251" s="216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10" t="s">
        <v>382</v>
      </c>
      <c r="AU251" s="210" t="s">
        <v>82</v>
      </c>
      <c r="AV251" s="14" t="s">
        <v>392</v>
      </c>
      <c r="AW251" s="14" t="s">
        <v>30</v>
      </c>
      <c r="AX251" s="14" t="s">
        <v>80</v>
      </c>
      <c r="AY251" s="210" t="s">
        <v>370</v>
      </c>
    </row>
    <row r="252" s="2" customFormat="1" ht="16.5" customHeight="1">
      <c r="A252" s="38"/>
      <c r="B252" s="179"/>
      <c r="C252" s="217" t="s">
        <v>545</v>
      </c>
      <c r="D252" s="217" t="s">
        <v>459</v>
      </c>
      <c r="E252" s="218" t="s">
        <v>3668</v>
      </c>
      <c r="F252" s="219" t="s">
        <v>3669</v>
      </c>
      <c r="G252" s="220" t="s">
        <v>492</v>
      </c>
      <c r="H252" s="221">
        <v>2353.3470000000002</v>
      </c>
      <c r="I252" s="222"/>
      <c r="J252" s="223">
        <f>ROUND(I252*H252,2)</f>
        <v>0</v>
      </c>
      <c r="K252" s="219" t="s">
        <v>3589</v>
      </c>
      <c r="L252" s="224"/>
      <c r="M252" s="225" t="s">
        <v>1</v>
      </c>
      <c r="N252" s="226" t="s">
        <v>38</v>
      </c>
      <c r="O252" s="77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91" t="s">
        <v>433</v>
      </c>
      <c r="AT252" s="191" t="s">
        <v>459</v>
      </c>
      <c r="AU252" s="191" t="s">
        <v>82</v>
      </c>
      <c r="AY252" s="19" t="s">
        <v>370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9" t="s">
        <v>80</v>
      </c>
      <c r="BK252" s="192">
        <f>ROUND(I252*H252,2)</f>
        <v>0</v>
      </c>
      <c r="BL252" s="19" t="s">
        <v>392</v>
      </c>
      <c r="BM252" s="191" t="s">
        <v>650</v>
      </c>
    </row>
    <row r="253" s="2" customFormat="1">
      <c r="A253" s="38"/>
      <c r="B253" s="39"/>
      <c r="C253" s="38"/>
      <c r="D253" s="193" t="s">
        <v>380</v>
      </c>
      <c r="E253" s="38"/>
      <c r="F253" s="194" t="s">
        <v>3669</v>
      </c>
      <c r="G253" s="38"/>
      <c r="H253" s="38"/>
      <c r="I253" s="195"/>
      <c r="J253" s="38"/>
      <c r="K253" s="38"/>
      <c r="L253" s="39"/>
      <c r="M253" s="196"/>
      <c r="N253" s="197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380</v>
      </c>
      <c r="AU253" s="19" t="s">
        <v>82</v>
      </c>
    </row>
    <row r="254" s="2" customFormat="1" ht="16.5" customHeight="1">
      <c r="A254" s="38"/>
      <c r="B254" s="179"/>
      <c r="C254" s="180" t="s">
        <v>651</v>
      </c>
      <c r="D254" s="180" t="s">
        <v>373</v>
      </c>
      <c r="E254" s="181" t="s">
        <v>3670</v>
      </c>
      <c r="F254" s="182" t="s">
        <v>3671</v>
      </c>
      <c r="G254" s="183" t="s">
        <v>492</v>
      </c>
      <c r="H254" s="184">
        <v>2046.3889999999999</v>
      </c>
      <c r="I254" s="185"/>
      <c r="J254" s="186">
        <f>ROUND(I254*H254,2)</f>
        <v>0</v>
      </c>
      <c r="K254" s="182" t="s">
        <v>3589</v>
      </c>
      <c r="L254" s="39"/>
      <c r="M254" s="187" t="s">
        <v>1</v>
      </c>
      <c r="N254" s="188" t="s">
        <v>38</v>
      </c>
      <c r="O254" s="77"/>
      <c r="P254" s="189">
        <f>O254*H254</f>
        <v>0</v>
      </c>
      <c r="Q254" s="189">
        <v>0</v>
      </c>
      <c r="R254" s="189">
        <f>Q254*H254</f>
        <v>0</v>
      </c>
      <c r="S254" s="189">
        <v>0</v>
      </c>
      <c r="T254" s="190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91" t="s">
        <v>392</v>
      </c>
      <c r="AT254" s="191" t="s">
        <v>373</v>
      </c>
      <c r="AU254" s="191" t="s">
        <v>82</v>
      </c>
      <c r="AY254" s="19" t="s">
        <v>370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9" t="s">
        <v>80</v>
      </c>
      <c r="BK254" s="192">
        <f>ROUND(I254*H254,2)</f>
        <v>0</v>
      </c>
      <c r="BL254" s="19" t="s">
        <v>392</v>
      </c>
      <c r="BM254" s="191" t="s">
        <v>654</v>
      </c>
    </row>
    <row r="255" s="2" customFormat="1">
      <c r="A255" s="38"/>
      <c r="B255" s="39"/>
      <c r="C255" s="38"/>
      <c r="D255" s="193" t="s">
        <v>380</v>
      </c>
      <c r="E255" s="38"/>
      <c r="F255" s="194" t="s">
        <v>3671</v>
      </c>
      <c r="G255" s="38"/>
      <c r="H255" s="38"/>
      <c r="I255" s="195"/>
      <c r="J255" s="38"/>
      <c r="K255" s="38"/>
      <c r="L255" s="39"/>
      <c r="M255" s="196"/>
      <c r="N255" s="197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380</v>
      </c>
      <c r="AU255" s="19" t="s">
        <v>82</v>
      </c>
    </row>
    <row r="256" s="12" customFormat="1" ht="22.8" customHeight="1">
      <c r="A256" s="12"/>
      <c r="B256" s="166"/>
      <c r="C256" s="12"/>
      <c r="D256" s="167" t="s">
        <v>72</v>
      </c>
      <c r="E256" s="177" t="s">
        <v>3672</v>
      </c>
      <c r="F256" s="177" t="s">
        <v>3673</v>
      </c>
      <c r="G256" s="12"/>
      <c r="H256" s="12"/>
      <c r="I256" s="169"/>
      <c r="J256" s="178">
        <f>BK256</f>
        <v>0</v>
      </c>
      <c r="K256" s="12"/>
      <c r="L256" s="166"/>
      <c r="M256" s="171"/>
      <c r="N256" s="172"/>
      <c r="O256" s="172"/>
      <c r="P256" s="173">
        <f>SUM(P257:P330)</f>
        <v>0</v>
      </c>
      <c r="Q256" s="172"/>
      <c r="R256" s="173">
        <f>SUM(R257:R330)</f>
        <v>0</v>
      </c>
      <c r="S256" s="172"/>
      <c r="T256" s="174">
        <f>SUM(T257:T330)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167" t="s">
        <v>80</v>
      </c>
      <c r="AT256" s="175" t="s">
        <v>72</v>
      </c>
      <c r="AU256" s="175" t="s">
        <v>80</v>
      </c>
      <c r="AY256" s="167" t="s">
        <v>370</v>
      </c>
      <c r="BK256" s="176">
        <f>SUM(BK257:BK330)</f>
        <v>0</v>
      </c>
    </row>
    <row r="257" s="2" customFormat="1" ht="33" customHeight="1">
      <c r="A257" s="38"/>
      <c r="B257" s="179"/>
      <c r="C257" s="180" t="s">
        <v>549</v>
      </c>
      <c r="D257" s="180" t="s">
        <v>373</v>
      </c>
      <c r="E257" s="181" t="s">
        <v>4007</v>
      </c>
      <c r="F257" s="182" t="s">
        <v>4008</v>
      </c>
      <c r="G257" s="183" t="s">
        <v>700</v>
      </c>
      <c r="H257" s="184">
        <v>89.453999999999994</v>
      </c>
      <c r="I257" s="185"/>
      <c r="J257" s="186">
        <f>ROUND(I257*H257,2)</f>
        <v>0</v>
      </c>
      <c r="K257" s="182" t="s">
        <v>377</v>
      </c>
      <c r="L257" s="39"/>
      <c r="M257" s="187" t="s">
        <v>1</v>
      </c>
      <c r="N257" s="188" t="s">
        <v>38</v>
      </c>
      <c r="O257" s="77"/>
      <c r="P257" s="189">
        <f>O257*H257</f>
        <v>0</v>
      </c>
      <c r="Q257" s="189">
        <v>0</v>
      </c>
      <c r="R257" s="189">
        <f>Q257*H257</f>
        <v>0</v>
      </c>
      <c r="S257" s="189">
        <v>0</v>
      </c>
      <c r="T257" s="190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1" t="s">
        <v>392</v>
      </c>
      <c r="AT257" s="191" t="s">
        <v>373</v>
      </c>
      <c r="AU257" s="191" t="s">
        <v>82</v>
      </c>
      <c r="AY257" s="19" t="s">
        <v>370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9" t="s">
        <v>80</v>
      </c>
      <c r="BK257" s="192">
        <f>ROUND(I257*H257,2)</f>
        <v>0</v>
      </c>
      <c r="BL257" s="19" t="s">
        <v>392</v>
      </c>
      <c r="BM257" s="191" t="s">
        <v>657</v>
      </c>
    </row>
    <row r="258" s="2" customFormat="1">
      <c r="A258" s="38"/>
      <c r="B258" s="39"/>
      <c r="C258" s="38"/>
      <c r="D258" s="193" t="s">
        <v>380</v>
      </c>
      <c r="E258" s="38"/>
      <c r="F258" s="194" t="s">
        <v>4008</v>
      </c>
      <c r="G258" s="38"/>
      <c r="H258" s="38"/>
      <c r="I258" s="195"/>
      <c r="J258" s="38"/>
      <c r="K258" s="38"/>
      <c r="L258" s="39"/>
      <c r="M258" s="196"/>
      <c r="N258" s="197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380</v>
      </c>
      <c r="AU258" s="19" t="s">
        <v>82</v>
      </c>
    </row>
    <row r="259" s="15" customFormat="1">
      <c r="A259" s="15"/>
      <c r="B259" s="232"/>
      <c r="C259" s="15"/>
      <c r="D259" s="193" t="s">
        <v>382</v>
      </c>
      <c r="E259" s="233" t="s">
        <v>1</v>
      </c>
      <c r="F259" s="234" t="s">
        <v>4009</v>
      </c>
      <c r="G259" s="15"/>
      <c r="H259" s="233" t="s">
        <v>1</v>
      </c>
      <c r="I259" s="235"/>
      <c r="J259" s="15"/>
      <c r="K259" s="15"/>
      <c r="L259" s="232"/>
      <c r="M259" s="236"/>
      <c r="N259" s="237"/>
      <c r="O259" s="237"/>
      <c r="P259" s="237"/>
      <c r="Q259" s="237"/>
      <c r="R259" s="237"/>
      <c r="S259" s="237"/>
      <c r="T259" s="238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33" t="s">
        <v>382</v>
      </c>
      <c r="AU259" s="233" t="s">
        <v>82</v>
      </c>
      <c r="AV259" s="15" t="s">
        <v>80</v>
      </c>
      <c r="AW259" s="15" t="s">
        <v>30</v>
      </c>
      <c r="AX259" s="15" t="s">
        <v>73</v>
      </c>
      <c r="AY259" s="233" t="s">
        <v>370</v>
      </c>
    </row>
    <row r="260" s="13" customFormat="1">
      <c r="A260" s="13"/>
      <c r="B260" s="198"/>
      <c r="C260" s="13"/>
      <c r="D260" s="193" t="s">
        <v>382</v>
      </c>
      <c r="E260" s="199" t="s">
        <v>1</v>
      </c>
      <c r="F260" s="200" t="s">
        <v>4010</v>
      </c>
      <c r="G260" s="13"/>
      <c r="H260" s="201">
        <v>14.917999999999999</v>
      </c>
      <c r="I260" s="202"/>
      <c r="J260" s="13"/>
      <c r="K260" s="13"/>
      <c r="L260" s="198"/>
      <c r="M260" s="206"/>
      <c r="N260" s="207"/>
      <c r="O260" s="207"/>
      <c r="P260" s="207"/>
      <c r="Q260" s="207"/>
      <c r="R260" s="207"/>
      <c r="S260" s="207"/>
      <c r="T260" s="208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9" t="s">
        <v>382</v>
      </c>
      <c r="AU260" s="199" t="s">
        <v>82</v>
      </c>
      <c r="AV260" s="13" t="s">
        <v>82</v>
      </c>
      <c r="AW260" s="13" t="s">
        <v>30</v>
      </c>
      <c r="AX260" s="13" t="s">
        <v>73</v>
      </c>
      <c r="AY260" s="199" t="s">
        <v>370</v>
      </c>
    </row>
    <row r="261" s="15" customFormat="1">
      <c r="A261" s="15"/>
      <c r="B261" s="232"/>
      <c r="C261" s="15"/>
      <c r="D261" s="193" t="s">
        <v>382</v>
      </c>
      <c r="E261" s="233" t="s">
        <v>1</v>
      </c>
      <c r="F261" s="234" t="s">
        <v>4011</v>
      </c>
      <c r="G261" s="15"/>
      <c r="H261" s="233" t="s">
        <v>1</v>
      </c>
      <c r="I261" s="235"/>
      <c r="J261" s="15"/>
      <c r="K261" s="15"/>
      <c r="L261" s="232"/>
      <c r="M261" s="236"/>
      <c r="N261" s="237"/>
      <c r="O261" s="237"/>
      <c r="P261" s="237"/>
      <c r="Q261" s="237"/>
      <c r="R261" s="237"/>
      <c r="S261" s="237"/>
      <c r="T261" s="238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33" t="s">
        <v>382</v>
      </c>
      <c r="AU261" s="233" t="s">
        <v>82</v>
      </c>
      <c r="AV261" s="15" t="s">
        <v>80</v>
      </c>
      <c r="AW261" s="15" t="s">
        <v>30</v>
      </c>
      <c r="AX261" s="15" t="s">
        <v>73</v>
      </c>
      <c r="AY261" s="233" t="s">
        <v>370</v>
      </c>
    </row>
    <row r="262" s="13" customFormat="1">
      <c r="A262" s="13"/>
      <c r="B262" s="198"/>
      <c r="C262" s="13"/>
      <c r="D262" s="193" t="s">
        <v>382</v>
      </c>
      <c r="E262" s="199" t="s">
        <v>1</v>
      </c>
      <c r="F262" s="200" t="s">
        <v>4012</v>
      </c>
      <c r="G262" s="13"/>
      <c r="H262" s="201">
        <v>14.83</v>
      </c>
      <c r="I262" s="202"/>
      <c r="J262" s="13"/>
      <c r="K262" s="13"/>
      <c r="L262" s="198"/>
      <c r="M262" s="206"/>
      <c r="N262" s="207"/>
      <c r="O262" s="207"/>
      <c r="P262" s="207"/>
      <c r="Q262" s="207"/>
      <c r="R262" s="207"/>
      <c r="S262" s="207"/>
      <c r="T262" s="20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9" t="s">
        <v>382</v>
      </c>
      <c r="AU262" s="199" t="s">
        <v>82</v>
      </c>
      <c r="AV262" s="13" t="s">
        <v>82</v>
      </c>
      <c r="AW262" s="13" t="s">
        <v>30</v>
      </c>
      <c r="AX262" s="13" t="s">
        <v>73</v>
      </c>
      <c r="AY262" s="199" t="s">
        <v>370</v>
      </c>
    </row>
    <row r="263" s="15" customFormat="1">
      <c r="A263" s="15"/>
      <c r="B263" s="232"/>
      <c r="C263" s="15"/>
      <c r="D263" s="193" t="s">
        <v>382</v>
      </c>
      <c r="E263" s="233" t="s">
        <v>1</v>
      </c>
      <c r="F263" s="234" t="s">
        <v>4013</v>
      </c>
      <c r="G263" s="15"/>
      <c r="H263" s="233" t="s">
        <v>1</v>
      </c>
      <c r="I263" s="235"/>
      <c r="J263" s="15"/>
      <c r="K263" s="15"/>
      <c r="L263" s="232"/>
      <c r="M263" s="236"/>
      <c r="N263" s="237"/>
      <c r="O263" s="237"/>
      <c r="P263" s="237"/>
      <c r="Q263" s="237"/>
      <c r="R263" s="237"/>
      <c r="S263" s="237"/>
      <c r="T263" s="238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33" t="s">
        <v>382</v>
      </c>
      <c r="AU263" s="233" t="s">
        <v>82</v>
      </c>
      <c r="AV263" s="15" t="s">
        <v>80</v>
      </c>
      <c r="AW263" s="15" t="s">
        <v>30</v>
      </c>
      <c r="AX263" s="15" t="s">
        <v>73</v>
      </c>
      <c r="AY263" s="233" t="s">
        <v>370</v>
      </c>
    </row>
    <row r="264" s="13" customFormat="1">
      <c r="A264" s="13"/>
      <c r="B264" s="198"/>
      <c r="C264" s="13"/>
      <c r="D264" s="193" t="s">
        <v>382</v>
      </c>
      <c r="E264" s="199" t="s">
        <v>1</v>
      </c>
      <c r="F264" s="200" t="s">
        <v>4014</v>
      </c>
      <c r="G264" s="13"/>
      <c r="H264" s="201">
        <v>12.833</v>
      </c>
      <c r="I264" s="202"/>
      <c r="J264" s="13"/>
      <c r="K264" s="13"/>
      <c r="L264" s="198"/>
      <c r="M264" s="206"/>
      <c r="N264" s="207"/>
      <c r="O264" s="207"/>
      <c r="P264" s="207"/>
      <c r="Q264" s="207"/>
      <c r="R264" s="207"/>
      <c r="S264" s="207"/>
      <c r="T264" s="20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9" t="s">
        <v>382</v>
      </c>
      <c r="AU264" s="199" t="s">
        <v>82</v>
      </c>
      <c r="AV264" s="13" t="s">
        <v>82</v>
      </c>
      <c r="AW264" s="13" t="s">
        <v>30</v>
      </c>
      <c r="AX264" s="13" t="s">
        <v>73</v>
      </c>
      <c r="AY264" s="199" t="s">
        <v>370</v>
      </c>
    </row>
    <row r="265" s="15" customFormat="1">
      <c r="A265" s="15"/>
      <c r="B265" s="232"/>
      <c r="C265" s="15"/>
      <c r="D265" s="193" t="s">
        <v>382</v>
      </c>
      <c r="E265" s="233" t="s">
        <v>1</v>
      </c>
      <c r="F265" s="234" t="s">
        <v>4015</v>
      </c>
      <c r="G265" s="15"/>
      <c r="H265" s="233" t="s">
        <v>1</v>
      </c>
      <c r="I265" s="235"/>
      <c r="J265" s="15"/>
      <c r="K265" s="15"/>
      <c r="L265" s="232"/>
      <c r="M265" s="236"/>
      <c r="N265" s="237"/>
      <c r="O265" s="237"/>
      <c r="P265" s="237"/>
      <c r="Q265" s="237"/>
      <c r="R265" s="237"/>
      <c r="S265" s="237"/>
      <c r="T265" s="238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33" t="s">
        <v>382</v>
      </c>
      <c r="AU265" s="233" t="s">
        <v>82</v>
      </c>
      <c r="AV265" s="15" t="s">
        <v>80</v>
      </c>
      <c r="AW265" s="15" t="s">
        <v>30</v>
      </c>
      <c r="AX265" s="15" t="s">
        <v>73</v>
      </c>
      <c r="AY265" s="233" t="s">
        <v>370</v>
      </c>
    </row>
    <row r="266" s="13" customFormat="1">
      <c r="A266" s="13"/>
      <c r="B266" s="198"/>
      <c r="C266" s="13"/>
      <c r="D266" s="193" t="s">
        <v>382</v>
      </c>
      <c r="E266" s="199" t="s">
        <v>1</v>
      </c>
      <c r="F266" s="200" t="s">
        <v>4016</v>
      </c>
      <c r="G266" s="13"/>
      <c r="H266" s="201">
        <v>1.7689999999999999</v>
      </c>
      <c r="I266" s="202"/>
      <c r="J266" s="13"/>
      <c r="K266" s="13"/>
      <c r="L266" s="198"/>
      <c r="M266" s="206"/>
      <c r="N266" s="207"/>
      <c r="O266" s="207"/>
      <c r="P266" s="207"/>
      <c r="Q266" s="207"/>
      <c r="R266" s="207"/>
      <c r="S266" s="207"/>
      <c r="T266" s="208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9" t="s">
        <v>382</v>
      </c>
      <c r="AU266" s="199" t="s">
        <v>82</v>
      </c>
      <c r="AV266" s="13" t="s">
        <v>82</v>
      </c>
      <c r="AW266" s="13" t="s">
        <v>30</v>
      </c>
      <c r="AX266" s="13" t="s">
        <v>73</v>
      </c>
      <c r="AY266" s="199" t="s">
        <v>370</v>
      </c>
    </row>
    <row r="267" s="15" customFormat="1">
      <c r="A267" s="15"/>
      <c r="B267" s="232"/>
      <c r="C267" s="15"/>
      <c r="D267" s="193" t="s">
        <v>382</v>
      </c>
      <c r="E267" s="233" t="s">
        <v>1</v>
      </c>
      <c r="F267" s="234" t="s">
        <v>4017</v>
      </c>
      <c r="G267" s="15"/>
      <c r="H267" s="233" t="s">
        <v>1</v>
      </c>
      <c r="I267" s="235"/>
      <c r="J267" s="15"/>
      <c r="K267" s="15"/>
      <c r="L267" s="232"/>
      <c r="M267" s="236"/>
      <c r="N267" s="237"/>
      <c r="O267" s="237"/>
      <c r="P267" s="237"/>
      <c r="Q267" s="237"/>
      <c r="R267" s="237"/>
      <c r="S267" s="237"/>
      <c r="T267" s="238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33" t="s">
        <v>382</v>
      </c>
      <c r="AU267" s="233" t="s">
        <v>82</v>
      </c>
      <c r="AV267" s="15" t="s">
        <v>80</v>
      </c>
      <c r="AW267" s="15" t="s">
        <v>30</v>
      </c>
      <c r="AX267" s="15" t="s">
        <v>73</v>
      </c>
      <c r="AY267" s="233" t="s">
        <v>370</v>
      </c>
    </row>
    <row r="268" s="13" customFormat="1">
      <c r="A268" s="13"/>
      <c r="B268" s="198"/>
      <c r="C268" s="13"/>
      <c r="D268" s="193" t="s">
        <v>382</v>
      </c>
      <c r="E268" s="199" t="s">
        <v>1</v>
      </c>
      <c r="F268" s="200" t="s">
        <v>4018</v>
      </c>
      <c r="G268" s="13"/>
      <c r="H268" s="201">
        <v>0.72199999999999998</v>
      </c>
      <c r="I268" s="202"/>
      <c r="J268" s="13"/>
      <c r="K268" s="13"/>
      <c r="L268" s="198"/>
      <c r="M268" s="206"/>
      <c r="N268" s="207"/>
      <c r="O268" s="207"/>
      <c r="P268" s="207"/>
      <c r="Q268" s="207"/>
      <c r="R268" s="207"/>
      <c r="S268" s="207"/>
      <c r="T268" s="20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9" t="s">
        <v>382</v>
      </c>
      <c r="AU268" s="199" t="s">
        <v>82</v>
      </c>
      <c r="AV268" s="13" t="s">
        <v>82</v>
      </c>
      <c r="AW268" s="13" t="s">
        <v>30</v>
      </c>
      <c r="AX268" s="13" t="s">
        <v>73</v>
      </c>
      <c r="AY268" s="199" t="s">
        <v>370</v>
      </c>
    </row>
    <row r="269" s="13" customFormat="1">
      <c r="A269" s="13"/>
      <c r="B269" s="198"/>
      <c r="C269" s="13"/>
      <c r="D269" s="193" t="s">
        <v>382</v>
      </c>
      <c r="E269" s="199" t="s">
        <v>1</v>
      </c>
      <c r="F269" s="200" t="s">
        <v>4019</v>
      </c>
      <c r="G269" s="13"/>
      <c r="H269" s="201">
        <v>1.756</v>
      </c>
      <c r="I269" s="202"/>
      <c r="J269" s="13"/>
      <c r="K269" s="13"/>
      <c r="L269" s="198"/>
      <c r="M269" s="206"/>
      <c r="N269" s="207"/>
      <c r="O269" s="207"/>
      <c r="P269" s="207"/>
      <c r="Q269" s="207"/>
      <c r="R269" s="207"/>
      <c r="S269" s="207"/>
      <c r="T269" s="20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9" t="s">
        <v>382</v>
      </c>
      <c r="AU269" s="199" t="s">
        <v>82</v>
      </c>
      <c r="AV269" s="13" t="s">
        <v>82</v>
      </c>
      <c r="AW269" s="13" t="s">
        <v>30</v>
      </c>
      <c r="AX269" s="13" t="s">
        <v>73</v>
      </c>
      <c r="AY269" s="199" t="s">
        <v>370</v>
      </c>
    </row>
    <row r="270" s="15" customFormat="1">
      <c r="A270" s="15"/>
      <c r="B270" s="232"/>
      <c r="C270" s="15"/>
      <c r="D270" s="193" t="s">
        <v>382</v>
      </c>
      <c r="E270" s="233" t="s">
        <v>1</v>
      </c>
      <c r="F270" s="234" t="s">
        <v>4020</v>
      </c>
      <c r="G270" s="15"/>
      <c r="H270" s="233" t="s">
        <v>1</v>
      </c>
      <c r="I270" s="235"/>
      <c r="J270" s="15"/>
      <c r="K270" s="15"/>
      <c r="L270" s="232"/>
      <c r="M270" s="236"/>
      <c r="N270" s="237"/>
      <c r="O270" s="237"/>
      <c r="P270" s="237"/>
      <c r="Q270" s="237"/>
      <c r="R270" s="237"/>
      <c r="S270" s="237"/>
      <c r="T270" s="238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33" t="s">
        <v>382</v>
      </c>
      <c r="AU270" s="233" t="s">
        <v>82</v>
      </c>
      <c r="AV270" s="15" t="s">
        <v>80</v>
      </c>
      <c r="AW270" s="15" t="s">
        <v>30</v>
      </c>
      <c r="AX270" s="15" t="s">
        <v>73</v>
      </c>
      <c r="AY270" s="233" t="s">
        <v>370</v>
      </c>
    </row>
    <row r="271" s="13" customFormat="1">
      <c r="A271" s="13"/>
      <c r="B271" s="198"/>
      <c r="C271" s="13"/>
      <c r="D271" s="193" t="s">
        <v>382</v>
      </c>
      <c r="E271" s="199" t="s">
        <v>1</v>
      </c>
      <c r="F271" s="200" t="s">
        <v>4021</v>
      </c>
      <c r="G271" s="13"/>
      <c r="H271" s="201">
        <v>1.4059999999999999</v>
      </c>
      <c r="I271" s="202"/>
      <c r="J271" s="13"/>
      <c r="K271" s="13"/>
      <c r="L271" s="198"/>
      <c r="M271" s="206"/>
      <c r="N271" s="207"/>
      <c r="O271" s="207"/>
      <c r="P271" s="207"/>
      <c r="Q271" s="207"/>
      <c r="R271" s="207"/>
      <c r="S271" s="207"/>
      <c r="T271" s="20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9" t="s">
        <v>382</v>
      </c>
      <c r="AU271" s="199" t="s">
        <v>82</v>
      </c>
      <c r="AV271" s="13" t="s">
        <v>82</v>
      </c>
      <c r="AW271" s="13" t="s">
        <v>30</v>
      </c>
      <c r="AX271" s="13" t="s">
        <v>73</v>
      </c>
      <c r="AY271" s="199" t="s">
        <v>370</v>
      </c>
    </row>
    <row r="272" s="15" customFormat="1">
      <c r="A272" s="15"/>
      <c r="B272" s="232"/>
      <c r="C272" s="15"/>
      <c r="D272" s="193" t="s">
        <v>382</v>
      </c>
      <c r="E272" s="233" t="s">
        <v>1</v>
      </c>
      <c r="F272" s="234" t="s">
        <v>4022</v>
      </c>
      <c r="G272" s="15"/>
      <c r="H272" s="233" t="s">
        <v>1</v>
      </c>
      <c r="I272" s="235"/>
      <c r="J272" s="15"/>
      <c r="K272" s="15"/>
      <c r="L272" s="232"/>
      <c r="M272" s="236"/>
      <c r="N272" s="237"/>
      <c r="O272" s="237"/>
      <c r="P272" s="237"/>
      <c r="Q272" s="237"/>
      <c r="R272" s="237"/>
      <c r="S272" s="237"/>
      <c r="T272" s="238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33" t="s">
        <v>382</v>
      </c>
      <c r="AU272" s="233" t="s">
        <v>82</v>
      </c>
      <c r="AV272" s="15" t="s">
        <v>80</v>
      </c>
      <c r="AW272" s="15" t="s">
        <v>30</v>
      </c>
      <c r="AX272" s="15" t="s">
        <v>73</v>
      </c>
      <c r="AY272" s="233" t="s">
        <v>370</v>
      </c>
    </row>
    <row r="273" s="13" customFormat="1">
      <c r="A273" s="13"/>
      <c r="B273" s="198"/>
      <c r="C273" s="13"/>
      <c r="D273" s="193" t="s">
        <v>382</v>
      </c>
      <c r="E273" s="199" t="s">
        <v>1</v>
      </c>
      <c r="F273" s="200" t="s">
        <v>4023</v>
      </c>
      <c r="G273" s="13"/>
      <c r="H273" s="201">
        <v>4.5949999999999998</v>
      </c>
      <c r="I273" s="202"/>
      <c r="J273" s="13"/>
      <c r="K273" s="13"/>
      <c r="L273" s="198"/>
      <c r="M273" s="206"/>
      <c r="N273" s="207"/>
      <c r="O273" s="207"/>
      <c r="P273" s="207"/>
      <c r="Q273" s="207"/>
      <c r="R273" s="207"/>
      <c r="S273" s="207"/>
      <c r="T273" s="20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99" t="s">
        <v>382</v>
      </c>
      <c r="AU273" s="199" t="s">
        <v>82</v>
      </c>
      <c r="AV273" s="13" t="s">
        <v>82</v>
      </c>
      <c r="AW273" s="13" t="s">
        <v>30</v>
      </c>
      <c r="AX273" s="13" t="s">
        <v>73</v>
      </c>
      <c r="AY273" s="199" t="s">
        <v>370</v>
      </c>
    </row>
    <row r="274" s="15" customFormat="1">
      <c r="A274" s="15"/>
      <c r="B274" s="232"/>
      <c r="C274" s="15"/>
      <c r="D274" s="193" t="s">
        <v>382</v>
      </c>
      <c r="E274" s="233" t="s">
        <v>1</v>
      </c>
      <c r="F274" s="234" t="s">
        <v>4024</v>
      </c>
      <c r="G274" s="15"/>
      <c r="H274" s="233" t="s">
        <v>1</v>
      </c>
      <c r="I274" s="235"/>
      <c r="J274" s="15"/>
      <c r="K274" s="15"/>
      <c r="L274" s="232"/>
      <c r="M274" s="236"/>
      <c r="N274" s="237"/>
      <c r="O274" s="237"/>
      <c r="P274" s="237"/>
      <c r="Q274" s="237"/>
      <c r="R274" s="237"/>
      <c r="S274" s="237"/>
      <c r="T274" s="238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33" t="s">
        <v>382</v>
      </c>
      <c r="AU274" s="233" t="s">
        <v>82</v>
      </c>
      <c r="AV274" s="15" t="s">
        <v>80</v>
      </c>
      <c r="AW274" s="15" t="s">
        <v>30</v>
      </c>
      <c r="AX274" s="15" t="s">
        <v>73</v>
      </c>
      <c r="AY274" s="233" t="s">
        <v>370</v>
      </c>
    </row>
    <row r="275" s="13" customFormat="1">
      <c r="A275" s="13"/>
      <c r="B275" s="198"/>
      <c r="C275" s="13"/>
      <c r="D275" s="193" t="s">
        <v>382</v>
      </c>
      <c r="E275" s="199" t="s">
        <v>1</v>
      </c>
      <c r="F275" s="200" t="s">
        <v>4025</v>
      </c>
      <c r="G275" s="13"/>
      <c r="H275" s="201">
        <v>36.625</v>
      </c>
      <c r="I275" s="202"/>
      <c r="J275" s="13"/>
      <c r="K275" s="13"/>
      <c r="L275" s="198"/>
      <c r="M275" s="206"/>
      <c r="N275" s="207"/>
      <c r="O275" s="207"/>
      <c r="P275" s="207"/>
      <c r="Q275" s="207"/>
      <c r="R275" s="207"/>
      <c r="S275" s="207"/>
      <c r="T275" s="20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9" t="s">
        <v>382</v>
      </c>
      <c r="AU275" s="199" t="s">
        <v>82</v>
      </c>
      <c r="AV275" s="13" t="s">
        <v>82</v>
      </c>
      <c r="AW275" s="13" t="s">
        <v>30</v>
      </c>
      <c r="AX275" s="13" t="s">
        <v>73</v>
      </c>
      <c r="AY275" s="199" t="s">
        <v>370</v>
      </c>
    </row>
    <row r="276" s="16" customFormat="1">
      <c r="A276" s="16"/>
      <c r="B276" s="241"/>
      <c r="C276" s="16"/>
      <c r="D276" s="193" t="s">
        <v>382</v>
      </c>
      <c r="E276" s="242" t="s">
        <v>1</v>
      </c>
      <c r="F276" s="243" t="s">
        <v>3586</v>
      </c>
      <c r="G276" s="16"/>
      <c r="H276" s="244">
        <v>89.453999999999994</v>
      </c>
      <c r="I276" s="245"/>
      <c r="J276" s="16"/>
      <c r="K276" s="16"/>
      <c r="L276" s="241"/>
      <c r="M276" s="246"/>
      <c r="N276" s="247"/>
      <c r="O276" s="247"/>
      <c r="P276" s="247"/>
      <c r="Q276" s="247"/>
      <c r="R276" s="247"/>
      <c r="S276" s="247"/>
      <c r="T276" s="248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T276" s="242" t="s">
        <v>382</v>
      </c>
      <c r="AU276" s="242" t="s">
        <v>82</v>
      </c>
      <c r="AV276" s="16" t="s">
        <v>403</v>
      </c>
      <c r="AW276" s="16" t="s">
        <v>30</v>
      </c>
      <c r="AX276" s="16" t="s">
        <v>73</v>
      </c>
      <c r="AY276" s="242" t="s">
        <v>370</v>
      </c>
    </row>
    <row r="277" s="14" customFormat="1">
      <c r="A277" s="14"/>
      <c r="B277" s="209"/>
      <c r="C277" s="14"/>
      <c r="D277" s="193" t="s">
        <v>382</v>
      </c>
      <c r="E277" s="210" t="s">
        <v>1</v>
      </c>
      <c r="F277" s="211" t="s">
        <v>495</v>
      </c>
      <c r="G277" s="14"/>
      <c r="H277" s="212">
        <v>89.453999999999994</v>
      </c>
      <c r="I277" s="213"/>
      <c r="J277" s="14"/>
      <c r="K277" s="14"/>
      <c r="L277" s="209"/>
      <c r="M277" s="214"/>
      <c r="N277" s="215"/>
      <c r="O277" s="215"/>
      <c r="P277" s="215"/>
      <c r="Q277" s="215"/>
      <c r="R277" s="215"/>
      <c r="S277" s="215"/>
      <c r="T277" s="216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10" t="s">
        <v>382</v>
      </c>
      <c r="AU277" s="210" t="s">
        <v>82</v>
      </c>
      <c r="AV277" s="14" t="s">
        <v>392</v>
      </c>
      <c r="AW277" s="14" t="s">
        <v>30</v>
      </c>
      <c r="AX277" s="14" t="s">
        <v>80</v>
      </c>
      <c r="AY277" s="210" t="s">
        <v>370</v>
      </c>
    </row>
    <row r="278" s="2" customFormat="1" ht="21.75" customHeight="1">
      <c r="A278" s="38"/>
      <c r="B278" s="179"/>
      <c r="C278" s="180" t="s">
        <v>658</v>
      </c>
      <c r="D278" s="180" t="s">
        <v>373</v>
      </c>
      <c r="E278" s="181" t="s">
        <v>3587</v>
      </c>
      <c r="F278" s="182" t="s">
        <v>3588</v>
      </c>
      <c r="G278" s="183" t="s">
        <v>700</v>
      </c>
      <c r="H278" s="184">
        <v>89.453999999999994</v>
      </c>
      <c r="I278" s="185"/>
      <c r="J278" s="186">
        <f>ROUND(I278*H278,2)</f>
        <v>0</v>
      </c>
      <c r="K278" s="182" t="s">
        <v>3589</v>
      </c>
      <c r="L278" s="39"/>
      <c r="M278" s="187" t="s">
        <v>1</v>
      </c>
      <c r="N278" s="188" t="s">
        <v>38</v>
      </c>
      <c r="O278" s="77"/>
      <c r="P278" s="189">
        <f>O278*H278</f>
        <v>0</v>
      </c>
      <c r="Q278" s="189">
        <v>0</v>
      </c>
      <c r="R278" s="189">
        <f>Q278*H278</f>
        <v>0</v>
      </c>
      <c r="S278" s="189">
        <v>0</v>
      </c>
      <c r="T278" s="190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91" t="s">
        <v>392</v>
      </c>
      <c r="AT278" s="191" t="s">
        <v>373</v>
      </c>
      <c r="AU278" s="191" t="s">
        <v>82</v>
      </c>
      <c r="AY278" s="19" t="s">
        <v>370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9" t="s">
        <v>80</v>
      </c>
      <c r="BK278" s="192">
        <f>ROUND(I278*H278,2)</f>
        <v>0</v>
      </c>
      <c r="BL278" s="19" t="s">
        <v>392</v>
      </c>
      <c r="BM278" s="191" t="s">
        <v>661</v>
      </c>
    </row>
    <row r="279" s="2" customFormat="1">
      <c r="A279" s="38"/>
      <c r="B279" s="39"/>
      <c r="C279" s="38"/>
      <c r="D279" s="193" t="s">
        <v>380</v>
      </c>
      <c r="E279" s="38"/>
      <c r="F279" s="194" t="s">
        <v>3588</v>
      </c>
      <c r="G279" s="38"/>
      <c r="H279" s="38"/>
      <c r="I279" s="195"/>
      <c r="J279" s="38"/>
      <c r="K279" s="38"/>
      <c r="L279" s="39"/>
      <c r="M279" s="196"/>
      <c r="N279" s="197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380</v>
      </c>
      <c r="AU279" s="19" t="s">
        <v>82</v>
      </c>
    </row>
    <row r="280" s="2" customFormat="1" ht="21.75" customHeight="1">
      <c r="A280" s="38"/>
      <c r="B280" s="179"/>
      <c r="C280" s="180" t="s">
        <v>553</v>
      </c>
      <c r="D280" s="180" t="s">
        <v>373</v>
      </c>
      <c r="E280" s="181" t="s">
        <v>3695</v>
      </c>
      <c r="F280" s="182" t="s">
        <v>3696</v>
      </c>
      <c r="G280" s="183" t="s">
        <v>492</v>
      </c>
      <c r="H280" s="184">
        <v>122.00100000000001</v>
      </c>
      <c r="I280" s="185"/>
      <c r="J280" s="186">
        <f>ROUND(I280*H280,2)</f>
        <v>0</v>
      </c>
      <c r="K280" s="182" t="s">
        <v>377</v>
      </c>
      <c r="L280" s="39"/>
      <c r="M280" s="187" t="s">
        <v>1</v>
      </c>
      <c r="N280" s="188" t="s">
        <v>38</v>
      </c>
      <c r="O280" s="77"/>
      <c r="P280" s="189">
        <f>O280*H280</f>
        <v>0</v>
      </c>
      <c r="Q280" s="189">
        <v>0</v>
      </c>
      <c r="R280" s="189">
        <f>Q280*H280</f>
        <v>0</v>
      </c>
      <c r="S280" s="189">
        <v>0</v>
      </c>
      <c r="T280" s="190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91" t="s">
        <v>392</v>
      </c>
      <c r="AT280" s="191" t="s">
        <v>373</v>
      </c>
      <c r="AU280" s="191" t="s">
        <v>82</v>
      </c>
      <c r="AY280" s="19" t="s">
        <v>370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9" t="s">
        <v>80</v>
      </c>
      <c r="BK280" s="192">
        <f>ROUND(I280*H280,2)</f>
        <v>0</v>
      </c>
      <c r="BL280" s="19" t="s">
        <v>392</v>
      </c>
      <c r="BM280" s="191" t="s">
        <v>664</v>
      </c>
    </row>
    <row r="281" s="2" customFormat="1">
      <c r="A281" s="38"/>
      <c r="B281" s="39"/>
      <c r="C281" s="38"/>
      <c r="D281" s="193" t="s">
        <v>380</v>
      </c>
      <c r="E281" s="38"/>
      <c r="F281" s="194" t="s">
        <v>3696</v>
      </c>
      <c r="G281" s="38"/>
      <c r="H281" s="38"/>
      <c r="I281" s="195"/>
      <c r="J281" s="38"/>
      <c r="K281" s="38"/>
      <c r="L281" s="39"/>
      <c r="M281" s="196"/>
      <c r="N281" s="197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380</v>
      </c>
      <c r="AU281" s="19" t="s">
        <v>82</v>
      </c>
    </row>
    <row r="282" s="15" customFormat="1">
      <c r="A282" s="15"/>
      <c r="B282" s="232"/>
      <c r="C282" s="15"/>
      <c r="D282" s="193" t="s">
        <v>382</v>
      </c>
      <c r="E282" s="233" t="s">
        <v>1</v>
      </c>
      <c r="F282" s="234" t="s">
        <v>4009</v>
      </c>
      <c r="G282" s="15"/>
      <c r="H282" s="233" t="s">
        <v>1</v>
      </c>
      <c r="I282" s="235"/>
      <c r="J282" s="15"/>
      <c r="K282" s="15"/>
      <c r="L282" s="232"/>
      <c r="M282" s="236"/>
      <c r="N282" s="237"/>
      <c r="O282" s="237"/>
      <c r="P282" s="237"/>
      <c r="Q282" s="237"/>
      <c r="R282" s="237"/>
      <c r="S282" s="237"/>
      <c r="T282" s="238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33" t="s">
        <v>382</v>
      </c>
      <c r="AU282" s="233" t="s">
        <v>82</v>
      </c>
      <c r="AV282" s="15" t="s">
        <v>80</v>
      </c>
      <c r="AW282" s="15" t="s">
        <v>30</v>
      </c>
      <c r="AX282" s="15" t="s">
        <v>73</v>
      </c>
      <c r="AY282" s="233" t="s">
        <v>370</v>
      </c>
    </row>
    <row r="283" s="13" customFormat="1">
      <c r="A283" s="13"/>
      <c r="B283" s="198"/>
      <c r="C283" s="13"/>
      <c r="D283" s="193" t="s">
        <v>382</v>
      </c>
      <c r="E283" s="199" t="s">
        <v>1</v>
      </c>
      <c r="F283" s="200" t="s">
        <v>4026</v>
      </c>
      <c r="G283" s="13"/>
      <c r="H283" s="201">
        <v>29.835000000000001</v>
      </c>
      <c r="I283" s="202"/>
      <c r="J283" s="13"/>
      <c r="K283" s="13"/>
      <c r="L283" s="198"/>
      <c r="M283" s="206"/>
      <c r="N283" s="207"/>
      <c r="O283" s="207"/>
      <c r="P283" s="207"/>
      <c r="Q283" s="207"/>
      <c r="R283" s="207"/>
      <c r="S283" s="207"/>
      <c r="T283" s="20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9" t="s">
        <v>382</v>
      </c>
      <c r="AU283" s="199" t="s">
        <v>82</v>
      </c>
      <c r="AV283" s="13" t="s">
        <v>82</v>
      </c>
      <c r="AW283" s="13" t="s">
        <v>30</v>
      </c>
      <c r="AX283" s="13" t="s">
        <v>73</v>
      </c>
      <c r="AY283" s="199" t="s">
        <v>370</v>
      </c>
    </row>
    <row r="284" s="15" customFormat="1">
      <c r="A284" s="15"/>
      <c r="B284" s="232"/>
      <c r="C284" s="15"/>
      <c r="D284" s="193" t="s">
        <v>382</v>
      </c>
      <c r="E284" s="233" t="s">
        <v>1</v>
      </c>
      <c r="F284" s="234" t="s">
        <v>4011</v>
      </c>
      <c r="G284" s="15"/>
      <c r="H284" s="233" t="s">
        <v>1</v>
      </c>
      <c r="I284" s="235"/>
      <c r="J284" s="15"/>
      <c r="K284" s="15"/>
      <c r="L284" s="232"/>
      <c r="M284" s="236"/>
      <c r="N284" s="237"/>
      <c r="O284" s="237"/>
      <c r="P284" s="237"/>
      <c r="Q284" s="237"/>
      <c r="R284" s="237"/>
      <c r="S284" s="237"/>
      <c r="T284" s="238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33" t="s">
        <v>382</v>
      </c>
      <c r="AU284" s="233" t="s">
        <v>82</v>
      </c>
      <c r="AV284" s="15" t="s">
        <v>80</v>
      </c>
      <c r="AW284" s="15" t="s">
        <v>30</v>
      </c>
      <c r="AX284" s="15" t="s">
        <v>73</v>
      </c>
      <c r="AY284" s="233" t="s">
        <v>370</v>
      </c>
    </row>
    <row r="285" s="13" customFormat="1">
      <c r="A285" s="13"/>
      <c r="B285" s="198"/>
      <c r="C285" s="13"/>
      <c r="D285" s="193" t="s">
        <v>382</v>
      </c>
      <c r="E285" s="199" t="s">
        <v>1</v>
      </c>
      <c r="F285" s="200" t="s">
        <v>4027</v>
      </c>
      <c r="G285" s="13"/>
      <c r="H285" s="201">
        <v>29.66</v>
      </c>
      <c r="I285" s="202"/>
      <c r="J285" s="13"/>
      <c r="K285" s="13"/>
      <c r="L285" s="198"/>
      <c r="M285" s="206"/>
      <c r="N285" s="207"/>
      <c r="O285" s="207"/>
      <c r="P285" s="207"/>
      <c r="Q285" s="207"/>
      <c r="R285" s="207"/>
      <c r="S285" s="207"/>
      <c r="T285" s="20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9" t="s">
        <v>382</v>
      </c>
      <c r="AU285" s="199" t="s">
        <v>82</v>
      </c>
      <c r="AV285" s="13" t="s">
        <v>82</v>
      </c>
      <c r="AW285" s="13" t="s">
        <v>30</v>
      </c>
      <c r="AX285" s="13" t="s">
        <v>73</v>
      </c>
      <c r="AY285" s="199" t="s">
        <v>370</v>
      </c>
    </row>
    <row r="286" s="15" customFormat="1">
      <c r="A286" s="15"/>
      <c r="B286" s="232"/>
      <c r="C286" s="15"/>
      <c r="D286" s="193" t="s">
        <v>382</v>
      </c>
      <c r="E286" s="233" t="s">
        <v>1</v>
      </c>
      <c r="F286" s="234" t="s">
        <v>4013</v>
      </c>
      <c r="G286" s="15"/>
      <c r="H286" s="233" t="s">
        <v>1</v>
      </c>
      <c r="I286" s="235"/>
      <c r="J286" s="15"/>
      <c r="K286" s="15"/>
      <c r="L286" s="232"/>
      <c r="M286" s="236"/>
      <c r="N286" s="237"/>
      <c r="O286" s="237"/>
      <c r="P286" s="237"/>
      <c r="Q286" s="237"/>
      <c r="R286" s="237"/>
      <c r="S286" s="237"/>
      <c r="T286" s="238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33" t="s">
        <v>382</v>
      </c>
      <c r="AU286" s="233" t="s">
        <v>82</v>
      </c>
      <c r="AV286" s="15" t="s">
        <v>80</v>
      </c>
      <c r="AW286" s="15" t="s">
        <v>30</v>
      </c>
      <c r="AX286" s="15" t="s">
        <v>73</v>
      </c>
      <c r="AY286" s="233" t="s">
        <v>370</v>
      </c>
    </row>
    <row r="287" s="13" customFormat="1">
      <c r="A287" s="13"/>
      <c r="B287" s="198"/>
      <c r="C287" s="13"/>
      <c r="D287" s="193" t="s">
        <v>382</v>
      </c>
      <c r="E287" s="199" t="s">
        <v>1</v>
      </c>
      <c r="F287" s="200" t="s">
        <v>4028</v>
      </c>
      <c r="G287" s="13"/>
      <c r="H287" s="201">
        <v>25.666</v>
      </c>
      <c r="I287" s="202"/>
      <c r="J287" s="13"/>
      <c r="K287" s="13"/>
      <c r="L287" s="198"/>
      <c r="M287" s="206"/>
      <c r="N287" s="207"/>
      <c r="O287" s="207"/>
      <c r="P287" s="207"/>
      <c r="Q287" s="207"/>
      <c r="R287" s="207"/>
      <c r="S287" s="207"/>
      <c r="T287" s="20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9" t="s">
        <v>382</v>
      </c>
      <c r="AU287" s="199" t="s">
        <v>82</v>
      </c>
      <c r="AV287" s="13" t="s">
        <v>82</v>
      </c>
      <c r="AW287" s="13" t="s">
        <v>30</v>
      </c>
      <c r="AX287" s="13" t="s">
        <v>73</v>
      </c>
      <c r="AY287" s="199" t="s">
        <v>370</v>
      </c>
    </row>
    <row r="288" s="15" customFormat="1">
      <c r="A288" s="15"/>
      <c r="B288" s="232"/>
      <c r="C288" s="15"/>
      <c r="D288" s="193" t="s">
        <v>382</v>
      </c>
      <c r="E288" s="233" t="s">
        <v>1</v>
      </c>
      <c r="F288" s="234" t="s">
        <v>4015</v>
      </c>
      <c r="G288" s="15"/>
      <c r="H288" s="233" t="s">
        <v>1</v>
      </c>
      <c r="I288" s="235"/>
      <c r="J288" s="15"/>
      <c r="K288" s="15"/>
      <c r="L288" s="232"/>
      <c r="M288" s="236"/>
      <c r="N288" s="237"/>
      <c r="O288" s="237"/>
      <c r="P288" s="237"/>
      <c r="Q288" s="237"/>
      <c r="R288" s="237"/>
      <c r="S288" s="237"/>
      <c r="T288" s="238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33" t="s">
        <v>382</v>
      </c>
      <c r="AU288" s="233" t="s">
        <v>82</v>
      </c>
      <c r="AV288" s="15" t="s">
        <v>80</v>
      </c>
      <c r="AW288" s="15" t="s">
        <v>30</v>
      </c>
      <c r="AX288" s="15" t="s">
        <v>73</v>
      </c>
      <c r="AY288" s="233" t="s">
        <v>370</v>
      </c>
    </row>
    <row r="289" s="13" customFormat="1">
      <c r="A289" s="13"/>
      <c r="B289" s="198"/>
      <c r="C289" s="13"/>
      <c r="D289" s="193" t="s">
        <v>382</v>
      </c>
      <c r="E289" s="199" t="s">
        <v>1</v>
      </c>
      <c r="F289" s="200" t="s">
        <v>4029</v>
      </c>
      <c r="G289" s="13"/>
      <c r="H289" s="201">
        <v>3.5379999999999998</v>
      </c>
      <c r="I289" s="202"/>
      <c r="J289" s="13"/>
      <c r="K289" s="13"/>
      <c r="L289" s="198"/>
      <c r="M289" s="206"/>
      <c r="N289" s="207"/>
      <c r="O289" s="207"/>
      <c r="P289" s="207"/>
      <c r="Q289" s="207"/>
      <c r="R289" s="207"/>
      <c r="S289" s="207"/>
      <c r="T289" s="208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9" t="s">
        <v>382</v>
      </c>
      <c r="AU289" s="199" t="s">
        <v>82</v>
      </c>
      <c r="AV289" s="13" t="s">
        <v>82</v>
      </c>
      <c r="AW289" s="13" t="s">
        <v>30</v>
      </c>
      <c r="AX289" s="13" t="s">
        <v>73</v>
      </c>
      <c r="AY289" s="199" t="s">
        <v>370</v>
      </c>
    </row>
    <row r="290" s="15" customFormat="1">
      <c r="A290" s="15"/>
      <c r="B290" s="232"/>
      <c r="C290" s="15"/>
      <c r="D290" s="193" t="s">
        <v>382</v>
      </c>
      <c r="E290" s="233" t="s">
        <v>1</v>
      </c>
      <c r="F290" s="234" t="s">
        <v>4017</v>
      </c>
      <c r="G290" s="15"/>
      <c r="H290" s="233" t="s">
        <v>1</v>
      </c>
      <c r="I290" s="235"/>
      <c r="J290" s="15"/>
      <c r="K290" s="15"/>
      <c r="L290" s="232"/>
      <c r="M290" s="236"/>
      <c r="N290" s="237"/>
      <c r="O290" s="237"/>
      <c r="P290" s="237"/>
      <c r="Q290" s="237"/>
      <c r="R290" s="237"/>
      <c r="S290" s="237"/>
      <c r="T290" s="238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33" t="s">
        <v>382</v>
      </c>
      <c r="AU290" s="233" t="s">
        <v>82</v>
      </c>
      <c r="AV290" s="15" t="s">
        <v>80</v>
      </c>
      <c r="AW290" s="15" t="s">
        <v>30</v>
      </c>
      <c r="AX290" s="15" t="s">
        <v>73</v>
      </c>
      <c r="AY290" s="233" t="s">
        <v>370</v>
      </c>
    </row>
    <row r="291" s="13" customFormat="1">
      <c r="A291" s="13"/>
      <c r="B291" s="198"/>
      <c r="C291" s="13"/>
      <c r="D291" s="193" t="s">
        <v>382</v>
      </c>
      <c r="E291" s="199" t="s">
        <v>1</v>
      </c>
      <c r="F291" s="200" t="s">
        <v>4030</v>
      </c>
      <c r="G291" s="13"/>
      <c r="H291" s="201">
        <v>1.444</v>
      </c>
      <c r="I291" s="202"/>
      <c r="J291" s="13"/>
      <c r="K291" s="13"/>
      <c r="L291" s="198"/>
      <c r="M291" s="206"/>
      <c r="N291" s="207"/>
      <c r="O291" s="207"/>
      <c r="P291" s="207"/>
      <c r="Q291" s="207"/>
      <c r="R291" s="207"/>
      <c r="S291" s="207"/>
      <c r="T291" s="20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9" t="s">
        <v>382</v>
      </c>
      <c r="AU291" s="199" t="s">
        <v>82</v>
      </c>
      <c r="AV291" s="13" t="s">
        <v>82</v>
      </c>
      <c r="AW291" s="13" t="s">
        <v>30</v>
      </c>
      <c r="AX291" s="13" t="s">
        <v>73</v>
      </c>
      <c r="AY291" s="199" t="s">
        <v>370</v>
      </c>
    </row>
    <row r="292" s="13" customFormat="1">
      <c r="A292" s="13"/>
      <c r="B292" s="198"/>
      <c r="C292" s="13"/>
      <c r="D292" s="193" t="s">
        <v>382</v>
      </c>
      <c r="E292" s="199" t="s">
        <v>1</v>
      </c>
      <c r="F292" s="200" t="s">
        <v>4031</v>
      </c>
      <c r="G292" s="13"/>
      <c r="H292" s="201">
        <v>3.5129999999999999</v>
      </c>
      <c r="I292" s="202"/>
      <c r="J292" s="13"/>
      <c r="K292" s="13"/>
      <c r="L292" s="198"/>
      <c r="M292" s="206"/>
      <c r="N292" s="207"/>
      <c r="O292" s="207"/>
      <c r="P292" s="207"/>
      <c r="Q292" s="207"/>
      <c r="R292" s="207"/>
      <c r="S292" s="207"/>
      <c r="T292" s="20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9" t="s">
        <v>382</v>
      </c>
      <c r="AU292" s="199" t="s">
        <v>82</v>
      </c>
      <c r="AV292" s="13" t="s">
        <v>82</v>
      </c>
      <c r="AW292" s="13" t="s">
        <v>30</v>
      </c>
      <c r="AX292" s="13" t="s">
        <v>73</v>
      </c>
      <c r="AY292" s="199" t="s">
        <v>370</v>
      </c>
    </row>
    <row r="293" s="15" customFormat="1">
      <c r="A293" s="15"/>
      <c r="B293" s="232"/>
      <c r="C293" s="15"/>
      <c r="D293" s="193" t="s">
        <v>382</v>
      </c>
      <c r="E293" s="233" t="s">
        <v>1</v>
      </c>
      <c r="F293" s="234" t="s">
        <v>4020</v>
      </c>
      <c r="G293" s="15"/>
      <c r="H293" s="233" t="s">
        <v>1</v>
      </c>
      <c r="I293" s="235"/>
      <c r="J293" s="15"/>
      <c r="K293" s="15"/>
      <c r="L293" s="232"/>
      <c r="M293" s="236"/>
      <c r="N293" s="237"/>
      <c r="O293" s="237"/>
      <c r="P293" s="237"/>
      <c r="Q293" s="237"/>
      <c r="R293" s="237"/>
      <c r="S293" s="237"/>
      <c r="T293" s="238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33" t="s">
        <v>382</v>
      </c>
      <c r="AU293" s="233" t="s">
        <v>82</v>
      </c>
      <c r="AV293" s="15" t="s">
        <v>80</v>
      </c>
      <c r="AW293" s="15" t="s">
        <v>30</v>
      </c>
      <c r="AX293" s="15" t="s">
        <v>73</v>
      </c>
      <c r="AY293" s="233" t="s">
        <v>370</v>
      </c>
    </row>
    <row r="294" s="13" customFormat="1">
      <c r="A294" s="13"/>
      <c r="B294" s="198"/>
      <c r="C294" s="13"/>
      <c r="D294" s="193" t="s">
        <v>382</v>
      </c>
      <c r="E294" s="199" t="s">
        <v>1</v>
      </c>
      <c r="F294" s="200" t="s">
        <v>4032</v>
      </c>
      <c r="G294" s="13"/>
      <c r="H294" s="201">
        <v>2.8130000000000002</v>
      </c>
      <c r="I294" s="202"/>
      <c r="J294" s="13"/>
      <c r="K294" s="13"/>
      <c r="L294" s="198"/>
      <c r="M294" s="206"/>
      <c r="N294" s="207"/>
      <c r="O294" s="207"/>
      <c r="P294" s="207"/>
      <c r="Q294" s="207"/>
      <c r="R294" s="207"/>
      <c r="S294" s="207"/>
      <c r="T294" s="20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9" t="s">
        <v>382</v>
      </c>
      <c r="AU294" s="199" t="s">
        <v>82</v>
      </c>
      <c r="AV294" s="13" t="s">
        <v>82</v>
      </c>
      <c r="AW294" s="13" t="s">
        <v>30</v>
      </c>
      <c r="AX294" s="13" t="s">
        <v>73</v>
      </c>
      <c r="AY294" s="199" t="s">
        <v>370</v>
      </c>
    </row>
    <row r="295" s="15" customFormat="1">
      <c r="A295" s="15"/>
      <c r="B295" s="232"/>
      <c r="C295" s="15"/>
      <c r="D295" s="193" t="s">
        <v>382</v>
      </c>
      <c r="E295" s="233" t="s">
        <v>1</v>
      </c>
      <c r="F295" s="234" t="s">
        <v>4022</v>
      </c>
      <c r="G295" s="15"/>
      <c r="H295" s="233" t="s">
        <v>1</v>
      </c>
      <c r="I295" s="235"/>
      <c r="J295" s="15"/>
      <c r="K295" s="15"/>
      <c r="L295" s="232"/>
      <c r="M295" s="236"/>
      <c r="N295" s="237"/>
      <c r="O295" s="237"/>
      <c r="P295" s="237"/>
      <c r="Q295" s="237"/>
      <c r="R295" s="237"/>
      <c r="S295" s="237"/>
      <c r="T295" s="238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33" t="s">
        <v>382</v>
      </c>
      <c r="AU295" s="233" t="s">
        <v>82</v>
      </c>
      <c r="AV295" s="15" t="s">
        <v>80</v>
      </c>
      <c r="AW295" s="15" t="s">
        <v>30</v>
      </c>
      <c r="AX295" s="15" t="s">
        <v>73</v>
      </c>
      <c r="AY295" s="233" t="s">
        <v>370</v>
      </c>
    </row>
    <row r="296" s="13" customFormat="1">
      <c r="A296" s="13"/>
      <c r="B296" s="198"/>
      <c r="C296" s="13"/>
      <c r="D296" s="193" t="s">
        <v>382</v>
      </c>
      <c r="E296" s="199" t="s">
        <v>1</v>
      </c>
      <c r="F296" s="200" t="s">
        <v>4033</v>
      </c>
      <c r="G296" s="13"/>
      <c r="H296" s="201">
        <v>7.2320000000000002</v>
      </c>
      <c r="I296" s="202"/>
      <c r="J296" s="13"/>
      <c r="K296" s="13"/>
      <c r="L296" s="198"/>
      <c r="M296" s="206"/>
      <c r="N296" s="207"/>
      <c r="O296" s="207"/>
      <c r="P296" s="207"/>
      <c r="Q296" s="207"/>
      <c r="R296" s="207"/>
      <c r="S296" s="207"/>
      <c r="T296" s="208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9" t="s">
        <v>382</v>
      </c>
      <c r="AU296" s="199" t="s">
        <v>82</v>
      </c>
      <c r="AV296" s="13" t="s">
        <v>82</v>
      </c>
      <c r="AW296" s="13" t="s">
        <v>30</v>
      </c>
      <c r="AX296" s="13" t="s">
        <v>73</v>
      </c>
      <c r="AY296" s="199" t="s">
        <v>370</v>
      </c>
    </row>
    <row r="297" s="15" customFormat="1">
      <c r="A297" s="15"/>
      <c r="B297" s="232"/>
      <c r="C297" s="15"/>
      <c r="D297" s="193" t="s">
        <v>382</v>
      </c>
      <c r="E297" s="233" t="s">
        <v>1</v>
      </c>
      <c r="F297" s="234" t="s">
        <v>4034</v>
      </c>
      <c r="G297" s="15"/>
      <c r="H297" s="233" t="s">
        <v>1</v>
      </c>
      <c r="I297" s="235"/>
      <c r="J297" s="15"/>
      <c r="K297" s="15"/>
      <c r="L297" s="232"/>
      <c r="M297" s="236"/>
      <c r="N297" s="237"/>
      <c r="O297" s="237"/>
      <c r="P297" s="237"/>
      <c r="Q297" s="237"/>
      <c r="R297" s="237"/>
      <c r="S297" s="237"/>
      <c r="T297" s="238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33" t="s">
        <v>382</v>
      </c>
      <c r="AU297" s="233" t="s">
        <v>82</v>
      </c>
      <c r="AV297" s="15" t="s">
        <v>80</v>
      </c>
      <c r="AW297" s="15" t="s">
        <v>30</v>
      </c>
      <c r="AX297" s="15" t="s">
        <v>73</v>
      </c>
      <c r="AY297" s="233" t="s">
        <v>370</v>
      </c>
    </row>
    <row r="298" s="13" customFormat="1">
      <c r="A298" s="13"/>
      <c r="B298" s="198"/>
      <c r="C298" s="13"/>
      <c r="D298" s="193" t="s">
        <v>382</v>
      </c>
      <c r="E298" s="199" t="s">
        <v>1</v>
      </c>
      <c r="F298" s="200" t="s">
        <v>4035</v>
      </c>
      <c r="G298" s="13"/>
      <c r="H298" s="201">
        <v>18.300000000000001</v>
      </c>
      <c r="I298" s="202"/>
      <c r="J298" s="13"/>
      <c r="K298" s="13"/>
      <c r="L298" s="198"/>
      <c r="M298" s="206"/>
      <c r="N298" s="207"/>
      <c r="O298" s="207"/>
      <c r="P298" s="207"/>
      <c r="Q298" s="207"/>
      <c r="R298" s="207"/>
      <c r="S298" s="207"/>
      <c r="T298" s="208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9" t="s">
        <v>382</v>
      </c>
      <c r="AU298" s="199" t="s">
        <v>82</v>
      </c>
      <c r="AV298" s="13" t="s">
        <v>82</v>
      </c>
      <c r="AW298" s="13" t="s">
        <v>30</v>
      </c>
      <c r="AX298" s="13" t="s">
        <v>73</v>
      </c>
      <c r="AY298" s="199" t="s">
        <v>370</v>
      </c>
    </row>
    <row r="299" s="14" customFormat="1">
      <c r="A299" s="14"/>
      <c r="B299" s="209"/>
      <c r="C299" s="14"/>
      <c r="D299" s="193" t="s">
        <v>382</v>
      </c>
      <c r="E299" s="210" t="s">
        <v>1</v>
      </c>
      <c r="F299" s="211" t="s">
        <v>495</v>
      </c>
      <c r="G299" s="14"/>
      <c r="H299" s="212">
        <v>122.00100000000001</v>
      </c>
      <c r="I299" s="213"/>
      <c r="J299" s="14"/>
      <c r="K299" s="14"/>
      <c r="L299" s="209"/>
      <c r="M299" s="214"/>
      <c r="N299" s="215"/>
      <c r="O299" s="215"/>
      <c r="P299" s="215"/>
      <c r="Q299" s="215"/>
      <c r="R299" s="215"/>
      <c r="S299" s="215"/>
      <c r="T299" s="216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10" t="s">
        <v>382</v>
      </c>
      <c r="AU299" s="210" t="s">
        <v>82</v>
      </c>
      <c r="AV299" s="14" t="s">
        <v>392</v>
      </c>
      <c r="AW299" s="14" t="s">
        <v>30</v>
      </c>
      <c r="AX299" s="14" t="s">
        <v>80</v>
      </c>
      <c r="AY299" s="210" t="s">
        <v>370</v>
      </c>
    </row>
    <row r="300" s="2" customFormat="1" ht="24.15" customHeight="1">
      <c r="A300" s="38"/>
      <c r="B300" s="179"/>
      <c r="C300" s="180" t="s">
        <v>665</v>
      </c>
      <c r="D300" s="180" t="s">
        <v>373</v>
      </c>
      <c r="E300" s="181" t="s">
        <v>3710</v>
      </c>
      <c r="F300" s="182" t="s">
        <v>3711</v>
      </c>
      <c r="G300" s="183" t="s">
        <v>492</v>
      </c>
      <c r="H300" s="184">
        <v>122.00100000000001</v>
      </c>
      <c r="I300" s="185"/>
      <c r="J300" s="186">
        <f>ROUND(I300*H300,2)</f>
        <v>0</v>
      </c>
      <c r="K300" s="182" t="s">
        <v>377</v>
      </c>
      <c r="L300" s="39"/>
      <c r="M300" s="187" t="s">
        <v>1</v>
      </c>
      <c r="N300" s="188" t="s">
        <v>38</v>
      </c>
      <c r="O300" s="77"/>
      <c r="P300" s="189">
        <f>O300*H300</f>
        <v>0</v>
      </c>
      <c r="Q300" s="189">
        <v>0</v>
      </c>
      <c r="R300" s="189">
        <f>Q300*H300</f>
        <v>0</v>
      </c>
      <c r="S300" s="189">
        <v>0</v>
      </c>
      <c r="T300" s="190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91" t="s">
        <v>392</v>
      </c>
      <c r="AT300" s="191" t="s">
        <v>373</v>
      </c>
      <c r="AU300" s="191" t="s">
        <v>82</v>
      </c>
      <c r="AY300" s="19" t="s">
        <v>370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9" t="s">
        <v>80</v>
      </c>
      <c r="BK300" s="192">
        <f>ROUND(I300*H300,2)</f>
        <v>0</v>
      </c>
      <c r="BL300" s="19" t="s">
        <v>392</v>
      </c>
      <c r="BM300" s="191" t="s">
        <v>668</v>
      </c>
    </row>
    <row r="301" s="2" customFormat="1">
      <c r="A301" s="38"/>
      <c r="B301" s="39"/>
      <c r="C301" s="38"/>
      <c r="D301" s="193" t="s">
        <v>380</v>
      </c>
      <c r="E301" s="38"/>
      <c r="F301" s="194" t="s">
        <v>3711</v>
      </c>
      <c r="G301" s="38"/>
      <c r="H301" s="38"/>
      <c r="I301" s="195"/>
      <c r="J301" s="38"/>
      <c r="K301" s="38"/>
      <c r="L301" s="39"/>
      <c r="M301" s="196"/>
      <c r="N301" s="197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380</v>
      </c>
      <c r="AU301" s="19" t="s">
        <v>82</v>
      </c>
    </row>
    <row r="302" s="2" customFormat="1" ht="24.15" customHeight="1">
      <c r="A302" s="38"/>
      <c r="B302" s="179"/>
      <c r="C302" s="180" t="s">
        <v>557</v>
      </c>
      <c r="D302" s="180" t="s">
        <v>373</v>
      </c>
      <c r="E302" s="181" t="s">
        <v>3712</v>
      </c>
      <c r="F302" s="182" t="s">
        <v>3713</v>
      </c>
      <c r="G302" s="183" t="s">
        <v>492</v>
      </c>
      <c r="H302" s="184">
        <v>40.299999999999997</v>
      </c>
      <c r="I302" s="185"/>
      <c r="J302" s="186">
        <f>ROUND(I302*H302,2)</f>
        <v>0</v>
      </c>
      <c r="K302" s="182" t="s">
        <v>377</v>
      </c>
      <c r="L302" s="39"/>
      <c r="M302" s="187" t="s">
        <v>1</v>
      </c>
      <c r="N302" s="188" t="s">
        <v>38</v>
      </c>
      <c r="O302" s="77"/>
      <c r="P302" s="189">
        <f>O302*H302</f>
        <v>0</v>
      </c>
      <c r="Q302" s="189">
        <v>0</v>
      </c>
      <c r="R302" s="189">
        <f>Q302*H302</f>
        <v>0</v>
      </c>
      <c r="S302" s="189">
        <v>0</v>
      </c>
      <c r="T302" s="190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91" t="s">
        <v>392</v>
      </c>
      <c r="AT302" s="191" t="s">
        <v>373</v>
      </c>
      <c r="AU302" s="191" t="s">
        <v>82</v>
      </c>
      <c r="AY302" s="19" t="s">
        <v>370</v>
      </c>
      <c r="BE302" s="192">
        <f>IF(N302="základní",J302,0)</f>
        <v>0</v>
      </c>
      <c r="BF302" s="192">
        <f>IF(N302="snížená",J302,0)</f>
        <v>0</v>
      </c>
      <c r="BG302" s="192">
        <f>IF(N302="zákl. přenesená",J302,0)</f>
        <v>0</v>
      </c>
      <c r="BH302" s="192">
        <f>IF(N302="sníž. přenesená",J302,0)</f>
        <v>0</v>
      </c>
      <c r="BI302" s="192">
        <f>IF(N302="nulová",J302,0)</f>
        <v>0</v>
      </c>
      <c r="BJ302" s="19" t="s">
        <v>80</v>
      </c>
      <c r="BK302" s="192">
        <f>ROUND(I302*H302,2)</f>
        <v>0</v>
      </c>
      <c r="BL302" s="19" t="s">
        <v>392</v>
      </c>
      <c r="BM302" s="191" t="s">
        <v>671</v>
      </c>
    </row>
    <row r="303" s="2" customFormat="1">
      <c r="A303" s="38"/>
      <c r="B303" s="39"/>
      <c r="C303" s="38"/>
      <c r="D303" s="193" t="s">
        <v>380</v>
      </c>
      <c r="E303" s="38"/>
      <c r="F303" s="194" t="s">
        <v>3713</v>
      </c>
      <c r="G303" s="38"/>
      <c r="H303" s="38"/>
      <c r="I303" s="195"/>
      <c r="J303" s="38"/>
      <c r="K303" s="38"/>
      <c r="L303" s="39"/>
      <c r="M303" s="196"/>
      <c r="N303" s="197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380</v>
      </c>
      <c r="AU303" s="19" t="s">
        <v>82</v>
      </c>
    </row>
    <row r="304" s="15" customFormat="1">
      <c r="A304" s="15"/>
      <c r="B304" s="232"/>
      <c r="C304" s="15"/>
      <c r="D304" s="193" t="s">
        <v>382</v>
      </c>
      <c r="E304" s="233" t="s">
        <v>1</v>
      </c>
      <c r="F304" s="234" t="s">
        <v>4036</v>
      </c>
      <c r="G304" s="15"/>
      <c r="H304" s="233" t="s">
        <v>1</v>
      </c>
      <c r="I304" s="235"/>
      <c r="J304" s="15"/>
      <c r="K304" s="15"/>
      <c r="L304" s="232"/>
      <c r="M304" s="236"/>
      <c r="N304" s="237"/>
      <c r="O304" s="237"/>
      <c r="P304" s="237"/>
      <c r="Q304" s="237"/>
      <c r="R304" s="237"/>
      <c r="S304" s="237"/>
      <c r="T304" s="238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33" t="s">
        <v>382</v>
      </c>
      <c r="AU304" s="233" t="s">
        <v>82</v>
      </c>
      <c r="AV304" s="15" t="s">
        <v>80</v>
      </c>
      <c r="AW304" s="15" t="s">
        <v>30</v>
      </c>
      <c r="AX304" s="15" t="s">
        <v>73</v>
      </c>
      <c r="AY304" s="233" t="s">
        <v>370</v>
      </c>
    </row>
    <row r="305" s="13" customFormat="1">
      <c r="A305" s="13"/>
      <c r="B305" s="198"/>
      <c r="C305" s="13"/>
      <c r="D305" s="193" t="s">
        <v>382</v>
      </c>
      <c r="E305" s="199" t="s">
        <v>1</v>
      </c>
      <c r="F305" s="200" t="s">
        <v>4037</v>
      </c>
      <c r="G305" s="13"/>
      <c r="H305" s="201">
        <v>40.299999999999997</v>
      </c>
      <c r="I305" s="202"/>
      <c r="J305" s="13"/>
      <c r="K305" s="13"/>
      <c r="L305" s="198"/>
      <c r="M305" s="206"/>
      <c r="N305" s="207"/>
      <c r="O305" s="207"/>
      <c r="P305" s="207"/>
      <c r="Q305" s="207"/>
      <c r="R305" s="207"/>
      <c r="S305" s="207"/>
      <c r="T305" s="20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9" t="s">
        <v>382</v>
      </c>
      <c r="AU305" s="199" t="s">
        <v>82</v>
      </c>
      <c r="AV305" s="13" t="s">
        <v>82</v>
      </c>
      <c r="AW305" s="13" t="s">
        <v>30</v>
      </c>
      <c r="AX305" s="13" t="s">
        <v>73</v>
      </c>
      <c r="AY305" s="199" t="s">
        <v>370</v>
      </c>
    </row>
    <row r="306" s="14" customFormat="1">
      <c r="A306" s="14"/>
      <c r="B306" s="209"/>
      <c r="C306" s="14"/>
      <c r="D306" s="193" t="s">
        <v>382</v>
      </c>
      <c r="E306" s="210" t="s">
        <v>1</v>
      </c>
      <c r="F306" s="211" t="s">
        <v>495</v>
      </c>
      <c r="G306" s="14"/>
      <c r="H306" s="212">
        <v>40.299999999999997</v>
      </c>
      <c r="I306" s="213"/>
      <c r="J306" s="14"/>
      <c r="K306" s="14"/>
      <c r="L306" s="209"/>
      <c r="M306" s="214"/>
      <c r="N306" s="215"/>
      <c r="O306" s="215"/>
      <c r="P306" s="215"/>
      <c r="Q306" s="215"/>
      <c r="R306" s="215"/>
      <c r="S306" s="215"/>
      <c r="T306" s="216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10" t="s">
        <v>382</v>
      </c>
      <c r="AU306" s="210" t="s">
        <v>82</v>
      </c>
      <c r="AV306" s="14" t="s">
        <v>392</v>
      </c>
      <c r="AW306" s="14" t="s">
        <v>30</v>
      </c>
      <c r="AX306" s="14" t="s">
        <v>80</v>
      </c>
      <c r="AY306" s="210" t="s">
        <v>370</v>
      </c>
    </row>
    <row r="307" s="2" customFormat="1" ht="24.15" customHeight="1">
      <c r="A307" s="38"/>
      <c r="B307" s="179"/>
      <c r="C307" s="180" t="s">
        <v>672</v>
      </c>
      <c r="D307" s="180" t="s">
        <v>373</v>
      </c>
      <c r="E307" s="181" t="s">
        <v>3716</v>
      </c>
      <c r="F307" s="182" t="s">
        <v>3717</v>
      </c>
      <c r="G307" s="183" t="s">
        <v>492</v>
      </c>
      <c r="H307" s="184">
        <v>40.299999999999997</v>
      </c>
      <c r="I307" s="185"/>
      <c r="J307" s="186">
        <f>ROUND(I307*H307,2)</f>
        <v>0</v>
      </c>
      <c r="K307" s="182" t="s">
        <v>377</v>
      </c>
      <c r="L307" s="39"/>
      <c r="M307" s="187" t="s">
        <v>1</v>
      </c>
      <c r="N307" s="188" t="s">
        <v>38</v>
      </c>
      <c r="O307" s="77"/>
      <c r="P307" s="189">
        <f>O307*H307</f>
        <v>0</v>
      </c>
      <c r="Q307" s="189">
        <v>0</v>
      </c>
      <c r="R307" s="189">
        <f>Q307*H307</f>
        <v>0</v>
      </c>
      <c r="S307" s="189">
        <v>0</v>
      </c>
      <c r="T307" s="190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191" t="s">
        <v>392</v>
      </c>
      <c r="AT307" s="191" t="s">
        <v>373</v>
      </c>
      <c r="AU307" s="191" t="s">
        <v>82</v>
      </c>
      <c r="AY307" s="19" t="s">
        <v>370</v>
      </c>
      <c r="BE307" s="192">
        <f>IF(N307="základní",J307,0)</f>
        <v>0</v>
      </c>
      <c r="BF307" s="192">
        <f>IF(N307="snížená",J307,0)</f>
        <v>0</v>
      </c>
      <c r="BG307" s="192">
        <f>IF(N307="zákl. přenesená",J307,0)</f>
        <v>0</v>
      </c>
      <c r="BH307" s="192">
        <f>IF(N307="sníž. přenesená",J307,0)</f>
        <v>0</v>
      </c>
      <c r="BI307" s="192">
        <f>IF(N307="nulová",J307,0)</f>
        <v>0</v>
      </c>
      <c r="BJ307" s="19" t="s">
        <v>80</v>
      </c>
      <c r="BK307" s="192">
        <f>ROUND(I307*H307,2)</f>
        <v>0</v>
      </c>
      <c r="BL307" s="19" t="s">
        <v>392</v>
      </c>
      <c r="BM307" s="191" t="s">
        <v>675</v>
      </c>
    </row>
    <row r="308" s="2" customFormat="1">
      <c r="A308" s="38"/>
      <c r="B308" s="39"/>
      <c r="C308" s="38"/>
      <c r="D308" s="193" t="s">
        <v>380</v>
      </c>
      <c r="E308" s="38"/>
      <c r="F308" s="194" t="s">
        <v>3717</v>
      </c>
      <c r="G308" s="38"/>
      <c r="H308" s="38"/>
      <c r="I308" s="195"/>
      <c r="J308" s="38"/>
      <c r="K308" s="38"/>
      <c r="L308" s="39"/>
      <c r="M308" s="196"/>
      <c r="N308" s="197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380</v>
      </c>
      <c r="AU308" s="19" t="s">
        <v>82</v>
      </c>
    </row>
    <row r="309" s="2" customFormat="1" ht="37.8" customHeight="1">
      <c r="A309" s="38"/>
      <c r="B309" s="179"/>
      <c r="C309" s="180" t="s">
        <v>561</v>
      </c>
      <c r="D309" s="180" t="s">
        <v>373</v>
      </c>
      <c r="E309" s="181" t="s">
        <v>900</v>
      </c>
      <c r="F309" s="182" t="s">
        <v>901</v>
      </c>
      <c r="G309" s="183" t="s">
        <v>700</v>
      </c>
      <c r="H309" s="184">
        <v>89.453999999999994</v>
      </c>
      <c r="I309" s="185"/>
      <c r="J309" s="186">
        <f>ROUND(I309*H309,2)</f>
        <v>0</v>
      </c>
      <c r="K309" s="182" t="s">
        <v>377</v>
      </c>
      <c r="L309" s="39"/>
      <c r="M309" s="187" t="s">
        <v>1</v>
      </c>
      <c r="N309" s="188" t="s">
        <v>38</v>
      </c>
      <c r="O309" s="77"/>
      <c r="P309" s="189">
        <f>O309*H309</f>
        <v>0</v>
      </c>
      <c r="Q309" s="189">
        <v>0</v>
      </c>
      <c r="R309" s="189">
        <f>Q309*H309</f>
        <v>0</v>
      </c>
      <c r="S309" s="189">
        <v>0</v>
      </c>
      <c r="T309" s="190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91" t="s">
        <v>392</v>
      </c>
      <c r="AT309" s="191" t="s">
        <v>373</v>
      </c>
      <c r="AU309" s="191" t="s">
        <v>82</v>
      </c>
      <c r="AY309" s="19" t="s">
        <v>370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9" t="s">
        <v>80</v>
      </c>
      <c r="BK309" s="192">
        <f>ROUND(I309*H309,2)</f>
        <v>0</v>
      </c>
      <c r="BL309" s="19" t="s">
        <v>392</v>
      </c>
      <c r="BM309" s="191" t="s">
        <v>676</v>
      </c>
    </row>
    <row r="310" s="2" customFormat="1">
      <c r="A310" s="38"/>
      <c r="B310" s="39"/>
      <c r="C310" s="38"/>
      <c r="D310" s="193" t="s">
        <v>380</v>
      </c>
      <c r="E310" s="38"/>
      <c r="F310" s="194" t="s">
        <v>901</v>
      </c>
      <c r="G310" s="38"/>
      <c r="H310" s="38"/>
      <c r="I310" s="195"/>
      <c r="J310" s="38"/>
      <c r="K310" s="38"/>
      <c r="L310" s="39"/>
      <c r="M310" s="196"/>
      <c r="N310" s="197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380</v>
      </c>
      <c r="AU310" s="19" t="s">
        <v>82</v>
      </c>
    </row>
    <row r="311" s="2" customFormat="1" ht="16.5" customHeight="1">
      <c r="A311" s="38"/>
      <c r="B311" s="179"/>
      <c r="C311" s="180" t="s">
        <v>677</v>
      </c>
      <c r="D311" s="180" t="s">
        <v>373</v>
      </c>
      <c r="E311" s="181" t="s">
        <v>3606</v>
      </c>
      <c r="F311" s="182" t="s">
        <v>3607</v>
      </c>
      <c r="G311" s="183" t="s">
        <v>570</v>
      </c>
      <c r="H311" s="184">
        <v>89.453999999999994</v>
      </c>
      <c r="I311" s="185"/>
      <c r="J311" s="186">
        <f>ROUND(I311*H311,2)</f>
        <v>0</v>
      </c>
      <c r="K311" s="182" t="s">
        <v>3589</v>
      </c>
      <c r="L311" s="39"/>
      <c r="M311" s="187" t="s">
        <v>1</v>
      </c>
      <c r="N311" s="188" t="s">
        <v>38</v>
      </c>
      <c r="O311" s="77"/>
      <c r="P311" s="189">
        <f>O311*H311</f>
        <v>0</v>
      </c>
      <c r="Q311" s="189">
        <v>0</v>
      </c>
      <c r="R311" s="189">
        <f>Q311*H311</f>
        <v>0</v>
      </c>
      <c r="S311" s="189">
        <v>0</v>
      </c>
      <c r="T311" s="190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91" t="s">
        <v>392</v>
      </c>
      <c r="AT311" s="191" t="s">
        <v>373</v>
      </c>
      <c r="AU311" s="191" t="s">
        <v>82</v>
      </c>
      <c r="AY311" s="19" t="s">
        <v>370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9" t="s">
        <v>80</v>
      </c>
      <c r="BK311" s="192">
        <f>ROUND(I311*H311,2)</f>
        <v>0</v>
      </c>
      <c r="BL311" s="19" t="s">
        <v>392</v>
      </c>
      <c r="BM311" s="191" t="s">
        <v>678</v>
      </c>
    </row>
    <row r="312" s="2" customFormat="1">
      <c r="A312" s="38"/>
      <c r="B312" s="39"/>
      <c r="C312" s="38"/>
      <c r="D312" s="193" t="s">
        <v>380</v>
      </c>
      <c r="E312" s="38"/>
      <c r="F312" s="194" t="s">
        <v>3607</v>
      </c>
      <c r="G312" s="38"/>
      <c r="H312" s="38"/>
      <c r="I312" s="195"/>
      <c r="J312" s="38"/>
      <c r="K312" s="38"/>
      <c r="L312" s="39"/>
      <c r="M312" s="196"/>
      <c r="N312" s="197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380</v>
      </c>
      <c r="AU312" s="19" t="s">
        <v>82</v>
      </c>
    </row>
    <row r="313" s="2" customFormat="1" ht="24.15" customHeight="1">
      <c r="A313" s="38"/>
      <c r="B313" s="179"/>
      <c r="C313" s="180" t="s">
        <v>564</v>
      </c>
      <c r="D313" s="180" t="s">
        <v>373</v>
      </c>
      <c r="E313" s="181" t="s">
        <v>917</v>
      </c>
      <c r="F313" s="182" t="s">
        <v>918</v>
      </c>
      <c r="G313" s="183" t="s">
        <v>700</v>
      </c>
      <c r="H313" s="184">
        <v>58.354999999999997</v>
      </c>
      <c r="I313" s="185"/>
      <c r="J313" s="186">
        <f>ROUND(I313*H313,2)</f>
        <v>0</v>
      </c>
      <c r="K313" s="182" t="s">
        <v>377</v>
      </c>
      <c r="L313" s="39"/>
      <c r="M313" s="187" t="s">
        <v>1</v>
      </c>
      <c r="N313" s="188" t="s">
        <v>38</v>
      </c>
      <c r="O313" s="77"/>
      <c r="P313" s="189">
        <f>O313*H313</f>
        <v>0</v>
      </c>
      <c r="Q313" s="189">
        <v>0</v>
      </c>
      <c r="R313" s="189">
        <f>Q313*H313</f>
        <v>0</v>
      </c>
      <c r="S313" s="189">
        <v>0</v>
      </c>
      <c r="T313" s="190">
        <f>S313*H313</f>
        <v>0</v>
      </c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R313" s="191" t="s">
        <v>392</v>
      </c>
      <c r="AT313" s="191" t="s">
        <v>373</v>
      </c>
      <c r="AU313" s="191" t="s">
        <v>82</v>
      </c>
      <c r="AY313" s="19" t="s">
        <v>370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9" t="s">
        <v>80</v>
      </c>
      <c r="BK313" s="192">
        <f>ROUND(I313*H313,2)</f>
        <v>0</v>
      </c>
      <c r="BL313" s="19" t="s">
        <v>392</v>
      </c>
      <c r="BM313" s="191" t="s">
        <v>2157</v>
      </c>
    </row>
    <row r="314" s="2" customFormat="1">
      <c r="A314" s="38"/>
      <c r="B314" s="39"/>
      <c r="C314" s="38"/>
      <c r="D314" s="193" t="s">
        <v>380</v>
      </c>
      <c r="E314" s="38"/>
      <c r="F314" s="194" t="s">
        <v>918</v>
      </c>
      <c r="G314" s="38"/>
      <c r="H314" s="38"/>
      <c r="I314" s="195"/>
      <c r="J314" s="38"/>
      <c r="K314" s="38"/>
      <c r="L314" s="39"/>
      <c r="M314" s="196"/>
      <c r="N314" s="197"/>
      <c r="O314" s="77"/>
      <c r="P314" s="77"/>
      <c r="Q314" s="77"/>
      <c r="R314" s="77"/>
      <c r="S314" s="77"/>
      <c r="T314" s="7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T314" s="19" t="s">
        <v>380</v>
      </c>
      <c r="AU314" s="19" t="s">
        <v>82</v>
      </c>
    </row>
    <row r="315" s="2" customFormat="1" ht="16.5" customHeight="1">
      <c r="A315" s="38"/>
      <c r="B315" s="179"/>
      <c r="C315" s="217" t="s">
        <v>1259</v>
      </c>
      <c r="D315" s="217" t="s">
        <v>459</v>
      </c>
      <c r="E315" s="218" t="s">
        <v>3721</v>
      </c>
      <c r="F315" s="219" t="s">
        <v>3722</v>
      </c>
      <c r="G315" s="220" t="s">
        <v>700</v>
      </c>
      <c r="H315" s="221">
        <v>61.273000000000003</v>
      </c>
      <c r="I315" s="222"/>
      <c r="J315" s="223">
        <f>ROUND(I315*H315,2)</f>
        <v>0</v>
      </c>
      <c r="K315" s="219" t="s">
        <v>3589</v>
      </c>
      <c r="L315" s="224"/>
      <c r="M315" s="225" t="s">
        <v>1</v>
      </c>
      <c r="N315" s="226" t="s">
        <v>38</v>
      </c>
      <c r="O315" s="77"/>
      <c r="P315" s="189">
        <f>O315*H315</f>
        <v>0</v>
      </c>
      <c r="Q315" s="189">
        <v>0</v>
      </c>
      <c r="R315" s="189">
        <f>Q315*H315</f>
        <v>0</v>
      </c>
      <c r="S315" s="189">
        <v>0</v>
      </c>
      <c r="T315" s="190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91" t="s">
        <v>433</v>
      </c>
      <c r="AT315" s="191" t="s">
        <v>459</v>
      </c>
      <c r="AU315" s="191" t="s">
        <v>82</v>
      </c>
      <c r="AY315" s="19" t="s">
        <v>370</v>
      </c>
      <c r="BE315" s="192">
        <f>IF(N315="základní",J315,0)</f>
        <v>0</v>
      </c>
      <c r="BF315" s="192">
        <f>IF(N315="snížená",J315,0)</f>
        <v>0</v>
      </c>
      <c r="BG315" s="192">
        <f>IF(N315="zákl. přenesená",J315,0)</f>
        <v>0</v>
      </c>
      <c r="BH315" s="192">
        <f>IF(N315="sníž. přenesená",J315,0)</f>
        <v>0</v>
      </c>
      <c r="BI315" s="192">
        <f>IF(N315="nulová",J315,0)</f>
        <v>0</v>
      </c>
      <c r="BJ315" s="19" t="s">
        <v>80</v>
      </c>
      <c r="BK315" s="192">
        <f>ROUND(I315*H315,2)</f>
        <v>0</v>
      </c>
      <c r="BL315" s="19" t="s">
        <v>392</v>
      </c>
      <c r="BM315" s="191" t="s">
        <v>3718</v>
      </c>
    </row>
    <row r="316" s="2" customFormat="1">
      <c r="A316" s="38"/>
      <c r="B316" s="39"/>
      <c r="C316" s="38"/>
      <c r="D316" s="193" t="s">
        <v>380</v>
      </c>
      <c r="E316" s="38"/>
      <c r="F316" s="194" t="s">
        <v>3722</v>
      </c>
      <c r="G316" s="38"/>
      <c r="H316" s="38"/>
      <c r="I316" s="195"/>
      <c r="J316" s="38"/>
      <c r="K316" s="38"/>
      <c r="L316" s="39"/>
      <c r="M316" s="196"/>
      <c r="N316" s="197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380</v>
      </c>
      <c r="AU316" s="19" t="s">
        <v>82</v>
      </c>
    </row>
    <row r="317" s="2" customFormat="1" ht="24.15" customHeight="1">
      <c r="A317" s="38"/>
      <c r="B317" s="179"/>
      <c r="C317" s="180" t="s">
        <v>571</v>
      </c>
      <c r="D317" s="180" t="s">
        <v>373</v>
      </c>
      <c r="E317" s="181" t="s">
        <v>3646</v>
      </c>
      <c r="F317" s="182" t="s">
        <v>3647</v>
      </c>
      <c r="G317" s="183" t="s">
        <v>700</v>
      </c>
      <c r="H317" s="184">
        <v>58.354999999999997</v>
      </c>
      <c r="I317" s="185"/>
      <c r="J317" s="186">
        <f>ROUND(I317*H317,2)</f>
        <v>0</v>
      </c>
      <c r="K317" s="182" t="s">
        <v>377</v>
      </c>
      <c r="L317" s="39"/>
      <c r="M317" s="187" t="s">
        <v>1</v>
      </c>
      <c r="N317" s="188" t="s">
        <v>38</v>
      </c>
      <c r="O317" s="77"/>
      <c r="P317" s="189">
        <f>O317*H317</f>
        <v>0</v>
      </c>
      <c r="Q317" s="189">
        <v>0</v>
      </c>
      <c r="R317" s="189">
        <f>Q317*H317</f>
        <v>0</v>
      </c>
      <c r="S317" s="189">
        <v>0</v>
      </c>
      <c r="T317" s="190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91" t="s">
        <v>392</v>
      </c>
      <c r="AT317" s="191" t="s">
        <v>373</v>
      </c>
      <c r="AU317" s="191" t="s">
        <v>82</v>
      </c>
      <c r="AY317" s="19" t="s">
        <v>370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9" t="s">
        <v>80</v>
      </c>
      <c r="BK317" s="192">
        <f>ROUND(I317*H317,2)</f>
        <v>0</v>
      </c>
      <c r="BL317" s="19" t="s">
        <v>392</v>
      </c>
      <c r="BM317" s="191" t="s">
        <v>3719</v>
      </c>
    </row>
    <row r="318" s="2" customFormat="1">
      <c r="A318" s="38"/>
      <c r="B318" s="39"/>
      <c r="C318" s="38"/>
      <c r="D318" s="193" t="s">
        <v>380</v>
      </c>
      <c r="E318" s="38"/>
      <c r="F318" s="194" t="s">
        <v>3647</v>
      </c>
      <c r="G318" s="38"/>
      <c r="H318" s="38"/>
      <c r="I318" s="195"/>
      <c r="J318" s="38"/>
      <c r="K318" s="38"/>
      <c r="L318" s="39"/>
      <c r="M318" s="196"/>
      <c r="N318" s="197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380</v>
      </c>
      <c r="AU318" s="19" t="s">
        <v>82</v>
      </c>
    </row>
    <row r="319" s="2" customFormat="1" ht="37.8" customHeight="1">
      <c r="A319" s="38"/>
      <c r="B319" s="179"/>
      <c r="C319" s="180" t="s">
        <v>1270</v>
      </c>
      <c r="D319" s="180" t="s">
        <v>373</v>
      </c>
      <c r="E319" s="181" t="s">
        <v>3636</v>
      </c>
      <c r="F319" s="182" t="s">
        <v>3637</v>
      </c>
      <c r="G319" s="183" t="s">
        <v>700</v>
      </c>
      <c r="H319" s="184">
        <v>58.354999999999997</v>
      </c>
      <c r="I319" s="185"/>
      <c r="J319" s="186">
        <f>ROUND(I319*H319,2)</f>
        <v>0</v>
      </c>
      <c r="K319" s="182" t="s">
        <v>377</v>
      </c>
      <c r="L319" s="39"/>
      <c r="M319" s="187" t="s">
        <v>1</v>
      </c>
      <c r="N319" s="188" t="s">
        <v>38</v>
      </c>
      <c r="O319" s="77"/>
      <c r="P319" s="189">
        <f>O319*H319</f>
        <v>0</v>
      </c>
      <c r="Q319" s="189">
        <v>0</v>
      </c>
      <c r="R319" s="189">
        <f>Q319*H319</f>
        <v>0</v>
      </c>
      <c r="S319" s="189">
        <v>0</v>
      </c>
      <c r="T319" s="190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91" t="s">
        <v>392</v>
      </c>
      <c r="AT319" s="191" t="s">
        <v>373</v>
      </c>
      <c r="AU319" s="191" t="s">
        <v>82</v>
      </c>
      <c r="AY319" s="19" t="s">
        <v>370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9" t="s">
        <v>80</v>
      </c>
      <c r="BK319" s="192">
        <f>ROUND(I319*H319,2)</f>
        <v>0</v>
      </c>
      <c r="BL319" s="19" t="s">
        <v>392</v>
      </c>
      <c r="BM319" s="191" t="s">
        <v>3720</v>
      </c>
    </row>
    <row r="320" s="2" customFormat="1">
      <c r="A320" s="38"/>
      <c r="B320" s="39"/>
      <c r="C320" s="38"/>
      <c r="D320" s="193" t="s">
        <v>380</v>
      </c>
      <c r="E320" s="38"/>
      <c r="F320" s="194" t="s">
        <v>3637</v>
      </c>
      <c r="G320" s="38"/>
      <c r="H320" s="38"/>
      <c r="I320" s="195"/>
      <c r="J320" s="38"/>
      <c r="K320" s="38"/>
      <c r="L320" s="39"/>
      <c r="M320" s="196"/>
      <c r="N320" s="197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380</v>
      </c>
      <c r="AU320" s="19" t="s">
        <v>82</v>
      </c>
    </row>
    <row r="321" s="2" customFormat="1" ht="24.15" customHeight="1">
      <c r="A321" s="38"/>
      <c r="B321" s="179"/>
      <c r="C321" s="180" t="s">
        <v>574</v>
      </c>
      <c r="D321" s="180" t="s">
        <v>373</v>
      </c>
      <c r="E321" s="181" t="s">
        <v>1150</v>
      </c>
      <c r="F321" s="182" t="s">
        <v>1151</v>
      </c>
      <c r="G321" s="183" t="s">
        <v>700</v>
      </c>
      <c r="H321" s="184">
        <v>15.087999999999999</v>
      </c>
      <c r="I321" s="185"/>
      <c r="J321" s="186">
        <f>ROUND(I321*H321,2)</f>
        <v>0</v>
      </c>
      <c r="K321" s="182" t="s">
        <v>377</v>
      </c>
      <c r="L321" s="39"/>
      <c r="M321" s="187" t="s">
        <v>1</v>
      </c>
      <c r="N321" s="188" t="s">
        <v>38</v>
      </c>
      <c r="O321" s="77"/>
      <c r="P321" s="189">
        <f>O321*H321</f>
        <v>0</v>
      </c>
      <c r="Q321" s="189">
        <v>0</v>
      </c>
      <c r="R321" s="189">
        <f>Q321*H321</f>
        <v>0</v>
      </c>
      <c r="S321" s="189">
        <v>0</v>
      </c>
      <c r="T321" s="190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91" t="s">
        <v>392</v>
      </c>
      <c r="AT321" s="191" t="s">
        <v>373</v>
      </c>
      <c r="AU321" s="191" t="s">
        <v>82</v>
      </c>
      <c r="AY321" s="19" t="s">
        <v>370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9" t="s">
        <v>80</v>
      </c>
      <c r="BK321" s="192">
        <f>ROUND(I321*H321,2)</f>
        <v>0</v>
      </c>
      <c r="BL321" s="19" t="s">
        <v>392</v>
      </c>
      <c r="BM321" s="191" t="s">
        <v>3723</v>
      </c>
    </row>
    <row r="322" s="2" customFormat="1">
      <c r="A322" s="38"/>
      <c r="B322" s="39"/>
      <c r="C322" s="38"/>
      <c r="D322" s="193" t="s">
        <v>380</v>
      </c>
      <c r="E322" s="38"/>
      <c r="F322" s="194" t="s">
        <v>1151</v>
      </c>
      <c r="G322" s="38"/>
      <c r="H322" s="38"/>
      <c r="I322" s="195"/>
      <c r="J322" s="38"/>
      <c r="K322" s="38"/>
      <c r="L322" s="39"/>
      <c r="M322" s="196"/>
      <c r="N322" s="197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380</v>
      </c>
      <c r="AU322" s="19" t="s">
        <v>82</v>
      </c>
    </row>
    <row r="323" s="2" customFormat="1" ht="16.5" customHeight="1">
      <c r="A323" s="38"/>
      <c r="B323" s="179"/>
      <c r="C323" s="217" t="s">
        <v>1274</v>
      </c>
      <c r="D323" s="217" t="s">
        <v>459</v>
      </c>
      <c r="E323" s="218" t="s">
        <v>3727</v>
      </c>
      <c r="F323" s="219" t="s">
        <v>3728</v>
      </c>
      <c r="G323" s="220" t="s">
        <v>570</v>
      </c>
      <c r="H323" s="221">
        <v>30.175999999999998</v>
      </c>
      <c r="I323" s="222"/>
      <c r="J323" s="223">
        <f>ROUND(I323*H323,2)</f>
        <v>0</v>
      </c>
      <c r="K323" s="219" t="s">
        <v>377</v>
      </c>
      <c r="L323" s="224"/>
      <c r="M323" s="225" t="s">
        <v>1</v>
      </c>
      <c r="N323" s="226" t="s">
        <v>38</v>
      </c>
      <c r="O323" s="77"/>
      <c r="P323" s="189">
        <f>O323*H323</f>
        <v>0</v>
      </c>
      <c r="Q323" s="189">
        <v>0</v>
      </c>
      <c r="R323" s="189">
        <f>Q323*H323</f>
        <v>0</v>
      </c>
      <c r="S323" s="189">
        <v>0</v>
      </c>
      <c r="T323" s="190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91" t="s">
        <v>433</v>
      </c>
      <c r="AT323" s="191" t="s">
        <v>459</v>
      </c>
      <c r="AU323" s="191" t="s">
        <v>82</v>
      </c>
      <c r="AY323" s="19" t="s">
        <v>370</v>
      </c>
      <c r="BE323" s="192">
        <f>IF(N323="základní",J323,0)</f>
        <v>0</v>
      </c>
      <c r="BF323" s="192">
        <f>IF(N323="snížená",J323,0)</f>
        <v>0</v>
      </c>
      <c r="BG323" s="192">
        <f>IF(N323="zákl. přenesená",J323,0)</f>
        <v>0</v>
      </c>
      <c r="BH323" s="192">
        <f>IF(N323="sníž. přenesená",J323,0)</f>
        <v>0</v>
      </c>
      <c r="BI323" s="192">
        <f>IF(N323="nulová",J323,0)</f>
        <v>0</v>
      </c>
      <c r="BJ323" s="19" t="s">
        <v>80</v>
      </c>
      <c r="BK323" s="192">
        <f>ROUND(I323*H323,2)</f>
        <v>0</v>
      </c>
      <c r="BL323" s="19" t="s">
        <v>392</v>
      </c>
      <c r="BM323" s="191" t="s">
        <v>3724</v>
      </c>
    </row>
    <row r="324" s="2" customFormat="1">
      <c r="A324" s="38"/>
      <c r="B324" s="39"/>
      <c r="C324" s="38"/>
      <c r="D324" s="193" t="s">
        <v>380</v>
      </c>
      <c r="E324" s="38"/>
      <c r="F324" s="194" t="s">
        <v>3728</v>
      </c>
      <c r="G324" s="38"/>
      <c r="H324" s="38"/>
      <c r="I324" s="195"/>
      <c r="J324" s="38"/>
      <c r="K324" s="38"/>
      <c r="L324" s="39"/>
      <c r="M324" s="196"/>
      <c r="N324" s="197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380</v>
      </c>
      <c r="AU324" s="19" t="s">
        <v>82</v>
      </c>
    </row>
    <row r="325" s="13" customFormat="1">
      <c r="A325" s="13"/>
      <c r="B325" s="198"/>
      <c r="C325" s="13"/>
      <c r="D325" s="193" t="s">
        <v>382</v>
      </c>
      <c r="E325" s="199" t="s">
        <v>1</v>
      </c>
      <c r="F325" s="200" t="s">
        <v>4038</v>
      </c>
      <c r="G325" s="13"/>
      <c r="H325" s="201">
        <v>30.175999999999998</v>
      </c>
      <c r="I325" s="202"/>
      <c r="J325" s="13"/>
      <c r="K325" s="13"/>
      <c r="L325" s="198"/>
      <c r="M325" s="206"/>
      <c r="N325" s="207"/>
      <c r="O325" s="207"/>
      <c r="P325" s="207"/>
      <c r="Q325" s="207"/>
      <c r="R325" s="207"/>
      <c r="S325" s="207"/>
      <c r="T325" s="208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199" t="s">
        <v>382</v>
      </c>
      <c r="AU325" s="199" t="s">
        <v>82</v>
      </c>
      <c r="AV325" s="13" t="s">
        <v>82</v>
      </c>
      <c r="AW325" s="13" t="s">
        <v>30</v>
      </c>
      <c r="AX325" s="13" t="s">
        <v>73</v>
      </c>
      <c r="AY325" s="199" t="s">
        <v>370</v>
      </c>
    </row>
    <row r="326" s="14" customFormat="1">
      <c r="A326" s="14"/>
      <c r="B326" s="209"/>
      <c r="C326" s="14"/>
      <c r="D326" s="193" t="s">
        <v>382</v>
      </c>
      <c r="E326" s="210" t="s">
        <v>1</v>
      </c>
      <c r="F326" s="211" t="s">
        <v>495</v>
      </c>
      <c r="G326" s="14"/>
      <c r="H326" s="212">
        <v>30.175999999999998</v>
      </c>
      <c r="I326" s="213"/>
      <c r="J326" s="14"/>
      <c r="K326" s="14"/>
      <c r="L326" s="209"/>
      <c r="M326" s="214"/>
      <c r="N326" s="215"/>
      <c r="O326" s="215"/>
      <c r="P326" s="215"/>
      <c r="Q326" s="215"/>
      <c r="R326" s="215"/>
      <c r="S326" s="215"/>
      <c r="T326" s="216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10" t="s">
        <v>382</v>
      </c>
      <c r="AU326" s="210" t="s">
        <v>82</v>
      </c>
      <c r="AV326" s="14" t="s">
        <v>392</v>
      </c>
      <c r="AW326" s="14" t="s">
        <v>30</v>
      </c>
      <c r="AX326" s="14" t="s">
        <v>80</v>
      </c>
      <c r="AY326" s="210" t="s">
        <v>370</v>
      </c>
    </row>
    <row r="327" s="2" customFormat="1" ht="24.15" customHeight="1">
      <c r="A327" s="38"/>
      <c r="B327" s="179"/>
      <c r="C327" s="180" t="s">
        <v>625</v>
      </c>
      <c r="D327" s="180" t="s">
        <v>373</v>
      </c>
      <c r="E327" s="181" t="s">
        <v>3646</v>
      </c>
      <c r="F327" s="182" t="s">
        <v>3647</v>
      </c>
      <c r="G327" s="183" t="s">
        <v>700</v>
      </c>
      <c r="H327" s="184">
        <v>15.087999999999999</v>
      </c>
      <c r="I327" s="185"/>
      <c r="J327" s="186">
        <f>ROUND(I327*H327,2)</f>
        <v>0</v>
      </c>
      <c r="K327" s="182" t="s">
        <v>377</v>
      </c>
      <c r="L327" s="39"/>
      <c r="M327" s="187" t="s">
        <v>1</v>
      </c>
      <c r="N327" s="188" t="s">
        <v>38</v>
      </c>
      <c r="O327" s="77"/>
      <c r="P327" s="189">
        <f>O327*H327</f>
        <v>0</v>
      </c>
      <c r="Q327" s="189">
        <v>0</v>
      </c>
      <c r="R327" s="189">
        <f>Q327*H327</f>
        <v>0</v>
      </c>
      <c r="S327" s="189">
        <v>0</v>
      </c>
      <c r="T327" s="190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91" t="s">
        <v>392</v>
      </c>
      <c r="AT327" s="191" t="s">
        <v>373</v>
      </c>
      <c r="AU327" s="191" t="s">
        <v>82</v>
      </c>
      <c r="AY327" s="19" t="s">
        <v>370</v>
      </c>
      <c r="BE327" s="192">
        <f>IF(N327="základní",J327,0)</f>
        <v>0</v>
      </c>
      <c r="BF327" s="192">
        <f>IF(N327="snížená",J327,0)</f>
        <v>0</v>
      </c>
      <c r="BG327" s="192">
        <f>IF(N327="zákl. přenesená",J327,0)</f>
        <v>0</v>
      </c>
      <c r="BH327" s="192">
        <f>IF(N327="sníž. přenesená",J327,0)</f>
        <v>0</v>
      </c>
      <c r="BI327" s="192">
        <f>IF(N327="nulová",J327,0)</f>
        <v>0</v>
      </c>
      <c r="BJ327" s="19" t="s">
        <v>80</v>
      </c>
      <c r="BK327" s="192">
        <f>ROUND(I327*H327,2)</f>
        <v>0</v>
      </c>
      <c r="BL327" s="19" t="s">
        <v>392</v>
      </c>
      <c r="BM327" s="191" t="s">
        <v>3725</v>
      </c>
    </row>
    <row r="328" s="2" customFormat="1">
      <c r="A328" s="38"/>
      <c r="B328" s="39"/>
      <c r="C328" s="38"/>
      <c r="D328" s="193" t="s">
        <v>380</v>
      </c>
      <c r="E328" s="38"/>
      <c r="F328" s="194" t="s">
        <v>3647</v>
      </c>
      <c r="G328" s="38"/>
      <c r="H328" s="38"/>
      <c r="I328" s="195"/>
      <c r="J328" s="38"/>
      <c r="K328" s="38"/>
      <c r="L328" s="39"/>
      <c r="M328" s="196"/>
      <c r="N328" s="197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380</v>
      </c>
      <c r="AU328" s="19" t="s">
        <v>82</v>
      </c>
    </row>
    <row r="329" s="2" customFormat="1" ht="37.8" customHeight="1">
      <c r="A329" s="38"/>
      <c r="B329" s="179"/>
      <c r="C329" s="180" t="s">
        <v>1278</v>
      </c>
      <c r="D329" s="180" t="s">
        <v>373</v>
      </c>
      <c r="E329" s="181" t="s">
        <v>3636</v>
      </c>
      <c r="F329" s="182" t="s">
        <v>3637</v>
      </c>
      <c r="G329" s="183" t="s">
        <v>700</v>
      </c>
      <c r="H329" s="184">
        <v>15.087999999999999</v>
      </c>
      <c r="I329" s="185"/>
      <c r="J329" s="186">
        <f>ROUND(I329*H329,2)</f>
        <v>0</v>
      </c>
      <c r="K329" s="182" t="s">
        <v>377</v>
      </c>
      <c r="L329" s="39"/>
      <c r="M329" s="187" t="s">
        <v>1</v>
      </c>
      <c r="N329" s="188" t="s">
        <v>38</v>
      </c>
      <c r="O329" s="77"/>
      <c r="P329" s="189">
        <f>O329*H329</f>
        <v>0</v>
      </c>
      <c r="Q329" s="189">
        <v>0</v>
      </c>
      <c r="R329" s="189">
        <f>Q329*H329</f>
        <v>0</v>
      </c>
      <c r="S329" s="189">
        <v>0</v>
      </c>
      <c r="T329" s="190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91" t="s">
        <v>392</v>
      </c>
      <c r="AT329" s="191" t="s">
        <v>373</v>
      </c>
      <c r="AU329" s="191" t="s">
        <v>82</v>
      </c>
      <c r="AY329" s="19" t="s">
        <v>370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9" t="s">
        <v>80</v>
      </c>
      <c r="BK329" s="192">
        <f>ROUND(I329*H329,2)</f>
        <v>0</v>
      </c>
      <c r="BL329" s="19" t="s">
        <v>392</v>
      </c>
      <c r="BM329" s="191" t="s">
        <v>3726</v>
      </c>
    </row>
    <row r="330" s="2" customFormat="1">
      <c r="A330" s="38"/>
      <c r="B330" s="39"/>
      <c r="C330" s="38"/>
      <c r="D330" s="193" t="s">
        <v>380</v>
      </c>
      <c r="E330" s="38"/>
      <c r="F330" s="194" t="s">
        <v>3637</v>
      </c>
      <c r="G330" s="38"/>
      <c r="H330" s="38"/>
      <c r="I330" s="195"/>
      <c r="J330" s="38"/>
      <c r="K330" s="38"/>
      <c r="L330" s="39"/>
      <c r="M330" s="196"/>
      <c r="N330" s="197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380</v>
      </c>
      <c r="AU330" s="19" t="s">
        <v>82</v>
      </c>
    </row>
    <row r="331" s="12" customFormat="1" ht="22.8" customHeight="1">
      <c r="A331" s="12"/>
      <c r="B331" s="166"/>
      <c r="C331" s="12"/>
      <c r="D331" s="167" t="s">
        <v>72</v>
      </c>
      <c r="E331" s="177" t="s">
        <v>403</v>
      </c>
      <c r="F331" s="177" t="s">
        <v>747</v>
      </c>
      <c r="G331" s="12"/>
      <c r="H331" s="12"/>
      <c r="I331" s="169"/>
      <c r="J331" s="178">
        <f>BK331</f>
        <v>0</v>
      </c>
      <c r="K331" s="12"/>
      <c r="L331" s="166"/>
      <c r="M331" s="171"/>
      <c r="N331" s="172"/>
      <c r="O331" s="172"/>
      <c r="P331" s="173">
        <f>SUM(P332:P337)</f>
        <v>0</v>
      </c>
      <c r="Q331" s="172"/>
      <c r="R331" s="173">
        <f>SUM(R332:R337)</f>
        <v>0</v>
      </c>
      <c r="S331" s="172"/>
      <c r="T331" s="174">
        <f>SUM(T332:T337)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167" t="s">
        <v>80</v>
      </c>
      <c r="AT331" s="175" t="s">
        <v>72</v>
      </c>
      <c r="AU331" s="175" t="s">
        <v>80</v>
      </c>
      <c r="AY331" s="167" t="s">
        <v>370</v>
      </c>
      <c r="BK331" s="176">
        <f>SUM(BK332:BK337)</f>
        <v>0</v>
      </c>
    </row>
    <row r="332" s="2" customFormat="1" ht="24.15" customHeight="1">
      <c r="A332" s="38"/>
      <c r="B332" s="179"/>
      <c r="C332" s="180" t="s">
        <v>631</v>
      </c>
      <c r="D332" s="180" t="s">
        <v>373</v>
      </c>
      <c r="E332" s="181" t="s">
        <v>3732</v>
      </c>
      <c r="F332" s="182" t="s">
        <v>3733</v>
      </c>
      <c r="G332" s="183" t="s">
        <v>700</v>
      </c>
      <c r="H332" s="184">
        <v>1.5509999999999999</v>
      </c>
      <c r="I332" s="185"/>
      <c r="J332" s="186">
        <f>ROUND(I332*H332,2)</f>
        <v>0</v>
      </c>
      <c r="K332" s="182" t="s">
        <v>3589</v>
      </c>
      <c r="L332" s="39"/>
      <c r="M332" s="187" t="s">
        <v>1</v>
      </c>
      <c r="N332" s="188" t="s">
        <v>38</v>
      </c>
      <c r="O332" s="77"/>
      <c r="P332" s="189">
        <f>O332*H332</f>
        <v>0</v>
      </c>
      <c r="Q332" s="189">
        <v>0</v>
      </c>
      <c r="R332" s="189">
        <f>Q332*H332</f>
        <v>0</v>
      </c>
      <c r="S332" s="189">
        <v>0</v>
      </c>
      <c r="T332" s="190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91" t="s">
        <v>392</v>
      </c>
      <c r="AT332" s="191" t="s">
        <v>373</v>
      </c>
      <c r="AU332" s="191" t="s">
        <v>82</v>
      </c>
      <c r="AY332" s="19" t="s">
        <v>370</v>
      </c>
      <c r="BE332" s="192">
        <f>IF(N332="základní",J332,0)</f>
        <v>0</v>
      </c>
      <c r="BF332" s="192">
        <f>IF(N332="snížená",J332,0)</f>
        <v>0</v>
      </c>
      <c r="BG332" s="192">
        <f>IF(N332="zákl. přenesená",J332,0)</f>
        <v>0</v>
      </c>
      <c r="BH332" s="192">
        <f>IF(N332="sníž. přenesená",J332,0)</f>
        <v>0</v>
      </c>
      <c r="BI332" s="192">
        <f>IF(N332="nulová",J332,0)</f>
        <v>0</v>
      </c>
      <c r="BJ332" s="19" t="s">
        <v>80</v>
      </c>
      <c r="BK332" s="192">
        <f>ROUND(I332*H332,2)</f>
        <v>0</v>
      </c>
      <c r="BL332" s="19" t="s">
        <v>392</v>
      </c>
      <c r="BM332" s="191" t="s">
        <v>3729</v>
      </c>
    </row>
    <row r="333" s="2" customFormat="1">
      <c r="A333" s="38"/>
      <c r="B333" s="39"/>
      <c r="C333" s="38"/>
      <c r="D333" s="193" t="s">
        <v>380</v>
      </c>
      <c r="E333" s="38"/>
      <c r="F333" s="194" t="s">
        <v>3733</v>
      </c>
      <c r="G333" s="38"/>
      <c r="H333" s="38"/>
      <c r="I333" s="195"/>
      <c r="J333" s="38"/>
      <c r="K333" s="38"/>
      <c r="L333" s="39"/>
      <c r="M333" s="196"/>
      <c r="N333" s="197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380</v>
      </c>
      <c r="AU333" s="19" t="s">
        <v>82</v>
      </c>
    </row>
    <row r="334" s="13" customFormat="1">
      <c r="A334" s="13"/>
      <c r="B334" s="198"/>
      <c r="C334" s="13"/>
      <c r="D334" s="193" t="s">
        <v>382</v>
      </c>
      <c r="E334" s="199" t="s">
        <v>1</v>
      </c>
      <c r="F334" s="200" t="s">
        <v>4039</v>
      </c>
      <c r="G334" s="13"/>
      <c r="H334" s="201">
        <v>0.42299999999999999</v>
      </c>
      <c r="I334" s="202"/>
      <c r="J334" s="13"/>
      <c r="K334" s="13"/>
      <c r="L334" s="198"/>
      <c r="M334" s="206"/>
      <c r="N334" s="207"/>
      <c r="O334" s="207"/>
      <c r="P334" s="207"/>
      <c r="Q334" s="207"/>
      <c r="R334" s="207"/>
      <c r="S334" s="207"/>
      <c r="T334" s="20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199" t="s">
        <v>382</v>
      </c>
      <c r="AU334" s="199" t="s">
        <v>82</v>
      </c>
      <c r="AV334" s="13" t="s">
        <v>82</v>
      </c>
      <c r="AW334" s="13" t="s">
        <v>30</v>
      </c>
      <c r="AX334" s="13" t="s">
        <v>73</v>
      </c>
      <c r="AY334" s="199" t="s">
        <v>370</v>
      </c>
    </row>
    <row r="335" s="13" customFormat="1">
      <c r="A335" s="13"/>
      <c r="B335" s="198"/>
      <c r="C335" s="13"/>
      <c r="D335" s="193" t="s">
        <v>382</v>
      </c>
      <c r="E335" s="199" t="s">
        <v>1</v>
      </c>
      <c r="F335" s="200" t="s">
        <v>4040</v>
      </c>
      <c r="G335" s="13"/>
      <c r="H335" s="201">
        <v>0.79200000000000004</v>
      </c>
      <c r="I335" s="202"/>
      <c r="J335" s="13"/>
      <c r="K335" s="13"/>
      <c r="L335" s="198"/>
      <c r="M335" s="206"/>
      <c r="N335" s="207"/>
      <c r="O335" s="207"/>
      <c r="P335" s="207"/>
      <c r="Q335" s="207"/>
      <c r="R335" s="207"/>
      <c r="S335" s="207"/>
      <c r="T335" s="208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99" t="s">
        <v>382</v>
      </c>
      <c r="AU335" s="199" t="s">
        <v>82</v>
      </c>
      <c r="AV335" s="13" t="s">
        <v>82</v>
      </c>
      <c r="AW335" s="13" t="s">
        <v>30</v>
      </c>
      <c r="AX335" s="13" t="s">
        <v>73</v>
      </c>
      <c r="AY335" s="199" t="s">
        <v>370</v>
      </c>
    </row>
    <row r="336" s="13" customFormat="1">
      <c r="A336" s="13"/>
      <c r="B336" s="198"/>
      <c r="C336" s="13"/>
      <c r="D336" s="193" t="s">
        <v>382</v>
      </c>
      <c r="E336" s="199" t="s">
        <v>1</v>
      </c>
      <c r="F336" s="200" t="s">
        <v>4041</v>
      </c>
      <c r="G336" s="13"/>
      <c r="H336" s="201">
        <v>0.33600000000000002</v>
      </c>
      <c r="I336" s="202"/>
      <c r="J336" s="13"/>
      <c r="K336" s="13"/>
      <c r="L336" s="198"/>
      <c r="M336" s="206"/>
      <c r="N336" s="207"/>
      <c r="O336" s="207"/>
      <c r="P336" s="207"/>
      <c r="Q336" s="207"/>
      <c r="R336" s="207"/>
      <c r="S336" s="207"/>
      <c r="T336" s="208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199" t="s">
        <v>382</v>
      </c>
      <c r="AU336" s="199" t="s">
        <v>82</v>
      </c>
      <c r="AV336" s="13" t="s">
        <v>82</v>
      </c>
      <c r="AW336" s="13" t="s">
        <v>30</v>
      </c>
      <c r="AX336" s="13" t="s">
        <v>73</v>
      </c>
      <c r="AY336" s="199" t="s">
        <v>370</v>
      </c>
    </row>
    <row r="337" s="14" customFormat="1">
      <c r="A337" s="14"/>
      <c r="B337" s="209"/>
      <c r="C337" s="14"/>
      <c r="D337" s="193" t="s">
        <v>382</v>
      </c>
      <c r="E337" s="210" t="s">
        <v>1</v>
      </c>
      <c r="F337" s="211" t="s">
        <v>495</v>
      </c>
      <c r="G337" s="14"/>
      <c r="H337" s="212">
        <v>1.5510000000000002</v>
      </c>
      <c r="I337" s="213"/>
      <c r="J337" s="14"/>
      <c r="K337" s="14"/>
      <c r="L337" s="209"/>
      <c r="M337" s="214"/>
      <c r="N337" s="215"/>
      <c r="O337" s="215"/>
      <c r="P337" s="215"/>
      <c r="Q337" s="215"/>
      <c r="R337" s="215"/>
      <c r="S337" s="215"/>
      <c r="T337" s="216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10" t="s">
        <v>382</v>
      </c>
      <c r="AU337" s="210" t="s">
        <v>82</v>
      </c>
      <c r="AV337" s="14" t="s">
        <v>392</v>
      </c>
      <c r="AW337" s="14" t="s">
        <v>30</v>
      </c>
      <c r="AX337" s="14" t="s">
        <v>80</v>
      </c>
      <c r="AY337" s="210" t="s">
        <v>370</v>
      </c>
    </row>
    <row r="338" s="12" customFormat="1" ht="22.8" customHeight="1">
      <c r="A338" s="12"/>
      <c r="B338" s="166"/>
      <c r="C338" s="12"/>
      <c r="D338" s="167" t="s">
        <v>72</v>
      </c>
      <c r="E338" s="177" t="s">
        <v>392</v>
      </c>
      <c r="F338" s="177" t="s">
        <v>993</v>
      </c>
      <c r="G338" s="12"/>
      <c r="H338" s="12"/>
      <c r="I338" s="169"/>
      <c r="J338" s="178">
        <f>BK338</f>
        <v>0</v>
      </c>
      <c r="K338" s="12"/>
      <c r="L338" s="166"/>
      <c r="M338" s="171"/>
      <c r="N338" s="172"/>
      <c r="O338" s="172"/>
      <c r="P338" s="173">
        <f>SUM(P339:P357)</f>
        <v>0</v>
      </c>
      <c r="Q338" s="172"/>
      <c r="R338" s="173">
        <f>SUM(R339:R357)</f>
        <v>0</v>
      </c>
      <c r="S338" s="172"/>
      <c r="T338" s="174">
        <f>SUM(T339:T357)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167" t="s">
        <v>80</v>
      </c>
      <c r="AT338" s="175" t="s">
        <v>72</v>
      </c>
      <c r="AU338" s="175" t="s">
        <v>80</v>
      </c>
      <c r="AY338" s="167" t="s">
        <v>370</v>
      </c>
      <c r="BK338" s="176">
        <f>SUM(BK339:BK357)</f>
        <v>0</v>
      </c>
    </row>
    <row r="339" s="2" customFormat="1" ht="24.15" customHeight="1">
      <c r="A339" s="38"/>
      <c r="B339" s="179"/>
      <c r="C339" s="180" t="s">
        <v>1287</v>
      </c>
      <c r="D339" s="180" t="s">
        <v>373</v>
      </c>
      <c r="E339" s="181" t="s">
        <v>3738</v>
      </c>
      <c r="F339" s="182" t="s">
        <v>3739</v>
      </c>
      <c r="G339" s="183" t="s">
        <v>700</v>
      </c>
      <c r="H339" s="184">
        <v>3.5419999999999998</v>
      </c>
      <c r="I339" s="185"/>
      <c r="J339" s="186">
        <f>ROUND(I339*H339,2)</f>
        <v>0</v>
      </c>
      <c r="K339" s="182" t="s">
        <v>377</v>
      </c>
      <c r="L339" s="39"/>
      <c r="M339" s="187" t="s">
        <v>1</v>
      </c>
      <c r="N339" s="188" t="s">
        <v>38</v>
      </c>
      <c r="O339" s="77"/>
      <c r="P339" s="189">
        <f>O339*H339</f>
        <v>0</v>
      </c>
      <c r="Q339" s="189">
        <v>0</v>
      </c>
      <c r="R339" s="189">
        <f>Q339*H339</f>
        <v>0</v>
      </c>
      <c r="S339" s="189">
        <v>0</v>
      </c>
      <c r="T339" s="190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91" t="s">
        <v>392</v>
      </c>
      <c r="AT339" s="191" t="s">
        <v>373</v>
      </c>
      <c r="AU339" s="191" t="s">
        <v>82</v>
      </c>
      <c r="AY339" s="19" t="s">
        <v>370</v>
      </c>
      <c r="BE339" s="192">
        <f>IF(N339="základní",J339,0)</f>
        <v>0</v>
      </c>
      <c r="BF339" s="192">
        <f>IF(N339="snížená",J339,0)</f>
        <v>0</v>
      </c>
      <c r="BG339" s="192">
        <f>IF(N339="zákl. přenesená",J339,0)</f>
        <v>0</v>
      </c>
      <c r="BH339" s="192">
        <f>IF(N339="sníž. přenesená",J339,0)</f>
        <v>0</v>
      </c>
      <c r="BI339" s="192">
        <f>IF(N339="nulová",J339,0)</f>
        <v>0</v>
      </c>
      <c r="BJ339" s="19" t="s">
        <v>80</v>
      </c>
      <c r="BK339" s="192">
        <f>ROUND(I339*H339,2)</f>
        <v>0</v>
      </c>
      <c r="BL339" s="19" t="s">
        <v>392</v>
      </c>
      <c r="BM339" s="191" t="s">
        <v>3731</v>
      </c>
    </row>
    <row r="340" s="2" customFormat="1">
      <c r="A340" s="38"/>
      <c r="B340" s="39"/>
      <c r="C340" s="38"/>
      <c r="D340" s="193" t="s">
        <v>380</v>
      </c>
      <c r="E340" s="38"/>
      <c r="F340" s="194" t="s">
        <v>3739</v>
      </c>
      <c r="G340" s="38"/>
      <c r="H340" s="38"/>
      <c r="I340" s="195"/>
      <c r="J340" s="38"/>
      <c r="K340" s="38"/>
      <c r="L340" s="39"/>
      <c r="M340" s="196"/>
      <c r="N340" s="197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380</v>
      </c>
      <c r="AU340" s="19" t="s">
        <v>82</v>
      </c>
    </row>
    <row r="341" s="2" customFormat="1" ht="16.5" customHeight="1">
      <c r="A341" s="38"/>
      <c r="B341" s="179"/>
      <c r="C341" s="180" t="s">
        <v>635</v>
      </c>
      <c r="D341" s="180" t="s">
        <v>373</v>
      </c>
      <c r="E341" s="181" t="s">
        <v>2142</v>
      </c>
      <c r="F341" s="182" t="s">
        <v>3741</v>
      </c>
      <c r="G341" s="183" t="s">
        <v>700</v>
      </c>
      <c r="H341" s="184">
        <v>2.234</v>
      </c>
      <c r="I341" s="185"/>
      <c r="J341" s="186">
        <f>ROUND(I341*H341,2)</f>
        <v>0</v>
      </c>
      <c r="K341" s="182" t="s">
        <v>377</v>
      </c>
      <c r="L341" s="39"/>
      <c r="M341" s="187" t="s">
        <v>1</v>
      </c>
      <c r="N341" s="188" t="s">
        <v>38</v>
      </c>
      <c r="O341" s="77"/>
      <c r="P341" s="189">
        <f>O341*H341</f>
        <v>0</v>
      </c>
      <c r="Q341" s="189">
        <v>0</v>
      </c>
      <c r="R341" s="189">
        <f>Q341*H341</f>
        <v>0</v>
      </c>
      <c r="S341" s="189">
        <v>0</v>
      </c>
      <c r="T341" s="190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91" t="s">
        <v>392</v>
      </c>
      <c r="AT341" s="191" t="s">
        <v>373</v>
      </c>
      <c r="AU341" s="191" t="s">
        <v>82</v>
      </c>
      <c r="AY341" s="19" t="s">
        <v>370</v>
      </c>
      <c r="BE341" s="192">
        <f>IF(N341="základní",J341,0)</f>
        <v>0</v>
      </c>
      <c r="BF341" s="192">
        <f>IF(N341="snížená",J341,0)</f>
        <v>0</v>
      </c>
      <c r="BG341" s="192">
        <f>IF(N341="zákl. přenesená",J341,0)</f>
        <v>0</v>
      </c>
      <c r="BH341" s="192">
        <f>IF(N341="sníž. přenesená",J341,0)</f>
        <v>0</v>
      </c>
      <c r="BI341" s="192">
        <f>IF(N341="nulová",J341,0)</f>
        <v>0</v>
      </c>
      <c r="BJ341" s="19" t="s">
        <v>80</v>
      </c>
      <c r="BK341" s="192">
        <f>ROUND(I341*H341,2)</f>
        <v>0</v>
      </c>
      <c r="BL341" s="19" t="s">
        <v>392</v>
      </c>
      <c r="BM341" s="191" t="s">
        <v>91</v>
      </c>
    </row>
    <row r="342" s="2" customFormat="1">
      <c r="A342" s="38"/>
      <c r="B342" s="39"/>
      <c r="C342" s="38"/>
      <c r="D342" s="193" t="s">
        <v>380</v>
      </c>
      <c r="E342" s="38"/>
      <c r="F342" s="194" t="s">
        <v>3741</v>
      </c>
      <c r="G342" s="38"/>
      <c r="H342" s="38"/>
      <c r="I342" s="195"/>
      <c r="J342" s="38"/>
      <c r="K342" s="38"/>
      <c r="L342" s="39"/>
      <c r="M342" s="196"/>
      <c r="N342" s="197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380</v>
      </c>
      <c r="AU342" s="19" t="s">
        <v>82</v>
      </c>
    </row>
    <row r="343" s="15" customFormat="1">
      <c r="A343" s="15"/>
      <c r="B343" s="232"/>
      <c r="C343" s="15"/>
      <c r="D343" s="193" t="s">
        <v>382</v>
      </c>
      <c r="E343" s="233" t="s">
        <v>1</v>
      </c>
      <c r="F343" s="234" t="s">
        <v>3743</v>
      </c>
      <c r="G343" s="15"/>
      <c r="H343" s="233" t="s">
        <v>1</v>
      </c>
      <c r="I343" s="235"/>
      <c r="J343" s="15"/>
      <c r="K343" s="15"/>
      <c r="L343" s="232"/>
      <c r="M343" s="236"/>
      <c r="N343" s="237"/>
      <c r="O343" s="237"/>
      <c r="P343" s="237"/>
      <c r="Q343" s="237"/>
      <c r="R343" s="237"/>
      <c r="S343" s="237"/>
      <c r="T343" s="238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33" t="s">
        <v>382</v>
      </c>
      <c r="AU343" s="233" t="s">
        <v>82</v>
      </c>
      <c r="AV343" s="15" t="s">
        <v>80</v>
      </c>
      <c r="AW343" s="15" t="s">
        <v>30</v>
      </c>
      <c r="AX343" s="15" t="s">
        <v>73</v>
      </c>
      <c r="AY343" s="233" t="s">
        <v>370</v>
      </c>
    </row>
    <row r="344" s="13" customFormat="1">
      <c r="A344" s="13"/>
      <c r="B344" s="198"/>
      <c r="C344" s="13"/>
      <c r="D344" s="193" t="s">
        <v>382</v>
      </c>
      <c r="E344" s="199" t="s">
        <v>1</v>
      </c>
      <c r="F344" s="200" t="s">
        <v>4042</v>
      </c>
      <c r="G344" s="13"/>
      <c r="H344" s="201">
        <v>1.875</v>
      </c>
      <c r="I344" s="202"/>
      <c r="J344" s="13"/>
      <c r="K344" s="13"/>
      <c r="L344" s="198"/>
      <c r="M344" s="206"/>
      <c r="N344" s="207"/>
      <c r="O344" s="207"/>
      <c r="P344" s="207"/>
      <c r="Q344" s="207"/>
      <c r="R344" s="207"/>
      <c r="S344" s="207"/>
      <c r="T344" s="208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9" t="s">
        <v>382</v>
      </c>
      <c r="AU344" s="199" t="s">
        <v>82</v>
      </c>
      <c r="AV344" s="13" t="s">
        <v>82</v>
      </c>
      <c r="AW344" s="13" t="s">
        <v>30</v>
      </c>
      <c r="AX344" s="13" t="s">
        <v>73</v>
      </c>
      <c r="AY344" s="199" t="s">
        <v>370</v>
      </c>
    </row>
    <row r="345" s="13" customFormat="1">
      <c r="A345" s="13"/>
      <c r="B345" s="198"/>
      <c r="C345" s="13"/>
      <c r="D345" s="193" t="s">
        <v>382</v>
      </c>
      <c r="E345" s="199" t="s">
        <v>1</v>
      </c>
      <c r="F345" s="200" t="s">
        <v>4043</v>
      </c>
      <c r="G345" s="13"/>
      <c r="H345" s="201">
        <v>0.35899999999999999</v>
      </c>
      <c r="I345" s="202"/>
      <c r="J345" s="13"/>
      <c r="K345" s="13"/>
      <c r="L345" s="198"/>
      <c r="M345" s="206"/>
      <c r="N345" s="207"/>
      <c r="O345" s="207"/>
      <c r="P345" s="207"/>
      <c r="Q345" s="207"/>
      <c r="R345" s="207"/>
      <c r="S345" s="207"/>
      <c r="T345" s="208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199" t="s">
        <v>382</v>
      </c>
      <c r="AU345" s="199" t="s">
        <v>82</v>
      </c>
      <c r="AV345" s="13" t="s">
        <v>82</v>
      </c>
      <c r="AW345" s="13" t="s">
        <v>30</v>
      </c>
      <c r="AX345" s="13" t="s">
        <v>73</v>
      </c>
      <c r="AY345" s="199" t="s">
        <v>370</v>
      </c>
    </row>
    <row r="346" s="14" customFormat="1">
      <c r="A346" s="14"/>
      <c r="B346" s="209"/>
      <c r="C346" s="14"/>
      <c r="D346" s="193" t="s">
        <v>382</v>
      </c>
      <c r="E346" s="210" t="s">
        <v>1</v>
      </c>
      <c r="F346" s="211" t="s">
        <v>495</v>
      </c>
      <c r="G346" s="14"/>
      <c r="H346" s="212">
        <v>2.234</v>
      </c>
      <c r="I346" s="213"/>
      <c r="J346" s="14"/>
      <c r="K346" s="14"/>
      <c r="L346" s="209"/>
      <c r="M346" s="214"/>
      <c r="N346" s="215"/>
      <c r="O346" s="215"/>
      <c r="P346" s="215"/>
      <c r="Q346" s="215"/>
      <c r="R346" s="215"/>
      <c r="S346" s="215"/>
      <c r="T346" s="216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10" t="s">
        <v>382</v>
      </c>
      <c r="AU346" s="210" t="s">
        <v>82</v>
      </c>
      <c r="AV346" s="14" t="s">
        <v>392</v>
      </c>
      <c r="AW346" s="14" t="s">
        <v>30</v>
      </c>
      <c r="AX346" s="14" t="s">
        <v>80</v>
      </c>
      <c r="AY346" s="210" t="s">
        <v>370</v>
      </c>
    </row>
    <row r="347" s="2" customFormat="1" ht="16.5" customHeight="1">
      <c r="A347" s="38"/>
      <c r="B347" s="179"/>
      <c r="C347" s="180" t="s">
        <v>1294</v>
      </c>
      <c r="D347" s="180" t="s">
        <v>373</v>
      </c>
      <c r="E347" s="181" t="s">
        <v>3747</v>
      </c>
      <c r="F347" s="182" t="s">
        <v>3748</v>
      </c>
      <c r="G347" s="183" t="s">
        <v>700</v>
      </c>
      <c r="H347" s="184">
        <v>7.6150000000000002</v>
      </c>
      <c r="I347" s="185"/>
      <c r="J347" s="186">
        <f>ROUND(I347*H347,2)</f>
        <v>0</v>
      </c>
      <c r="K347" s="182" t="s">
        <v>3589</v>
      </c>
      <c r="L347" s="39"/>
      <c r="M347" s="187" t="s">
        <v>1</v>
      </c>
      <c r="N347" s="188" t="s">
        <v>38</v>
      </c>
      <c r="O347" s="77"/>
      <c r="P347" s="189">
        <f>O347*H347</f>
        <v>0</v>
      </c>
      <c r="Q347" s="189">
        <v>0</v>
      </c>
      <c r="R347" s="189">
        <f>Q347*H347</f>
        <v>0</v>
      </c>
      <c r="S347" s="189">
        <v>0</v>
      </c>
      <c r="T347" s="190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91" t="s">
        <v>392</v>
      </c>
      <c r="AT347" s="191" t="s">
        <v>373</v>
      </c>
      <c r="AU347" s="191" t="s">
        <v>82</v>
      </c>
      <c r="AY347" s="19" t="s">
        <v>370</v>
      </c>
      <c r="BE347" s="192">
        <f>IF(N347="základní",J347,0)</f>
        <v>0</v>
      </c>
      <c r="BF347" s="192">
        <f>IF(N347="snížená",J347,0)</f>
        <v>0</v>
      </c>
      <c r="BG347" s="192">
        <f>IF(N347="zákl. přenesená",J347,0)</f>
        <v>0</v>
      </c>
      <c r="BH347" s="192">
        <f>IF(N347="sníž. přenesená",J347,0)</f>
        <v>0</v>
      </c>
      <c r="BI347" s="192">
        <f>IF(N347="nulová",J347,0)</f>
        <v>0</v>
      </c>
      <c r="BJ347" s="19" t="s">
        <v>80</v>
      </c>
      <c r="BK347" s="192">
        <f>ROUND(I347*H347,2)</f>
        <v>0</v>
      </c>
      <c r="BL347" s="19" t="s">
        <v>392</v>
      </c>
      <c r="BM347" s="191" t="s">
        <v>3734</v>
      </c>
    </row>
    <row r="348" s="2" customFormat="1">
      <c r="A348" s="38"/>
      <c r="B348" s="39"/>
      <c r="C348" s="38"/>
      <c r="D348" s="193" t="s">
        <v>380</v>
      </c>
      <c r="E348" s="38"/>
      <c r="F348" s="194" t="s">
        <v>3748</v>
      </c>
      <c r="G348" s="38"/>
      <c r="H348" s="38"/>
      <c r="I348" s="195"/>
      <c r="J348" s="38"/>
      <c r="K348" s="38"/>
      <c r="L348" s="39"/>
      <c r="M348" s="196"/>
      <c r="N348" s="197"/>
      <c r="O348" s="77"/>
      <c r="P348" s="77"/>
      <c r="Q348" s="77"/>
      <c r="R348" s="77"/>
      <c r="S348" s="77"/>
      <c r="T348" s="7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T348" s="19" t="s">
        <v>380</v>
      </c>
      <c r="AU348" s="19" t="s">
        <v>82</v>
      </c>
    </row>
    <row r="349" s="2" customFormat="1" ht="24.15" customHeight="1">
      <c r="A349" s="38"/>
      <c r="B349" s="179"/>
      <c r="C349" s="180" t="s">
        <v>636</v>
      </c>
      <c r="D349" s="180" t="s">
        <v>373</v>
      </c>
      <c r="E349" s="181" t="s">
        <v>3646</v>
      </c>
      <c r="F349" s="182" t="s">
        <v>3647</v>
      </c>
      <c r="G349" s="183" t="s">
        <v>700</v>
      </c>
      <c r="H349" s="184">
        <v>13.391</v>
      </c>
      <c r="I349" s="185"/>
      <c r="J349" s="186">
        <f>ROUND(I349*H349,2)</f>
        <v>0</v>
      </c>
      <c r="K349" s="182" t="s">
        <v>377</v>
      </c>
      <c r="L349" s="39"/>
      <c r="M349" s="187" t="s">
        <v>1</v>
      </c>
      <c r="N349" s="188" t="s">
        <v>38</v>
      </c>
      <c r="O349" s="77"/>
      <c r="P349" s="189">
        <f>O349*H349</f>
        <v>0</v>
      </c>
      <c r="Q349" s="189">
        <v>0</v>
      </c>
      <c r="R349" s="189">
        <f>Q349*H349</f>
        <v>0</v>
      </c>
      <c r="S349" s="189">
        <v>0</v>
      </c>
      <c r="T349" s="190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91" t="s">
        <v>392</v>
      </c>
      <c r="AT349" s="191" t="s">
        <v>373</v>
      </c>
      <c r="AU349" s="191" t="s">
        <v>82</v>
      </c>
      <c r="AY349" s="19" t="s">
        <v>370</v>
      </c>
      <c r="BE349" s="192">
        <f>IF(N349="základní",J349,0)</f>
        <v>0</v>
      </c>
      <c r="BF349" s="192">
        <f>IF(N349="snížená",J349,0)</f>
        <v>0</v>
      </c>
      <c r="BG349" s="192">
        <f>IF(N349="zákl. přenesená",J349,0)</f>
        <v>0</v>
      </c>
      <c r="BH349" s="192">
        <f>IF(N349="sníž. přenesená",J349,0)</f>
        <v>0</v>
      </c>
      <c r="BI349" s="192">
        <f>IF(N349="nulová",J349,0)</f>
        <v>0</v>
      </c>
      <c r="BJ349" s="19" t="s">
        <v>80</v>
      </c>
      <c r="BK349" s="192">
        <f>ROUND(I349*H349,2)</f>
        <v>0</v>
      </c>
      <c r="BL349" s="19" t="s">
        <v>392</v>
      </c>
      <c r="BM349" s="191" t="s">
        <v>3740</v>
      </c>
    </row>
    <row r="350" s="2" customFormat="1">
      <c r="A350" s="38"/>
      <c r="B350" s="39"/>
      <c r="C350" s="38"/>
      <c r="D350" s="193" t="s">
        <v>380</v>
      </c>
      <c r="E350" s="38"/>
      <c r="F350" s="194" t="s">
        <v>3647</v>
      </c>
      <c r="G350" s="38"/>
      <c r="H350" s="38"/>
      <c r="I350" s="195"/>
      <c r="J350" s="38"/>
      <c r="K350" s="38"/>
      <c r="L350" s="39"/>
      <c r="M350" s="196"/>
      <c r="N350" s="197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380</v>
      </c>
      <c r="AU350" s="19" t="s">
        <v>82</v>
      </c>
    </row>
    <row r="351" s="2" customFormat="1" ht="37.8" customHeight="1">
      <c r="A351" s="38"/>
      <c r="B351" s="179"/>
      <c r="C351" s="180" t="s">
        <v>1299</v>
      </c>
      <c r="D351" s="180" t="s">
        <v>373</v>
      </c>
      <c r="E351" s="181" t="s">
        <v>3636</v>
      </c>
      <c r="F351" s="182" t="s">
        <v>3637</v>
      </c>
      <c r="G351" s="183" t="s">
        <v>700</v>
      </c>
      <c r="H351" s="184">
        <v>13.391</v>
      </c>
      <c r="I351" s="185"/>
      <c r="J351" s="186">
        <f>ROUND(I351*H351,2)</f>
        <v>0</v>
      </c>
      <c r="K351" s="182" t="s">
        <v>377</v>
      </c>
      <c r="L351" s="39"/>
      <c r="M351" s="187" t="s">
        <v>1</v>
      </c>
      <c r="N351" s="188" t="s">
        <v>38</v>
      </c>
      <c r="O351" s="77"/>
      <c r="P351" s="189">
        <f>O351*H351</f>
        <v>0</v>
      </c>
      <c r="Q351" s="189">
        <v>0</v>
      </c>
      <c r="R351" s="189">
        <f>Q351*H351</f>
        <v>0</v>
      </c>
      <c r="S351" s="189">
        <v>0</v>
      </c>
      <c r="T351" s="190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91" t="s">
        <v>392</v>
      </c>
      <c r="AT351" s="191" t="s">
        <v>373</v>
      </c>
      <c r="AU351" s="191" t="s">
        <v>82</v>
      </c>
      <c r="AY351" s="19" t="s">
        <v>370</v>
      </c>
      <c r="BE351" s="192">
        <f>IF(N351="základní",J351,0)</f>
        <v>0</v>
      </c>
      <c r="BF351" s="192">
        <f>IF(N351="snížená",J351,0)</f>
        <v>0</v>
      </c>
      <c r="BG351" s="192">
        <f>IF(N351="zákl. přenesená",J351,0)</f>
        <v>0</v>
      </c>
      <c r="BH351" s="192">
        <f>IF(N351="sníž. přenesená",J351,0)</f>
        <v>0</v>
      </c>
      <c r="BI351" s="192">
        <f>IF(N351="nulová",J351,0)</f>
        <v>0</v>
      </c>
      <c r="BJ351" s="19" t="s">
        <v>80</v>
      </c>
      <c r="BK351" s="192">
        <f>ROUND(I351*H351,2)</f>
        <v>0</v>
      </c>
      <c r="BL351" s="19" t="s">
        <v>392</v>
      </c>
      <c r="BM351" s="191" t="s">
        <v>3742</v>
      </c>
    </row>
    <row r="352" s="2" customFormat="1">
      <c r="A352" s="38"/>
      <c r="B352" s="39"/>
      <c r="C352" s="38"/>
      <c r="D352" s="193" t="s">
        <v>380</v>
      </c>
      <c r="E352" s="38"/>
      <c r="F352" s="194" t="s">
        <v>3637</v>
      </c>
      <c r="G352" s="38"/>
      <c r="H352" s="38"/>
      <c r="I352" s="195"/>
      <c r="J352" s="38"/>
      <c r="K352" s="38"/>
      <c r="L352" s="39"/>
      <c r="M352" s="196"/>
      <c r="N352" s="197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380</v>
      </c>
      <c r="AU352" s="19" t="s">
        <v>82</v>
      </c>
    </row>
    <row r="353" s="2" customFormat="1" ht="24.15" customHeight="1">
      <c r="A353" s="38"/>
      <c r="B353" s="179"/>
      <c r="C353" s="180" t="s">
        <v>640</v>
      </c>
      <c r="D353" s="180" t="s">
        <v>373</v>
      </c>
      <c r="E353" s="181" t="s">
        <v>2169</v>
      </c>
      <c r="F353" s="182" t="s">
        <v>3752</v>
      </c>
      <c r="G353" s="183" t="s">
        <v>700</v>
      </c>
      <c r="H353" s="184">
        <v>1.875</v>
      </c>
      <c r="I353" s="185"/>
      <c r="J353" s="186">
        <f>ROUND(I353*H353,2)</f>
        <v>0</v>
      </c>
      <c r="K353" s="182" t="s">
        <v>377</v>
      </c>
      <c r="L353" s="39"/>
      <c r="M353" s="187" t="s">
        <v>1</v>
      </c>
      <c r="N353" s="188" t="s">
        <v>38</v>
      </c>
      <c r="O353" s="77"/>
      <c r="P353" s="189">
        <f>O353*H353</f>
        <v>0</v>
      </c>
      <c r="Q353" s="189">
        <v>0</v>
      </c>
      <c r="R353" s="189">
        <f>Q353*H353</f>
        <v>0</v>
      </c>
      <c r="S353" s="189">
        <v>0</v>
      </c>
      <c r="T353" s="190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91" t="s">
        <v>392</v>
      </c>
      <c r="AT353" s="191" t="s">
        <v>373</v>
      </c>
      <c r="AU353" s="191" t="s">
        <v>82</v>
      </c>
      <c r="AY353" s="19" t="s">
        <v>370</v>
      </c>
      <c r="BE353" s="192">
        <f>IF(N353="základní",J353,0)</f>
        <v>0</v>
      </c>
      <c r="BF353" s="192">
        <f>IF(N353="snížená",J353,0)</f>
        <v>0</v>
      </c>
      <c r="BG353" s="192">
        <f>IF(N353="zákl. přenesená",J353,0)</f>
        <v>0</v>
      </c>
      <c r="BH353" s="192">
        <f>IF(N353="sníž. přenesená",J353,0)</f>
        <v>0</v>
      </c>
      <c r="BI353" s="192">
        <f>IF(N353="nulová",J353,0)</f>
        <v>0</v>
      </c>
      <c r="BJ353" s="19" t="s">
        <v>80</v>
      </c>
      <c r="BK353" s="192">
        <f>ROUND(I353*H353,2)</f>
        <v>0</v>
      </c>
      <c r="BL353" s="19" t="s">
        <v>392</v>
      </c>
      <c r="BM353" s="191" t="s">
        <v>3749</v>
      </c>
    </row>
    <row r="354" s="2" customFormat="1">
      <c r="A354" s="38"/>
      <c r="B354" s="39"/>
      <c r="C354" s="38"/>
      <c r="D354" s="193" t="s">
        <v>380</v>
      </c>
      <c r="E354" s="38"/>
      <c r="F354" s="194" t="s">
        <v>3752</v>
      </c>
      <c r="G354" s="38"/>
      <c r="H354" s="38"/>
      <c r="I354" s="195"/>
      <c r="J354" s="38"/>
      <c r="K354" s="38"/>
      <c r="L354" s="39"/>
      <c r="M354" s="196"/>
      <c r="N354" s="197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380</v>
      </c>
      <c r="AU354" s="19" t="s">
        <v>82</v>
      </c>
    </row>
    <row r="355" s="15" customFormat="1">
      <c r="A355" s="15"/>
      <c r="B355" s="232"/>
      <c r="C355" s="15"/>
      <c r="D355" s="193" t="s">
        <v>382</v>
      </c>
      <c r="E355" s="233" t="s">
        <v>1</v>
      </c>
      <c r="F355" s="234" t="s">
        <v>3743</v>
      </c>
      <c r="G355" s="15"/>
      <c r="H355" s="233" t="s">
        <v>1</v>
      </c>
      <c r="I355" s="235"/>
      <c r="J355" s="15"/>
      <c r="K355" s="15"/>
      <c r="L355" s="232"/>
      <c r="M355" s="236"/>
      <c r="N355" s="237"/>
      <c r="O355" s="237"/>
      <c r="P355" s="237"/>
      <c r="Q355" s="237"/>
      <c r="R355" s="237"/>
      <c r="S355" s="237"/>
      <c r="T355" s="238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33" t="s">
        <v>382</v>
      </c>
      <c r="AU355" s="233" t="s">
        <v>82</v>
      </c>
      <c r="AV355" s="15" t="s">
        <v>80</v>
      </c>
      <c r="AW355" s="15" t="s">
        <v>30</v>
      </c>
      <c r="AX355" s="15" t="s">
        <v>73</v>
      </c>
      <c r="AY355" s="233" t="s">
        <v>370</v>
      </c>
    </row>
    <row r="356" s="13" customFormat="1">
      <c r="A356" s="13"/>
      <c r="B356" s="198"/>
      <c r="C356" s="13"/>
      <c r="D356" s="193" t="s">
        <v>382</v>
      </c>
      <c r="E356" s="199" t="s">
        <v>1</v>
      </c>
      <c r="F356" s="200" t="s">
        <v>4044</v>
      </c>
      <c r="G356" s="13"/>
      <c r="H356" s="201">
        <v>1.875</v>
      </c>
      <c r="I356" s="202"/>
      <c r="J356" s="13"/>
      <c r="K356" s="13"/>
      <c r="L356" s="198"/>
      <c r="M356" s="206"/>
      <c r="N356" s="207"/>
      <c r="O356" s="207"/>
      <c r="P356" s="207"/>
      <c r="Q356" s="207"/>
      <c r="R356" s="207"/>
      <c r="S356" s="207"/>
      <c r="T356" s="208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199" t="s">
        <v>382</v>
      </c>
      <c r="AU356" s="199" t="s">
        <v>82</v>
      </c>
      <c r="AV356" s="13" t="s">
        <v>82</v>
      </c>
      <c r="AW356" s="13" t="s">
        <v>30</v>
      </c>
      <c r="AX356" s="13" t="s">
        <v>73</v>
      </c>
      <c r="AY356" s="199" t="s">
        <v>370</v>
      </c>
    </row>
    <row r="357" s="14" customFormat="1">
      <c r="A357" s="14"/>
      <c r="B357" s="209"/>
      <c r="C357" s="14"/>
      <c r="D357" s="193" t="s">
        <v>382</v>
      </c>
      <c r="E357" s="210" t="s">
        <v>1</v>
      </c>
      <c r="F357" s="211" t="s">
        <v>495</v>
      </c>
      <c r="G357" s="14"/>
      <c r="H357" s="212">
        <v>1.875</v>
      </c>
      <c r="I357" s="213"/>
      <c r="J357" s="14"/>
      <c r="K357" s="14"/>
      <c r="L357" s="209"/>
      <c r="M357" s="214"/>
      <c r="N357" s="215"/>
      <c r="O357" s="215"/>
      <c r="P357" s="215"/>
      <c r="Q357" s="215"/>
      <c r="R357" s="215"/>
      <c r="S357" s="215"/>
      <c r="T357" s="216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10" t="s">
        <v>382</v>
      </c>
      <c r="AU357" s="210" t="s">
        <v>82</v>
      </c>
      <c r="AV357" s="14" t="s">
        <v>392</v>
      </c>
      <c r="AW357" s="14" t="s">
        <v>30</v>
      </c>
      <c r="AX357" s="14" t="s">
        <v>80</v>
      </c>
      <c r="AY357" s="210" t="s">
        <v>370</v>
      </c>
    </row>
    <row r="358" s="12" customFormat="1" ht="22.8" customHeight="1">
      <c r="A358" s="12"/>
      <c r="B358" s="166"/>
      <c r="C358" s="12"/>
      <c r="D358" s="167" t="s">
        <v>72</v>
      </c>
      <c r="E358" s="177" t="s">
        <v>369</v>
      </c>
      <c r="F358" s="177" t="s">
        <v>489</v>
      </c>
      <c r="G358" s="12"/>
      <c r="H358" s="12"/>
      <c r="I358" s="169"/>
      <c r="J358" s="178">
        <f>BK358</f>
        <v>0</v>
      </c>
      <c r="K358" s="12"/>
      <c r="L358" s="166"/>
      <c r="M358" s="171"/>
      <c r="N358" s="172"/>
      <c r="O358" s="172"/>
      <c r="P358" s="173">
        <f>SUM(P359:P368)</f>
        <v>0</v>
      </c>
      <c r="Q358" s="172"/>
      <c r="R358" s="173">
        <f>SUM(R359:R368)</f>
        <v>0</v>
      </c>
      <c r="S358" s="172"/>
      <c r="T358" s="174">
        <f>SUM(T359:T368)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167" t="s">
        <v>80</v>
      </c>
      <c r="AT358" s="175" t="s">
        <v>72</v>
      </c>
      <c r="AU358" s="175" t="s">
        <v>80</v>
      </c>
      <c r="AY358" s="167" t="s">
        <v>370</v>
      </c>
      <c r="BK358" s="176">
        <f>SUM(BK359:BK368)</f>
        <v>0</v>
      </c>
    </row>
    <row r="359" s="2" customFormat="1" ht="16.5" customHeight="1">
      <c r="A359" s="38"/>
      <c r="B359" s="179"/>
      <c r="C359" s="180" t="s">
        <v>1308</v>
      </c>
      <c r="D359" s="180" t="s">
        <v>373</v>
      </c>
      <c r="E359" s="181" t="s">
        <v>496</v>
      </c>
      <c r="F359" s="182" t="s">
        <v>3755</v>
      </c>
      <c r="G359" s="183" t="s">
        <v>492</v>
      </c>
      <c r="H359" s="184">
        <v>8968.1290000000008</v>
      </c>
      <c r="I359" s="185"/>
      <c r="J359" s="186">
        <f>ROUND(I359*H359,2)</f>
        <v>0</v>
      </c>
      <c r="K359" s="182" t="s">
        <v>377</v>
      </c>
      <c r="L359" s="39"/>
      <c r="M359" s="187" t="s">
        <v>1</v>
      </c>
      <c r="N359" s="188" t="s">
        <v>38</v>
      </c>
      <c r="O359" s="77"/>
      <c r="P359" s="189">
        <f>O359*H359</f>
        <v>0</v>
      </c>
      <c r="Q359" s="189">
        <v>0</v>
      </c>
      <c r="R359" s="189">
        <f>Q359*H359</f>
        <v>0</v>
      </c>
      <c r="S359" s="189">
        <v>0</v>
      </c>
      <c r="T359" s="190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191" t="s">
        <v>392</v>
      </c>
      <c r="AT359" s="191" t="s">
        <v>373</v>
      </c>
      <c r="AU359" s="191" t="s">
        <v>82</v>
      </c>
      <c r="AY359" s="19" t="s">
        <v>370</v>
      </c>
      <c r="BE359" s="192">
        <f>IF(N359="základní",J359,0)</f>
        <v>0</v>
      </c>
      <c r="BF359" s="192">
        <f>IF(N359="snížená",J359,0)</f>
        <v>0</v>
      </c>
      <c r="BG359" s="192">
        <f>IF(N359="zákl. přenesená",J359,0)</f>
        <v>0</v>
      </c>
      <c r="BH359" s="192">
        <f>IF(N359="sníž. přenesená",J359,0)</f>
        <v>0</v>
      </c>
      <c r="BI359" s="192">
        <f>IF(N359="nulová",J359,0)</f>
        <v>0</v>
      </c>
      <c r="BJ359" s="19" t="s">
        <v>80</v>
      </c>
      <c r="BK359" s="192">
        <f>ROUND(I359*H359,2)</f>
        <v>0</v>
      </c>
      <c r="BL359" s="19" t="s">
        <v>392</v>
      </c>
      <c r="BM359" s="191" t="s">
        <v>3750</v>
      </c>
    </row>
    <row r="360" s="2" customFormat="1">
      <c r="A360" s="38"/>
      <c r="B360" s="39"/>
      <c r="C360" s="38"/>
      <c r="D360" s="193" t="s">
        <v>380</v>
      </c>
      <c r="E360" s="38"/>
      <c r="F360" s="194" t="s">
        <v>3755</v>
      </c>
      <c r="G360" s="38"/>
      <c r="H360" s="38"/>
      <c r="I360" s="195"/>
      <c r="J360" s="38"/>
      <c r="K360" s="38"/>
      <c r="L360" s="39"/>
      <c r="M360" s="196"/>
      <c r="N360" s="197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380</v>
      </c>
      <c r="AU360" s="19" t="s">
        <v>82</v>
      </c>
    </row>
    <row r="361" s="15" customFormat="1">
      <c r="A361" s="15"/>
      <c r="B361" s="232"/>
      <c r="C361" s="15"/>
      <c r="D361" s="193" t="s">
        <v>382</v>
      </c>
      <c r="E361" s="233" t="s">
        <v>1</v>
      </c>
      <c r="F361" s="234" t="s">
        <v>3757</v>
      </c>
      <c r="G361" s="15"/>
      <c r="H361" s="233" t="s">
        <v>1</v>
      </c>
      <c r="I361" s="235"/>
      <c r="J361" s="15"/>
      <c r="K361" s="15"/>
      <c r="L361" s="232"/>
      <c r="M361" s="236"/>
      <c r="N361" s="237"/>
      <c r="O361" s="237"/>
      <c r="P361" s="237"/>
      <c r="Q361" s="237"/>
      <c r="R361" s="237"/>
      <c r="S361" s="237"/>
      <c r="T361" s="238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33" t="s">
        <v>382</v>
      </c>
      <c r="AU361" s="233" t="s">
        <v>82</v>
      </c>
      <c r="AV361" s="15" t="s">
        <v>80</v>
      </c>
      <c r="AW361" s="15" t="s">
        <v>30</v>
      </c>
      <c r="AX361" s="15" t="s">
        <v>73</v>
      </c>
      <c r="AY361" s="233" t="s">
        <v>370</v>
      </c>
    </row>
    <row r="362" s="15" customFormat="1">
      <c r="A362" s="15"/>
      <c r="B362" s="232"/>
      <c r="C362" s="15"/>
      <c r="D362" s="193" t="s">
        <v>382</v>
      </c>
      <c r="E362" s="233" t="s">
        <v>1</v>
      </c>
      <c r="F362" s="234" t="s">
        <v>4045</v>
      </c>
      <c r="G362" s="15"/>
      <c r="H362" s="233" t="s">
        <v>1</v>
      </c>
      <c r="I362" s="235"/>
      <c r="J362" s="15"/>
      <c r="K362" s="15"/>
      <c r="L362" s="232"/>
      <c r="M362" s="236"/>
      <c r="N362" s="237"/>
      <c r="O362" s="237"/>
      <c r="P362" s="237"/>
      <c r="Q362" s="237"/>
      <c r="R362" s="237"/>
      <c r="S362" s="237"/>
      <c r="T362" s="238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33" t="s">
        <v>382</v>
      </c>
      <c r="AU362" s="233" t="s">
        <v>82</v>
      </c>
      <c r="AV362" s="15" t="s">
        <v>80</v>
      </c>
      <c r="AW362" s="15" t="s">
        <v>30</v>
      </c>
      <c r="AX362" s="15" t="s">
        <v>73</v>
      </c>
      <c r="AY362" s="233" t="s">
        <v>370</v>
      </c>
    </row>
    <row r="363" s="13" customFormat="1">
      <c r="A363" s="13"/>
      <c r="B363" s="198"/>
      <c r="C363" s="13"/>
      <c r="D363" s="193" t="s">
        <v>382</v>
      </c>
      <c r="E363" s="199" t="s">
        <v>1</v>
      </c>
      <c r="F363" s="200" t="s">
        <v>4046</v>
      </c>
      <c r="G363" s="13"/>
      <c r="H363" s="201">
        <v>8968.1290000000008</v>
      </c>
      <c r="I363" s="202"/>
      <c r="J363" s="13"/>
      <c r="K363" s="13"/>
      <c r="L363" s="198"/>
      <c r="M363" s="206"/>
      <c r="N363" s="207"/>
      <c r="O363" s="207"/>
      <c r="P363" s="207"/>
      <c r="Q363" s="207"/>
      <c r="R363" s="207"/>
      <c r="S363" s="207"/>
      <c r="T363" s="208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99" t="s">
        <v>382</v>
      </c>
      <c r="AU363" s="199" t="s">
        <v>82</v>
      </c>
      <c r="AV363" s="13" t="s">
        <v>82</v>
      </c>
      <c r="AW363" s="13" t="s">
        <v>30</v>
      </c>
      <c r="AX363" s="13" t="s">
        <v>73</v>
      </c>
      <c r="AY363" s="199" t="s">
        <v>370</v>
      </c>
    </row>
    <row r="364" s="14" customFormat="1">
      <c r="A364" s="14"/>
      <c r="B364" s="209"/>
      <c r="C364" s="14"/>
      <c r="D364" s="193" t="s">
        <v>382</v>
      </c>
      <c r="E364" s="210" t="s">
        <v>1</v>
      </c>
      <c r="F364" s="211" t="s">
        <v>495</v>
      </c>
      <c r="G364" s="14"/>
      <c r="H364" s="212">
        <v>8968.1290000000008</v>
      </c>
      <c r="I364" s="213"/>
      <c r="J364" s="14"/>
      <c r="K364" s="14"/>
      <c r="L364" s="209"/>
      <c r="M364" s="214"/>
      <c r="N364" s="215"/>
      <c r="O364" s="215"/>
      <c r="P364" s="215"/>
      <c r="Q364" s="215"/>
      <c r="R364" s="215"/>
      <c r="S364" s="215"/>
      <c r="T364" s="216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10" t="s">
        <v>382</v>
      </c>
      <c r="AU364" s="210" t="s">
        <v>82</v>
      </c>
      <c r="AV364" s="14" t="s">
        <v>392</v>
      </c>
      <c r="AW364" s="14" t="s">
        <v>30</v>
      </c>
      <c r="AX364" s="14" t="s">
        <v>80</v>
      </c>
      <c r="AY364" s="210" t="s">
        <v>370</v>
      </c>
    </row>
    <row r="365" s="2" customFormat="1" ht="24.15" customHeight="1">
      <c r="A365" s="38"/>
      <c r="B365" s="179"/>
      <c r="C365" s="180" t="s">
        <v>643</v>
      </c>
      <c r="D365" s="180" t="s">
        <v>373</v>
      </c>
      <c r="E365" s="181" t="s">
        <v>2100</v>
      </c>
      <c r="F365" s="182" t="s">
        <v>3635</v>
      </c>
      <c r="G365" s="183" t="s">
        <v>700</v>
      </c>
      <c r="H365" s="184">
        <v>1345.2190000000001</v>
      </c>
      <c r="I365" s="185"/>
      <c r="J365" s="186">
        <f>ROUND(I365*H365,2)</f>
        <v>0</v>
      </c>
      <c r="K365" s="182" t="s">
        <v>377</v>
      </c>
      <c r="L365" s="39"/>
      <c r="M365" s="187" t="s">
        <v>1</v>
      </c>
      <c r="N365" s="188" t="s">
        <v>38</v>
      </c>
      <c r="O365" s="77"/>
      <c r="P365" s="189">
        <f>O365*H365</f>
        <v>0</v>
      </c>
      <c r="Q365" s="189">
        <v>0</v>
      </c>
      <c r="R365" s="189">
        <f>Q365*H365</f>
        <v>0</v>
      </c>
      <c r="S365" s="189">
        <v>0</v>
      </c>
      <c r="T365" s="190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191" t="s">
        <v>392</v>
      </c>
      <c r="AT365" s="191" t="s">
        <v>373</v>
      </c>
      <c r="AU365" s="191" t="s">
        <v>82</v>
      </c>
      <c r="AY365" s="19" t="s">
        <v>370</v>
      </c>
      <c r="BE365" s="192">
        <f>IF(N365="základní",J365,0)</f>
        <v>0</v>
      </c>
      <c r="BF365" s="192">
        <f>IF(N365="snížená",J365,0)</f>
        <v>0</v>
      </c>
      <c r="BG365" s="192">
        <f>IF(N365="zákl. přenesená",J365,0)</f>
        <v>0</v>
      </c>
      <c r="BH365" s="192">
        <f>IF(N365="sníž. přenesená",J365,0)</f>
        <v>0</v>
      </c>
      <c r="BI365" s="192">
        <f>IF(N365="nulová",J365,0)</f>
        <v>0</v>
      </c>
      <c r="BJ365" s="19" t="s">
        <v>80</v>
      </c>
      <c r="BK365" s="192">
        <f>ROUND(I365*H365,2)</f>
        <v>0</v>
      </c>
      <c r="BL365" s="19" t="s">
        <v>392</v>
      </c>
      <c r="BM365" s="191" t="s">
        <v>3751</v>
      </c>
    </row>
    <row r="366" s="2" customFormat="1">
      <c r="A366" s="38"/>
      <c r="B366" s="39"/>
      <c r="C366" s="38"/>
      <c r="D366" s="193" t="s">
        <v>380</v>
      </c>
      <c r="E366" s="38"/>
      <c r="F366" s="194" t="s">
        <v>3635</v>
      </c>
      <c r="G366" s="38"/>
      <c r="H366" s="38"/>
      <c r="I366" s="195"/>
      <c r="J366" s="38"/>
      <c r="K366" s="38"/>
      <c r="L366" s="39"/>
      <c r="M366" s="196"/>
      <c r="N366" s="197"/>
      <c r="O366" s="77"/>
      <c r="P366" s="77"/>
      <c r="Q366" s="77"/>
      <c r="R366" s="77"/>
      <c r="S366" s="77"/>
      <c r="T366" s="7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T366" s="19" t="s">
        <v>380</v>
      </c>
      <c r="AU366" s="19" t="s">
        <v>82</v>
      </c>
    </row>
    <row r="367" s="2" customFormat="1" ht="37.8" customHeight="1">
      <c r="A367" s="38"/>
      <c r="B367" s="179"/>
      <c r="C367" s="180" t="s">
        <v>1319</v>
      </c>
      <c r="D367" s="180" t="s">
        <v>373</v>
      </c>
      <c r="E367" s="181" t="s">
        <v>3636</v>
      </c>
      <c r="F367" s="182" t="s">
        <v>3637</v>
      </c>
      <c r="G367" s="183" t="s">
        <v>700</v>
      </c>
      <c r="H367" s="184">
        <v>1345.2190000000001</v>
      </c>
      <c r="I367" s="185"/>
      <c r="J367" s="186">
        <f>ROUND(I367*H367,2)</f>
        <v>0</v>
      </c>
      <c r="K367" s="182" t="s">
        <v>377</v>
      </c>
      <c r="L367" s="39"/>
      <c r="M367" s="187" t="s">
        <v>1</v>
      </c>
      <c r="N367" s="188" t="s">
        <v>38</v>
      </c>
      <c r="O367" s="77"/>
      <c r="P367" s="189">
        <f>O367*H367</f>
        <v>0</v>
      </c>
      <c r="Q367" s="189">
        <v>0</v>
      </c>
      <c r="R367" s="189">
        <f>Q367*H367</f>
        <v>0</v>
      </c>
      <c r="S367" s="189">
        <v>0</v>
      </c>
      <c r="T367" s="190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91" t="s">
        <v>392</v>
      </c>
      <c r="AT367" s="191" t="s">
        <v>373</v>
      </c>
      <c r="AU367" s="191" t="s">
        <v>82</v>
      </c>
      <c r="AY367" s="19" t="s">
        <v>370</v>
      </c>
      <c r="BE367" s="192">
        <f>IF(N367="základní",J367,0)</f>
        <v>0</v>
      </c>
      <c r="BF367" s="192">
        <f>IF(N367="snížená",J367,0)</f>
        <v>0</v>
      </c>
      <c r="BG367" s="192">
        <f>IF(N367="zákl. přenesená",J367,0)</f>
        <v>0</v>
      </c>
      <c r="BH367" s="192">
        <f>IF(N367="sníž. přenesená",J367,0)</f>
        <v>0</v>
      </c>
      <c r="BI367" s="192">
        <f>IF(N367="nulová",J367,0)</f>
        <v>0</v>
      </c>
      <c r="BJ367" s="19" t="s">
        <v>80</v>
      </c>
      <c r="BK367" s="192">
        <f>ROUND(I367*H367,2)</f>
        <v>0</v>
      </c>
      <c r="BL367" s="19" t="s">
        <v>392</v>
      </c>
      <c r="BM367" s="191" t="s">
        <v>3753</v>
      </c>
    </row>
    <row r="368" s="2" customFormat="1">
      <c r="A368" s="38"/>
      <c r="B368" s="39"/>
      <c r="C368" s="38"/>
      <c r="D368" s="193" t="s">
        <v>380</v>
      </c>
      <c r="E368" s="38"/>
      <c r="F368" s="194" t="s">
        <v>3637</v>
      </c>
      <c r="G368" s="38"/>
      <c r="H368" s="38"/>
      <c r="I368" s="195"/>
      <c r="J368" s="38"/>
      <c r="K368" s="38"/>
      <c r="L368" s="39"/>
      <c r="M368" s="196"/>
      <c r="N368" s="197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380</v>
      </c>
      <c r="AU368" s="19" t="s">
        <v>82</v>
      </c>
    </row>
    <row r="369" s="12" customFormat="1" ht="22.8" customHeight="1">
      <c r="A369" s="12"/>
      <c r="B369" s="166"/>
      <c r="C369" s="12"/>
      <c r="D369" s="167" t="s">
        <v>72</v>
      </c>
      <c r="E369" s="177" t="s">
        <v>3762</v>
      </c>
      <c r="F369" s="177" t="s">
        <v>3763</v>
      </c>
      <c r="G369" s="12"/>
      <c r="H369" s="12"/>
      <c r="I369" s="169"/>
      <c r="J369" s="178">
        <f>BK369</f>
        <v>0</v>
      </c>
      <c r="K369" s="12"/>
      <c r="L369" s="166"/>
      <c r="M369" s="171"/>
      <c r="N369" s="172"/>
      <c r="O369" s="172"/>
      <c r="P369" s="173">
        <f>SUM(P370:P444)</f>
        <v>0</v>
      </c>
      <c r="Q369" s="172"/>
      <c r="R369" s="173">
        <f>SUM(R370:R444)</f>
        <v>0</v>
      </c>
      <c r="S369" s="172"/>
      <c r="T369" s="174">
        <f>SUM(T370:T444)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167" t="s">
        <v>80</v>
      </c>
      <c r="AT369" s="175" t="s">
        <v>72</v>
      </c>
      <c r="AU369" s="175" t="s">
        <v>80</v>
      </c>
      <c r="AY369" s="167" t="s">
        <v>370</v>
      </c>
      <c r="BK369" s="176">
        <f>SUM(BK370:BK444)</f>
        <v>0</v>
      </c>
    </row>
    <row r="370" s="2" customFormat="1" ht="24.15" customHeight="1">
      <c r="A370" s="38"/>
      <c r="B370" s="179"/>
      <c r="C370" s="180" t="s">
        <v>647</v>
      </c>
      <c r="D370" s="180" t="s">
        <v>373</v>
      </c>
      <c r="E370" s="181" t="s">
        <v>3764</v>
      </c>
      <c r="F370" s="182" t="s">
        <v>3765</v>
      </c>
      <c r="G370" s="183" t="s">
        <v>541</v>
      </c>
      <c r="H370" s="184">
        <v>140.5</v>
      </c>
      <c r="I370" s="185"/>
      <c r="J370" s="186">
        <f>ROUND(I370*H370,2)</f>
        <v>0</v>
      </c>
      <c r="K370" s="182" t="s">
        <v>377</v>
      </c>
      <c r="L370" s="39"/>
      <c r="M370" s="187" t="s">
        <v>1</v>
      </c>
      <c r="N370" s="188" t="s">
        <v>38</v>
      </c>
      <c r="O370" s="77"/>
      <c r="P370" s="189">
        <f>O370*H370</f>
        <v>0</v>
      </c>
      <c r="Q370" s="189">
        <v>0</v>
      </c>
      <c r="R370" s="189">
        <f>Q370*H370</f>
        <v>0</v>
      </c>
      <c r="S370" s="189">
        <v>0</v>
      </c>
      <c r="T370" s="190">
        <f>S370*H370</f>
        <v>0</v>
      </c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R370" s="191" t="s">
        <v>392</v>
      </c>
      <c r="AT370" s="191" t="s">
        <v>373</v>
      </c>
      <c r="AU370" s="191" t="s">
        <v>82</v>
      </c>
      <c r="AY370" s="19" t="s">
        <v>370</v>
      </c>
      <c r="BE370" s="192">
        <f>IF(N370="základní",J370,0)</f>
        <v>0</v>
      </c>
      <c r="BF370" s="192">
        <f>IF(N370="snížená",J370,0)</f>
        <v>0</v>
      </c>
      <c r="BG370" s="192">
        <f>IF(N370="zákl. přenesená",J370,0)</f>
        <v>0</v>
      </c>
      <c r="BH370" s="192">
        <f>IF(N370="sníž. přenesená",J370,0)</f>
        <v>0</v>
      </c>
      <c r="BI370" s="192">
        <f>IF(N370="nulová",J370,0)</f>
        <v>0</v>
      </c>
      <c r="BJ370" s="19" t="s">
        <v>80</v>
      </c>
      <c r="BK370" s="192">
        <f>ROUND(I370*H370,2)</f>
        <v>0</v>
      </c>
      <c r="BL370" s="19" t="s">
        <v>392</v>
      </c>
      <c r="BM370" s="191" t="s">
        <v>3756</v>
      </c>
    </row>
    <row r="371" s="2" customFormat="1">
      <c r="A371" s="38"/>
      <c r="B371" s="39"/>
      <c r="C371" s="38"/>
      <c r="D371" s="193" t="s">
        <v>380</v>
      </c>
      <c r="E371" s="38"/>
      <c r="F371" s="194" t="s">
        <v>3765</v>
      </c>
      <c r="G371" s="38"/>
      <c r="H371" s="38"/>
      <c r="I371" s="195"/>
      <c r="J371" s="38"/>
      <c r="K371" s="38"/>
      <c r="L371" s="39"/>
      <c r="M371" s="196"/>
      <c r="N371" s="197"/>
      <c r="O371" s="77"/>
      <c r="P371" s="77"/>
      <c r="Q371" s="77"/>
      <c r="R371" s="77"/>
      <c r="S371" s="77"/>
      <c r="T371" s="7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T371" s="19" t="s">
        <v>380</v>
      </c>
      <c r="AU371" s="19" t="s">
        <v>82</v>
      </c>
    </row>
    <row r="372" s="13" customFormat="1">
      <c r="A372" s="13"/>
      <c r="B372" s="198"/>
      <c r="C372" s="13"/>
      <c r="D372" s="193" t="s">
        <v>382</v>
      </c>
      <c r="E372" s="199" t="s">
        <v>1</v>
      </c>
      <c r="F372" s="200" t="s">
        <v>4047</v>
      </c>
      <c r="G372" s="13"/>
      <c r="H372" s="201">
        <v>44.25</v>
      </c>
      <c r="I372" s="202"/>
      <c r="J372" s="13"/>
      <c r="K372" s="13"/>
      <c r="L372" s="198"/>
      <c r="M372" s="206"/>
      <c r="N372" s="207"/>
      <c r="O372" s="207"/>
      <c r="P372" s="207"/>
      <c r="Q372" s="207"/>
      <c r="R372" s="207"/>
      <c r="S372" s="207"/>
      <c r="T372" s="208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9" t="s">
        <v>382</v>
      </c>
      <c r="AU372" s="199" t="s">
        <v>82</v>
      </c>
      <c r="AV372" s="13" t="s">
        <v>82</v>
      </c>
      <c r="AW372" s="13" t="s">
        <v>30</v>
      </c>
      <c r="AX372" s="13" t="s">
        <v>73</v>
      </c>
      <c r="AY372" s="199" t="s">
        <v>370</v>
      </c>
    </row>
    <row r="373" s="13" customFormat="1">
      <c r="A373" s="13"/>
      <c r="B373" s="198"/>
      <c r="C373" s="13"/>
      <c r="D373" s="193" t="s">
        <v>382</v>
      </c>
      <c r="E373" s="199" t="s">
        <v>1</v>
      </c>
      <c r="F373" s="200" t="s">
        <v>4048</v>
      </c>
      <c r="G373" s="13"/>
      <c r="H373" s="201">
        <v>53.5</v>
      </c>
      <c r="I373" s="202"/>
      <c r="J373" s="13"/>
      <c r="K373" s="13"/>
      <c r="L373" s="198"/>
      <c r="M373" s="206"/>
      <c r="N373" s="207"/>
      <c r="O373" s="207"/>
      <c r="P373" s="207"/>
      <c r="Q373" s="207"/>
      <c r="R373" s="207"/>
      <c r="S373" s="207"/>
      <c r="T373" s="208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9" t="s">
        <v>382</v>
      </c>
      <c r="AU373" s="199" t="s">
        <v>82</v>
      </c>
      <c r="AV373" s="13" t="s">
        <v>82</v>
      </c>
      <c r="AW373" s="13" t="s">
        <v>30</v>
      </c>
      <c r="AX373" s="13" t="s">
        <v>73</v>
      </c>
      <c r="AY373" s="199" t="s">
        <v>370</v>
      </c>
    </row>
    <row r="374" s="13" customFormat="1">
      <c r="A374" s="13"/>
      <c r="B374" s="198"/>
      <c r="C374" s="13"/>
      <c r="D374" s="193" t="s">
        <v>382</v>
      </c>
      <c r="E374" s="199" t="s">
        <v>1</v>
      </c>
      <c r="F374" s="200" t="s">
        <v>4049</v>
      </c>
      <c r="G374" s="13"/>
      <c r="H374" s="201">
        <v>42.75</v>
      </c>
      <c r="I374" s="202"/>
      <c r="J374" s="13"/>
      <c r="K374" s="13"/>
      <c r="L374" s="198"/>
      <c r="M374" s="206"/>
      <c r="N374" s="207"/>
      <c r="O374" s="207"/>
      <c r="P374" s="207"/>
      <c r="Q374" s="207"/>
      <c r="R374" s="207"/>
      <c r="S374" s="207"/>
      <c r="T374" s="208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9" t="s">
        <v>382</v>
      </c>
      <c r="AU374" s="199" t="s">
        <v>82</v>
      </c>
      <c r="AV374" s="13" t="s">
        <v>82</v>
      </c>
      <c r="AW374" s="13" t="s">
        <v>30</v>
      </c>
      <c r="AX374" s="13" t="s">
        <v>73</v>
      </c>
      <c r="AY374" s="199" t="s">
        <v>370</v>
      </c>
    </row>
    <row r="375" s="14" customFormat="1">
      <c r="A375" s="14"/>
      <c r="B375" s="209"/>
      <c r="C375" s="14"/>
      <c r="D375" s="193" t="s">
        <v>382</v>
      </c>
      <c r="E375" s="210" t="s">
        <v>1</v>
      </c>
      <c r="F375" s="211" t="s">
        <v>495</v>
      </c>
      <c r="G375" s="14"/>
      <c r="H375" s="212">
        <v>140.5</v>
      </c>
      <c r="I375" s="213"/>
      <c r="J375" s="14"/>
      <c r="K375" s="14"/>
      <c r="L375" s="209"/>
      <c r="M375" s="214"/>
      <c r="N375" s="215"/>
      <c r="O375" s="215"/>
      <c r="P375" s="215"/>
      <c r="Q375" s="215"/>
      <c r="R375" s="215"/>
      <c r="S375" s="215"/>
      <c r="T375" s="216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10" t="s">
        <v>382</v>
      </c>
      <c r="AU375" s="210" t="s">
        <v>82</v>
      </c>
      <c r="AV375" s="14" t="s">
        <v>392</v>
      </c>
      <c r="AW375" s="14" t="s">
        <v>30</v>
      </c>
      <c r="AX375" s="14" t="s">
        <v>80</v>
      </c>
      <c r="AY375" s="210" t="s">
        <v>370</v>
      </c>
    </row>
    <row r="376" s="2" customFormat="1" ht="24.15" customHeight="1">
      <c r="A376" s="38"/>
      <c r="B376" s="179"/>
      <c r="C376" s="217" t="s">
        <v>1323</v>
      </c>
      <c r="D376" s="217" t="s">
        <v>459</v>
      </c>
      <c r="E376" s="218" t="s">
        <v>3771</v>
      </c>
      <c r="F376" s="219" t="s">
        <v>3772</v>
      </c>
      <c r="G376" s="220" t="s">
        <v>541</v>
      </c>
      <c r="H376" s="221">
        <v>142.608</v>
      </c>
      <c r="I376" s="222"/>
      <c r="J376" s="223">
        <f>ROUND(I376*H376,2)</f>
        <v>0</v>
      </c>
      <c r="K376" s="219" t="s">
        <v>3589</v>
      </c>
      <c r="L376" s="224"/>
      <c r="M376" s="225" t="s">
        <v>1</v>
      </c>
      <c r="N376" s="226" t="s">
        <v>38</v>
      </c>
      <c r="O376" s="77"/>
      <c r="P376" s="189">
        <f>O376*H376</f>
        <v>0</v>
      </c>
      <c r="Q376" s="189">
        <v>0</v>
      </c>
      <c r="R376" s="189">
        <f>Q376*H376</f>
        <v>0</v>
      </c>
      <c r="S376" s="189">
        <v>0</v>
      </c>
      <c r="T376" s="190">
        <f>S376*H376</f>
        <v>0</v>
      </c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R376" s="191" t="s">
        <v>433</v>
      </c>
      <c r="AT376" s="191" t="s">
        <v>459</v>
      </c>
      <c r="AU376" s="191" t="s">
        <v>82</v>
      </c>
      <c r="AY376" s="19" t="s">
        <v>370</v>
      </c>
      <c r="BE376" s="192">
        <f>IF(N376="základní",J376,0)</f>
        <v>0</v>
      </c>
      <c r="BF376" s="192">
        <f>IF(N376="snížená",J376,0)</f>
        <v>0</v>
      </c>
      <c r="BG376" s="192">
        <f>IF(N376="zákl. přenesená",J376,0)</f>
        <v>0</v>
      </c>
      <c r="BH376" s="192">
        <f>IF(N376="sníž. přenesená",J376,0)</f>
        <v>0</v>
      </c>
      <c r="BI376" s="192">
        <f>IF(N376="nulová",J376,0)</f>
        <v>0</v>
      </c>
      <c r="BJ376" s="19" t="s">
        <v>80</v>
      </c>
      <c r="BK376" s="192">
        <f>ROUND(I376*H376,2)</f>
        <v>0</v>
      </c>
      <c r="BL376" s="19" t="s">
        <v>392</v>
      </c>
      <c r="BM376" s="191" t="s">
        <v>3760</v>
      </c>
    </row>
    <row r="377" s="2" customFormat="1">
      <c r="A377" s="38"/>
      <c r="B377" s="39"/>
      <c r="C377" s="38"/>
      <c r="D377" s="193" t="s">
        <v>380</v>
      </c>
      <c r="E377" s="38"/>
      <c r="F377" s="194" t="s">
        <v>3772</v>
      </c>
      <c r="G377" s="38"/>
      <c r="H377" s="38"/>
      <c r="I377" s="195"/>
      <c r="J377" s="38"/>
      <c r="K377" s="38"/>
      <c r="L377" s="39"/>
      <c r="M377" s="196"/>
      <c r="N377" s="197"/>
      <c r="O377" s="77"/>
      <c r="P377" s="77"/>
      <c r="Q377" s="77"/>
      <c r="R377" s="77"/>
      <c r="S377" s="77"/>
      <c r="T377" s="7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T377" s="19" t="s">
        <v>380</v>
      </c>
      <c r="AU377" s="19" t="s">
        <v>82</v>
      </c>
    </row>
    <row r="378" s="13" customFormat="1">
      <c r="A378" s="13"/>
      <c r="B378" s="198"/>
      <c r="C378" s="13"/>
      <c r="D378" s="193" t="s">
        <v>382</v>
      </c>
      <c r="E378" s="199" t="s">
        <v>1</v>
      </c>
      <c r="F378" s="200" t="s">
        <v>4050</v>
      </c>
      <c r="G378" s="13"/>
      <c r="H378" s="201">
        <v>142.608</v>
      </c>
      <c r="I378" s="202"/>
      <c r="J378" s="13"/>
      <c r="K378" s="13"/>
      <c r="L378" s="198"/>
      <c r="M378" s="206"/>
      <c r="N378" s="207"/>
      <c r="O378" s="207"/>
      <c r="P378" s="207"/>
      <c r="Q378" s="207"/>
      <c r="R378" s="207"/>
      <c r="S378" s="207"/>
      <c r="T378" s="208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199" t="s">
        <v>382</v>
      </c>
      <c r="AU378" s="199" t="s">
        <v>82</v>
      </c>
      <c r="AV378" s="13" t="s">
        <v>82</v>
      </c>
      <c r="AW378" s="13" t="s">
        <v>30</v>
      </c>
      <c r="AX378" s="13" t="s">
        <v>73</v>
      </c>
      <c r="AY378" s="199" t="s">
        <v>370</v>
      </c>
    </row>
    <row r="379" s="14" customFormat="1">
      <c r="A379" s="14"/>
      <c r="B379" s="209"/>
      <c r="C379" s="14"/>
      <c r="D379" s="193" t="s">
        <v>382</v>
      </c>
      <c r="E379" s="210" t="s">
        <v>1</v>
      </c>
      <c r="F379" s="211" t="s">
        <v>495</v>
      </c>
      <c r="G379" s="14"/>
      <c r="H379" s="212">
        <v>142.608</v>
      </c>
      <c r="I379" s="213"/>
      <c r="J379" s="14"/>
      <c r="K379" s="14"/>
      <c r="L379" s="209"/>
      <c r="M379" s="214"/>
      <c r="N379" s="215"/>
      <c r="O379" s="215"/>
      <c r="P379" s="215"/>
      <c r="Q379" s="215"/>
      <c r="R379" s="215"/>
      <c r="S379" s="215"/>
      <c r="T379" s="216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10" t="s">
        <v>382</v>
      </c>
      <c r="AU379" s="210" t="s">
        <v>82</v>
      </c>
      <c r="AV379" s="14" t="s">
        <v>392</v>
      </c>
      <c r="AW379" s="14" t="s">
        <v>30</v>
      </c>
      <c r="AX379" s="14" t="s">
        <v>80</v>
      </c>
      <c r="AY379" s="210" t="s">
        <v>370</v>
      </c>
    </row>
    <row r="380" s="2" customFormat="1" ht="24.15" customHeight="1">
      <c r="A380" s="38"/>
      <c r="B380" s="179"/>
      <c r="C380" s="180" t="s">
        <v>650</v>
      </c>
      <c r="D380" s="180" t="s">
        <v>373</v>
      </c>
      <c r="E380" s="181" t="s">
        <v>3775</v>
      </c>
      <c r="F380" s="182" t="s">
        <v>3776</v>
      </c>
      <c r="G380" s="183" t="s">
        <v>630</v>
      </c>
      <c r="H380" s="184">
        <v>25</v>
      </c>
      <c r="I380" s="185"/>
      <c r="J380" s="186">
        <f>ROUND(I380*H380,2)</f>
        <v>0</v>
      </c>
      <c r="K380" s="182" t="s">
        <v>377</v>
      </c>
      <c r="L380" s="39"/>
      <c r="M380" s="187" t="s">
        <v>1</v>
      </c>
      <c r="N380" s="188" t="s">
        <v>38</v>
      </c>
      <c r="O380" s="77"/>
      <c r="P380" s="189">
        <f>O380*H380</f>
        <v>0</v>
      </c>
      <c r="Q380" s="189">
        <v>0</v>
      </c>
      <c r="R380" s="189">
        <f>Q380*H380</f>
        <v>0</v>
      </c>
      <c r="S380" s="189">
        <v>0</v>
      </c>
      <c r="T380" s="190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191" t="s">
        <v>392</v>
      </c>
      <c r="AT380" s="191" t="s">
        <v>373</v>
      </c>
      <c r="AU380" s="191" t="s">
        <v>82</v>
      </c>
      <c r="AY380" s="19" t="s">
        <v>370</v>
      </c>
      <c r="BE380" s="192">
        <f>IF(N380="základní",J380,0)</f>
        <v>0</v>
      </c>
      <c r="BF380" s="192">
        <f>IF(N380="snížená",J380,0)</f>
        <v>0</v>
      </c>
      <c r="BG380" s="192">
        <f>IF(N380="zákl. přenesená",J380,0)</f>
        <v>0</v>
      </c>
      <c r="BH380" s="192">
        <f>IF(N380="sníž. přenesená",J380,0)</f>
        <v>0</v>
      </c>
      <c r="BI380" s="192">
        <f>IF(N380="nulová",J380,0)</f>
        <v>0</v>
      </c>
      <c r="BJ380" s="19" t="s">
        <v>80</v>
      </c>
      <c r="BK380" s="192">
        <f>ROUND(I380*H380,2)</f>
        <v>0</v>
      </c>
      <c r="BL380" s="19" t="s">
        <v>392</v>
      </c>
      <c r="BM380" s="191" t="s">
        <v>3761</v>
      </c>
    </row>
    <row r="381" s="2" customFormat="1">
      <c r="A381" s="38"/>
      <c r="B381" s="39"/>
      <c r="C381" s="38"/>
      <c r="D381" s="193" t="s">
        <v>380</v>
      </c>
      <c r="E381" s="38"/>
      <c r="F381" s="194" t="s">
        <v>3776</v>
      </c>
      <c r="G381" s="38"/>
      <c r="H381" s="38"/>
      <c r="I381" s="195"/>
      <c r="J381" s="38"/>
      <c r="K381" s="38"/>
      <c r="L381" s="39"/>
      <c r="M381" s="196"/>
      <c r="N381" s="197"/>
      <c r="O381" s="77"/>
      <c r="P381" s="77"/>
      <c r="Q381" s="77"/>
      <c r="R381" s="77"/>
      <c r="S381" s="77"/>
      <c r="T381" s="7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T381" s="19" t="s">
        <v>380</v>
      </c>
      <c r="AU381" s="19" t="s">
        <v>82</v>
      </c>
    </row>
    <row r="382" s="13" customFormat="1">
      <c r="A382" s="13"/>
      <c r="B382" s="198"/>
      <c r="C382" s="13"/>
      <c r="D382" s="193" t="s">
        <v>382</v>
      </c>
      <c r="E382" s="199" t="s">
        <v>1</v>
      </c>
      <c r="F382" s="200" t="s">
        <v>4051</v>
      </c>
      <c r="G382" s="13"/>
      <c r="H382" s="201">
        <v>8</v>
      </c>
      <c r="I382" s="202"/>
      <c r="J382" s="13"/>
      <c r="K382" s="13"/>
      <c r="L382" s="198"/>
      <c r="M382" s="206"/>
      <c r="N382" s="207"/>
      <c r="O382" s="207"/>
      <c r="P382" s="207"/>
      <c r="Q382" s="207"/>
      <c r="R382" s="207"/>
      <c r="S382" s="207"/>
      <c r="T382" s="20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9" t="s">
        <v>382</v>
      </c>
      <c r="AU382" s="199" t="s">
        <v>82</v>
      </c>
      <c r="AV382" s="13" t="s">
        <v>82</v>
      </c>
      <c r="AW382" s="13" t="s">
        <v>30</v>
      </c>
      <c r="AX382" s="13" t="s">
        <v>73</v>
      </c>
      <c r="AY382" s="199" t="s">
        <v>370</v>
      </c>
    </row>
    <row r="383" s="13" customFormat="1">
      <c r="A383" s="13"/>
      <c r="B383" s="198"/>
      <c r="C383" s="13"/>
      <c r="D383" s="193" t="s">
        <v>382</v>
      </c>
      <c r="E383" s="199" t="s">
        <v>1</v>
      </c>
      <c r="F383" s="200" t="s">
        <v>4052</v>
      </c>
      <c r="G383" s="13"/>
      <c r="H383" s="201">
        <v>9</v>
      </c>
      <c r="I383" s="202"/>
      <c r="J383" s="13"/>
      <c r="K383" s="13"/>
      <c r="L383" s="198"/>
      <c r="M383" s="206"/>
      <c r="N383" s="207"/>
      <c r="O383" s="207"/>
      <c r="P383" s="207"/>
      <c r="Q383" s="207"/>
      <c r="R383" s="207"/>
      <c r="S383" s="207"/>
      <c r="T383" s="208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199" t="s">
        <v>382</v>
      </c>
      <c r="AU383" s="199" t="s">
        <v>82</v>
      </c>
      <c r="AV383" s="13" t="s">
        <v>82</v>
      </c>
      <c r="AW383" s="13" t="s">
        <v>30</v>
      </c>
      <c r="AX383" s="13" t="s">
        <v>73</v>
      </c>
      <c r="AY383" s="199" t="s">
        <v>370</v>
      </c>
    </row>
    <row r="384" s="13" customFormat="1">
      <c r="A384" s="13"/>
      <c r="B384" s="198"/>
      <c r="C384" s="13"/>
      <c r="D384" s="193" t="s">
        <v>382</v>
      </c>
      <c r="E384" s="199" t="s">
        <v>1</v>
      </c>
      <c r="F384" s="200" t="s">
        <v>4053</v>
      </c>
      <c r="G384" s="13"/>
      <c r="H384" s="201">
        <v>8</v>
      </c>
      <c r="I384" s="202"/>
      <c r="J384" s="13"/>
      <c r="K384" s="13"/>
      <c r="L384" s="198"/>
      <c r="M384" s="206"/>
      <c r="N384" s="207"/>
      <c r="O384" s="207"/>
      <c r="P384" s="207"/>
      <c r="Q384" s="207"/>
      <c r="R384" s="207"/>
      <c r="S384" s="207"/>
      <c r="T384" s="208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9" t="s">
        <v>382</v>
      </c>
      <c r="AU384" s="199" t="s">
        <v>82</v>
      </c>
      <c r="AV384" s="13" t="s">
        <v>82</v>
      </c>
      <c r="AW384" s="13" t="s">
        <v>30</v>
      </c>
      <c r="AX384" s="13" t="s">
        <v>73</v>
      </c>
      <c r="AY384" s="199" t="s">
        <v>370</v>
      </c>
    </row>
    <row r="385" s="14" customFormat="1">
      <c r="A385" s="14"/>
      <c r="B385" s="209"/>
      <c r="C385" s="14"/>
      <c r="D385" s="193" t="s">
        <v>382</v>
      </c>
      <c r="E385" s="210" t="s">
        <v>1</v>
      </c>
      <c r="F385" s="211" t="s">
        <v>495</v>
      </c>
      <c r="G385" s="14"/>
      <c r="H385" s="212">
        <v>25</v>
      </c>
      <c r="I385" s="213"/>
      <c r="J385" s="14"/>
      <c r="K385" s="14"/>
      <c r="L385" s="209"/>
      <c r="M385" s="214"/>
      <c r="N385" s="215"/>
      <c r="O385" s="215"/>
      <c r="P385" s="215"/>
      <c r="Q385" s="215"/>
      <c r="R385" s="215"/>
      <c r="S385" s="215"/>
      <c r="T385" s="216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10" t="s">
        <v>382</v>
      </c>
      <c r="AU385" s="210" t="s">
        <v>82</v>
      </c>
      <c r="AV385" s="14" t="s">
        <v>392</v>
      </c>
      <c r="AW385" s="14" t="s">
        <v>30</v>
      </c>
      <c r="AX385" s="14" t="s">
        <v>80</v>
      </c>
      <c r="AY385" s="210" t="s">
        <v>370</v>
      </c>
    </row>
    <row r="386" s="2" customFormat="1" ht="16.5" customHeight="1">
      <c r="A386" s="38"/>
      <c r="B386" s="179"/>
      <c r="C386" s="217" t="s">
        <v>1327</v>
      </c>
      <c r="D386" s="217" t="s">
        <v>459</v>
      </c>
      <c r="E386" s="218" t="s">
        <v>3782</v>
      </c>
      <c r="F386" s="219" t="s">
        <v>3783</v>
      </c>
      <c r="G386" s="220" t="s">
        <v>630</v>
      </c>
      <c r="H386" s="221">
        <v>25.375</v>
      </c>
      <c r="I386" s="222"/>
      <c r="J386" s="223">
        <f>ROUND(I386*H386,2)</f>
        <v>0</v>
      </c>
      <c r="K386" s="219" t="s">
        <v>3589</v>
      </c>
      <c r="L386" s="224"/>
      <c r="M386" s="225" t="s">
        <v>1</v>
      </c>
      <c r="N386" s="226" t="s">
        <v>38</v>
      </c>
      <c r="O386" s="77"/>
      <c r="P386" s="189">
        <f>O386*H386</f>
        <v>0</v>
      </c>
      <c r="Q386" s="189">
        <v>0</v>
      </c>
      <c r="R386" s="189">
        <f>Q386*H386</f>
        <v>0</v>
      </c>
      <c r="S386" s="189">
        <v>0</v>
      </c>
      <c r="T386" s="190">
        <f>S386*H386</f>
        <v>0</v>
      </c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R386" s="191" t="s">
        <v>433</v>
      </c>
      <c r="AT386" s="191" t="s">
        <v>459</v>
      </c>
      <c r="AU386" s="191" t="s">
        <v>82</v>
      </c>
      <c r="AY386" s="19" t="s">
        <v>370</v>
      </c>
      <c r="BE386" s="192">
        <f>IF(N386="základní",J386,0)</f>
        <v>0</v>
      </c>
      <c r="BF386" s="192">
        <f>IF(N386="snížená",J386,0)</f>
        <v>0</v>
      </c>
      <c r="BG386" s="192">
        <f>IF(N386="zákl. přenesená",J386,0)</f>
        <v>0</v>
      </c>
      <c r="BH386" s="192">
        <f>IF(N386="sníž. přenesená",J386,0)</f>
        <v>0</v>
      </c>
      <c r="BI386" s="192">
        <f>IF(N386="nulová",J386,0)</f>
        <v>0</v>
      </c>
      <c r="BJ386" s="19" t="s">
        <v>80</v>
      </c>
      <c r="BK386" s="192">
        <f>ROUND(I386*H386,2)</f>
        <v>0</v>
      </c>
      <c r="BL386" s="19" t="s">
        <v>392</v>
      </c>
      <c r="BM386" s="191" t="s">
        <v>3766</v>
      </c>
    </row>
    <row r="387" s="2" customFormat="1">
      <c r="A387" s="38"/>
      <c r="B387" s="39"/>
      <c r="C387" s="38"/>
      <c r="D387" s="193" t="s">
        <v>380</v>
      </c>
      <c r="E387" s="38"/>
      <c r="F387" s="194" t="s">
        <v>3783</v>
      </c>
      <c r="G387" s="38"/>
      <c r="H387" s="38"/>
      <c r="I387" s="195"/>
      <c r="J387" s="38"/>
      <c r="K387" s="38"/>
      <c r="L387" s="39"/>
      <c r="M387" s="196"/>
      <c r="N387" s="197"/>
      <c r="O387" s="77"/>
      <c r="P387" s="77"/>
      <c r="Q387" s="77"/>
      <c r="R387" s="77"/>
      <c r="S387" s="77"/>
      <c r="T387" s="7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T387" s="19" t="s">
        <v>380</v>
      </c>
      <c r="AU387" s="19" t="s">
        <v>82</v>
      </c>
    </row>
    <row r="388" s="13" customFormat="1">
      <c r="A388" s="13"/>
      <c r="B388" s="198"/>
      <c r="C388" s="13"/>
      <c r="D388" s="193" t="s">
        <v>382</v>
      </c>
      <c r="E388" s="199" t="s">
        <v>1</v>
      </c>
      <c r="F388" s="200" t="s">
        <v>4054</v>
      </c>
      <c r="G388" s="13"/>
      <c r="H388" s="201">
        <v>25.375</v>
      </c>
      <c r="I388" s="202"/>
      <c r="J388" s="13"/>
      <c r="K388" s="13"/>
      <c r="L388" s="198"/>
      <c r="M388" s="206"/>
      <c r="N388" s="207"/>
      <c r="O388" s="207"/>
      <c r="P388" s="207"/>
      <c r="Q388" s="207"/>
      <c r="R388" s="207"/>
      <c r="S388" s="207"/>
      <c r="T388" s="208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199" t="s">
        <v>382</v>
      </c>
      <c r="AU388" s="199" t="s">
        <v>82</v>
      </c>
      <c r="AV388" s="13" t="s">
        <v>82</v>
      </c>
      <c r="AW388" s="13" t="s">
        <v>30</v>
      </c>
      <c r="AX388" s="13" t="s">
        <v>73</v>
      </c>
      <c r="AY388" s="199" t="s">
        <v>370</v>
      </c>
    </row>
    <row r="389" s="14" customFormat="1">
      <c r="A389" s="14"/>
      <c r="B389" s="209"/>
      <c r="C389" s="14"/>
      <c r="D389" s="193" t="s">
        <v>382</v>
      </c>
      <c r="E389" s="210" t="s">
        <v>1</v>
      </c>
      <c r="F389" s="211" t="s">
        <v>495</v>
      </c>
      <c r="G389" s="14"/>
      <c r="H389" s="212">
        <v>25.375</v>
      </c>
      <c r="I389" s="213"/>
      <c r="J389" s="14"/>
      <c r="K389" s="14"/>
      <c r="L389" s="209"/>
      <c r="M389" s="214"/>
      <c r="N389" s="215"/>
      <c r="O389" s="215"/>
      <c r="P389" s="215"/>
      <c r="Q389" s="215"/>
      <c r="R389" s="215"/>
      <c r="S389" s="215"/>
      <c r="T389" s="216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10" t="s">
        <v>382</v>
      </c>
      <c r="AU389" s="210" t="s">
        <v>82</v>
      </c>
      <c r="AV389" s="14" t="s">
        <v>392</v>
      </c>
      <c r="AW389" s="14" t="s">
        <v>30</v>
      </c>
      <c r="AX389" s="14" t="s">
        <v>80</v>
      </c>
      <c r="AY389" s="210" t="s">
        <v>370</v>
      </c>
    </row>
    <row r="390" s="2" customFormat="1" ht="24.15" customHeight="1">
      <c r="A390" s="38"/>
      <c r="B390" s="179"/>
      <c r="C390" s="180" t="s">
        <v>654</v>
      </c>
      <c r="D390" s="180" t="s">
        <v>373</v>
      </c>
      <c r="E390" s="181" t="s">
        <v>3786</v>
      </c>
      <c r="F390" s="182" t="s">
        <v>3787</v>
      </c>
      <c r="G390" s="183" t="s">
        <v>630</v>
      </c>
      <c r="H390" s="184">
        <v>4</v>
      </c>
      <c r="I390" s="185"/>
      <c r="J390" s="186">
        <f>ROUND(I390*H390,2)</f>
        <v>0</v>
      </c>
      <c r="K390" s="182" t="s">
        <v>3589</v>
      </c>
      <c r="L390" s="39"/>
      <c r="M390" s="187" t="s">
        <v>1</v>
      </c>
      <c r="N390" s="188" t="s">
        <v>38</v>
      </c>
      <c r="O390" s="77"/>
      <c r="P390" s="189">
        <f>O390*H390</f>
        <v>0</v>
      </c>
      <c r="Q390" s="189">
        <v>0</v>
      </c>
      <c r="R390" s="189">
        <f>Q390*H390</f>
        <v>0</v>
      </c>
      <c r="S390" s="189">
        <v>0</v>
      </c>
      <c r="T390" s="190">
        <f>S390*H390</f>
        <v>0</v>
      </c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R390" s="191" t="s">
        <v>392</v>
      </c>
      <c r="AT390" s="191" t="s">
        <v>373</v>
      </c>
      <c r="AU390" s="191" t="s">
        <v>82</v>
      </c>
      <c r="AY390" s="19" t="s">
        <v>370</v>
      </c>
      <c r="BE390" s="192">
        <f>IF(N390="základní",J390,0)</f>
        <v>0</v>
      </c>
      <c r="BF390" s="192">
        <f>IF(N390="snížená",J390,0)</f>
        <v>0</v>
      </c>
      <c r="BG390" s="192">
        <f>IF(N390="zákl. přenesená",J390,0)</f>
        <v>0</v>
      </c>
      <c r="BH390" s="192">
        <f>IF(N390="sníž. přenesená",J390,0)</f>
        <v>0</v>
      </c>
      <c r="BI390" s="192">
        <f>IF(N390="nulová",J390,0)</f>
        <v>0</v>
      </c>
      <c r="BJ390" s="19" t="s">
        <v>80</v>
      </c>
      <c r="BK390" s="192">
        <f>ROUND(I390*H390,2)</f>
        <v>0</v>
      </c>
      <c r="BL390" s="19" t="s">
        <v>392</v>
      </c>
      <c r="BM390" s="191" t="s">
        <v>3773</v>
      </c>
    </row>
    <row r="391" s="2" customFormat="1">
      <c r="A391" s="38"/>
      <c r="B391" s="39"/>
      <c r="C391" s="38"/>
      <c r="D391" s="193" t="s">
        <v>380</v>
      </c>
      <c r="E391" s="38"/>
      <c r="F391" s="194" t="s">
        <v>3787</v>
      </c>
      <c r="G391" s="38"/>
      <c r="H391" s="38"/>
      <c r="I391" s="195"/>
      <c r="J391" s="38"/>
      <c r="K391" s="38"/>
      <c r="L391" s="39"/>
      <c r="M391" s="196"/>
      <c r="N391" s="197"/>
      <c r="O391" s="77"/>
      <c r="P391" s="77"/>
      <c r="Q391" s="77"/>
      <c r="R391" s="77"/>
      <c r="S391" s="77"/>
      <c r="T391" s="7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T391" s="19" t="s">
        <v>380</v>
      </c>
      <c r="AU391" s="19" t="s">
        <v>82</v>
      </c>
    </row>
    <row r="392" s="15" customFormat="1">
      <c r="A392" s="15"/>
      <c r="B392" s="232"/>
      <c r="C392" s="15"/>
      <c r="D392" s="193" t="s">
        <v>382</v>
      </c>
      <c r="E392" s="233" t="s">
        <v>1</v>
      </c>
      <c r="F392" s="234" t="s">
        <v>4055</v>
      </c>
      <c r="G392" s="15"/>
      <c r="H392" s="233" t="s">
        <v>1</v>
      </c>
      <c r="I392" s="235"/>
      <c r="J392" s="15"/>
      <c r="K392" s="15"/>
      <c r="L392" s="232"/>
      <c r="M392" s="236"/>
      <c r="N392" s="237"/>
      <c r="O392" s="237"/>
      <c r="P392" s="237"/>
      <c r="Q392" s="237"/>
      <c r="R392" s="237"/>
      <c r="S392" s="237"/>
      <c r="T392" s="238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33" t="s">
        <v>382</v>
      </c>
      <c r="AU392" s="233" t="s">
        <v>82</v>
      </c>
      <c r="AV392" s="15" t="s">
        <v>80</v>
      </c>
      <c r="AW392" s="15" t="s">
        <v>30</v>
      </c>
      <c r="AX392" s="15" t="s">
        <v>73</v>
      </c>
      <c r="AY392" s="233" t="s">
        <v>370</v>
      </c>
    </row>
    <row r="393" s="13" customFormat="1">
      <c r="A393" s="13"/>
      <c r="B393" s="198"/>
      <c r="C393" s="13"/>
      <c r="D393" s="193" t="s">
        <v>382</v>
      </c>
      <c r="E393" s="199" t="s">
        <v>1</v>
      </c>
      <c r="F393" s="200" t="s">
        <v>4056</v>
      </c>
      <c r="G393" s="13"/>
      <c r="H393" s="201">
        <v>4</v>
      </c>
      <c r="I393" s="202"/>
      <c r="J393" s="13"/>
      <c r="K393" s="13"/>
      <c r="L393" s="198"/>
      <c r="M393" s="206"/>
      <c r="N393" s="207"/>
      <c r="O393" s="207"/>
      <c r="P393" s="207"/>
      <c r="Q393" s="207"/>
      <c r="R393" s="207"/>
      <c r="S393" s="207"/>
      <c r="T393" s="208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199" t="s">
        <v>382</v>
      </c>
      <c r="AU393" s="199" t="s">
        <v>82</v>
      </c>
      <c r="AV393" s="13" t="s">
        <v>82</v>
      </c>
      <c r="AW393" s="13" t="s">
        <v>30</v>
      </c>
      <c r="AX393" s="13" t="s">
        <v>73</v>
      </c>
      <c r="AY393" s="199" t="s">
        <v>370</v>
      </c>
    </row>
    <row r="394" s="14" customFormat="1">
      <c r="A394" s="14"/>
      <c r="B394" s="209"/>
      <c r="C394" s="14"/>
      <c r="D394" s="193" t="s">
        <v>382</v>
      </c>
      <c r="E394" s="210" t="s">
        <v>1</v>
      </c>
      <c r="F394" s="211" t="s">
        <v>495</v>
      </c>
      <c r="G394" s="14"/>
      <c r="H394" s="212">
        <v>4</v>
      </c>
      <c r="I394" s="213"/>
      <c r="J394" s="14"/>
      <c r="K394" s="14"/>
      <c r="L394" s="209"/>
      <c r="M394" s="214"/>
      <c r="N394" s="215"/>
      <c r="O394" s="215"/>
      <c r="P394" s="215"/>
      <c r="Q394" s="215"/>
      <c r="R394" s="215"/>
      <c r="S394" s="215"/>
      <c r="T394" s="216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10" t="s">
        <v>382</v>
      </c>
      <c r="AU394" s="210" t="s">
        <v>82</v>
      </c>
      <c r="AV394" s="14" t="s">
        <v>392</v>
      </c>
      <c r="AW394" s="14" t="s">
        <v>30</v>
      </c>
      <c r="AX394" s="14" t="s">
        <v>80</v>
      </c>
      <c r="AY394" s="210" t="s">
        <v>370</v>
      </c>
    </row>
    <row r="395" s="2" customFormat="1" ht="21.75" customHeight="1">
      <c r="A395" s="38"/>
      <c r="B395" s="179"/>
      <c r="C395" s="217" t="s">
        <v>1336</v>
      </c>
      <c r="D395" s="217" t="s">
        <v>459</v>
      </c>
      <c r="E395" s="218" t="s">
        <v>3791</v>
      </c>
      <c r="F395" s="219" t="s">
        <v>3792</v>
      </c>
      <c r="G395" s="220" t="s">
        <v>630</v>
      </c>
      <c r="H395" s="221">
        <v>4</v>
      </c>
      <c r="I395" s="222"/>
      <c r="J395" s="223">
        <f>ROUND(I395*H395,2)</f>
        <v>0</v>
      </c>
      <c r="K395" s="219" t="s">
        <v>3589</v>
      </c>
      <c r="L395" s="224"/>
      <c r="M395" s="225" t="s">
        <v>1</v>
      </c>
      <c r="N395" s="226" t="s">
        <v>38</v>
      </c>
      <c r="O395" s="77"/>
      <c r="P395" s="189">
        <f>O395*H395</f>
        <v>0</v>
      </c>
      <c r="Q395" s="189">
        <v>0</v>
      </c>
      <c r="R395" s="189">
        <f>Q395*H395</f>
        <v>0</v>
      </c>
      <c r="S395" s="189">
        <v>0</v>
      </c>
      <c r="T395" s="190">
        <f>S395*H395</f>
        <v>0</v>
      </c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R395" s="191" t="s">
        <v>433</v>
      </c>
      <c r="AT395" s="191" t="s">
        <v>459</v>
      </c>
      <c r="AU395" s="191" t="s">
        <v>82</v>
      </c>
      <c r="AY395" s="19" t="s">
        <v>370</v>
      </c>
      <c r="BE395" s="192">
        <f>IF(N395="základní",J395,0)</f>
        <v>0</v>
      </c>
      <c r="BF395" s="192">
        <f>IF(N395="snížená",J395,0)</f>
        <v>0</v>
      </c>
      <c r="BG395" s="192">
        <f>IF(N395="zákl. přenesená",J395,0)</f>
        <v>0</v>
      </c>
      <c r="BH395" s="192">
        <f>IF(N395="sníž. přenesená",J395,0)</f>
        <v>0</v>
      </c>
      <c r="BI395" s="192">
        <f>IF(N395="nulová",J395,0)</f>
        <v>0</v>
      </c>
      <c r="BJ395" s="19" t="s">
        <v>80</v>
      </c>
      <c r="BK395" s="192">
        <f>ROUND(I395*H395,2)</f>
        <v>0</v>
      </c>
      <c r="BL395" s="19" t="s">
        <v>392</v>
      </c>
      <c r="BM395" s="191" t="s">
        <v>3777</v>
      </c>
    </row>
    <row r="396" s="2" customFormat="1">
      <c r="A396" s="38"/>
      <c r="B396" s="39"/>
      <c r="C396" s="38"/>
      <c r="D396" s="193" t="s">
        <v>380</v>
      </c>
      <c r="E396" s="38"/>
      <c r="F396" s="194" t="s">
        <v>3792</v>
      </c>
      <c r="G396" s="38"/>
      <c r="H396" s="38"/>
      <c r="I396" s="195"/>
      <c r="J396" s="38"/>
      <c r="K396" s="38"/>
      <c r="L396" s="39"/>
      <c r="M396" s="196"/>
      <c r="N396" s="197"/>
      <c r="O396" s="77"/>
      <c r="P396" s="77"/>
      <c r="Q396" s="77"/>
      <c r="R396" s="77"/>
      <c r="S396" s="77"/>
      <c r="T396" s="7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T396" s="19" t="s">
        <v>380</v>
      </c>
      <c r="AU396" s="19" t="s">
        <v>82</v>
      </c>
    </row>
    <row r="397" s="2" customFormat="1" ht="24.15" customHeight="1">
      <c r="A397" s="38"/>
      <c r="B397" s="179"/>
      <c r="C397" s="180" t="s">
        <v>657</v>
      </c>
      <c r="D397" s="180" t="s">
        <v>373</v>
      </c>
      <c r="E397" s="181" t="s">
        <v>3797</v>
      </c>
      <c r="F397" s="182" t="s">
        <v>3798</v>
      </c>
      <c r="G397" s="183" t="s">
        <v>541</v>
      </c>
      <c r="H397" s="184">
        <v>11.800000000000001</v>
      </c>
      <c r="I397" s="185"/>
      <c r="J397" s="186">
        <f>ROUND(I397*H397,2)</f>
        <v>0</v>
      </c>
      <c r="K397" s="182" t="s">
        <v>3589</v>
      </c>
      <c r="L397" s="39"/>
      <c r="M397" s="187" t="s">
        <v>1</v>
      </c>
      <c r="N397" s="188" t="s">
        <v>38</v>
      </c>
      <c r="O397" s="77"/>
      <c r="P397" s="189">
        <f>O397*H397</f>
        <v>0</v>
      </c>
      <c r="Q397" s="189">
        <v>0</v>
      </c>
      <c r="R397" s="189">
        <f>Q397*H397</f>
        <v>0</v>
      </c>
      <c r="S397" s="189">
        <v>0</v>
      </c>
      <c r="T397" s="190">
        <f>S397*H397</f>
        <v>0</v>
      </c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R397" s="191" t="s">
        <v>392</v>
      </c>
      <c r="AT397" s="191" t="s">
        <v>373</v>
      </c>
      <c r="AU397" s="191" t="s">
        <v>82</v>
      </c>
      <c r="AY397" s="19" t="s">
        <v>370</v>
      </c>
      <c r="BE397" s="192">
        <f>IF(N397="základní",J397,0)</f>
        <v>0</v>
      </c>
      <c r="BF397" s="192">
        <f>IF(N397="snížená",J397,0)</f>
        <v>0</v>
      </c>
      <c r="BG397" s="192">
        <f>IF(N397="zákl. přenesená",J397,0)</f>
        <v>0</v>
      </c>
      <c r="BH397" s="192">
        <f>IF(N397="sníž. přenesená",J397,0)</f>
        <v>0</v>
      </c>
      <c r="BI397" s="192">
        <f>IF(N397="nulová",J397,0)</f>
        <v>0</v>
      </c>
      <c r="BJ397" s="19" t="s">
        <v>80</v>
      </c>
      <c r="BK397" s="192">
        <f>ROUND(I397*H397,2)</f>
        <v>0</v>
      </c>
      <c r="BL397" s="19" t="s">
        <v>392</v>
      </c>
      <c r="BM397" s="191" t="s">
        <v>3784</v>
      </c>
    </row>
    <row r="398" s="2" customFormat="1">
      <c r="A398" s="38"/>
      <c r="B398" s="39"/>
      <c r="C398" s="38"/>
      <c r="D398" s="193" t="s">
        <v>380</v>
      </c>
      <c r="E398" s="38"/>
      <c r="F398" s="194" t="s">
        <v>3798</v>
      </c>
      <c r="G398" s="38"/>
      <c r="H398" s="38"/>
      <c r="I398" s="195"/>
      <c r="J398" s="38"/>
      <c r="K398" s="38"/>
      <c r="L398" s="39"/>
      <c r="M398" s="196"/>
      <c r="N398" s="197"/>
      <c r="O398" s="77"/>
      <c r="P398" s="77"/>
      <c r="Q398" s="77"/>
      <c r="R398" s="77"/>
      <c r="S398" s="77"/>
      <c r="T398" s="7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T398" s="19" t="s">
        <v>380</v>
      </c>
      <c r="AU398" s="19" t="s">
        <v>82</v>
      </c>
    </row>
    <row r="399" s="13" customFormat="1">
      <c r="A399" s="13"/>
      <c r="B399" s="198"/>
      <c r="C399" s="13"/>
      <c r="D399" s="193" t="s">
        <v>382</v>
      </c>
      <c r="E399" s="199" t="s">
        <v>1</v>
      </c>
      <c r="F399" s="200" t="s">
        <v>4057</v>
      </c>
      <c r="G399" s="13"/>
      <c r="H399" s="201">
        <v>4.5999999999999996</v>
      </c>
      <c r="I399" s="202"/>
      <c r="J399" s="13"/>
      <c r="K399" s="13"/>
      <c r="L399" s="198"/>
      <c r="M399" s="206"/>
      <c r="N399" s="207"/>
      <c r="O399" s="207"/>
      <c r="P399" s="207"/>
      <c r="Q399" s="207"/>
      <c r="R399" s="207"/>
      <c r="S399" s="207"/>
      <c r="T399" s="208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199" t="s">
        <v>382</v>
      </c>
      <c r="AU399" s="199" t="s">
        <v>82</v>
      </c>
      <c r="AV399" s="13" t="s">
        <v>82</v>
      </c>
      <c r="AW399" s="13" t="s">
        <v>30</v>
      </c>
      <c r="AX399" s="13" t="s">
        <v>73</v>
      </c>
      <c r="AY399" s="199" t="s">
        <v>370</v>
      </c>
    </row>
    <row r="400" s="13" customFormat="1">
      <c r="A400" s="13"/>
      <c r="B400" s="198"/>
      <c r="C400" s="13"/>
      <c r="D400" s="193" t="s">
        <v>382</v>
      </c>
      <c r="E400" s="199" t="s">
        <v>1</v>
      </c>
      <c r="F400" s="200" t="s">
        <v>4058</v>
      </c>
      <c r="G400" s="13"/>
      <c r="H400" s="201">
        <v>3.7999999999999998</v>
      </c>
      <c r="I400" s="202"/>
      <c r="J400" s="13"/>
      <c r="K400" s="13"/>
      <c r="L400" s="198"/>
      <c r="M400" s="206"/>
      <c r="N400" s="207"/>
      <c r="O400" s="207"/>
      <c r="P400" s="207"/>
      <c r="Q400" s="207"/>
      <c r="R400" s="207"/>
      <c r="S400" s="207"/>
      <c r="T400" s="208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199" t="s">
        <v>382</v>
      </c>
      <c r="AU400" s="199" t="s">
        <v>82</v>
      </c>
      <c r="AV400" s="13" t="s">
        <v>82</v>
      </c>
      <c r="AW400" s="13" t="s">
        <v>30</v>
      </c>
      <c r="AX400" s="13" t="s">
        <v>73</v>
      </c>
      <c r="AY400" s="199" t="s">
        <v>370</v>
      </c>
    </row>
    <row r="401" s="13" customFormat="1">
      <c r="A401" s="13"/>
      <c r="B401" s="198"/>
      <c r="C401" s="13"/>
      <c r="D401" s="193" t="s">
        <v>382</v>
      </c>
      <c r="E401" s="199" t="s">
        <v>1</v>
      </c>
      <c r="F401" s="200" t="s">
        <v>4059</v>
      </c>
      <c r="G401" s="13"/>
      <c r="H401" s="201">
        <v>3.3999999999999999</v>
      </c>
      <c r="I401" s="202"/>
      <c r="J401" s="13"/>
      <c r="K401" s="13"/>
      <c r="L401" s="198"/>
      <c r="M401" s="206"/>
      <c r="N401" s="207"/>
      <c r="O401" s="207"/>
      <c r="P401" s="207"/>
      <c r="Q401" s="207"/>
      <c r="R401" s="207"/>
      <c r="S401" s="207"/>
      <c r="T401" s="208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199" t="s">
        <v>382</v>
      </c>
      <c r="AU401" s="199" t="s">
        <v>82</v>
      </c>
      <c r="AV401" s="13" t="s">
        <v>82</v>
      </c>
      <c r="AW401" s="13" t="s">
        <v>30</v>
      </c>
      <c r="AX401" s="13" t="s">
        <v>73</v>
      </c>
      <c r="AY401" s="199" t="s">
        <v>370</v>
      </c>
    </row>
    <row r="402" s="14" customFormat="1">
      <c r="A402" s="14"/>
      <c r="B402" s="209"/>
      <c r="C402" s="14"/>
      <c r="D402" s="193" t="s">
        <v>382</v>
      </c>
      <c r="E402" s="210" t="s">
        <v>1</v>
      </c>
      <c r="F402" s="211" t="s">
        <v>495</v>
      </c>
      <c r="G402" s="14"/>
      <c r="H402" s="212">
        <v>11.799999999999999</v>
      </c>
      <c r="I402" s="213"/>
      <c r="J402" s="14"/>
      <c r="K402" s="14"/>
      <c r="L402" s="209"/>
      <c r="M402" s="214"/>
      <c r="N402" s="215"/>
      <c r="O402" s="215"/>
      <c r="P402" s="215"/>
      <c r="Q402" s="215"/>
      <c r="R402" s="215"/>
      <c r="S402" s="215"/>
      <c r="T402" s="216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10" t="s">
        <v>382</v>
      </c>
      <c r="AU402" s="210" t="s">
        <v>82</v>
      </c>
      <c r="AV402" s="14" t="s">
        <v>392</v>
      </c>
      <c r="AW402" s="14" t="s">
        <v>30</v>
      </c>
      <c r="AX402" s="14" t="s">
        <v>80</v>
      </c>
      <c r="AY402" s="210" t="s">
        <v>370</v>
      </c>
    </row>
    <row r="403" s="2" customFormat="1" ht="24.15" customHeight="1">
      <c r="A403" s="38"/>
      <c r="B403" s="179"/>
      <c r="C403" s="217" t="s">
        <v>1342</v>
      </c>
      <c r="D403" s="217" t="s">
        <v>459</v>
      </c>
      <c r="E403" s="218" t="s">
        <v>3802</v>
      </c>
      <c r="F403" s="219" t="s">
        <v>3803</v>
      </c>
      <c r="G403" s="220" t="s">
        <v>541</v>
      </c>
      <c r="H403" s="221">
        <v>11.977</v>
      </c>
      <c r="I403" s="222"/>
      <c r="J403" s="223">
        <f>ROUND(I403*H403,2)</f>
        <v>0</v>
      </c>
      <c r="K403" s="219" t="s">
        <v>377</v>
      </c>
      <c r="L403" s="224"/>
      <c r="M403" s="225" t="s">
        <v>1</v>
      </c>
      <c r="N403" s="226" t="s">
        <v>38</v>
      </c>
      <c r="O403" s="77"/>
      <c r="P403" s="189">
        <f>O403*H403</f>
        <v>0</v>
      </c>
      <c r="Q403" s="189">
        <v>0</v>
      </c>
      <c r="R403" s="189">
        <f>Q403*H403</f>
        <v>0</v>
      </c>
      <c r="S403" s="189">
        <v>0</v>
      </c>
      <c r="T403" s="190">
        <f>S403*H403</f>
        <v>0</v>
      </c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R403" s="191" t="s">
        <v>433</v>
      </c>
      <c r="AT403" s="191" t="s">
        <v>459</v>
      </c>
      <c r="AU403" s="191" t="s">
        <v>82</v>
      </c>
      <c r="AY403" s="19" t="s">
        <v>370</v>
      </c>
      <c r="BE403" s="192">
        <f>IF(N403="základní",J403,0)</f>
        <v>0</v>
      </c>
      <c r="BF403" s="192">
        <f>IF(N403="snížená",J403,0)</f>
        <v>0</v>
      </c>
      <c r="BG403" s="192">
        <f>IF(N403="zákl. přenesená",J403,0)</f>
        <v>0</v>
      </c>
      <c r="BH403" s="192">
        <f>IF(N403="sníž. přenesená",J403,0)</f>
        <v>0</v>
      </c>
      <c r="BI403" s="192">
        <f>IF(N403="nulová",J403,0)</f>
        <v>0</v>
      </c>
      <c r="BJ403" s="19" t="s">
        <v>80</v>
      </c>
      <c r="BK403" s="192">
        <f>ROUND(I403*H403,2)</f>
        <v>0</v>
      </c>
      <c r="BL403" s="19" t="s">
        <v>392</v>
      </c>
      <c r="BM403" s="191" t="s">
        <v>3788</v>
      </c>
    </row>
    <row r="404" s="2" customFormat="1">
      <c r="A404" s="38"/>
      <c r="B404" s="39"/>
      <c r="C404" s="38"/>
      <c r="D404" s="193" t="s">
        <v>380</v>
      </c>
      <c r="E404" s="38"/>
      <c r="F404" s="194" t="s">
        <v>3803</v>
      </c>
      <c r="G404" s="38"/>
      <c r="H404" s="38"/>
      <c r="I404" s="195"/>
      <c r="J404" s="38"/>
      <c r="K404" s="38"/>
      <c r="L404" s="39"/>
      <c r="M404" s="196"/>
      <c r="N404" s="197"/>
      <c r="O404" s="77"/>
      <c r="P404" s="77"/>
      <c r="Q404" s="77"/>
      <c r="R404" s="77"/>
      <c r="S404" s="77"/>
      <c r="T404" s="7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T404" s="19" t="s">
        <v>380</v>
      </c>
      <c r="AU404" s="19" t="s">
        <v>82</v>
      </c>
    </row>
    <row r="405" s="13" customFormat="1">
      <c r="A405" s="13"/>
      <c r="B405" s="198"/>
      <c r="C405" s="13"/>
      <c r="D405" s="193" t="s">
        <v>382</v>
      </c>
      <c r="E405" s="199" t="s">
        <v>1</v>
      </c>
      <c r="F405" s="200" t="s">
        <v>4060</v>
      </c>
      <c r="G405" s="13"/>
      <c r="H405" s="201">
        <v>11.977</v>
      </c>
      <c r="I405" s="202"/>
      <c r="J405" s="13"/>
      <c r="K405" s="13"/>
      <c r="L405" s="198"/>
      <c r="M405" s="206"/>
      <c r="N405" s="207"/>
      <c r="O405" s="207"/>
      <c r="P405" s="207"/>
      <c r="Q405" s="207"/>
      <c r="R405" s="207"/>
      <c r="S405" s="207"/>
      <c r="T405" s="208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199" t="s">
        <v>382</v>
      </c>
      <c r="AU405" s="199" t="s">
        <v>82</v>
      </c>
      <c r="AV405" s="13" t="s">
        <v>82</v>
      </c>
      <c r="AW405" s="13" t="s">
        <v>30</v>
      </c>
      <c r="AX405" s="13" t="s">
        <v>73</v>
      </c>
      <c r="AY405" s="199" t="s">
        <v>370</v>
      </c>
    </row>
    <row r="406" s="14" customFormat="1">
      <c r="A406" s="14"/>
      <c r="B406" s="209"/>
      <c r="C406" s="14"/>
      <c r="D406" s="193" t="s">
        <v>382</v>
      </c>
      <c r="E406" s="210" t="s">
        <v>1</v>
      </c>
      <c r="F406" s="211" t="s">
        <v>495</v>
      </c>
      <c r="G406" s="14"/>
      <c r="H406" s="212">
        <v>11.977</v>
      </c>
      <c r="I406" s="213"/>
      <c r="J406" s="14"/>
      <c r="K406" s="14"/>
      <c r="L406" s="209"/>
      <c r="M406" s="214"/>
      <c r="N406" s="215"/>
      <c r="O406" s="215"/>
      <c r="P406" s="215"/>
      <c r="Q406" s="215"/>
      <c r="R406" s="215"/>
      <c r="S406" s="215"/>
      <c r="T406" s="216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10" t="s">
        <v>382</v>
      </c>
      <c r="AU406" s="210" t="s">
        <v>82</v>
      </c>
      <c r="AV406" s="14" t="s">
        <v>392</v>
      </c>
      <c r="AW406" s="14" t="s">
        <v>30</v>
      </c>
      <c r="AX406" s="14" t="s">
        <v>80</v>
      </c>
      <c r="AY406" s="210" t="s">
        <v>370</v>
      </c>
    </row>
    <row r="407" s="2" customFormat="1" ht="37.8" customHeight="1">
      <c r="A407" s="38"/>
      <c r="B407" s="179"/>
      <c r="C407" s="180" t="s">
        <v>661</v>
      </c>
      <c r="D407" s="180" t="s">
        <v>373</v>
      </c>
      <c r="E407" s="181" t="s">
        <v>3806</v>
      </c>
      <c r="F407" s="182" t="s">
        <v>3807</v>
      </c>
      <c r="G407" s="183" t="s">
        <v>630</v>
      </c>
      <c r="H407" s="184">
        <v>4</v>
      </c>
      <c r="I407" s="185"/>
      <c r="J407" s="186">
        <f>ROUND(I407*H407,2)</f>
        <v>0</v>
      </c>
      <c r="K407" s="182" t="s">
        <v>3589</v>
      </c>
      <c r="L407" s="39"/>
      <c r="M407" s="187" t="s">
        <v>1</v>
      </c>
      <c r="N407" s="188" t="s">
        <v>38</v>
      </c>
      <c r="O407" s="77"/>
      <c r="P407" s="189">
        <f>O407*H407</f>
        <v>0</v>
      </c>
      <c r="Q407" s="189">
        <v>0</v>
      </c>
      <c r="R407" s="189">
        <f>Q407*H407</f>
        <v>0</v>
      </c>
      <c r="S407" s="189">
        <v>0</v>
      </c>
      <c r="T407" s="190">
        <f>S407*H407</f>
        <v>0</v>
      </c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R407" s="191" t="s">
        <v>392</v>
      </c>
      <c r="AT407" s="191" t="s">
        <v>373</v>
      </c>
      <c r="AU407" s="191" t="s">
        <v>82</v>
      </c>
      <c r="AY407" s="19" t="s">
        <v>370</v>
      </c>
      <c r="BE407" s="192">
        <f>IF(N407="základní",J407,0)</f>
        <v>0</v>
      </c>
      <c r="BF407" s="192">
        <f>IF(N407="snížená",J407,0)</f>
        <v>0</v>
      </c>
      <c r="BG407" s="192">
        <f>IF(N407="zákl. přenesená",J407,0)</f>
        <v>0</v>
      </c>
      <c r="BH407" s="192">
        <f>IF(N407="sníž. přenesená",J407,0)</f>
        <v>0</v>
      </c>
      <c r="BI407" s="192">
        <f>IF(N407="nulová",J407,0)</f>
        <v>0</v>
      </c>
      <c r="BJ407" s="19" t="s">
        <v>80</v>
      </c>
      <c r="BK407" s="192">
        <f>ROUND(I407*H407,2)</f>
        <v>0</v>
      </c>
      <c r="BL407" s="19" t="s">
        <v>392</v>
      </c>
      <c r="BM407" s="191" t="s">
        <v>3793</v>
      </c>
    </row>
    <row r="408" s="2" customFormat="1">
      <c r="A408" s="38"/>
      <c r="B408" s="39"/>
      <c r="C408" s="38"/>
      <c r="D408" s="193" t="s">
        <v>380</v>
      </c>
      <c r="E408" s="38"/>
      <c r="F408" s="194" t="s">
        <v>3807</v>
      </c>
      <c r="G408" s="38"/>
      <c r="H408" s="38"/>
      <c r="I408" s="195"/>
      <c r="J408" s="38"/>
      <c r="K408" s="38"/>
      <c r="L408" s="39"/>
      <c r="M408" s="196"/>
      <c r="N408" s="197"/>
      <c r="O408" s="77"/>
      <c r="P408" s="77"/>
      <c r="Q408" s="77"/>
      <c r="R408" s="77"/>
      <c r="S408" s="77"/>
      <c r="T408" s="7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T408" s="19" t="s">
        <v>380</v>
      </c>
      <c r="AU408" s="19" t="s">
        <v>82</v>
      </c>
    </row>
    <row r="409" s="13" customFormat="1">
      <c r="A409" s="13"/>
      <c r="B409" s="198"/>
      <c r="C409" s="13"/>
      <c r="D409" s="193" t="s">
        <v>382</v>
      </c>
      <c r="E409" s="199" t="s">
        <v>1</v>
      </c>
      <c r="F409" s="200" t="s">
        <v>4061</v>
      </c>
      <c r="G409" s="13"/>
      <c r="H409" s="201">
        <v>2</v>
      </c>
      <c r="I409" s="202"/>
      <c r="J409" s="13"/>
      <c r="K409" s="13"/>
      <c r="L409" s="198"/>
      <c r="M409" s="206"/>
      <c r="N409" s="207"/>
      <c r="O409" s="207"/>
      <c r="P409" s="207"/>
      <c r="Q409" s="207"/>
      <c r="R409" s="207"/>
      <c r="S409" s="207"/>
      <c r="T409" s="208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199" t="s">
        <v>382</v>
      </c>
      <c r="AU409" s="199" t="s">
        <v>82</v>
      </c>
      <c r="AV409" s="13" t="s">
        <v>82</v>
      </c>
      <c r="AW409" s="13" t="s">
        <v>30</v>
      </c>
      <c r="AX409" s="13" t="s">
        <v>73</v>
      </c>
      <c r="AY409" s="199" t="s">
        <v>370</v>
      </c>
    </row>
    <row r="410" s="13" customFormat="1">
      <c r="A410" s="13"/>
      <c r="B410" s="198"/>
      <c r="C410" s="13"/>
      <c r="D410" s="193" t="s">
        <v>382</v>
      </c>
      <c r="E410" s="199" t="s">
        <v>1</v>
      </c>
      <c r="F410" s="200" t="s">
        <v>4062</v>
      </c>
      <c r="G410" s="13"/>
      <c r="H410" s="201">
        <v>2</v>
      </c>
      <c r="I410" s="202"/>
      <c r="J410" s="13"/>
      <c r="K410" s="13"/>
      <c r="L410" s="198"/>
      <c r="M410" s="206"/>
      <c r="N410" s="207"/>
      <c r="O410" s="207"/>
      <c r="P410" s="207"/>
      <c r="Q410" s="207"/>
      <c r="R410" s="207"/>
      <c r="S410" s="207"/>
      <c r="T410" s="208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199" t="s">
        <v>382</v>
      </c>
      <c r="AU410" s="199" t="s">
        <v>82</v>
      </c>
      <c r="AV410" s="13" t="s">
        <v>82</v>
      </c>
      <c r="AW410" s="13" t="s">
        <v>30</v>
      </c>
      <c r="AX410" s="13" t="s">
        <v>73</v>
      </c>
      <c r="AY410" s="199" t="s">
        <v>370</v>
      </c>
    </row>
    <row r="411" s="14" customFormat="1">
      <c r="A411" s="14"/>
      <c r="B411" s="209"/>
      <c r="C411" s="14"/>
      <c r="D411" s="193" t="s">
        <v>382</v>
      </c>
      <c r="E411" s="210" t="s">
        <v>1</v>
      </c>
      <c r="F411" s="211" t="s">
        <v>495</v>
      </c>
      <c r="G411" s="14"/>
      <c r="H411" s="212">
        <v>4</v>
      </c>
      <c r="I411" s="213"/>
      <c r="J411" s="14"/>
      <c r="K411" s="14"/>
      <c r="L411" s="209"/>
      <c r="M411" s="214"/>
      <c r="N411" s="215"/>
      <c r="O411" s="215"/>
      <c r="P411" s="215"/>
      <c r="Q411" s="215"/>
      <c r="R411" s="215"/>
      <c r="S411" s="215"/>
      <c r="T411" s="216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10" t="s">
        <v>382</v>
      </c>
      <c r="AU411" s="210" t="s">
        <v>82</v>
      </c>
      <c r="AV411" s="14" t="s">
        <v>392</v>
      </c>
      <c r="AW411" s="14" t="s">
        <v>30</v>
      </c>
      <c r="AX411" s="14" t="s">
        <v>80</v>
      </c>
      <c r="AY411" s="210" t="s">
        <v>370</v>
      </c>
    </row>
    <row r="412" s="2" customFormat="1" ht="44.25" customHeight="1">
      <c r="A412" s="38"/>
      <c r="B412" s="179"/>
      <c r="C412" s="180" t="s">
        <v>1351</v>
      </c>
      <c r="D412" s="180" t="s">
        <v>373</v>
      </c>
      <c r="E412" s="181" t="s">
        <v>3810</v>
      </c>
      <c r="F412" s="182" t="s">
        <v>3811</v>
      </c>
      <c r="G412" s="183" t="s">
        <v>630</v>
      </c>
      <c r="H412" s="184">
        <v>2</v>
      </c>
      <c r="I412" s="185"/>
      <c r="J412" s="186">
        <f>ROUND(I412*H412,2)</f>
        <v>0</v>
      </c>
      <c r="K412" s="182" t="s">
        <v>3589</v>
      </c>
      <c r="L412" s="39"/>
      <c r="M412" s="187" t="s">
        <v>1</v>
      </c>
      <c r="N412" s="188" t="s">
        <v>38</v>
      </c>
      <c r="O412" s="77"/>
      <c r="P412" s="189">
        <f>O412*H412</f>
        <v>0</v>
      </c>
      <c r="Q412" s="189">
        <v>0</v>
      </c>
      <c r="R412" s="189">
        <f>Q412*H412</f>
        <v>0</v>
      </c>
      <c r="S412" s="189">
        <v>0</v>
      </c>
      <c r="T412" s="190">
        <f>S412*H412</f>
        <v>0</v>
      </c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R412" s="191" t="s">
        <v>392</v>
      </c>
      <c r="AT412" s="191" t="s">
        <v>373</v>
      </c>
      <c r="AU412" s="191" t="s">
        <v>82</v>
      </c>
      <c r="AY412" s="19" t="s">
        <v>370</v>
      </c>
      <c r="BE412" s="192">
        <f>IF(N412="základní",J412,0)</f>
        <v>0</v>
      </c>
      <c r="BF412" s="192">
        <f>IF(N412="snížená",J412,0)</f>
        <v>0</v>
      </c>
      <c r="BG412" s="192">
        <f>IF(N412="zákl. přenesená",J412,0)</f>
        <v>0</v>
      </c>
      <c r="BH412" s="192">
        <f>IF(N412="sníž. přenesená",J412,0)</f>
        <v>0</v>
      </c>
      <c r="BI412" s="192">
        <f>IF(N412="nulová",J412,0)</f>
        <v>0</v>
      </c>
      <c r="BJ412" s="19" t="s">
        <v>80</v>
      </c>
      <c r="BK412" s="192">
        <f>ROUND(I412*H412,2)</f>
        <v>0</v>
      </c>
      <c r="BL412" s="19" t="s">
        <v>392</v>
      </c>
      <c r="BM412" s="191" t="s">
        <v>3796</v>
      </c>
    </row>
    <row r="413" s="2" customFormat="1">
      <c r="A413" s="38"/>
      <c r="B413" s="39"/>
      <c r="C413" s="38"/>
      <c r="D413" s="193" t="s">
        <v>380</v>
      </c>
      <c r="E413" s="38"/>
      <c r="F413" s="194" t="s">
        <v>3811</v>
      </c>
      <c r="G413" s="38"/>
      <c r="H413" s="38"/>
      <c r="I413" s="195"/>
      <c r="J413" s="38"/>
      <c r="K413" s="38"/>
      <c r="L413" s="39"/>
      <c r="M413" s="196"/>
      <c r="N413" s="197"/>
      <c r="O413" s="77"/>
      <c r="P413" s="77"/>
      <c r="Q413" s="77"/>
      <c r="R413" s="77"/>
      <c r="S413" s="77"/>
      <c r="T413" s="7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T413" s="19" t="s">
        <v>380</v>
      </c>
      <c r="AU413" s="19" t="s">
        <v>82</v>
      </c>
    </row>
    <row r="414" s="13" customFormat="1">
      <c r="A414" s="13"/>
      <c r="B414" s="198"/>
      <c r="C414" s="13"/>
      <c r="D414" s="193" t="s">
        <v>382</v>
      </c>
      <c r="E414" s="199" t="s">
        <v>1</v>
      </c>
      <c r="F414" s="200" t="s">
        <v>4063</v>
      </c>
      <c r="G414" s="13"/>
      <c r="H414" s="201">
        <v>2</v>
      </c>
      <c r="I414" s="202"/>
      <c r="J414" s="13"/>
      <c r="K414" s="13"/>
      <c r="L414" s="198"/>
      <c r="M414" s="206"/>
      <c r="N414" s="207"/>
      <c r="O414" s="207"/>
      <c r="P414" s="207"/>
      <c r="Q414" s="207"/>
      <c r="R414" s="207"/>
      <c r="S414" s="207"/>
      <c r="T414" s="208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199" t="s">
        <v>382</v>
      </c>
      <c r="AU414" s="199" t="s">
        <v>82</v>
      </c>
      <c r="AV414" s="13" t="s">
        <v>82</v>
      </c>
      <c r="AW414" s="13" t="s">
        <v>30</v>
      </c>
      <c r="AX414" s="13" t="s">
        <v>73</v>
      </c>
      <c r="AY414" s="199" t="s">
        <v>370</v>
      </c>
    </row>
    <row r="415" s="14" customFormat="1">
      <c r="A415" s="14"/>
      <c r="B415" s="209"/>
      <c r="C415" s="14"/>
      <c r="D415" s="193" t="s">
        <v>382</v>
      </c>
      <c r="E415" s="210" t="s">
        <v>1</v>
      </c>
      <c r="F415" s="211" t="s">
        <v>495</v>
      </c>
      <c r="G415" s="14"/>
      <c r="H415" s="212">
        <v>2</v>
      </c>
      <c r="I415" s="213"/>
      <c r="J415" s="14"/>
      <c r="K415" s="14"/>
      <c r="L415" s="209"/>
      <c r="M415" s="214"/>
      <c r="N415" s="215"/>
      <c r="O415" s="215"/>
      <c r="P415" s="215"/>
      <c r="Q415" s="215"/>
      <c r="R415" s="215"/>
      <c r="S415" s="215"/>
      <c r="T415" s="216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10" t="s">
        <v>382</v>
      </c>
      <c r="AU415" s="210" t="s">
        <v>82</v>
      </c>
      <c r="AV415" s="14" t="s">
        <v>392</v>
      </c>
      <c r="AW415" s="14" t="s">
        <v>30</v>
      </c>
      <c r="AX415" s="14" t="s">
        <v>80</v>
      </c>
      <c r="AY415" s="210" t="s">
        <v>370</v>
      </c>
    </row>
    <row r="416" s="2" customFormat="1" ht="24.15" customHeight="1">
      <c r="A416" s="38"/>
      <c r="B416" s="179"/>
      <c r="C416" s="180" t="s">
        <v>664</v>
      </c>
      <c r="D416" s="180" t="s">
        <v>373</v>
      </c>
      <c r="E416" s="181" t="s">
        <v>3814</v>
      </c>
      <c r="F416" s="182" t="s">
        <v>3815</v>
      </c>
      <c r="G416" s="183" t="s">
        <v>630</v>
      </c>
      <c r="H416" s="184">
        <v>4</v>
      </c>
      <c r="I416" s="185"/>
      <c r="J416" s="186">
        <f>ROUND(I416*H416,2)</f>
        <v>0</v>
      </c>
      <c r="K416" s="182" t="s">
        <v>377</v>
      </c>
      <c r="L416" s="39"/>
      <c r="M416" s="187" t="s">
        <v>1</v>
      </c>
      <c r="N416" s="188" t="s">
        <v>38</v>
      </c>
      <c r="O416" s="77"/>
      <c r="P416" s="189">
        <f>O416*H416</f>
        <v>0</v>
      </c>
      <c r="Q416" s="189">
        <v>0</v>
      </c>
      <c r="R416" s="189">
        <f>Q416*H416</f>
        <v>0</v>
      </c>
      <c r="S416" s="189">
        <v>0</v>
      </c>
      <c r="T416" s="190">
        <f>S416*H416</f>
        <v>0</v>
      </c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R416" s="191" t="s">
        <v>392</v>
      </c>
      <c r="AT416" s="191" t="s">
        <v>373</v>
      </c>
      <c r="AU416" s="191" t="s">
        <v>82</v>
      </c>
      <c r="AY416" s="19" t="s">
        <v>370</v>
      </c>
      <c r="BE416" s="192">
        <f>IF(N416="základní",J416,0)</f>
        <v>0</v>
      </c>
      <c r="BF416" s="192">
        <f>IF(N416="snížená",J416,0)</f>
        <v>0</v>
      </c>
      <c r="BG416" s="192">
        <f>IF(N416="zákl. přenesená",J416,0)</f>
        <v>0</v>
      </c>
      <c r="BH416" s="192">
        <f>IF(N416="sníž. přenesená",J416,0)</f>
        <v>0</v>
      </c>
      <c r="BI416" s="192">
        <f>IF(N416="nulová",J416,0)</f>
        <v>0</v>
      </c>
      <c r="BJ416" s="19" t="s">
        <v>80</v>
      </c>
      <c r="BK416" s="192">
        <f>ROUND(I416*H416,2)</f>
        <v>0</v>
      </c>
      <c r="BL416" s="19" t="s">
        <v>392</v>
      </c>
      <c r="BM416" s="191" t="s">
        <v>3799</v>
      </c>
    </row>
    <row r="417" s="2" customFormat="1">
      <c r="A417" s="38"/>
      <c r="B417" s="39"/>
      <c r="C417" s="38"/>
      <c r="D417" s="193" t="s">
        <v>380</v>
      </c>
      <c r="E417" s="38"/>
      <c r="F417" s="194" t="s">
        <v>3815</v>
      </c>
      <c r="G417" s="38"/>
      <c r="H417" s="38"/>
      <c r="I417" s="195"/>
      <c r="J417" s="38"/>
      <c r="K417" s="38"/>
      <c r="L417" s="39"/>
      <c r="M417" s="196"/>
      <c r="N417" s="197"/>
      <c r="O417" s="77"/>
      <c r="P417" s="77"/>
      <c r="Q417" s="77"/>
      <c r="R417" s="77"/>
      <c r="S417" s="77"/>
      <c r="T417" s="7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T417" s="19" t="s">
        <v>380</v>
      </c>
      <c r="AU417" s="19" t="s">
        <v>82</v>
      </c>
    </row>
    <row r="418" s="2" customFormat="1" ht="24.15" customHeight="1">
      <c r="A418" s="38"/>
      <c r="B418" s="179"/>
      <c r="C418" s="180" t="s">
        <v>1361</v>
      </c>
      <c r="D418" s="180" t="s">
        <v>373</v>
      </c>
      <c r="E418" s="181" t="s">
        <v>3817</v>
      </c>
      <c r="F418" s="182" t="s">
        <v>3818</v>
      </c>
      <c r="G418" s="183" t="s">
        <v>630</v>
      </c>
      <c r="H418" s="184">
        <v>2</v>
      </c>
      <c r="I418" s="185"/>
      <c r="J418" s="186">
        <f>ROUND(I418*H418,2)</f>
        <v>0</v>
      </c>
      <c r="K418" s="182" t="s">
        <v>377</v>
      </c>
      <c r="L418" s="39"/>
      <c r="M418" s="187" t="s">
        <v>1</v>
      </c>
      <c r="N418" s="188" t="s">
        <v>38</v>
      </c>
      <c r="O418" s="77"/>
      <c r="P418" s="189">
        <f>O418*H418</f>
        <v>0</v>
      </c>
      <c r="Q418" s="189">
        <v>0</v>
      </c>
      <c r="R418" s="189">
        <f>Q418*H418</f>
        <v>0</v>
      </c>
      <c r="S418" s="189">
        <v>0</v>
      </c>
      <c r="T418" s="190">
        <f>S418*H418</f>
        <v>0</v>
      </c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R418" s="191" t="s">
        <v>392</v>
      </c>
      <c r="AT418" s="191" t="s">
        <v>373</v>
      </c>
      <c r="AU418" s="191" t="s">
        <v>82</v>
      </c>
      <c r="AY418" s="19" t="s">
        <v>370</v>
      </c>
      <c r="BE418" s="192">
        <f>IF(N418="základní",J418,0)</f>
        <v>0</v>
      </c>
      <c r="BF418" s="192">
        <f>IF(N418="snížená",J418,0)</f>
        <v>0</v>
      </c>
      <c r="BG418" s="192">
        <f>IF(N418="zákl. přenesená",J418,0)</f>
        <v>0</v>
      </c>
      <c r="BH418" s="192">
        <f>IF(N418="sníž. přenesená",J418,0)</f>
        <v>0</v>
      </c>
      <c r="BI418" s="192">
        <f>IF(N418="nulová",J418,0)</f>
        <v>0</v>
      </c>
      <c r="BJ418" s="19" t="s">
        <v>80</v>
      </c>
      <c r="BK418" s="192">
        <f>ROUND(I418*H418,2)</f>
        <v>0</v>
      </c>
      <c r="BL418" s="19" t="s">
        <v>392</v>
      </c>
      <c r="BM418" s="191" t="s">
        <v>3804</v>
      </c>
    </row>
    <row r="419" s="2" customFormat="1">
      <c r="A419" s="38"/>
      <c r="B419" s="39"/>
      <c r="C419" s="38"/>
      <c r="D419" s="193" t="s">
        <v>380</v>
      </c>
      <c r="E419" s="38"/>
      <c r="F419" s="194" t="s">
        <v>3818</v>
      </c>
      <c r="G419" s="38"/>
      <c r="H419" s="38"/>
      <c r="I419" s="195"/>
      <c r="J419" s="38"/>
      <c r="K419" s="38"/>
      <c r="L419" s="39"/>
      <c r="M419" s="196"/>
      <c r="N419" s="197"/>
      <c r="O419" s="77"/>
      <c r="P419" s="77"/>
      <c r="Q419" s="77"/>
      <c r="R419" s="77"/>
      <c r="S419" s="77"/>
      <c r="T419" s="7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T419" s="19" t="s">
        <v>380</v>
      </c>
      <c r="AU419" s="19" t="s">
        <v>82</v>
      </c>
    </row>
    <row r="420" s="2" customFormat="1" ht="24.15" customHeight="1">
      <c r="A420" s="38"/>
      <c r="B420" s="179"/>
      <c r="C420" s="180" t="s">
        <v>668</v>
      </c>
      <c r="D420" s="180" t="s">
        <v>373</v>
      </c>
      <c r="E420" s="181" t="s">
        <v>3820</v>
      </c>
      <c r="F420" s="182" t="s">
        <v>3821</v>
      </c>
      <c r="G420" s="183" t="s">
        <v>630</v>
      </c>
      <c r="H420" s="184">
        <v>6</v>
      </c>
      <c r="I420" s="185"/>
      <c r="J420" s="186">
        <f>ROUND(I420*H420,2)</f>
        <v>0</v>
      </c>
      <c r="K420" s="182" t="s">
        <v>377</v>
      </c>
      <c r="L420" s="39"/>
      <c r="M420" s="187" t="s">
        <v>1</v>
      </c>
      <c r="N420" s="188" t="s">
        <v>38</v>
      </c>
      <c r="O420" s="77"/>
      <c r="P420" s="189">
        <f>O420*H420</f>
        <v>0</v>
      </c>
      <c r="Q420" s="189">
        <v>0</v>
      </c>
      <c r="R420" s="189">
        <f>Q420*H420</f>
        <v>0</v>
      </c>
      <c r="S420" s="189">
        <v>0</v>
      </c>
      <c r="T420" s="190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191" t="s">
        <v>392</v>
      </c>
      <c r="AT420" s="191" t="s">
        <v>373</v>
      </c>
      <c r="AU420" s="191" t="s">
        <v>82</v>
      </c>
      <c r="AY420" s="19" t="s">
        <v>370</v>
      </c>
      <c r="BE420" s="192">
        <f>IF(N420="základní",J420,0)</f>
        <v>0</v>
      </c>
      <c r="BF420" s="192">
        <f>IF(N420="snížená",J420,0)</f>
        <v>0</v>
      </c>
      <c r="BG420" s="192">
        <f>IF(N420="zákl. přenesená",J420,0)</f>
        <v>0</v>
      </c>
      <c r="BH420" s="192">
        <f>IF(N420="sníž. přenesená",J420,0)</f>
        <v>0</v>
      </c>
      <c r="BI420" s="192">
        <f>IF(N420="nulová",J420,0)</f>
        <v>0</v>
      </c>
      <c r="BJ420" s="19" t="s">
        <v>80</v>
      </c>
      <c r="BK420" s="192">
        <f>ROUND(I420*H420,2)</f>
        <v>0</v>
      </c>
      <c r="BL420" s="19" t="s">
        <v>392</v>
      </c>
      <c r="BM420" s="191" t="s">
        <v>3808</v>
      </c>
    </row>
    <row r="421" s="2" customFormat="1">
      <c r="A421" s="38"/>
      <c r="B421" s="39"/>
      <c r="C421" s="38"/>
      <c r="D421" s="193" t="s">
        <v>380</v>
      </c>
      <c r="E421" s="38"/>
      <c r="F421" s="194" t="s">
        <v>3821</v>
      </c>
      <c r="G421" s="38"/>
      <c r="H421" s="38"/>
      <c r="I421" s="195"/>
      <c r="J421" s="38"/>
      <c r="K421" s="38"/>
      <c r="L421" s="39"/>
      <c r="M421" s="196"/>
      <c r="N421" s="197"/>
      <c r="O421" s="77"/>
      <c r="P421" s="77"/>
      <c r="Q421" s="77"/>
      <c r="R421" s="77"/>
      <c r="S421" s="77"/>
      <c r="T421" s="7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T421" s="19" t="s">
        <v>380</v>
      </c>
      <c r="AU421" s="19" t="s">
        <v>82</v>
      </c>
    </row>
    <row r="422" s="2" customFormat="1" ht="24.15" customHeight="1">
      <c r="A422" s="38"/>
      <c r="B422" s="179"/>
      <c r="C422" s="180" t="s">
        <v>1368</v>
      </c>
      <c r="D422" s="180" t="s">
        <v>373</v>
      </c>
      <c r="E422" s="181" t="s">
        <v>2459</v>
      </c>
      <c r="F422" s="182" t="s">
        <v>3823</v>
      </c>
      <c r="G422" s="183" t="s">
        <v>630</v>
      </c>
      <c r="H422" s="184">
        <v>6</v>
      </c>
      <c r="I422" s="185"/>
      <c r="J422" s="186">
        <f>ROUND(I422*H422,2)</f>
        <v>0</v>
      </c>
      <c r="K422" s="182" t="s">
        <v>377</v>
      </c>
      <c r="L422" s="39"/>
      <c r="M422" s="187" t="s">
        <v>1</v>
      </c>
      <c r="N422" s="188" t="s">
        <v>38</v>
      </c>
      <c r="O422" s="77"/>
      <c r="P422" s="189">
        <f>O422*H422</f>
        <v>0</v>
      </c>
      <c r="Q422" s="189">
        <v>0</v>
      </c>
      <c r="R422" s="189">
        <f>Q422*H422</f>
        <v>0</v>
      </c>
      <c r="S422" s="189">
        <v>0</v>
      </c>
      <c r="T422" s="190">
        <f>S422*H422</f>
        <v>0</v>
      </c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R422" s="191" t="s">
        <v>392</v>
      </c>
      <c r="AT422" s="191" t="s">
        <v>373</v>
      </c>
      <c r="AU422" s="191" t="s">
        <v>82</v>
      </c>
      <c r="AY422" s="19" t="s">
        <v>370</v>
      </c>
      <c r="BE422" s="192">
        <f>IF(N422="základní",J422,0)</f>
        <v>0</v>
      </c>
      <c r="BF422" s="192">
        <f>IF(N422="snížená",J422,0)</f>
        <v>0</v>
      </c>
      <c r="BG422" s="192">
        <f>IF(N422="zákl. přenesená",J422,0)</f>
        <v>0</v>
      </c>
      <c r="BH422" s="192">
        <f>IF(N422="sníž. přenesená",J422,0)</f>
        <v>0</v>
      </c>
      <c r="BI422" s="192">
        <f>IF(N422="nulová",J422,0)</f>
        <v>0</v>
      </c>
      <c r="BJ422" s="19" t="s">
        <v>80</v>
      </c>
      <c r="BK422" s="192">
        <f>ROUND(I422*H422,2)</f>
        <v>0</v>
      </c>
      <c r="BL422" s="19" t="s">
        <v>392</v>
      </c>
      <c r="BM422" s="191" t="s">
        <v>3812</v>
      </c>
    </row>
    <row r="423" s="2" customFormat="1">
      <c r="A423" s="38"/>
      <c r="B423" s="39"/>
      <c r="C423" s="38"/>
      <c r="D423" s="193" t="s">
        <v>380</v>
      </c>
      <c r="E423" s="38"/>
      <c r="F423" s="194" t="s">
        <v>3823</v>
      </c>
      <c r="G423" s="38"/>
      <c r="H423" s="38"/>
      <c r="I423" s="195"/>
      <c r="J423" s="38"/>
      <c r="K423" s="38"/>
      <c r="L423" s="39"/>
      <c r="M423" s="196"/>
      <c r="N423" s="197"/>
      <c r="O423" s="77"/>
      <c r="P423" s="77"/>
      <c r="Q423" s="77"/>
      <c r="R423" s="77"/>
      <c r="S423" s="77"/>
      <c r="T423" s="7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T423" s="19" t="s">
        <v>380</v>
      </c>
      <c r="AU423" s="19" t="s">
        <v>82</v>
      </c>
    </row>
    <row r="424" s="2" customFormat="1" ht="33" customHeight="1">
      <c r="A424" s="38"/>
      <c r="B424" s="179"/>
      <c r="C424" s="180" t="s">
        <v>671</v>
      </c>
      <c r="D424" s="180" t="s">
        <v>373</v>
      </c>
      <c r="E424" s="181" t="s">
        <v>2462</v>
      </c>
      <c r="F424" s="182" t="s">
        <v>3825</v>
      </c>
      <c r="G424" s="183" t="s">
        <v>630</v>
      </c>
      <c r="H424" s="184">
        <v>6</v>
      </c>
      <c r="I424" s="185"/>
      <c r="J424" s="186">
        <f>ROUND(I424*H424,2)</f>
        <v>0</v>
      </c>
      <c r="K424" s="182" t="s">
        <v>377</v>
      </c>
      <c r="L424" s="39"/>
      <c r="M424" s="187" t="s">
        <v>1</v>
      </c>
      <c r="N424" s="188" t="s">
        <v>38</v>
      </c>
      <c r="O424" s="77"/>
      <c r="P424" s="189">
        <f>O424*H424</f>
        <v>0</v>
      </c>
      <c r="Q424" s="189">
        <v>0</v>
      </c>
      <c r="R424" s="189">
        <f>Q424*H424</f>
        <v>0</v>
      </c>
      <c r="S424" s="189">
        <v>0</v>
      </c>
      <c r="T424" s="190">
        <f>S424*H424</f>
        <v>0</v>
      </c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R424" s="191" t="s">
        <v>392</v>
      </c>
      <c r="AT424" s="191" t="s">
        <v>373</v>
      </c>
      <c r="AU424" s="191" t="s">
        <v>82</v>
      </c>
      <c r="AY424" s="19" t="s">
        <v>370</v>
      </c>
      <c r="BE424" s="192">
        <f>IF(N424="základní",J424,0)</f>
        <v>0</v>
      </c>
      <c r="BF424" s="192">
        <f>IF(N424="snížená",J424,0)</f>
        <v>0</v>
      </c>
      <c r="BG424" s="192">
        <f>IF(N424="zákl. přenesená",J424,0)</f>
        <v>0</v>
      </c>
      <c r="BH424" s="192">
        <f>IF(N424="sníž. přenesená",J424,0)</f>
        <v>0</v>
      </c>
      <c r="BI424" s="192">
        <f>IF(N424="nulová",J424,0)</f>
        <v>0</v>
      </c>
      <c r="BJ424" s="19" t="s">
        <v>80</v>
      </c>
      <c r="BK424" s="192">
        <f>ROUND(I424*H424,2)</f>
        <v>0</v>
      </c>
      <c r="BL424" s="19" t="s">
        <v>392</v>
      </c>
      <c r="BM424" s="191" t="s">
        <v>3816</v>
      </c>
    </row>
    <row r="425" s="2" customFormat="1">
      <c r="A425" s="38"/>
      <c r="B425" s="39"/>
      <c r="C425" s="38"/>
      <c r="D425" s="193" t="s">
        <v>380</v>
      </c>
      <c r="E425" s="38"/>
      <c r="F425" s="194" t="s">
        <v>3825</v>
      </c>
      <c r="G425" s="38"/>
      <c r="H425" s="38"/>
      <c r="I425" s="195"/>
      <c r="J425" s="38"/>
      <c r="K425" s="38"/>
      <c r="L425" s="39"/>
      <c r="M425" s="196"/>
      <c r="N425" s="197"/>
      <c r="O425" s="77"/>
      <c r="P425" s="77"/>
      <c r="Q425" s="77"/>
      <c r="R425" s="77"/>
      <c r="S425" s="77"/>
      <c r="T425" s="7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T425" s="19" t="s">
        <v>380</v>
      </c>
      <c r="AU425" s="19" t="s">
        <v>82</v>
      </c>
    </row>
    <row r="426" s="2" customFormat="1" ht="21.75" customHeight="1">
      <c r="A426" s="38"/>
      <c r="B426" s="179"/>
      <c r="C426" s="180" t="s">
        <v>1378</v>
      </c>
      <c r="D426" s="180" t="s">
        <v>373</v>
      </c>
      <c r="E426" s="181" t="s">
        <v>3827</v>
      </c>
      <c r="F426" s="182" t="s">
        <v>3828</v>
      </c>
      <c r="G426" s="183" t="s">
        <v>630</v>
      </c>
      <c r="H426" s="184">
        <v>2</v>
      </c>
      <c r="I426" s="185"/>
      <c r="J426" s="186">
        <f>ROUND(I426*H426,2)</f>
        <v>0</v>
      </c>
      <c r="K426" s="182" t="s">
        <v>377</v>
      </c>
      <c r="L426" s="39"/>
      <c r="M426" s="187" t="s">
        <v>1</v>
      </c>
      <c r="N426" s="188" t="s">
        <v>38</v>
      </c>
      <c r="O426" s="77"/>
      <c r="P426" s="189">
        <f>O426*H426</f>
        <v>0</v>
      </c>
      <c r="Q426" s="189">
        <v>0</v>
      </c>
      <c r="R426" s="189">
        <f>Q426*H426</f>
        <v>0</v>
      </c>
      <c r="S426" s="189">
        <v>0</v>
      </c>
      <c r="T426" s="190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191" t="s">
        <v>392</v>
      </c>
      <c r="AT426" s="191" t="s">
        <v>373</v>
      </c>
      <c r="AU426" s="191" t="s">
        <v>82</v>
      </c>
      <c r="AY426" s="19" t="s">
        <v>370</v>
      </c>
      <c r="BE426" s="192">
        <f>IF(N426="základní",J426,0)</f>
        <v>0</v>
      </c>
      <c r="BF426" s="192">
        <f>IF(N426="snížená",J426,0)</f>
        <v>0</v>
      </c>
      <c r="BG426" s="192">
        <f>IF(N426="zákl. přenesená",J426,0)</f>
        <v>0</v>
      </c>
      <c r="BH426" s="192">
        <f>IF(N426="sníž. přenesená",J426,0)</f>
        <v>0</v>
      </c>
      <c r="BI426" s="192">
        <f>IF(N426="nulová",J426,0)</f>
        <v>0</v>
      </c>
      <c r="BJ426" s="19" t="s">
        <v>80</v>
      </c>
      <c r="BK426" s="192">
        <f>ROUND(I426*H426,2)</f>
        <v>0</v>
      </c>
      <c r="BL426" s="19" t="s">
        <v>392</v>
      </c>
      <c r="BM426" s="191" t="s">
        <v>3819</v>
      </c>
    </row>
    <row r="427" s="2" customFormat="1">
      <c r="A427" s="38"/>
      <c r="B427" s="39"/>
      <c r="C427" s="38"/>
      <c r="D427" s="193" t="s">
        <v>380</v>
      </c>
      <c r="E427" s="38"/>
      <c r="F427" s="194" t="s">
        <v>3828</v>
      </c>
      <c r="G427" s="38"/>
      <c r="H427" s="38"/>
      <c r="I427" s="195"/>
      <c r="J427" s="38"/>
      <c r="K427" s="38"/>
      <c r="L427" s="39"/>
      <c r="M427" s="196"/>
      <c r="N427" s="197"/>
      <c r="O427" s="77"/>
      <c r="P427" s="77"/>
      <c r="Q427" s="77"/>
      <c r="R427" s="77"/>
      <c r="S427" s="77"/>
      <c r="T427" s="7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T427" s="19" t="s">
        <v>380</v>
      </c>
      <c r="AU427" s="19" t="s">
        <v>82</v>
      </c>
    </row>
    <row r="428" s="13" customFormat="1">
      <c r="A428" s="13"/>
      <c r="B428" s="198"/>
      <c r="C428" s="13"/>
      <c r="D428" s="193" t="s">
        <v>382</v>
      </c>
      <c r="E428" s="199" t="s">
        <v>1</v>
      </c>
      <c r="F428" s="200" t="s">
        <v>4064</v>
      </c>
      <c r="G428" s="13"/>
      <c r="H428" s="201">
        <v>2</v>
      </c>
      <c r="I428" s="202"/>
      <c r="J428" s="13"/>
      <c r="K428" s="13"/>
      <c r="L428" s="198"/>
      <c r="M428" s="206"/>
      <c r="N428" s="207"/>
      <c r="O428" s="207"/>
      <c r="P428" s="207"/>
      <c r="Q428" s="207"/>
      <c r="R428" s="207"/>
      <c r="S428" s="207"/>
      <c r="T428" s="208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199" t="s">
        <v>382</v>
      </c>
      <c r="AU428" s="199" t="s">
        <v>82</v>
      </c>
      <c r="AV428" s="13" t="s">
        <v>82</v>
      </c>
      <c r="AW428" s="13" t="s">
        <v>30</v>
      </c>
      <c r="AX428" s="13" t="s">
        <v>73</v>
      </c>
      <c r="AY428" s="199" t="s">
        <v>370</v>
      </c>
    </row>
    <row r="429" s="14" customFormat="1">
      <c r="A429" s="14"/>
      <c r="B429" s="209"/>
      <c r="C429" s="14"/>
      <c r="D429" s="193" t="s">
        <v>382</v>
      </c>
      <c r="E429" s="210" t="s">
        <v>1</v>
      </c>
      <c r="F429" s="211" t="s">
        <v>495</v>
      </c>
      <c r="G429" s="14"/>
      <c r="H429" s="212">
        <v>2</v>
      </c>
      <c r="I429" s="213"/>
      <c r="J429" s="14"/>
      <c r="K429" s="14"/>
      <c r="L429" s="209"/>
      <c r="M429" s="214"/>
      <c r="N429" s="215"/>
      <c r="O429" s="215"/>
      <c r="P429" s="215"/>
      <c r="Q429" s="215"/>
      <c r="R429" s="215"/>
      <c r="S429" s="215"/>
      <c r="T429" s="216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10" t="s">
        <v>382</v>
      </c>
      <c r="AU429" s="210" t="s">
        <v>82</v>
      </c>
      <c r="AV429" s="14" t="s">
        <v>392</v>
      </c>
      <c r="AW429" s="14" t="s">
        <v>30</v>
      </c>
      <c r="AX429" s="14" t="s">
        <v>80</v>
      </c>
      <c r="AY429" s="210" t="s">
        <v>370</v>
      </c>
    </row>
    <row r="430" s="2" customFormat="1" ht="24.15" customHeight="1">
      <c r="A430" s="38"/>
      <c r="B430" s="179"/>
      <c r="C430" s="180" t="s">
        <v>675</v>
      </c>
      <c r="D430" s="180" t="s">
        <v>373</v>
      </c>
      <c r="E430" s="181" t="s">
        <v>3831</v>
      </c>
      <c r="F430" s="182" t="s">
        <v>3832</v>
      </c>
      <c r="G430" s="183" t="s">
        <v>630</v>
      </c>
      <c r="H430" s="184">
        <v>5</v>
      </c>
      <c r="I430" s="185"/>
      <c r="J430" s="186">
        <f>ROUND(I430*H430,2)</f>
        <v>0</v>
      </c>
      <c r="K430" s="182" t="s">
        <v>377</v>
      </c>
      <c r="L430" s="39"/>
      <c r="M430" s="187" t="s">
        <v>1</v>
      </c>
      <c r="N430" s="188" t="s">
        <v>38</v>
      </c>
      <c r="O430" s="77"/>
      <c r="P430" s="189">
        <f>O430*H430</f>
        <v>0</v>
      </c>
      <c r="Q430" s="189">
        <v>0</v>
      </c>
      <c r="R430" s="189">
        <f>Q430*H430</f>
        <v>0</v>
      </c>
      <c r="S430" s="189">
        <v>0</v>
      </c>
      <c r="T430" s="190">
        <f>S430*H430</f>
        <v>0</v>
      </c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R430" s="191" t="s">
        <v>392</v>
      </c>
      <c r="AT430" s="191" t="s">
        <v>373</v>
      </c>
      <c r="AU430" s="191" t="s">
        <v>82</v>
      </c>
      <c r="AY430" s="19" t="s">
        <v>370</v>
      </c>
      <c r="BE430" s="192">
        <f>IF(N430="základní",J430,0)</f>
        <v>0</v>
      </c>
      <c r="BF430" s="192">
        <f>IF(N430="snížená",J430,0)</f>
        <v>0</v>
      </c>
      <c r="BG430" s="192">
        <f>IF(N430="zákl. přenesená",J430,0)</f>
        <v>0</v>
      </c>
      <c r="BH430" s="192">
        <f>IF(N430="sníž. přenesená",J430,0)</f>
        <v>0</v>
      </c>
      <c r="BI430" s="192">
        <f>IF(N430="nulová",J430,0)</f>
        <v>0</v>
      </c>
      <c r="BJ430" s="19" t="s">
        <v>80</v>
      </c>
      <c r="BK430" s="192">
        <f>ROUND(I430*H430,2)</f>
        <v>0</v>
      </c>
      <c r="BL430" s="19" t="s">
        <v>392</v>
      </c>
      <c r="BM430" s="191" t="s">
        <v>3822</v>
      </c>
    </row>
    <row r="431" s="2" customFormat="1">
      <c r="A431" s="38"/>
      <c r="B431" s="39"/>
      <c r="C431" s="38"/>
      <c r="D431" s="193" t="s">
        <v>380</v>
      </c>
      <c r="E431" s="38"/>
      <c r="F431" s="194" t="s">
        <v>3832</v>
      </c>
      <c r="G431" s="38"/>
      <c r="H431" s="38"/>
      <c r="I431" s="195"/>
      <c r="J431" s="38"/>
      <c r="K431" s="38"/>
      <c r="L431" s="39"/>
      <c r="M431" s="196"/>
      <c r="N431" s="197"/>
      <c r="O431" s="77"/>
      <c r="P431" s="77"/>
      <c r="Q431" s="77"/>
      <c r="R431" s="77"/>
      <c r="S431" s="77"/>
      <c r="T431" s="7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T431" s="19" t="s">
        <v>380</v>
      </c>
      <c r="AU431" s="19" t="s">
        <v>82</v>
      </c>
    </row>
    <row r="432" s="13" customFormat="1">
      <c r="A432" s="13"/>
      <c r="B432" s="198"/>
      <c r="C432" s="13"/>
      <c r="D432" s="193" t="s">
        <v>382</v>
      </c>
      <c r="E432" s="199" t="s">
        <v>1</v>
      </c>
      <c r="F432" s="200" t="s">
        <v>4065</v>
      </c>
      <c r="G432" s="13"/>
      <c r="H432" s="201">
        <v>5</v>
      </c>
      <c r="I432" s="202"/>
      <c r="J432" s="13"/>
      <c r="K432" s="13"/>
      <c r="L432" s="198"/>
      <c r="M432" s="206"/>
      <c r="N432" s="207"/>
      <c r="O432" s="207"/>
      <c r="P432" s="207"/>
      <c r="Q432" s="207"/>
      <c r="R432" s="207"/>
      <c r="S432" s="207"/>
      <c r="T432" s="20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99" t="s">
        <v>382</v>
      </c>
      <c r="AU432" s="199" t="s">
        <v>82</v>
      </c>
      <c r="AV432" s="13" t="s">
        <v>82</v>
      </c>
      <c r="AW432" s="13" t="s">
        <v>30</v>
      </c>
      <c r="AX432" s="13" t="s">
        <v>73</v>
      </c>
      <c r="AY432" s="199" t="s">
        <v>370</v>
      </c>
    </row>
    <row r="433" s="14" customFormat="1">
      <c r="A433" s="14"/>
      <c r="B433" s="209"/>
      <c r="C433" s="14"/>
      <c r="D433" s="193" t="s">
        <v>382</v>
      </c>
      <c r="E433" s="210" t="s">
        <v>1</v>
      </c>
      <c r="F433" s="211" t="s">
        <v>495</v>
      </c>
      <c r="G433" s="14"/>
      <c r="H433" s="212">
        <v>5</v>
      </c>
      <c r="I433" s="213"/>
      <c r="J433" s="14"/>
      <c r="K433" s="14"/>
      <c r="L433" s="209"/>
      <c r="M433" s="214"/>
      <c r="N433" s="215"/>
      <c r="O433" s="215"/>
      <c r="P433" s="215"/>
      <c r="Q433" s="215"/>
      <c r="R433" s="215"/>
      <c r="S433" s="215"/>
      <c r="T433" s="216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10" t="s">
        <v>382</v>
      </c>
      <c r="AU433" s="210" t="s">
        <v>82</v>
      </c>
      <c r="AV433" s="14" t="s">
        <v>392</v>
      </c>
      <c r="AW433" s="14" t="s">
        <v>30</v>
      </c>
      <c r="AX433" s="14" t="s">
        <v>80</v>
      </c>
      <c r="AY433" s="210" t="s">
        <v>370</v>
      </c>
    </row>
    <row r="434" s="2" customFormat="1" ht="16.5" customHeight="1">
      <c r="A434" s="38"/>
      <c r="B434" s="179"/>
      <c r="C434" s="217" t="s">
        <v>1385</v>
      </c>
      <c r="D434" s="217" t="s">
        <v>459</v>
      </c>
      <c r="E434" s="218" t="s">
        <v>3837</v>
      </c>
      <c r="F434" s="219" t="s">
        <v>3838</v>
      </c>
      <c r="G434" s="220" t="s">
        <v>630</v>
      </c>
      <c r="H434" s="221">
        <v>5</v>
      </c>
      <c r="I434" s="222"/>
      <c r="J434" s="223">
        <f>ROUND(I434*H434,2)</f>
        <v>0</v>
      </c>
      <c r="K434" s="219" t="s">
        <v>3589</v>
      </c>
      <c r="L434" s="224"/>
      <c r="M434" s="225" t="s">
        <v>1</v>
      </c>
      <c r="N434" s="226" t="s">
        <v>38</v>
      </c>
      <c r="O434" s="77"/>
      <c r="P434" s="189">
        <f>O434*H434</f>
        <v>0</v>
      </c>
      <c r="Q434" s="189">
        <v>0</v>
      </c>
      <c r="R434" s="189">
        <f>Q434*H434</f>
        <v>0</v>
      </c>
      <c r="S434" s="189">
        <v>0</v>
      </c>
      <c r="T434" s="190">
        <f>S434*H434</f>
        <v>0</v>
      </c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R434" s="191" t="s">
        <v>433</v>
      </c>
      <c r="AT434" s="191" t="s">
        <v>459</v>
      </c>
      <c r="AU434" s="191" t="s">
        <v>82</v>
      </c>
      <c r="AY434" s="19" t="s">
        <v>370</v>
      </c>
      <c r="BE434" s="192">
        <f>IF(N434="základní",J434,0)</f>
        <v>0</v>
      </c>
      <c r="BF434" s="192">
        <f>IF(N434="snížená",J434,0)</f>
        <v>0</v>
      </c>
      <c r="BG434" s="192">
        <f>IF(N434="zákl. přenesená",J434,0)</f>
        <v>0</v>
      </c>
      <c r="BH434" s="192">
        <f>IF(N434="sníž. přenesená",J434,0)</f>
        <v>0</v>
      </c>
      <c r="BI434" s="192">
        <f>IF(N434="nulová",J434,0)</f>
        <v>0</v>
      </c>
      <c r="BJ434" s="19" t="s">
        <v>80</v>
      </c>
      <c r="BK434" s="192">
        <f>ROUND(I434*H434,2)</f>
        <v>0</v>
      </c>
      <c r="BL434" s="19" t="s">
        <v>392</v>
      </c>
      <c r="BM434" s="191" t="s">
        <v>3824</v>
      </c>
    </row>
    <row r="435" s="2" customFormat="1">
      <c r="A435" s="38"/>
      <c r="B435" s="39"/>
      <c r="C435" s="38"/>
      <c r="D435" s="193" t="s">
        <v>380</v>
      </c>
      <c r="E435" s="38"/>
      <c r="F435" s="194" t="s">
        <v>3838</v>
      </c>
      <c r="G435" s="38"/>
      <c r="H435" s="38"/>
      <c r="I435" s="195"/>
      <c r="J435" s="38"/>
      <c r="K435" s="38"/>
      <c r="L435" s="39"/>
      <c r="M435" s="196"/>
      <c r="N435" s="197"/>
      <c r="O435" s="77"/>
      <c r="P435" s="77"/>
      <c r="Q435" s="77"/>
      <c r="R435" s="77"/>
      <c r="S435" s="77"/>
      <c r="T435" s="7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T435" s="19" t="s">
        <v>380</v>
      </c>
      <c r="AU435" s="19" t="s">
        <v>82</v>
      </c>
    </row>
    <row r="436" s="2" customFormat="1" ht="24.15" customHeight="1">
      <c r="A436" s="38"/>
      <c r="B436" s="179"/>
      <c r="C436" s="180" t="s">
        <v>676</v>
      </c>
      <c r="D436" s="180" t="s">
        <v>373</v>
      </c>
      <c r="E436" s="181" t="s">
        <v>3775</v>
      </c>
      <c r="F436" s="182" t="s">
        <v>3776</v>
      </c>
      <c r="G436" s="183" t="s">
        <v>630</v>
      </c>
      <c r="H436" s="184">
        <v>14</v>
      </c>
      <c r="I436" s="185"/>
      <c r="J436" s="186">
        <f>ROUND(I436*H436,2)</f>
        <v>0</v>
      </c>
      <c r="K436" s="182" t="s">
        <v>377</v>
      </c>
      <c r="L436" s="39"/>
      <c r="M436" s="187" t="s">
        <v>1</v>
      </c>
      <c r="N436" s="188" t="s">
        <v>38</v>
      </c>
      <c r="O436" s="77"/>
      <c r="P436" s="189">
        <f>O436*H436</f>
        <v>0</v>
      </c>
      <c r="Q436" s="189">
        <v>0</v>
      </c>
      <c r="R436" s="189">
        <f>Q436*H436</f>
        <v>0</v>
      </c>
      <c r="S436" s="189">
        <v>0</v>
      </c>
      <c r="T436" s="190">
        <f>S436*H436</f>
        <v>0</v>
      </c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R436" s="191" t="s">
        <v>392</v>
      </c>
      <c r="AT436" s="191" t="s">
        <v>373</v>
      </c>
      <c r="AU436" s="191" t="s">
        <v>82</v>
      </c>
      <c r="AY436" s="19" t="s">
        <v>370</v>
      </c>
      <c r="BE436" s="192">
        <f>IF(N436="základní",J436,0)</f>
        <v>0</v>
      </c>
      <c r="BF436" s="192">
        <f>IF(N436="snížená",J436,0)</f>
        <v>0</v>
      </c>
      <c r="BG436" s="192">
        <f>IF(N436="zákl. přenesená",J436,0)</f>
        <v>0</v>
      </c>
      <c r="BH436" s="192">
        <f>IF(N436="sníž. přenesená",J436,0)</f>
        <v>0</v>
      </c>
      <c r="BI436" s="192">
        <f>IF(N436="nulová",J436,0)</f>
        <v>0</v>
      </c>
      <c r="BJ436" s="19" t="s">
        <v>80</v>
      </c>
      <c r="BK436" s="192">
        <f>ROUND(I436*H436,2)</f>
        <v>0</v>
      </c>
      <c r="BL436" s="19" t="s">
        <v>392</v>
      </c>
      <c r="BM436" s="191" t="s">
        <v>3826</v>
      </c>
    </row>
    <row r="437" s="2" customFormat="1">
      <c r="A437" s="38"/>
      <c r="B437" s="39"/>
      <c r="C437" s="38"/>
      <c r="D437" s="193" t="s">
        <v>380</v>
      </c>
      <c r="E437" s="38"/>
      <c r="F437" s="194" t="s">
        <v>3776</v>
      </c>
      <c r="G437" s="38"/>
      <c r="H437" s="38"/>
      <c r="I437" s="195"/>
      <c r="J437" s="38"/>
      <c r="K437" s="38"/>
      <c r="L437" s="39"/>
      <c r="M437" s="196"/>
      <c r="N437" s="197"/>
      <c r="O437" s="77"/>
      <c r="P437" s="77"/>
      <c r="Q437" s="77"/>
      <c r="R437" s="77"/>
      <c r="S437" s="77"/>
      <c r="T437" s="78"/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T437" s="19" t="s">
        <v>380</v>
      </c>
      <c r="AU437" s="19" t="s">
        <v>82</v>
      </c>
    </row>
    <row r="438" s="13" customFormat="1">
      <c r="A438" s="13"/>
      <c r="B438" s="198"/>
      <c r="C438" s="13"/>
      <c r="D438" s="193" t="s">
        <v>382</v>
      </c>
      <c r="E438" s="199" t="s">
        <v>1</v>
      </c>
      <c r="F438" s="200" t="s">
        <v>4066</v>
      </c>
      <c r="G438" s="13"/>
      <c r="H438" s="201">
        <v>10</v>
      </c>
      <c r="I438" s="202"/>
      <c r="J438" s="13"/>
      <c r="K438" s="13"/>
      <c r="L438" s="198"/>
      <c r="M438" s="206"/>
      <c r="N438" s="207"/>
      <c r="O438" s="207"/>
      <c r="P438" s="207"/>
      <c r="Q438" s="207"/>
      <c r="R438" s="207"/>
      <c r="S438" s="207"/>
      <c r="T438" s="208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199" t="s">
        <v>382</v>
      </c>
      <c r="AU438" s="199" t="s">
        <v>82</v>
      </c>
      <c r="AV438" s="13" t="s">
        <v>82</v>
      </c>
      <c r="AW438" s="13" t="s">
        <v>30</v>
      </c>
      <c r="AX438" s="13" t="s">
        <v>73</v>
      </c>
      <c r="AY438" s="199" t="s">
        <v>370</v>
      </c>
    </row>
    <row r="439" s="13" customFormat="1">
      <c r="A439" s="13"/>
      <c r="B439" s="198"/>
      <c r="C439" s="13"/>
      <c r="D439" s="193" t="s">
        <v>382</v>
      </c>
      <c r="E439" s="199" t="s">
        <v>1</v>
      </c>
      <c r="F439" s="200" t="s">
        <v>3846</v>
      </c>
      <c r="G439" s="13"/>
      <c r="H439" s="201">
        <v>1</v>
      </c>
      <c r="I439" s="202"/>
      <c r="J439" s="13"/>
      <c r="K439" s="13"/>
      <c r="L439" s="198"/>
      <c r="M439" s="206"/>
      <c r="N439" s="207"/>
      <c r="O439" s="207"/>
      <c r="P439" s="207"/>
      <c r="Q439" s="207"/>
      <c r="R439" s="207"/>
      <c r="S439" s="207"/>
      <c r="T439" s="20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199" t="s">
        <v>382</v>
      </c>
      <c r="AU439" s="199" t="s">
        <v>82</v>
      </c>
      <c r="AV439" s="13" t="s">
        <v>82</v>
      </c>
      <c r="AW439" s="13" t="s">
        <v>30</v>
      </c>
      <c r="AX439" s="13" t="s">
        <v>73</v>
      </c>
      <c r="AY439" s="199" t="s">
        <v>370</v>
      </c>
    </row>
    <row r="440" s="13" customFormat="1">
      <c r="A440" s="13"/>
      <c r="B440" s="198"/>
      <c r="C440" s="13"/>
      <c r="D440" s="193" t="s">
        <v>382</v>
      </c>
      <c r="E440" s="199" t="s">
        <v>1</v>
      </c>
      <c r="F440" s="200" t="s">
        <v>4067</v>
      </c>
      <c r="G440" s="13"/>
      <c r="H440" s="201">
        <v>2</v>
      </c>
      <c r="I440" s="202"/>
      <c r="J440" s="13"/>
      <c r="K440" s="13"/>
      <c r="L440" s="198"/>
      <c r="M440" s="206"/>
      <c r="N440" s="207"/>
      <c r="O440" s="207"/>
      <c r="P440" s="207"/>
      <c r="Q440" s="207"/>
      <c r="R440" s="207"/>
      <c r="S440" s="207"/>
      <c r="T440" s="20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199" t="s">
        <v>382</v>
      </c>
      <c r="AU440" s="199" t="s">
        <v>82</v>
      </c>
      <c r="AV440" s="13" t="s">
        <v>82</v>
      </c>
      <c r="AW440" s="13" t="s">
        <v>30</v>
      </c>
      <c r="AX440" s="13" t="s">
        <v>73</v>
      </c>
      <c r="AY440" s="199" t="s">
        <v>370</v>
      </c>
    </row>
    <row r="441" s="13" customFormat="1">
      <c r="A441" s="13"/>
      <c r="B441" s="198"/>
      <c r="C441" s="13"/>
      <c r="D441" s="193" t="s">
        <v>382</v>
      </c>
      <c r="E441" s="199" t="s">
        <v>1</v>
      </c>
      <c r="F441" s="200" t="s">
        <v>3848</v>
      </c>
      <c r="G441" s="13"/>
      <c r="H441" s="201">
        <v>1</v>
      </c>
      <c r="I441" s="202"/>
      <c r="J441" s="13"/>
      <c r="K441" s="13"/>
      <c r="L441" s="198"/>
      <c r="M441" s="206"/>
      <c r="N441" s="207"/>
      <c r="O441" s="207"/>
      <c r="P441" s="207"/>
      <c r="Q441" s="207"/>
      <c r="R441" s="207"/>
      <c r="S441" s="207"/>
      <c r="T441" s="208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199" t="s">
        <v>382</v>
      </c>
      <c r="AU441" s="199" t="s">
        <v>82</v>
      </c>
      <c r="AV441" s="13" t="s">
        <v>82</v>
      </c>
      <c r="AW441" s="13" t="s">
        <v>30</v>
      </c>
      <c r="AX441" s="13" t="s">
        <v>73</v>
      </c>
      <c r="AY441" s="199" t="s">
        <v>370</v>
      </c>
    </row>
    <row r="442" s="14" customFormat="1">
      <c r="A442" s="14"/>
      <c r="B442" s="209"/>
      <c r="C442" s="14"/>
      <c r="D442" s="193" t="s">
        <v>382</v>
      </c>
      <c r="E442" s="210" t="s">
        <v>1</v>
      </c>
      <c r="F442" s="211" t="s">
        <v>495</v>
      </c>
      <c r="G442" s="14"/>
      <c r="H442" s="212">
        <v>14</v>
      </c>
      <c r="I442" s="213"/>
      <c r="J442" s="14"/>
      <c r="K442" s="14"/>
      <c r="L442" s="209"/>
      <c r="M442" s="214"/>
      <c r="N442" s="215"/>
      <c r="O442" s="215"/>
      <c r="P442" s="215"/>
      <c r="Q442" s="215"/>
      <c r="R442" s="215"/>
      <c r="S442" s="215"/>
      <c r="T442" s="216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10" t="s">
        <v>382</v>
      </c>
      <c r="AU442" s="210" t="s">
        <v>82</v>
      </c>
      <c r="AV442" s="14" t="s">
        <v>392</v>
      </c>
      <c r="AW442" s="14" t="s">
        <v>30</v>
      </c>
      <c r="AX442" s="14" t="s">
        <v>80</v>
      </c>
      <c r="AY442" s="210" t="s">
        <v>370</v>
      </c>
    </row>
    <row r="443" s="2" customFormat="1" ht="16.5" customHeight="1">
      <c r="A443" s="38"/>
      <c r="B443" s="179"/>
      <c r="C443" s="217" t="s">
        <v>1397</v>
      </c>
      <c r="D443" s="217" t="s">
        <v>459</v>
      </c>
      <c r="E443" s="218" t="s">
        <v>3850</v>
      </c>
      <c r="F443" s="219" t="s">
        <v>3851</v>
      </c>
      <c r="G443" s="220" t="s">
        <v>630</v>
      </c>
      <c r="H443" s="221">
        <v>14</v>
      </c>
      <c r="I443" s="222"/>
      <c r="J443" s="223">
        <f>ROUND(I443*H443,2)</f>
        <v>0</v>
      </c>
      <c r="K443" s="219" t="s">
        <v>3589</v>
      </c>
      <c r="L443" s="224"/>
      <c r="M443" s="225" t="s">
        <v>1</v>
      </c>
      <c r="N443" s="226" t="s">
        <v>38</v>
      </c>
      <c r="O443" s="77"/>
      <c r="P443" s="189">
        <f>O443*H443</f>
        <v>0</v>
      </c>
      <c r="Q443" s="189">
        <v>0</v>
      </c>
      <c r="R443" s="189">
        <f>Q443*H443</f>
        <v>0</v>
      </c>
      <c r="S443" s="189">
        <v>0</v>
      </c>
      <c r="T443" s="190">
        <f>S443*H443</f>
        <v>0</v>
      </c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R443" s="191" t="s">
        <v>433</v>
      </c>
      <c r="AT443" s="191" t="s">
        <v>459</v>
      </c>
      <c r="AU443" s="191" t="s">
        <v>82</v>
      </c>
      <c r="AY443" s="19" t="s">
        <v>370</v>
      </c>
      <c r="BE443" s="192">
        <f>IF(N443="základní",J443,0)</f>
        <v>0</v>
      </c>
      <c r="BF443" s="192">
        <f>IF(N443="snížená",J443,0)</f>
        <v>0</v>
      </c>
      <c r="BG443" s="192">
        <f>IF(N443="zákl. přenesená",J443,0)</f>
        <v>0</v>
      </c>
      <c r="BH443" s="192">
        <f>IF(N443="sníž. přenesená",J443,0)</f>
        <v>0</v>
      </c>
      <c r="BI443" s="192">
        <f>IF(N443="nulová",J443,0)</f>
        <v>0</v>
      </c>
      <c r="BJ443" s="19" t="s">
        <v>80</v>
      </c>
      <c r="BK443" s="192">
        <f>ROUND(I443*H443,2)</f>
        <v>0</v>
      </c>
      <c r="BL443" s="19" t="s">
        <v>392</v>
      </c>
      <c r="BM443" s="191" t="s">
        <v>3829</v>
      </c>
    </row>
    <row r="444" s="2" customFormat="1">
      <c r="A444" s="38"/>
      <c r="B444" s="39"/>
      <c r="C444" s="38"/>
      <c r="D444" s="193" t="s">
        <v>380</v>
      </c>
      <c r="E444" s="38"/>
      <c r="F444" s="194" t="s">
        <v>3851</v>
      </c>
      <c r="G444" s="38"/>
      <c r="H444" s="38"/>
      <c r="I444" s="195"/>
      <c r="J444" s="38"/>
      <c r="K444" s="38"/>
      <c r="L444" s="39"/>
      <c r="M444" s="196"/>
      <c r="N444" s="197"/>
      <c r="O444" s="77"/>
      <c r="P444" s="77"/>
      <c r="Q444" s="77"/>
      <c r="R444" s="77"/>
      <c r="S444" s="77"/>
      <c r="T444" s="7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T444" s="19" t="s">
        <v>380</v>
      </c>
      <c r="AU444" s="19" t="s">
        <v>82</v>
      </c>
    </row>
    <row r="445" s="12" customFormat="1" ht="22.8" customHeight="1">
      <c r="A445" s="12"/>
      <c r="B445" s="166"/>
      <c r="C445" s="12"/>
      <c r="D445" s="167" t="s">
        <v>72</v>
      </c>
      <c r="E445" s="177" t="s">
        <v>3853</v>
      </c>
      <c r="F445" s="177" t="s">
        <v>3854</v>
      </c>
      <c r="G445" s="12"/>
      <c r="H445" s="12"/>
      <c r="I445" s="169"/>
      <c r="J445" s="178">
        <f>BK445</f>
        <v>0</v>
      </c>
      <c r="K445" s="12"/>
      <c r="L445" s="166"/>
      <c r="M445" s="171"/>
      <c r="N445" s="172"/>
      <c r="O445" s="172"/>
      <c r="P445" s="173">
        <f>SUM(P446:P551)</f>
        <v>0</v>
      </c>
      <c r="Q445" s="172"/>
      <c r="R445" s="173">
        <f>SUM(R446:R551)</f>
        <v>0</v>
      </c>
      <c r="S445" s="172"/>
      <c r="T445" s="174">
        <f>SUM(T446:T551)</f>
        <v>0</v>
      </c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R445" s="167" t="s">
        <v>80</v>
      </c>
      <c r="AT445" s="175" t="s">
        <v>72</v>
      </c>
      <c r="AU445" s="175" t="s">
        <v>80</v>
      </c>
      <c r="AY445" s="167" t="s">
        <v>370</v>
      </c>
      <c r="BK445" s="176">
        <f>SUM(BK446:BK551)</f>
        <v>0</v>
      </c>
    </row>
    <row r="446" s="2" customFormat="1" ht="24.15" customHeight="1">
      <c r="A446" s="38"/>
      <c r="B446" s="179"/>
      <c r="C446" s="180" t="s">
        <v>678</v>
      </c>
      <c r="D446" s="180" t="s">
        <v>373</v>
      </c>
      <c r="E446" s="181" t="s">
        <v>3855</v>
      </c>
      <c r="F446" s="182" t="s">
        <v>3856</v>
      </c>
      <c r="G446" s="183" t="s">
        <v>541</v>
      </c>
      <c r="H446" s="184">
        <v>33.149999999999999</v>
      </c>
      <c r="I446" s="185"/>
      <c r="J446" s="186">
        <f>ROUND(I446*H446,2)</f>
        <v>0</v>
      </c>
      <c r="K446" s="182" t="s">
        <v>377</v>
      </c>
      <c r="L446" s="39"/>
      <c r="M446" s="187" t="s">
        <v>1</v>
      </c>
      <c r="N446" s="188" t="s">
        <v>38</v>
      </c>
      <c r="O446" s="77"/>
      <c r="P446" s="189">
        <f>O446*H446</f>
        <v>0</v>
      </c>
      <c r="Q446" s="189">
        <v>0</v>
      </c>
      <c r="R446" s="189">
        <f>Q446*H446</f>
        <v>0</v>
      </c>
      <c r="S446" s="189">
        <v>0</v>
      </c>
      <c r="T446" s="190">
        <f>S446*H446</f>
        <v>0</v>
      </c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R446" s="191" t="s">
        <v>392</v>
      </c>
      <c r="AT446" s="191" t="s">
        <v>373</v>
      </c>
      <c r="AU446" s="191" t="s">
        <v>82</v>
      </c>
      <c r="AY446" s="19" t="s">
        <v>370</v>
      </c>
      <c r="BE446" s="192">
        <f>IF(N446="základní",J446,0)</f>
        <v>0</v>
      </c>
      <c r="BF446" s="192">
        <f>IF(N446="snížená",J446,0)</f>
        <v>0</v>
      </c>
      <c r="BG446" s="192">
        <f>IF(N446="zákl. přenesená",J446,0)</f>
        <v>0</v>
      </c>
      <c r="BH446" s="192">
        <f>IF(N446="sníž. přenesená",J446,0)</f>
        <v>0</v>
      </c>
      <c r="BI446" s="192">
        <f>IF(N446="nulová",J446,0)</f>
        <v>0</v>
      </c>
      <c r="BJ446" s="19" t="s">
        <v>80</v>
      </c>
      <c r="BK446" s="192">
        <f>ROUND(I446*H446,2)</f>
        <v>0</v>
      </c>
      <c r="BL446" s="19" t="s">
        <v>392</v>
      </c>
      <c r="BM446" s="191" t="s">
        <v>3833</v>
      </c>
    </row>
    <row r="447" s="2" customFormat="1">
      <c r="A447" s="38"/>
      <c r="B447" s="39"/>
      <c r="C447" s="38"/>
      <c r="D447" s="193" t="s">
        <v>380</v>
      </c>
      <c r="E447" s="38"/>
      <c r="F447" s="194" t="s">
        <v>3856</v>
      </c>
      <c r="G447" s="38"/>
      <c r="H447" s="38"/>
      <c r="I447" s="195"/>
      <c r="J447" s="38"/>
      <c r="K447" s="38"/>
      <c r="L447" s="39"/>
      <c r="M447" s="196"/>
      <c r="N447" s="197"/>
      <c r="O447" s="77"/>
      <c r="P447" s="77"/>
      <c r="Q447" s="77"/>
      <c r="R447" s="77"/>
      <c r="S447" s="77"/>
      <c r="T447" s="7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T447" s="19" t="s">
        <v>380</v>
      </c>
      <c r="AU447" s="19" t="s">
        <v>82</v>
      </c>
    </row>
    <row r="448" s="15" customFormat="1">
      <c r="A448" s="15"/>
      <c r="B448" s="232"/>
      <c r="C448" s="15"/>
      <c r="D448" s="193" t="s">
        <v>382</v>
      </c>
      <c r="E448" s="233" t="s">
        <v>1</v>
      </c>
      <c r="F448" s="234" t="s">
        <v>3858</v>
      </c>
      <c r="G448" s="15"/>
      <c r="H448" s="233" t="s">
        <v>1</v>
      </c>
      <c r="I448" s="235"/>
      <c r="J448" s="15"/>
      <c r="K448" s="15"/>
      <c r="L448" s="232"/>
      <c r="M448" s="236"/>
      <c r="N448" s="237"/>
      <c r="O448" s="237"/>
      <c r="P448" s="237"/>
      <c r="Q448" s="237"/>
      <c r="R448" s="237"/>
      <c r="S448" s="237"/>
      <c r="T448" s="238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33" t="s">
        <v>382</v>
      </c>
      <c r="AU448" s="233" t="s">
        <v>82</v>
      </c>
      <c r="AV448" s="15" t="s">
        <v>80</v>
      </c>
      <c r="AW448" s="15" t="s">
        <v>30</v>
      </c>
      <c r="AX448" s="15" t="s">
        <v>73</v>
      </c>
      <c r="AY448" s="233" t="s">
        <v>370</v>
      </c>
    </row>
    <row r="449" s="13" customFormat="1">
      <c r="A449" s="13"/>
      <c r="B449" s="198"/>
      <c r="C449" s="13"/>
      <c r="D449" s="193" t="s">
        <v>382</v>
      </c>
      <c r="E449" s="199" t="s">
        <v>1</v>
      </c>
      <c r="F449" s="200" t="s">
        <v>4068</v>
      </c>
      <c r="G449" s="13"/>
      <c r="H449" s="201">
        <v>8.5999999999999996</v>
      </c>
      <c r="I449" s="202"/>
      <c r="J449" s="13"/>
      <c r="K449" s="13"/>
      <c r="L449" s="198"/>
      <c r="M449" s="206"/>
      <c r="N449" s="207"/>
      <c r="O449" s="207"/>
      <c r="P449" s="207"/>
      <c r="Q449" s="207"/>
      <c r="R449" s="207"/>
      <c r="S449" s="207"/>
      <c r="T449" s="208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199" t="s">
        <v>382</v>
      </c>
      <c r="AU449" s="199" t="s">
        <v>82</v>
      </c>
      <c r="AV449" s="13" t="s">
        <v>82</v>
      </c>
      <c r="AW449" s="13" t="s">
        <v>30</v>
      </c>
      <c r="AX449" s="13" t="s">
        <v>73</v>
      </c>
      <c r="AY449" s="199" t="s">
        <v>370</v>
      </c>
    </row>
    <row r="450" s="13" customFormat="1">
      <c r="A450" s="13"/>
      <c r="B450" s="198"/>
      <c r="C450" s="13"/>
      <c r="D450" s="193" t="s">
        <v>382</v>
      </c>
      <c r="E450" s="199" t="s">
        <v>1</v>
      </c>
      <c r="F450" s="200" t="s">
        <v>4069</v>
      </c>
      <c r="G450" s="13"/>
      <c r="H450" s="201">
        <v>8.5500000000000007</v>
      </c>
      <c r="I450" s="202"/>
      <c r="J450" s="13"/>
      <c r="K450" s="13"/>
      <c r="L450" s="198"/>
      <c r="M450" s="206"/>
      <c r="N450" s="207"/>
      <c r="O450" s="207"/>
      <c r="P450" s="207"/>
      <c r="Q450" s="207"/>
      <c r="R450" s="207"/>
      <c r="S450" s="207"/>
      <c r="T450" s="208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199" t="s">
        <v>382</v>
      </c>
      <c r="AU450" s="199" t="s">
        <v>82</v>
      </c>
      <c r="AV450" s="13" t="s">
        <v>82</v>
      </c>
      <c r="AW450" s="13" t="s">
        <v>30</v>
      </c>
      <c r="AX450" s="13" t="s">
        <v>73</v>
      </c>
      <c r="AY450" s="199" t="s">
        <v>370</v>
      </c>
    </row>
    <row r="451" s="13" customFormat="1">
      <c r="A451" s="13"/>
      <c r="B451" s="198"/>
      <c r="C451" s="13"/>
      <c r="D451" s="193" t="s">
        <v>382</v>
      </c>
      <c r="E451" s="199" t="s">
        <v>1</v>
      </c>
      <c r="F451" s="200" t="s">
        <v>4070</v>
      </c>
      <c r="G451" s="13"/>
      <c r="H451" s="201">
        <v>8.3000000000000007</v>
      </c>
      <c r="I451" s="202"/>
      <c r="J451" s="13"/>
      <c r="K451" s="13"/>
      <c r="L451" s="198"/>
      <c r="M451" s="206"/>
      <c r="N451" s="207"/>
      <c r="O451" s="207"/>
      <c r="P451" s="207"/>
      <c r="Q451" s="207"/>
      <c r="R451" s="207"/>
      <c r="S451" s="207"/>
      <c r="T451" s="208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199" t="s">
        <v>382</v>
      </c>
      <c r="AU451" s="199" t="s">
        <v>82</v>
      </c>
      <c r="AV451" s="13" t="s">
        <v>82</v>
      </c>
      <c r="AW451" s="13" t="s">
        <v>30</v>
      </c>
      <c r="AX451" s="13" t="s">
        <v>73</v>
      </c>
      <c r="AY451" s="199" t="s">
        <v>370</v>
      </c>
    </row>
    <row r="452" s="13" customFormat="1">
      <c r="A452" s="13"/>
      <c r="B452" s="198"/>
      <c r="C452" s="13"/>
      <c r="D452" s="193" t="s">
        <v>382</v>
      </c>
      <c r="E452" s="199" t="s">
        <v>1</v>
      </c>
      <c r="F452" s="200" t="s">
        <v>4071</v>
      </c>
      <c r="G452" s="13"/>
      <c r="H452" s="201">
        <v>1.8500000000000001</v>
      </c>
      <c r="I452" s="202"/>
      <c r="J452" s="13"/>
      <c r="K452" s="13"/>
      <c r="L452" s="198"/>
      <c r="M452" s="206"/>
      <c r="N452" s="207"/>
      <c r="O452" s="207"/>
      <c r="P452" s="207"/>
      <c r="Q452" s="207"/>
      <c r="R452" s="207"/>
      <c r="S452" s="207"/>
      <c r="T452" s="208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199" t="s">
        <v>382</v>
      </c>
      <c r="AU452" s="199" t="s">
        <v>82</v>
      </c>
      <c r="AV452" s="13" t="s">
        <v>82</v>
      </c>
      <c r="AW452" s="13" t="s">
        <v>30</v>
      </c>
      <c r="AX452" s="13" t="s">
        <v>73</v>
      </c>
      <c r="AY452" s="199" t="s">
        <v>370</v>
      </c>
    </row>
    <row r="453" s="13" customFormat="1">
      <c r="A453" s="13"/>
      <c r="B453" s="198"/>
      <c r="C453" s="13"/>
      <c r="D453" s="193" t="s">
        <v>382</v>
      </c>
      <c r="E453" s="199" t="s">
        <v>1</v>
      </c>
      <c r="F453" s="200" t="s">
        <v>4072</v>
      </c>
      <c r="G453" s="13"/>
      <c r="H453" s="201">
        <v>3.0499999999999998</v>
      </c>
      <c r="I453" s="202"/>
      <c r="J453" s="13"/>
      <c r="K453" s="13"/>
      <c r="L453" s="198"/>
      <c r="M453" s="206"/>
      <c r="N453" s="207"/>
      <c r="O453" s="207"/>
      <c r="P453" s="207"/>
      <c r="Q453" s="207"/>
      <c r="R453" s="207"/>
      <c r="S453" s="207"/>
      <c r="T453" s="208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199" t="s">
        <v>382</v>
      </c>
      <c r="AU453" s="199" t="s">
        <v>82</v>
      </c>
      <c r="AV453" s="13" t="s">
        <v>82</v>
      </c>
      <c r="AW453" s="13" t="s">
        <v>30</v>
      </c>
      <c r="AX453" s="13" t="s">
        <v>73</v>
      </c>
      <c r="AY453" s="199" t="s">
        <v>370</v>
      </c>
    </row>
    <row r="454" s="13" customFormat="1">
      <c r="A454" s="13"/>
      <c r="B454" s="198"/>
      <c r="C454" s="13"/>
      <c r="D454" s="193" t="s">
        <v>382</v>
      </c>
      <c r="E454" s="199" t="s">
        <v>1</v>
      </c>
      <c r="F454" s="200" t="s">
        <v>4073</v>
      </c>
      <c r="G454" s="13"/>
      <c r="H454" s="201">
        <v>1.8500000000000001</v>
      </c>
      <c r="I454" s="202"/>
      <c r="J454" s="13"/>
      <c r="K454" s="13"/>
      <c r="L454" s="198"/>
      <c r="M454" s="206"/>
      <c r="N454" s="207"/>
      <c r="O454" s="207"/>
      <c r="P454" s="207"/>
      <c r="Q454" s="207"/>
      <c r="R454" s="207"/>
      <c r="S454" s="207"/>
      <c r="T454" s="20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199" t="s">
        <v>382</v>
      </c>
      <c r="AU454" s="199" t="s">
        <v>82</v>
      </c>
      <c r="AV454" s="13" t="s">
        <v>82</v>
      </c>
      <c r="AW454" s="13" t="s">
        <v>30</v>
      </c>
      <c r="AX454" s="13" t="s">
        <v>73</v>
      </c>
      <c r="AY454" s="199" t="s">
        <v>370</v>
      </c>
    </row>
    <row r="455" s="14" customFormat="1">
      <c r="A455" s="14"/>
      <c r="B455" s="209"/>
      <c r="C455" s="14"/>
      <c r="D455" s="193" t="s">
        <v>382</v>
      </c>
      <c r="E455" s="210" t="s">
        <v>1</v>
      </c>
      <c r="F455" s="211" t="s">
        <v>495</v>
      </c>
      <c r="G455" s="14"/>
      <c r="H455" s="212">
        <v>32.200000000000003</v>
      </c>
      <c r="I455" s="213"/>
      <c r="J455" s="14"/>
      <c r="K455" s="14"/>
      <c r="L455" s="209"/>
      <c r="M455" s="214"/>
      <c r="N455" s="215"/>
      <c r="O455" s="215"/>
      <c r="P455" s="215"/>
      <c r="Q455" s="215"/>
      <c r="R455" s="215"/>
      <c r="S455" s="215"/>
      <c r="T455" s="216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10" t="s">
        <v>382</v>
      </c>
      <c r="AU455" s="210" t="s">
        <v>82</v>
      </c>
      <c r="AV455" s="14" t="s">
        <v>392</v>
      </c>
      <c r="AW455" s="14" t="s">
        <v>30</v>
      </c>
      <c r="AX455" s="14" t="s">
        <v>73</v>
      </c>
      <c r="AY455" s="210" t="s">
        <v>370</v>
      </c>
    </row>
    <row r="456" s="15" customFormat="1">
      <c r="A456" s="15"/>
      <c r="B456" s="232"/>
      <c r="C456" s="15"/>
      <c r="D456" s="193" t="s">
        <v>382</v>
      </c>
      <c r="E456" s="233" t="s">
        <v>1</v>
      </c>
      <c r="F456" s="234" t="s">
        <v>3865</v>
      </c>
      <c r="G456" s="15"/>
      <c r="H456" s="233" t="s">
        <v>1</v>
      </c>
      <c r="I456" s="235"/>
      <c r="J456" s="15"/>
      <c r="K456" s="15"/>
      <c r="L456" s="232"/>
      <c r="M456" s="236"/>
      <c r="N456" s="237"/>
      <c r="O456" s="237"/>
      <c r="P456" s="237"/>
      <c r="Q456" s="237"/>
      <c r="R456" s="237"/>
      <c r="S456" s="237"/>
      <c r="T456" s="238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33" t="s">
        <v>382</v>
      </c>
      <c r="AU456" s="233" t="s">
        <v>82</v>
      </c>
      <c r="AV456" s="15" t="s">
        <v>80</v>
      </c>
      <c r="AW456" s="15" t="s">
        <v>30</v>
      </c>
      <c r="AX456" s="15" t="s">
        <v>73</v>
      </c>
      <c r="AY456" s="233" t="s">
        <v>370</v>
      </c>
    </row>
    <row r="457" s="13" customFormat="1">
      <c r="A457" s="13"/>
      <c r="B457" s="198"/>
      <c r="C457" s="13"/>
      <c r="D457" s="193" t="s">
        <v>382</v>
      </c>
      <c r="E457" s="199" t="s">
        <v>1</v>
      </c>
      <c r="F457" s="200" t="s">
        <v>4074</v>
      </c>
      <c r="G457" s="13"/>
      <c r="H457" s="201">
        <v>8.75</v>
      </c>
      <c r="I457" s="202"/>
      <c r="J457" s="13"/>
      <c r="K457" s="13"/>
      <c r="L457" s="198"/>
      <c r="M457" s="206"/>
      <c r="N457" s="207"/>
      <c r="O457" s="207"/>
      <c r="P457" s="207"/>
      <c r="Q457" s="207"/>
      <c r="R457" s="207"/>
      <c r="S457" s="207"/>
      <c r="T457" s="208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199" t="s">
        <v>382</v>
      </c>
      <c r="AU457" s="199" t="s">
        <v>82</v>
      </c>
      <c r="AV457" s="13" t="s">
        <v>82</v>
      </c>
      <c r="AW457" s="13" t="s">
        <v>30</v>
      </c>
      <c r="AX457" s="13" t="s">
        <v>73</v>
      </c>
      <c r="AY457" s="199" t="s">
        <v>370</v>
      </c>
    </row>
    <row r="458" s="13" customFormat="1">
      <c r="A458" s="13"/>
      <c r="B458" s="198"/>
      <c r="C458" s="13"/>
      <c r="D458" s="193" t="s">
        <v>382</v>
      </c>
      <c r="E458" s="199" t="s">
        <v>1</v>
      </c>
      <c r="F458" s="200" t="s">
        <v>4075</v>
      </c>
      <c r="G458" s="13"/>
      <c r="H458" s="201">
        <v>8.6999999999999993</v>
      </c>
      <c r="I458" s="202"/>
      <c r="J458" s="13"/>
      <c r="K458" s="13"/>
      <c r="L458" s="198"/>
      <c r="M458" s="206"/>
      <c r="N458" s="207"/>
      <c r="O458" s="207"/>
      <c r="P458" s="207"/>
      <c r="Q458" s="207"/>
      <c r="R458" s="207"/>
      <c r="S458" s="207"/>
      <c r="T458" s="208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199" t="s">
        <v>382</v>
      </c>
      <c r="AU458" s="199" t="s">
        <v>82</v>
      </c>
      <c r="AV458" s="13" t="s">
        <v>82</v>
      </c>
      <c r="AW458" s="13" t="s">
        <v>30</v>
      </c>
      <c r="AX458" s="13" t="s">
        <v>73</v>
      </c>
      <c r="AY458" s="199" t="s">
        <v>370</v>
      </c>
    </row>
    <row r="459" s="13" customFormat="1">
      <c r="A459" s="13"/>
      <c r="B459" s="198"/>
      <c r="C459" s="13"/>
      <c r="D459" s="193" t="s">
        <v>382</v>
      </c>
      <c r="E459" s="199" t="s">
        <v>1</v>
      </c>
      <c r="F459" s="200" t="s">
        <v>4076</v>
      </c>
      <c r="G459" s="13"/>
      <c r="H459" s="201">
        <v>8.4499999999999993</v>
      </c>
      <c r="I459" s="202"/>
      <c r="J459" s="13"/>
      <c r="K459" s="13"/>
      <c r="L459" s="198"/>
      <c r="M459" s="206"/>
      <c r="N459" s="207"/>
      <c r="O459" s="207"/>
      <c r="P459" s="207"/>
      <c r="Q459" s="207"/>
      <c r="R459" s="207"/>
      <c r="S459" s="207"/>
      <c r="T459" s="20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199" t="s">
        <v>382</v>
      </c>
      <c r="AU459" s="199" t="s">
        <v>82</v>
      </c>
      <c r="AV459" s="13" t="s">
        <v>82</v>
      </c>
      <c r="AW459" s="13" t="s">
        <v>30</v>
      </c>
      <c r="AX459" s="13" t="s">
        <v>73</v>
      </c>
      <c r="AY459" s="199" t="s">
        <v>370</v>
      </c>
    </row>
    <row r="460" s="13" customFormat="1">
      <c r="A460" s="13"/>
      <c r="B460" s="198"/>
      <c r="C460" s="13"/>
      <c r="D460" s="193" t="s">
        <v>382</v>
      </c>
      <c r="E460" s="199" t="s">
        <v>1</v>
      </c>
      <c r="F460" s="200" t="s">
        <v>4077</v>
      </c>
      <c r="G460" s="13"/>
      <c r="H460" s="201">
        <v>2</v>
      </c>
      <c r="I460" s="202"/>
      <c r="J460" s="13"/>
      <c r="K460" s="13"/>
      <c r="L460" s="198"/>
      <c r="M460" s="206"/>
      <c r="N460" s="207"/>
      <c r="O460" s="207"/>
      <c r="P460" s="207"/>
      <c r="Q460" s="207"/>
      <c r="R460" s="207"/>
      <c r="S460" s="207"/>
      <c r="T460" s="208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199" t="s">
        <v>382</v>
      </c>
      <c r="AU460" s="199" t="s">
        <v>82</v>
      </c>
      <c r="AV460" s="13" t="s">
        <v>82</v>
      </c>
      <c r="AW460" s="13" t="s">
        <v>30</v>
      </c>
      <c r="AX460" s="13" t="s">
        <v>73</v>
      </c>
      <c r="AY460" s="199" t="s">
        <v>370</v>
      </c>
    </row>
    <row r="461" s="13" customFormat="1">
      <c r="A461" s="13"/>
      <c r="B461" s="198"/>
      <c r="C461" s="13"/>
      <c r="D461" s="193" t="s">
        <v>382</v>
      </c>
      <c r="E461" s="199" t="s">
        <v>1</v>
      </c>
      <c r="F461" s="200" t="s">
        <v>4078</v>
      </c>
      <c r="G461" s="13"/>
      <c r="H461" s="201">
        <v>3.25</v>
      </c>
      <c r="I461" s="202"/>
      <c r="J461" s="13"/>
      <c r="K461" s="13"/>
      <c r="L461" s="198"/>
      <c r="M461" s="206"/>
      <c r="N461" s="207"/>
      <c r="O461" s="207"/>
      <c r="P461" s="207"/>
      <c r="Q461" s="207"/>
      <c r="R461" s="207"/>
      <c r="S461" s="207"/>
      <c r="T461" s="208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199" t="s">
        <v>382</v>
      </c>
      <c r="AU461" s="199" t="s">
        <v>82</v>
      </c>
      <c r="AV461" s="13" t="s">
        <v>82</v>
      </c>
      <c r="AW461" s="13" t="s">
        <v>30</v>
      </c>
      <c r="AX461" s="13" t="s">
        <v>73</v>
      </c>
      <c r="AY461" s="199" t="s">
        <v>370</v>
      </c>
    </row>
    <row r="462" s="13" customFormat="1">
      <c r="A462" s="13"/>
      <c r="B462" s="198"/>
      <c r="C462" s="13"/>
      <c r="D462" s="193" t="s">
        <v>382</v>
      </c>
      <c r="E462" s="199" t="s">
        <v>1</v>
      </c>
      <c r="F462" s="200" t="s">
        <v>4079</v>
      </c>
      <c r="G462" s="13"/>
      <c r="H462" s="201">
        <v>2</v>
      </c>
      <c r="I462" s="202"/>
      <c r="J462" s="13"/>
      <c r="K462" s="13"/>
      <c r="L462" s="198"/>
      <c r="M462" s="206"/>
      <c r="N462" s="207"/>
      <c r="O462" s="207"/>
      <c r="P462" s="207"/>
      <c r="Q462" s="207"/>
      <c r="R462" s="207"/>
      <c r="S462" s="207"/>
      <c r="T462" s="20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199" t="s">
        <v>382</v>
      </c>
      <c r="AU462" s="199" t="s">
        <v>82</v>
      </c>
      <c r="AV462" s="13" t="s">
        <v>82</v>
      </c>
      <c r="AW462" s="13" t="s">
        <v>30</v>
      </c>
      <c r="AX462" s="13" t="s">
        <v>73</v>
      </c>
      <c r="AY462" s="199" t="s">
        <v>370</v>
      </c>
    </row>
    <row r="463" s="14" customFormat="1">
      <c r="A463" s="14"/>
      <c r="B463" s="209"/>
      <c r="C463" s="14"/>
      <c r="D463" s="193" t="s">
        <v>382</v>
      </c>
      <c r="E463" s="210" t="s">
        <v>1</v>
      </c>
      <c r="F463" s="211" t="s">
        <v>495</v>
      </c>
      <c r="G463" s="14"/>
      <c r="H463" s="212">
        <v>33.149999999999999</v>
      </c>
      <c r="I463" s="213"/>
      <c r="J463" s="14"/>
      <c r="K463" s="14"/>
      <c r="L463" s="209"/>
      <c r="M463" s="214"/>
      <c r="N463" s="215"/>
      <c r="O463" s="215"/>
      <c r="P463" s="215"/>
      <c r="Q463" s="215"/>
      <c r="R463" s="215"/>
      <c r="S463" s="215"/>
      <c r="T463" s="216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10" t="s">
        <v>382</v>
      </c>
      <c r="AU463" s="210" t="s">
        <v>82</v>
      </c>
      <c r="AV463" s="14" t="s">
        <v>392</v>
      </c>
      <c r="AW463" s="14" t="s">
        <v>30</v>
      </c>
      <c r="AX463" s="14" t="s">
        <v>80</v>
      </c>
      <c r="AY463" s="210" t="s">
        <v>370</v>
      </c>
    </row>
    <row r="464" s="2" customFormat="1" ht="16.5" customHeight="1">
      <c r="A464" s="38"/>
      <c r="B464" s="179"/>
      <c r="C464" s="217" t="s">
        <v>3836</v>
      </c>
      <c r="D464" s="217" t="s">
        <v>459</v>
      </c>
      <c r="E464" s="218" t="s">
        <v>3872</v>
      </c>
      <c r="F464" s="219" t="s">
        <v>3873</v>
      </c>
      <c r="G464" s="220" t="s">
        <v>541</v>
      </c>
      <c r="H464" s="221">
        <v>33.646999999999998</v>
      </c>
      <c r="I464" s="222"/>
      <c r="J464" s="223">
        <f>ROUND(I464*H464,2)</f>
        <v>0</v>
      </c>
      <c r="K464" s="219" t="s">
        <v>3589</v>
      </c>
      <c r="L464" s="224"/>
      <c r="M464" s="225" t="s">
        <v>1</v>
      </c>
      <c r="N464" s="226" t="s">
        <v>38</v>
      </c>
      <c r="O464" s="77"/>
      <c r="P464" s="189">
        <f>O464*H464</f>
        <v>0</v>
      </c>
      <c r="Q464" s="189">
        <v>0</v>
      </c>
      <c r="R464" s="189">
        <f>Q464*H464</f>
        <v>0</v>
      </c>
      <c r="S464" s="189">
        <v>0</v>
      </c>
      <c r="T464" s="190">
        <f>S464*H464</f>
        <v>0</v>
      </c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R464" s="191" t="s">
        <v>433</v>
      </c>
      <c r="AT464" s="191" t="s">
        <v>459</v>
      </c>
      <c r="AU464" s="191" t="s">
        <v>82</v>
      </c>
      <c r="AY464" s="19" t="s">
        <v>370</v>
      </c>
      <c r="BE464" s="192">
        <f>IF(N464="základní",J464,0)</f>
        <v>0</v>
      </c>
      <c r="BF464" s="192">
        <f>IF(N464="snížená",J464,0)</f>
        <v>0</v>
      </c>
      <c r="BG464" s="192">
        <f>IF(N464="zákl. přenesená",J464,0)</f>
        <v>0</v>
      </c>
      <c r="BH464" s="192">
        <f>IF(N464="sníž. přenesená",J464,0)</f>
        <v>0</v>
      </c>
      <c r="BI464" s="192">
        <f>IF(N464="nulová",J464,0)</f>
        <v>0</v>
      </c>
      <c r="BJ464" s="19" t="s">
        <v>80</v>
      </c>
      <c r="BK464" s="192">
        <f>ROUND(I464*H464,2)</f>
        <v>0</v>
      </c>
      <c r="BL464" s="19" t="s">
        <v>392</v>
      </c>
      <c r="BM464" s="191" t="s">
        <v>3839</v>
      </c>
    </row>
    <row r="465" s="2" customFormat="1">
      <c r="A465" s="38"/>
      <c r="B465" s="39"/>
      <c r="C465" s="38"/>
      <c r="D465" s="193" t="s">
        <v>380</v>
      </c>
      <c r="E465" s="38"/>
      <c r="F465" s="194" t="s">
        <v>3873</v>
      </c>
      <c r="G465" s="38"/>
      <c r="H465" s="38"/>
      <c r="I465" s="195"/>
      <c r="J465" s="38"/>
      <c r="K465" s="38"/>
      <c r="L465" s="39"/>
      <c r="M465" s="196"/>
      <c r="N465" s="197"/>
      <c r="O465" s="77"/>
      <c r="P465" s="77"/>
      <c r="Q465" s="77"/>
      <c r="R465" s="77"/>
      <c r="S465" s="77"/>
      <c r="T465" s="78"/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T465" s="19" t="s">
        <v>380</v>
      </c>
      <c r="AU465" s="19" t="s">
        <v>82</v>
      </c>
    </row>
    <row r="466" s="2" customFormat="1" ht="24.15" customHeight="1">
      <c r="A466" s="38"/>
      <c r="B466" s="179"/>
      <c r="C466" s="180" t="s">
        <v>2157</v>
      </c>
      <c r="D466" s="180" t="s">
        <v>373</v>
      </c>
      <c r="E466" s="181" t="s">
        <v>3883</v>
      </c>
      <c r="F466" s="182" t="s">
        <v>3884</v>
      </c>
      <c r="G466" s="183" t="s">
        <v>630</v>
      </c>
      <c r="H466" s="184">
        <v>3</v>
      </c>
      <c r="I466" s="185"/>
      <c r="J466" s="186">
        <f>ROUND(I466*H466,2)</f>
        <v>0</v>
      </c>
      <c r="K466" s="182" t="s">
        <v>377</v>
      </c>
      <c r="L466" s="39"/>
      <c r="M466" s="187" t="s">
        <v>1</v>
      </c>
      <c r="N466" s="188" t="s">
        <v>38</v>
      </c>
      <c r="O466" s="77"/>
      <c r="P466" s="189">
        <f>O466*H466</f>
        <v>0</v>
      </c>
      <c r="Q466" s="189">
        <v>0</v>
      </c>
      <c r="R466" s="189">
        <f>Q466*H466</f>
        <v>0</v>
      </c>
      <c r="S466" s="189">
        <v>0</v>
      </c>
      <c r="T466" s="190">
        <f>S466*H466</f>
        <v>0</v>
      </c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R466" s="191" t="s">
        <v>392</v>
      </c>
      <c r="AT466" s="191" t="s">
        <v>373</v>
      </c>
      <c r="AU466" s="191" t="s">
        <v>82</v>
      </c>
      <c r="AY466" s="19" t="s">
        <v>370</v>
      </c>
      <c r="BE466" s="192">
        <f>IF(N466="základní",J466,0)</f>
        <v>0</v>
      </c>
      <c r="BF466" s="192">
        <f>IF(N466="snížená",J466,0)</f>
        <v>0</v>
      </c>
      <c r="BG466" s="192">
        <f>IF(N466="zákl. přenesená",J466,0)</f>
        <v>0</v>
      </c>
      <c r="BH466" s="192">
        <f>IF(N466="sníž. přenesená",J466,0)</f>
        <v>0</v>
      </c>
      <c r="BI466" s="192">
        <f>IF(N466="nulová",J466,0)</f>
        <v>0</v>
      </c>
      <c r="BJ466" s="19" t="s">
        <v>80</v>
      </c>
      <c r="BK466" s="192">
        <f>ROUND(I466*H466,2)</f>
        <v>0</v>
      </c>
      <c r="BL466" s="19" t="s">
        <v>392</v>
      </c>
      <c r="BM466" s="191" t="s">
        <v>3842</v>
      </c>
    </row>
    <row r="467" s="2" customFormat="1">
      <c r="A467" s="38"/>
      <c r="B467" s="39"/>
      <c r="C467" s="38"/>
      <c r="D467" s="193" t="s">
        <v>380</v>
      </c>
      <c r="E467" s="38"/>
      <c r="F467" s="194" t="s">
        <v>3884</v>
      </c>
      <c r="G467" s="38"/>
      <c r="H467" s="38"/>
      <c r="I467" s="195"/>
      <c r="J467" s="38"/>
      <c r="K467" s="38"/>
      <c r="L467" s="39"/>
      <c r="M467" s="196"/>
      <c r="N467" s="197"/>
      <c r="O467" s="77"/>
      <c r="P467" s="77"/>
      <c r="Q467" s="77"/>
      <c r="R467" s="77"/>
      <c r="S467" s="77"/>
      <c r="T467" s="78"/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T467" s="19" t="s">
        <v>380</v>
      </c>
      <c r="AU467" s="19" t="s">
        <v>82</v>
      </c>
    </row>
    <row r="468" s="13" customFormat="1">
      <c r="A468" s="13"/>
      <c r="B468" s="198"/>
      <c r="C468" s="13"/>
      <c r="D468" s="193" t="s">
        <v>382</v>
      </c>
      <c r="E468" s="199" t="s">
        <v>1</v>
      </c>
      <c r="F468" s="200" t="s">
        <v>4080</v>
      </c>
      <c r="G468" s="13"/>
      <c r="H468" s="201">
        <v>3</v>
      </c>
      <c r="I468" s="202"/>
      <c r="J468" s="13"/>
      <c r="K468" s="13"/>
      <c r="L468" s="198"/>
      <c r="M468" s="206"/>
      <c r="N468" s="207"/>
      <c r="O468" s="207"/>
      <c r="P468" s="207"/>
      <c r="Q468" s="207"/>
      <c r="R468" s="207"/>
      <c r="S468" s="207"/>
      <c r="T468" s="208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199" t="s">
        <v>382</v>
      </c>
      <c r="AU468" s="199" t="s">
        <v>82</v>
      </c>
      <c r="AV468" s="13" t="s">
        <v>82</v>
      </c>
      <c r="AW468" s="13" t="s">
        <v>30</v>
      </c>
      <c r="AX468" s="13" t="s">
        <v>73</v>
      </c>
      <c r="AY468" s="199" t="s">
        <v>370</v>
      </c>
    </row>
    <row r="469" s="14" customFormat="1">
      <c r="A469" s="14"/>
      <c r="B469" s="209"/>
      <c r="C469" s="14"/>
      <c r="D469" s="193" t="s">
        <v>382</v>
      </c>
      <c r="E469" s="210" t="s">
        <v>1</v>
      </c>
      <c r="F469" s="211" t="s">
        <v>495</v>
      </c>
      <c r="G469" s="14"/>
      <c r="H469" s="212">
        <v>3</v>
      </c>
      <c r="I469" s="213"/>
      <c r="J469" s="14"/>
      <c r="K469" s="14"/>
      <c r="L469" s="209"/>
      <c r="M469" s="214"/>
      <c r="N469" s="215"/>
      <c r="O469" s="215"/>
      <c r="P469" s="215"/>
      <c r="Q469" s="215"/>
      <c r="R469" s="215"/>
      <c r="S469" s="215"/>
      <c r="T469" s="216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10" t="s">
        <v>382</v>
      </c>
      <c r="AU469" s="210" t="s">
        <v>82</v>
      </c>
      <c r="AV469" s="14" t="s">
        <v>392</v>
      </c>
      <c r="AW469" s="14" t="s">
        <v>30</v>
      </c>
      <c r="AX469" s="14" t="s">
        <v>80</v>
      </c>
      <c r="AY469" s="210" t="s">
        <v>370</v>
      </c>
    </row>
    <row r="470" s="2" customFormat="1" ht="24.15" customHeight="1">
      <c r="A470" s="38"/>
      <c r="B470" s="179"/>
      <c r="C470" s="217" t="s">
        <v>3843</v>
      </c>
      <c r="D470" s="217" t="s">
        <v>459</v>
      </c>
      <c r="E470" s="218" t="s">
        <v>3891</v>
      </c>
      <c r="F470" s="219" t="s">
        <v>3892</v>
      </c>
      <c r="G470" s="220" t="s">
        <v>630</v>
      </c>
      <c r="H470" s="221">
        <v>3.0299999999999998</v>
      </c>
      <c r="I470" s="222"/>
      <c r="J470" s="223">
        <f>ROUND(I470*H470,2)</f>
        <v>0</v>
      </c>
      <c r="K470" s="219" t="s">
        <v>3589</v>
      </c>
      <c r="L470" s="224"/>
      <c r="M470" s="225" t="s">
        <v>1</v>
      </c>
      <c r="N470" s="226" t="s">
        <v>38</v>
      </c>
      <c r="O470" s="77"/>
      <c r="P470" s="189">
        <f>O470*H470</f>
        <v>0</v>
      </c>
      <c r="Q470" s="189">
        <v>0</v>
      </c>
      <c r="R470" s="189">
        <f>Q470*H470</f>
        <v>0</v>
      </c>
      <c r="S470" s="189">
        <v>0</v>
      </c>
      <c r="T470" s="190">
        <f>S470*H470</f>
        <v>0</v>
      </c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R470" s="191" t="s">
        <v>433</v>
      </c>
      <c r="AT470" s="191" t="s">
        <v>459</v>
      </c>
      <c r="AU470" s="191" t="s">
        <v>82</v>
      </c>
      <c r="AY470" s="19" t="s">
        <v>370</v>
      </c>
      <c r="BE470" s="192">
        <f>IF(N470="základní",J470,0)</f>
        <v>0</v>
      </c>
      <c r="BF470" s="192">
        <f>IF(N470="snížená",J470,0)</f>
        <v>0</v>
      </c>
      <c r="BG470" s="192">
        <f>IF(N470="zákl. přenesená",J470,0)</f>
        <v>0</v>
      </c>
      <c r="BH470" s="192">
        <f>IF(N470="sníž. přenesená",J470,0)</f>
        <v>0</v>
      </c>
      <c r="BI470" s="192">
        <f>IF(N470="nulová",J470,0)</f>
        <v>0</v>
      </c>
      <c r="BJ470" s="19" t="s">
        <v>80</v>
      </c>
      <c r="BK470" s="192">
        <f>ROUND(I470*H470,2)</f>
        <v>0</v>
      </c>
      <c r="BL470" s="19" t="s">
        <v>392</v>
      </c>
      <c r="BM470" s="191" t="s">
        <v>3844</v>
      </c>
    </row>
    <row r="471" s="2" customFormat="1">
      <c r="A471" s="38"/>
      <c r="B471" s="39"/>
      <c r="C471" s="38"/>
      <c r="D471" s="193" t="s">
        <v>380</v>
      </c>
      <c r="E471" s="38"/>
      <c r="F471" s="194" t="s">
        <v>3892</v>
      </c>
      <c r="G471" s="38"/>
      <c r="H471" s="38"/>
      <c r="I471" s="195"/>
      <c r="J471" s="38"/>
      <c r="K471" s="38"/>
      <c r="L471" s="39"/>
      <c r="M471" s="196"/>
      <c r="N471" s="197"/>
      <c r="O471" s="77"/>
      <c r="P471" s="77"/>
      <c r="Q471" s="77"/>
      <c r="R471" s="77"/>
      <c r="S471" s="77"/>
      <c r="T471" s="78"/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T471" s="19" t="s">
        <v>380</v>
      </c>
      <c r="AU471" s="19" t="s">
        <v>82</v>
      </c>
    </row>
    <row r="472" s="13" customFormat="1">
      <c r="A472" s="13"/>
      <c r="B472" s="198"/>
      <c r="C472" s="13"/>
      <c r="D472" s="193" t="s">
        <v>382</v>
      </c>
      <c r="E472" s="199" t="s">
        <v>1</v>
      </c>
      <c r="F472" s="200" t="s">
        <v>3894</v>
      </c>
      <c r="G472" s="13"/>
      <c r="H472" s="201">
        <v>3.0299999999999998</v>
      </c>
      <c r="I472" s="202"/>
      <c r="J472" s="13"/>
      <c r="K472" s="13"/>
      <c r="L472" s="198"/>
      <c r="M472" s="206"/>
      <c r="N472" s="207"/>
      <c r="O472" s="207"/>
      <c r="P472" s="207"/>
      <c r="Q472" s="207"/>
      <c r="R472" s="207"/>
      <c r="S472" s="207"/>
      <c r="T472" s="208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199" t="s">
        <v>382</v>
      </c>
      <c r="AU472" s="199" t="s">
        <v>82</v>
      </c>
      <c r="AV472" s="13" t="s">
        <v>82</v>
      </c>
      <c r="AW472" s="13" t="s">
        <v>30</v>
      </c>
      <c r="AX472" s="13" t="s">
        <v>73</v>
      </c>
      <c r="AY472" s="199" t="s">
        <v>370</v>
      </c>
    </row>
    <row r="473" s="14" customFormat="1">
      <c r="A473" s="14"/>
      <c r="B473" s="209"/>
      <c r="C473" s="14"/>
      <c r="D473" s="193" t="s">
        <v>382</v>
      </c>
      <c r="E473" s="210" t="s">
        <v>1</v>
      </c>
      <c r="F473" s="211" t="s">
        <v>495</v>
      </c>
      <c r="G473" s="14"/>
      <c r="H473" s="212">
        <v>3.0299999999999998</v>
      </c>
      <c r="I473" s="213"/>
      <c r="J473" s="14"/>
      <c r="K473" s="14"/>
      <c r="L473" s="209"/>
      <c r="M473" s="214"/>
      <c r="N473" s="215"/>
      <c r="O473" s="215"/>
      <c r="P473" s="215"/>
      <c r="Q473" s="215"/>
      <c r="R473" s="215"/>
      <c r="S473" s="215"/>
      <c r="T473" s="216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10" t="s">
        <v>382</v>
      </c>
      <c r="AU473" s="210" t="s">
        <v>82</v>
      </c>
      <c r="AV473" s="14" t="s">
        <v>392</v>
      </c>
      <c r="AW473" s="14" t="s">
        <v>30</v>
      </c>
      <c r="AX473" s="14" t="s">
        <v>80</v>
      </c>
      <c r="AY473" s="210" t="s">
        <v>370</v>
      </c>
    </row>
    <row r="474" s="2" customFormat="1" ht="24.15" customHeight="1">
      <c r="A474" s="38"/>
      <c r="B474" s="179"/>
      <c r="C474" s="180" t="s">
        <v>3718</v>
      </c>
      <c r="D474" s="180" t="s">
        <v>373</v>
      </c>
      <c r="E474" s="181" t="s">
        <v>3313</v>
      </c>
      <c r="F474" s="182" t="s">
        <v>3314</v>
      </c>
      <c r="G474" s="183" t="s">
        <v>630</v>
      </c>
      <c r="H474" s="184">
        <v>1</v>
      </c>
      <c r="I474" s="185"/>
      <c r="J474" s="186">
        <f>ROUND(I474*H474,2)</f>
        <v>0</v>
      </c>
      <c r="K474" s="182" t="s">
        <v>377</v>
      </c>
      <c r="L474" s="39"/>
      <c r="M474" s="187" t="s">
        <v>1</v>
      </c>
      <c r="N474" s="188" t="s">
        <v>38</v>
      </c>
      <c r="O474" s="77"/>
      <c r="P474" s="189">
        <f>O474*H474</f>
        <v>0</v>
      </c>
      <c r="Q474" s="189">
        <v>0</v>
      </c>
      <c r="R474" s="189">
        <f>Q474*H474</f>
        <v>0</v>
      </c>
      <c r="S474" s="189">
        <v>0</v>
      </c>
      <c r="T474" s="190">
        <f>S474*H474</f>
        <v>0</v>
      </c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R474" s="191" t="s">
        <v>392</v>
      </c>
      <c r="AT474" s="191" t="s">
        <v>373</v>
      </c>
      <c r="AU474" s="191" t="s">
        <v>82</v>
      </c>
      <c r="AY474" s="19" t="s">
        <v>370</v>
      </c>
      <c r="BE474" s="192">
        <f>IF(N474="základní",J474,0)</f>
        <v>0</v>
      </c>
      <c r="BF474" s="192">
        <f>IF(N474="snížená",J474,0)</f>
        <v>0</v>
      </c>
      <c r="BG474" s="192">
        <f>IF(N474="zákl. přenesená",J474,0)</f>
        <v>0</v>
      </c>
      <c r="BH474" s="192">
        <f>IF(N474="sníž. přenesená",J474,0)</f>
        <v>0</v>
      </c>
      <c r="BI474" s="192">
        <f>IF(N474="nulová",J474,0)</f>
        <v>0</v>
      </c>
      <c r="BJ474" s="19" t="s">
        <v>80</v>
      </c>
      <c r="BK474" s="192">
        <f>ROUND(I474*H474,2)</f>
        <v>0</v>
      </c>
      <c r="BL474" s="19" t="s">
        <v>392</v>
      </c>
      <c r="BM474" s="191" t="s">
        <v>3852</v>
      </c>
    </row>
    <row r="475" s="2" customFormat="1">
      <c r="A475" s="38"/>
      <c r="B475" s="39"/>
      <c r="C475" s="38"/>
      <c r="D475" s="193" t="s">
        <v>380</v>
      </c>
      <c r="E475" s="38"/>
      <c r="F475" s="194" t="s">
        <v>3314</v>
      </c>
      <c r="G475" s="38"/>
      <c r="H475" s="38"/>
      <c r="I475" s="195"/>
      <c r="J475" s="38"/>
      <c r="K475" s="38"/>
      <c r="L475" s="39"/>
      <c r="M475" s="196"/>
      <c r="N475" s="197"/>
      <c r="O475" s="77"/>
      <c r="P475" s="77"/>
      <c r="Q475" s="77"/>
      <c r="R475" s="77"/>
      <c r="S475" s="77"/>
      <c r="T475" s="7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T475" s="19" t="s">
        <v>380</v>
      </c>
      <c r="AU475" s="19" t="s">
        <v>82</v>
      </c>
    </row>
    <row r="476" s="13" customFormat="1">
      <c r="A476" s="13"/>
      <c r="B476" s="198"/>
      <c r="C476" s="13"/>
      <c r="D476" s="193" t="s">
        <v>382</v>
      </c>
      <c r="E476" s="199" t="s">
        <v>1</v>
      </c>
      <c r="F476" s="200" t="s">
        <v>4081</v>
      </c>
      <c r="G476" s="13"/>
      <c r="H476" s="201">
        <v>1</v>
      </c>
      <c r="I476" s="202"/>
      <c r="J476" s="13"/>
      <c r="K476" s="13"/>
      <c r="L476" s="198"/>
      <c r="M476" s="206"/>
      <c r="N476" s="207"/>
      <c r="O476" s="207"/>
      <c r="P476" s="207"/>
      <c r="Q476" s="207"/>
      <c r="R476" s="207"/>
      <c r="S476" s="207"/>
      <c r="T476" s="208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199" t="s">
        <v>382</v>
      </c>
      <c r="AU476" s="199" t="s">
        <v>82</v>
      </c>
      <c r="AV476" s="13" t="s">
        <v>82</v>
      </c>
      <c r="AW476" s="13" t="s">
        <v>30</v>
      </c>
      <c r="AX476" s="13" t="s">
        <v>73</v>
      </c>
      <c r="AY476" s="199" t="s">
        <v>370</v>
      </c>
    </row>
    <row r="477" s="14" customFormat="1">
      <c r="A477" s="14"/>
      <c r="B477" s="209"/>
      <c r="C477" s="14"/>
      <c r="D477" s="193" t="s">
        <v>382</v>
      </c>
      <c r="E477" s="210" t="s">
        <v>1</v>
      </c>
      <c r="F477" s="211" t="s">
        <v>495</v>
      </c>
      <c r="G477" s="14"/>
      <c r="H477" s="212">
        <v>1</v>
      </c>
      <c r="I477" s="213"/>
      <c r="J477" s="14"/>
      <c r="K477" s="14"/>
      <c r="L477" s="209"/>
      <c r="M477" s="214"/>
      <c r="N477" s="215"/>
      <c r="O477" s="215"/>
      <c r="P477" s="215"/>
      <c r="Q477" s="215"/>
      <c r="R477" s="215"/>
      <c r="S477" s="215"/>
      <c r="T477" s="216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10" t="s">
        <v>382</v>
      </c>
      <c r="AU477" s="210" t="s">
        <v>82</v>
      </c>
      <c r="AV477" s="14" t="s">
        <v>392</v>
      </c>
      <c r="AW477" s="14" t="s">
        <v>30</v>
      </c>
      <c r="AX477" s="14" t="s">
        <v>80</v>
      </c>
      <c r="AY477" s="210" t="s">
        <v>370</v>
      </c>
    </row>
    <row r="478" s="2" customFormat="1" ht="21.75" customHeight="1">
      <c r="A478" s="38"/>
      <c r="B478" s="179"/>
      <c r="C478" s="217" t="s">
        <v>1326</v>
      </c>
      <c r="D478" s="217" t="s">
        <v>459</v>
      </c>
      <c r="E478" s="218" t="s">
        <v>3316</v>
      </c>
      <c r="F478" s="219" t="s">
        <v>3317</v>
      </c>
      <c r="G478" s="220" t="s">
        <v>630</v>
      </c>
      <c r="H478" s="221">
        <v>1.01</v>
      </c>
      <c r="I478" s="222"/>
      <c r="J478" s="223">
        <f>ROUND(I478*H478,2)</f>
        <v>0</v>
      </c>
      <c r="K478" s="219" t="s">
        <v>377</v>
      </c>
      <c r="L478" s="224"/>
      <c r="M478" s="225" t="s">
        <v>1</v>
      </c>
      <c r="N478" s="226" t="s">
        <v>38</v>
      </c>
      <c r="O478" s="77"/>
      <c r="P478" s="189">
        <f>O478*H478</f>
        <v>0</v>
      </c>
      <c r="Q478" s="189">
        <v>0</v>
      </c>
      <c r="R478" s="189">
        <f>Q478*H478</f>
        <v>0</v>
      </c>
      <c r="S478" s="189">
        <v>0</v>
      </c>
      <c r="T478" s="190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191" t="s">
        <v>433</v>
      </c>
      <c r="AT478" s="191" t="s">
        <v>459</v>
      </c>
      <c r="AU478" s="191" t="s">
        <v>82</v>
      </c>
      <c r="AY478" s="19" t="s">
        <v>370</v>
      </c>
      <c r="BE478" s="192">
        <f>IF(N478="základní",J478,0)</f>
        <v>0</v>
      </c>
      <c r="BF478" s="192">
        <f>IF(N478="snížená",J478,0)</f>
        <v>0</v>
      </c>
      <c r="BG478" s="192">
        <f>IF(N478="zákl. přenesená",J478,0)</f>
        <v>0</v>
      </c>
      <c r="BH478" s="192">
        <f>IF(N478="sníž. přenesená",J478,0)</f>
        <v>0</v>
      </c>
      <c r="BI478" s="192">
        <f>IF(N478="nulová",J478,0)</f>
        <v>0</v>
      </c>
      <c r="BJ478" s="19" t="s">
        <v>80</v>
      </c>
      <c r="BK478" s="192">
        <f>ROUND(I478*H478,2)</f>
        <v>0</v>
      </c>
      <c r="BL478" s="19" t="s">
        <v>392</v>
      </c>
      <c r="BM478" s="191" t="s">
        <v>3857</v>
      </c>
    </row>
    <row r="479" s="2" customFormat="1">
      <c r="A479" s="38"/>
      <c r="B479" s="39"/>
      <c r="C479" s="38"/>
      <c r="D479" s="193" t="s">
        <v>380</v>
      </c>
      <c r="E479" s="38"/>
      <c r="F479" s="194" t="s">
        <v>3317</v>
      </c>
      <c r="G479" s="38"/>
      <c r="H479" s="38"/>
      <c r="I479" s="195"/>
      <c r="J479" s="38"/>
      <c r="K479" s="38"/>
      <c r="L479" s="39"/>
      <c r="M479" s="196"/>
      <c r="N479" s="197"/>
      <c r="O479" s="77"/>
      <c r="P479" s="77"/>
      <c r="Q479" s="77"/>
      <c r="R479" s="77"/>
      <c r="S479" s="77"/>
      <c r="T479" s="7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T479" s="19" t="s">
        <v>380</v>
      </c>
      <c r="AU479" s="19" t="s">
        <v>82</v>
      </c>
    </row>
    <row r="480" s="13" customFormat="1">
      <c r="A480" s="13"/>
      <c r="B480" s="198"/>
      <c r="C480" s="13"/>
      <c r="D480" s="193" t="s">
        <v>382</v>
      </c>
      <c r="E480" s="199" t="s">
        <v>1</v>
      </c>
      <c r="F480" s="200" t="s">
        <v>3890</v>
      </c>
      <c r="G480" s="13"/>
      <c r="H480" s="201">
        <v>1.01</v>
      </c>
      <c r="I480" s="202"/>
      <c r="J480" s="13"/>
      <c r="K480" s="13"/>
      <c r="L480" s="198"/>
      <c r="M480" s="206"/>
      <c r="N480" s="207"/>
      <c r="O480" s="207"/>
      <c r="P480" s="207"/>
      <c r="Q480" s="207"/>
      <c r="R480" s="207"/>
      <c r="S480" s="207"/>
      <c r="T480" s="208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9" t="s">
        <v>382</v>
      </c>
      <c r="AU480" s="199" t="s">
        <v>82</v>
      </c>
      <c r="AV480" s="13" t="s">
        <v>82</v>
      </c>
      <c r="AW480" s="13" t="s">
        <v>30</v>
      </c>
      <c r="AX480" s="13" t="s">
        <v>73</v>
      </c>
      <c r="AY480" s="199" t="s">
        <v>370</v>
      </c>
    </row>
    <row r="481" s="14" customFormat="1">
      <c r="A481" s="14"/>
      <c r="B481" s="209"/>
      <c r="C481" s="14"/>
      <c r="D481" s="193" t="s">
        <v>382</v>
      </c>
      <c r="E481" s="210" t="s">
        <v>1</v>
      </c>
      <c r="F481" s="211" t="s">
        <v>495</v>
      </c>
      <c r="G481" s="14"/>
      <c r="H481" s="212">
        <v>1.01</v>
      </c>
      <c r="I481" s="213"/>
      <c r="J481" s="14"/>
      <c r="K481" s="14"/>
      <c r="L481" s="209"/>
      <c r="M481" s="214"/>
      <c r="N481" s="215"/>
      <c r="O481" s="215"/>
      <c r="P481" s="215"/>
      <c r="Q481" s="215"/>
      <c r="R481" s="215"/>
      <c r="S481" s="215"/>
      <c r="T481" s="216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10" t="s">
        <v>382</v>
      </c>
      <c r="AU481" s="210" t="s">
        <v>82</v>
      </c>
      <c r="AV481" s="14" t="s">
        <v>392</v>
      </c>
      <c r="AW481" s="14" t="s">
        <v>30</v>
      </c>
      <c r="AX481" s="14" t="s">
        <v>80</v>
      </c>
      <c r="AY481" s="210" t="s">
        <v>370</v>
      </c>
    </row>
    <row r="482" s="2" customFormat="1" ht="24.15" customHeight="1">
      <c r="A482" s="38"/>
      <c r="B482" s="179"/>
      <c r="C482" s="217" t="s">
        <v>3719</v>
      </c>
      <c r="D482" s="217" t="s">
        <v>459</v>
      </c>
      <c r="E482" s="218" t="s">
        <v>3320</v>
      </c>
      <c r="F482" s="219" t="s">
        <v>3321</v>
      </c>
      <c r="G482" s="220" t="s">
        <v>630</v>
      </c>
      <c r="H482" s="221">
        <v>1.02</v>
      </c>
      <c r="I482" s="222"/>
      <c r="J482" s="223">
        <f>ROUND(I482*H482,2)</f>
        <v>0</v>
      </c>
      <c r="K482" s="219" t="s">
        <v>377</v>
      </c>
      <c r="L482" s="224"/>
      <c r="M482" s="225" t="s">
        <v>1</v>
      </c>
      <c r="N482" s="226" t="s">
        <v>38</v>
      </c>
      <c r="O482" s="77"/>
      <c r="P482" s="189">
        <f>O482*H482</f>
        <v>0</v>
      </c>
      <c r="Q482" s="189">
        <v>0</v>
      </c>
      <c r="R482" s="189">
        <f>Q482*H482</f>
        <v>0</v>
      </c>
      <c r="S482" s="189">
        <v>0</v>
      </c>
      <c r="T482" s="190">
        <f>S482*H482</f>
        <v>0</v>
      </c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R482" s="191" t="s">
        <v>433</v>
      </c>
      <c r="AT482" s="191" t="s">
        <v>459</v>
      </c>
      <c r="AU482" s="191" t="s">
        <v>82</v>
      </c>
      <c r="AY482" s="19" t="s">
        <v>370</v>
      </c>
      <c r="BE482" s="192">
        <f>IF(N482="základní",J482,0)</f>
        <v>0</v>
      </c>
      <c r="BF482" s="192">
        <f>IF(N482="snížená",J482,0)</f>
        <v>0</v>
      </c>
      <c r="BG482" s="192">
        <f>IF(N482="zákl. přenesená",J482,0)</f>
        <v>0</v>
      </c>
      <c r="BH482" s="192">
        <f>IF(N482="sníž. přenesená",J482,0)</f>
        <v>0</v>
      </c>
      <c r="BI482" s="192">
        <f>IF(N482="nulová",J482,0)</f>
        <v>0</v>
      </c>
      <c r="BJ482" s="19" t="s">
        <v>80</v>
      </c>
      <c r="BK482" s="192">
        <f>ROUND(I482*H482,2)</f>
        <v>0</v>
      </c>
      <c r="BL482" s="19" t="s">
        <v>392</v>
      </c>
      <c r="BM482" s="191" t="s">
        <v>3874</v>
      </c>
    </row>
    <row r="483" s="2" customFormat="1">
      <c r="A483" s="38"/>
      <c r="B483" s="39"/>
      <c r="C483" s="38"/>
      <c r="D483" s="193" t="s">
        <v>380</v>
      </c>
      <c r="E483" s="38"/>
      <c r="F483" s="194" t="s">
        <v>3321</v>
      </c>
      <c r="G483" s="38"/>
      <c r="H483" s="38"/>
      <c r="I483" s="195"/>
      <c r="J483" s="38"/>
      <c r="K483" s="38"/>
      <c r="L483" s="39"/>
      <c r="M483" s="196"/>
      <c r="N483" s="197"/>
      <c r="O483" s="77"/>
      <c r="P483" s="77"/>
      <c r="Q483" s="77"/>
      <c r="R483" s="77"/>
      <c r="S483" s="77"/>
      <c r="T483" s="7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T483" s="19" t="s">
        <v>380</v>
      </c>
      <c r="AU483" s="19" t="s">
        <v>82</v>
      </c>
    </row>
    <row r="484" s="13" customFormat="1">
      <c r="A484" s="13"/>
      <c r="B484" s="198"/>
      <c r="C484" s="13"/>
      <c r="D484" s="193" t="s">
        <v>382</v>
      </c>
      <c r="E484" s="199" t="s">
        <v>1</v>
      </c>
      <c r="F484" s="200" t="s">
        <v>4082</v>
      </c>
      <c r="G484" s="13"/>
      <c r="H484" s="201">
        <v>1.02</v>
      </c>
      <c r="I484" s="202"/>
      <c r="J484" s="13"/>
      <c r="K484" s="13"/>
      <c r="L484" s="198"/>
      <c r="M484" s="206"/>
      <c r="N484" s="207"/>
      <c r="O484" s="207"/>
      <c r="P484" s="207"/>
      <c r="Q484" s="207"/>
      <c r="R484" s="207"/>
      <c r="S484" s="207"/>
      <c r="T484" s="208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199" t="s">
        <v>382</v>
      </c>
      <c r="AU484" s="199" t="s">
        <v>82</v>
      </c>
      <c r="AV484" s="13" t="s">
        <v>82</v>
      </c>
      <c r="AW484" s="13" t="s">
        <v>30</v>
      </c>
      <c r="AX484" s="13" t="s">
        <v>73</v>
      </c>
      <c r="AY484" s="199" t="s">
        <v>370</v>
      </c>
    </row>
    <row r="485" s="14" customFormat="1">
      <c r="A485" s="14"/>
      <c r="B485" s="209"/>
      <c r="C485" s="14"/>
      <c r="D485" s="193" t="s">
        <v>382</v>
      </c>
      <c r="E485" s="210" t="s">
        <v>1</v>
      </c>
      <c r="F485" s="211" t="s">
        <v>495</v>
      </c>
      <c r="G485" s="14"/>
      <c r="H485" s="212">
        <v>1.02</v>
      </c>
      <c r="I485" s="213"/>
      <c r="J485" s="14"/>
      <c r="K485" s="14"/>
      <c r="L485" s="209"/>
      <c r="M485" s="214"/>
      <c r="N485" s="215"/>
      <c r="O485" s="215"/>
      <c r="P485" s="215"/>
      <c r="Q485" s="215"/>
      <c r="R485" s="215"/>
      <c r="S485" s="215"/>
      <c r="T485" s="216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10" t="s">
        <v>382</v>
      </c>
      <c r="AU485" s="210" t="s">
        <v>82</v>
      </c>
      <c r="AV485" s="14" t="s">
        <v>392</v>
      </c>
      <c r="AW485" s="14" t="s">
        <v>30</v>
      </c>
      <c r="AX485" s="14" t="s">
        <v>80</v>
      </c>
      <c r="AY485" s="210" t="s">
        <v>370</v>
      </c>
    </row>
    <row r="486" s="2" customFormat="1" ht="24.15" customHeight="1">
      <c r="A486" s="38"/>
      <c r="B486" s="179"/>
      <c r="C486" s="180" t="s">
        <v>3875</v>
      </c>
      <c r="D486" s="180" t="s">
        <v>373</v>
      </c>
      <c r="E486" s="181" t="s">
        <v>3324</v>
      </c>
      <c r="F486" s="182" t="s">
        <v>3325</v>
      </c>
      <c r="G486" s="183" t="s">
        <v>630</v>
      </c>
      <c r="H486" s="184">
        <v>2</v>
      </c>
      <c r="I486" s="185"/>
      <c r="J486" s="186">
        <f>ROUND(I486*H486,2)</f>
        <v>0</v>
      </c>
      <c r="K486" s="182" t="s">
        <v>377</v>
      </c>
      <c r="L486" s="39"/>
      <c r="M486" s="187" t="s">
        <v>1</v>
      </c>
      <c r="N486" s="188" t="s">
        <v>38</v>
      </c>
      <c r="O486" s="77"/>
      <c r="P486" s="189">
        <f>O486*H486</f>
        <v>0</v>
      </c>
      <c r="Q486" s="189">
        <v>0</v>
      </c>
      <c r="R486" s="189">
        <f>Q486*H486</f>
        <v>0</v>
      </c>
      <c r="S486" s="189">
        <v>0</v>
      </c>
      <c r="T486" s="190">
        <f>S486*H486</f>
        <v>0</v>
      </c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R486" s="191" t="s">
        <v>392</v>
      </c>
      <c r="AT486" s="191" t="s">
        <v>373</v>
      </c>
      <c r="AU486" s="191" t="s">
        <v>82</v>
      </c>
      <c r="AY486" s="19" t="s">
        <v>370</v>
      </c>
      <c r="BE486" s="192">
        <f>IF(N486="základní",J486,0)</f>
        <v>0</v>
      </c>
      <c r="BF486" s="192">
        <f>IF(N486="snížená",J486,0)</f>
        <v>0</v>
      </c>
      <c r="BG486" s="192">
        <f>IF(N486="zákl. přenesená",J486,0)</f>
        <v>0</v>
      </c>
      <c r="BH486" s="192">
        <f>IF(N486="sníž. přenesená",J486,0)</f>
        <v>0</v>
      </c>
      <c r="BI486" s="192">
        <f>IF(N486="nulová",J486,0)</f>
        <v>0</v>
      </c>
      <c r="BJ486" s="19" t="s">
        <v>80</v>
      </c>
      <c r="BK486" s="192">
        <f>ROUND(I486*H486,2)</f>
        <v>0</v>
      </c>
      <c r="BL486" s="19" t="s">
        <v>392</v>
      </c>
      <c r="BM486" s="191" t="s">
        <v>3877</v>
      </c>
    </row>
    <row r="487" s="2" customFormat="1">
      <c r="A487" s="38"/>
      <c r="B487" s="39"/>
      <c r="C487" s="38"/>
      <c r="D487" s="193" t="s">
        <v>380</v>
      </c>
      <c r="E487" s="38"/>
      <c r="F487" s="194" t="s">
        <v>3325</v>
      </c>
      <c r="G487" s="38"/>
      <c r="H487" s="38"/>
      <c r="I487" s="195"/>
      <c r="J487" s="38"/>
      <c r="K487" s="38"/>
      <c r="L487" s="39"/>
      <c r="M487" s="196"/>
      <c r="N487" s="197"/>
      <c r="O487" s="77"/>
      <c r="P487" s="77"/>
      <c r="Q487" s="77"/>
      <c r="R487" s="77"/>
      <c r="S487" s="77"/>
      <c r="T487" s="7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T487" s="19" t="s">
        <v>380</v>
      </c>
      <c r="AU487" s="19" t="s">
        <v>82</v>
      </c>
    </row>
    <row r="488" s="13" customFormat="1">
      <c r="A488" s="13"/>
      <c r="B488" s="198"/>
      <c r="C488" s="13"/>
      <c r="D488" s="193" t="s">
        <v>382</v>
      </c>
      <c r="E488" s="199" t="s">
        <v>1</v>
      </c>
      <c r="F488" s="200" t="s">
        <v>4083</v>
      </c>
      <c r="G488" s="13"/>
      <c r="H488" s="201">
        <v>2</v>
      </c>
      <c r="I488" s="202"/>
      <c r="J488" s="13"/>
      <c r="K488" s="13"/>
      <c r="L488" s="198"/>
      <c r="M488" s="206"/>
      <c r="N488" s="207"/>
      <c r="O488" s="207"/>
      <c r="P488" s="207"/>
      <c r="Q488" s="207"/>
      <c r="R488" s="207"/>
      <c r="S488" s="207"/>
      <c r="T488" s="208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199" t="s">
        <v>382</v>
      </c>
      <c r="AU488" s="199" t="s">
        <v>82</v>
      </c>
      <c r="AV488" s="13" t="s">
        <v>82</v>
      </c>
      <c r="AW488" s="13" t="s">
        <v>30</v>
      </c>
      <c r="AX488" s="13" t="s">
        <v>73</v>
      </c>
      <c r="AY488" s="199" t="s">
        <v>370</v>
      </c>
    </row>
    <row r="489" s="14" customFormat="1">
      <c r="A489" s="14"/>
      <c r="B489" s="209"/>
      <c r="C489" s="14"/>
      <c r="D489" s="193" t="s">
        <v>382</v>
      </c>
      <c r="E489" s="210" t="s">
        <v>1</v>
      </c>
      <c r="F489" s="211" t="s">
        <v>495</v>
      </c>
      <c r="G489" s="14"/>
      <c r="H489" s="212">
        <v>2</v>
      </c>
      <c r="I489" s="213"/>
      <c r="J489" s="14"/>
      <c r="K489" s="14"/>
      <c r="L489" s="209"/>
      <c r="M489" s="214"/>
      <c r="N489" s="215"/>
      <c r="O489" s="215"/>
      <c r="P489" s="215"/>
      <c r="Q489" s="215"/>
      <c r="R489" s="215"/>
      <c r="S489" s="215"/>
      <c r="T489" s="216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10" t="s">
        <v>382</v>
      </c>
      <c r="AU489" s="210" t="s">
        <v>82</v>
      </c>
      <c r="AV489" s="14" t="s">
        <v>392</v>
      </c>
      <c r="AW489" s="14" t="s">
        <v>30</v>
      </c>
      <c r="AX489" s="14" t="s">
        <v>80</v>
      </c>
      <c r="AY489" s="210" t="s">
        <v>370</v>
      </c>
    </row>
    <row r="490" s="2" customFormat="1" ht="24.15" customHeight="1">
      <c r="A490" s="38"/>
      <c r="B490" s="179"/>
      <c r="C490" s="217" t="s">
        <v>3720</v>
      </c>
      <c r="D490" s="217" t="s">
        <v>459</v>
      </c>
      <c r="E490" s="218" t="s">
        <v>3917</v>
      </c>
      <c r="F490" s="219" t="s">
        <v>3918</v>
      </c>
      <c r="G490" s="220" t="s">
        <v>630</v>
      </c>
      <c r="H490" s="221">
        <v>2.02</v>
      </c>
      <c r="I490" s="222"/>
      <c r="J490" s="223">
        <f>ROUND(I490*H490,2)</f>
        <v>0</v>
      </c>
      <c r="K490" s="219" t="s">
        <v>377</v>
      </c>
      <c r="L490" s="224"/>
      <c r="M490" s="225" t="s">
        <v>1</v>
      </c>
      <c r="N490" s="226" t="s">
        <v>38</v>
      </c>
      <c r="O490" s="77"/>
      <c r="P490" s="189">
        <f>O490*H490</f>
        <v>0</v>
      </c>
      <c r="Q490" s="189">
        <v>0</v>
      </c>
      <c r="R490" s="189">
        <f>Q490*H490</f>
        <v>0</v>
      </c>
      <c r="S490" s="189">
        <v>0</v>
      </c>
      <c r="T490" s="190">
        <f>S490*H490</f>
        <v>0</v>
      </c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R490" s="191" t="s">
        <v>433</v>
      </c>
      <c r="AT490" s="191" t="s">
        <v>459</v>
      </c>
      <c r="AU490" s="191" t="s">
        <v>82</v>
      </c>
      <c r="AY490" s="19" t="s">
        <v>370</v>
      </c>
      <c r="BE490" s="192">
        <f>IF(N490="základní",J490,0)</f>
        <v>0</v>
      </c>
      <c r="BF490" s="192">
        <f>IF(N490="snížená",J490,0)</f>
        <v>0</v>
      </c>
      <c r="BG490" s="192">
        <f>IF(N490="zákl. přenesená",J490,0)</f>
        <v>0</v>
      </c>
      <c r="BH490" s="192">
        <f>IF(N490="sníž. přenesená",J490,0)</f>
        <v>0</v>
      </c>
      <c r="BI490" s="192">
        <f>IF(N490="nulová",J490,0)</f>
        <v>0</v>
      </c>
      <c r="BJ490" s="19" t="s">
        <v>80</v>
      </c>
      <c r="BK490" s="192">
        <f>ROUND(I490*H490,2)</f>
        <v>0</v>
      </c>
      <c r="BL490" s="19" t="s">
        <v>392</v>
      </c>
      <c r="BM490" s="191" t="s">
        <v>3881</v>
      </c>
    </row>
    <row r="491" s="2" customFormat="1">
      <c r="A491" s="38"/>
      <c r="B491" s="39"/>
      <c r="C491" s="38"/>
      <c r="D491" s="193" t="s">
        <v>380</v>
      </c>
      <c r="E491" s="38"/>
      <c r="F491" s="194" t="s">
        <v>3918</v>
      </c>
      <c r="G491" s="38"/>
      <c r="H491" s="38"/>
      <c r="I491" s="195"/>
      <c r="J491" s="38"/>
      <c r="K491" s="38"/>
      <c r="L491" s="39"/>
      <c r="M491" s="196"/>
      <c r="N491" s="197"/>
      <c r="O491" s="77"/>
      <c r="P491" s="77"/>
      <c r="Q491" s="77"/>
      <c r="R491" s="77"/>
      <c r="S491" s="77"/>
      <c r="T491" s="7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T491" s="19" t="s">
        <v>380</v>
      </c>
      <c r="AU491" s="19" t="s">
        <v>82</v>
      </c>
    </row>
    <row r="492" s="2" customFormat="1" ht="24.15" customHeight="1">
      <c r="A492" s="38"/>
      <c r="B492" s="179"/>
      <c r="C492" s="217" t="s">
        <v>3882</v>
      </c>
      <c r="D492" s="217" t="s">
        <v>459</v>
      </c>
      <c r="E492" s="218" t="s">
        <v>3320</v>
      </c>
      <c r="F492" s="219" t="s">
        <v>3321</v>
      </c>
      <c r="G492" s="220" t="s">
        <v>630</v>
      </c>
      <c r="H492" s="221">
        <v>2.04</v>
      </c>
      <c r="I492" s="222"/>
      <c r="J492" s="223">
        <f>ROUND(I492*H492,2)</f>
        <v>0</v>
      </c>
      <c r="K492" s="219" t="s">
        <v>377</v>
      </c>
      <c r="L492" s="224"/>
      <c r="M492" s="225" t="s">
        <v>1</v>
      </c>
      <c r="N492" s="226" t="s">
        <v>38</v>
      </c>
      <c r="O492" s="77"/>
      <c r="P492" s="189">
        <f>O492*H492</f>
        <v>0</v>
      </c>
      <c r="Q492" s="189">
        <v>0</v>
      </c>
      <c r="R492" s="189">
        <f>Q492*H492</f>
        <v>0</v>
      </c>
      <c r="S492" s="189">
        <v>0</v>
      </c>
      <c r="T492" s="190">
        <f>S492*H492</f>
        <v>0</v>
      </c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R492" s="191" t="s">
        <v>433</v>
      </c>
      <c r="AT492" s="191" t="s">
        <v>459</v>
      </c>
      <c r="AU492" s="191" t="s">
        <v>82</v>
      </c>
      <c r="AY492" s="19" t="s">
        <v>370</v>
      </c>
      <c r="BE492" s="192">
        <f>IF(N492="základní",J492,0)</f>
        <v>0</v>
      </c>
      <c r="BF492" s="192">
        <f>IF(N492="snížená",J492,0)</f>
        <v>0</v>
      </c>
      <c r="BG492" s="192">
        <f>IF(N492="zákl. přenesená",J492,0)</f>
        <v>0</v>
      </c>
      <c r="BH492" s="192">
        <f>IF(N492="sníž. přenesená",J492,0)</f>
        <v>0</v>
      </c>
      <c r="BI492" s="192">
        <f>IF(N492="nulová",J492,0)</f>
        <v>0</v>
      </c>
      <c r="BJ492" s="19" t="s">
        <v>80</v>
      </c>
      <c r="BK492" s="192">
        <f>ROUND(I492*H492,2)</f>
        <v>0</v>
      </c>
      <c r="BL492" s="19" t="s">
        <v>392</v>
      </c>
      <c r="BM492" s="191" t="s">
        <v>3885</v>
      </c>
    </row>
    <row r="493" s="2" customFormat="1">
      <c r="A493" s="38"/>
      <c r="B493" s="39"/>
      <c r="C493" s="38"/>
      <c r="D493" s="193" t="s">
        <v>380</v>
      </c>
      <c r="E493" s="38"/>
      <c r="F493" s="194" t="s">
        <v>3321</v>
      </c>
      <c r="G493" s="38"/>
      <c r="H493" s="38"/>
      <c r="I493" s="195"/>
      <c r="J493" s="38"/>
      <c r="K493" s="38"/>
      <c r="L493" s="39"/>
      <c r="M493" s="196"/>
      <c r="N493" s="197"/>
      <c r="O493" s="77"/>
      <c r="P493" s="77"/>
      <c r="Q493" s="77"/>
      <c r="R493" s="77"/>
      <c r="S493" s="77"/>
      <c r="T493" s="7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T493" s="19" t="s">
        <v>380</v>
      </c>
      <c r="AU493" s="19" t="s">
        <v>82</v>
      </c>
    </row>
    <row r="494" s="13" customFormat="1">
      <c r="A494" s="13"/>
      <c r="B494" s="198"/>
      <c r="C494" s="13"/>
      <c r="D494" s="193" t="s">
        <v>382</v>
      </c>
      <c r="E494" s="199" t="s">
        <v>1</v>
      </c>
      <c r="F494" s="200" t="s">
        <v>3914</v>
      </c>
      <c r="G494" s="13"/>
      <c r="H494" s="201">
        <v>2.04</v>
      </c>
      <c r="I494" s="202"/>
      <c r="J494" s="13"/>
      <c r="K494" s="13"/>
      <c r="L494" s="198"/>
      <c r="M494" s="206"/>
      <c r="N494" s="207"/>
      <c r="O494" s="207"/>
      <c r="P494" s="207"/>
      <c r="Q494" s="207"/>
      <c r="R494" s="207"/>
      <c r="S494" s="207"/>
      <c r="T494" s="208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199" t="s">
        <v>382</v>
      </c>
      <c r="AU494" s="199" t="s">
        <v>82</v>
      </c>
      <c r="AV494" s="13" t="s">
        <v>82</v>
      </c>
      <c r="AW494" s="13" t="s">
        <v>30</v>
      </c>
      <c r="AX494" s="13" t="s">
        <v>73</v>
      </c>
      <c r="AY494" s="199" t="s">
        <v>370</v>
      </c>
    </row>
    <row r="495" s="14" customFormat="1">
      <c r="A495" s="14"/>
      <c r="B495" s="209"/>
      <c r="C495" s="14"/>
      <c r="D495" s="193" t="s">
        <v>382</v>
      </c>
      <c r="E495" s="210" t="s">
        <v>1</v>
      </c>
      <c r="F495" s="211" t="s">
        <v>495</v>
      </c>
      <c r="G495" s="14"/>
      <c r="H495" s="212">
        <v>2.04</v>
      </c>
      <c r="I495" s="213"/>
      <c r="J495" s="14"/>
      <c r="K495" s="14"/>
      <c r="L495" s="209"/>
      <c r="M495" s="214"/>
      <c r="N495" s="215"/>
      <c r="O495" s="215"/>
      <c r="P495" s="215"/>
      <c r="Q495" s="215"/>
      <c r="R495" s="215"/>
      <c r="S495" s="215"/>
      <c r="T495" s="216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10" t="s">
        <v>382</v>
      </c>
      <c r="AU495" s="210" t="s">
        <v>82</v>
      </c>
      <c r="AV495" s="14" t="s">
        <v>392</v>
      </c>
      <c r="AW495" s="14" t="s">
        <v>30</v>
      </c>
      <c r="AX495" s="14" t="s">
        <v>80</v>
      </c>
      <c r="AY495" s="210" t="s">
        <v>370</v>
      </c>
    </row>
    <row r="496" s="2" customFormat="1" ht="24.15" customHeight="1">
      <c r="A496" s="38"/>
      <c r="B496" s="179"/>
      <c r="C496" s="180" t="s">
        <v>3723</v>
      </c>
      <c r="D496" s="180" t="s">
        <v>373</v>
      </c>
      <c r="E496" s="181" t="s">
        <v>3906</v>
      </c>
      <c r="F496" s="182" t="s">
        <v>3907</v>
      </c>
      <c r="G496" s="183" t="s">
        <v>630</v>
      </c>
      <c r="H496" s="184">
        <v>1</v>
      </c>
      <c r="I496" s="185"/>
      <c r="J496" s="186">
        <f>ROUND(I496*H496,2)</f>
        <v>0</v>
      </c>
      <c r="K496" s="182" t="s">
        <v>377</v>
      </c>
      <c r="L496" s="39"/>
      <c r="M496" s="187" t="s">
        <v>1</v>
      </c>
      <c r="N496" s="188" t="s">
        <v>38</v>
      </c>
      <c r="O496" s="77"/>
      <c r="P496" s="189">
        <f>O496*H496</f>
        <v>0</v>
      </c>
      <c r="Q496" s="189">
        <v>0</v>
      </c>
      <c r="R496" s="189">
        <f>Q496*H496</f>
        <v>0</v>
      </c>
      <c r="S496" s="189">
        <v>0</v>
      </c>
      <c r="T496" s="190">
        <f>S496*H496</f>
        <v>0</v>
      </c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R496" s="191" t="s">
        <v>392</v>
      </c>
      <c r="AT496" s="191" t="s">
        <v>373</v>
      </c>
      <c r="AU496" s="191" t="s">
        <v>82</v>
      </c>
      <c r="AY496" s="19" t="s">
        <v>370</v>
      </c>
      <c r="BE496" s="192">
        <f>IF(N496="základní",J496,0)</f>
        <v>0</v>
      </c>
      <c r="BF496" s="192">
        <f>IF(N496="snížená",J496,0)</f>
        <v>0</v>
      </c>
      <c r="BG496" s="192">
        <f>IF(N496="zákl. přenesená",J496,0)</f>
        <v>0</v>
      </c>
      <c r="BH496" s="192">
        <f>IF(N496="sníž. přenesená",J496,0)</f>
        <v>0</v>
      </c>
      <c r="BI496" s="192">
        <f>IF(N496="nulová",J496,0)</f>
        <v>0</v>
      </c>
      <c r="BJ496" s="19" t="s">
        <v>80</v>
      </c>
      <c r="BK496" s="192">
        <f>ROUND(I496*H496,2)</f>
        <v>0</v>
      </c>
      <c r="BL496" s="19" t="s">
        <v>392</v>
      </c>
      <c r="BM496" s="191" t="s">
        <v>3889</v>
      </c>
    </row>
    <row r="497" s="2" customFormat="1">
      <c r="A497" s="38"/>
      <c r="B497" s="39"/>
      <c r="C497" s="38"/>
      <c r="D497" s="193" t="s">
        <v>380</v>
      </c>
      <c r="E497" s="38"/>
      <c r="F497" s="194" t="s">
        <v>3907</v>
      </c>
      <c r="G497" s="38"/>
      <c r="H497" s="38"/>
      <c r="I497" s="195"/>
      <c r="J497" s="38"/>
      <c r="K497" s="38"/>
      <c r="L497" s="39"/>
      <c r="M497" s="196"/>
      <c r="N497" s="197"/>
      <c r="O497" s="77"/>
      <c r="P497" s="77"/>
      <c r="Q497" s="77"/>
      <c r="R497" s="77"/>
      <c r="S497" s="77"/>
      <c r="T497" s="78"/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T497" s="19" t="s">
        <v>380</v>
      </c>
      <c r="AU497" s="19" t="s">
        <v>82</v>
      </c>
    </row>
    <row r="498" s="13" customFormat="1">
      <c r="A498" s="13"/>
      <c r="B498" s="198"/>
      <c r="C498" s="13"/>
      <c r="D498" s="193" t="s">
        <v>382</v>
      </c>
      <c r="E498" s="199" t="s">
        <v>1</v>
      </c>
      <c r="F498" s="200" t="s">
        <v>4081</v>
      </c>
      <c r="G498" s="13"/>
      <c r="H498" s="201">
        <v>1</v>
      </c>
      <c r="I498" s="202"/>
      <c r="J498" s="13"/>
      <c r="K498" s="13"/>
      <c r="L498" s="198"/>
      <c r="M498" s="206"/>
      <c r="N498" s="207"/>
      <c r="O498" s="207"/>
      <c r="P498" s="207"/>
      <c r="Q498" s="207"/>
      <c r="R498" s="207"/>
      <c r="S498" s="207"/>
      <c r="T498" s="208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199" t="s">
        <v>382</v>
      </c>
      <c r="AU498" s="199" t="s">
        <v>82</v>
      </c>
      <c r="AV498" s="13" t="s">
        <v>82</v>
      </c>
      <c r="AW498" s="13" t="s">
        <v>30</v>
      </c>
      <c r="AX498" s="13" t="s">
        <v>73</v>
      </c>
      <c r="AY498" s="199" t="s">
        <v>370</v>
      </c>
    </row>
    <row r="499" s="14" customFormat="1">
      <c r="A499" s="14"/>
      <c r="B499" s="209"/>
      <c r="C499" s="14"/>
      <c r="D499" s="193" t="s">
        <v>382</v>
      </c>
      <c r="E499" s="210" t="s">
        <v>1</v>
      </c>
      <c r="F499" s="211" t="s">
        <v>495</v>
      </c>
      <c r="G499" s="14"/>
      <c r="H499" s="212">
        <v>1</v>
      </c>
      <c r="I499" s="213"/>
      <c r="J499" s="14"/>
      <c r="K499" s="14"/>
      <c r="L499" s="209"/>
      <c r="M499" s="214"/>
      <c r="N499" s="215"/>
      <c r="O499" s="215"/>
      <c r="P499" s="215"/>
      <c r="Q499" s="215"/>
      <c r="R499" s="215"/>
      <c r="S499" s="215"/>
      <c r="T499" s="216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10" t="s">
        <v>382</v>
      </c>
      <c r="AU499" s="210" t="s">
        <v>82</v>
      </c>
      <c r="AV499" s="14" t="s">
        <v>392</v>
      </c>
      <c r="AW499" s="14" t="s">
        <v>30</v>
      </c>
      <c r="AX499" s="14" t="s">
        <v>80</v>
      </c>
      <c r="AY499" s="210" t="s">
        <v>370</v>
      </c>
    </row>
    <row r="500" s="2" customFormat="1" ht="24.15" customHeight="1">
      <c r="A500" s="38"/>
      <c r="B500" s="179"/>
      <c r="C500" s="217" t="s">
        <v>822</v>
      </c>
      <c r="D500" s="217" t="s">
        <v>459</v>
      </c>
      <c r="E500" s="218" t="s">
        <v>3911</v>
      </c>
      <c r="F500" s="219" t="s">
        <v>3912</v>
      </c>
      <c r="G500" s="220" t="s">
        <v>630</v>
      </c>
      <c r="H500" s="221">
        <v>1.01</v>
      </c>
      <c r="I500" s="222"/>
      <c r="J500" s="223">
        <f>ROUND(I500*H500,2)</f>
        <v>0</v>
      </c>
      <c r="K500" s="219" t="s">
        <v>377</v>
      </c>
      <c r="L500" s="224"/>
      <c r="M500" s="225" t="s">
        <v>1</v>
      </c>
      <c r="N500" s="226" t="s">
        <v>38</v>
      </c>
      <c r="O500" s="77"/>
      <c r="P500" s="189">
        <f>O500*H500</f>
        <v>0</v>
      </c>
      <c r="Q500" s="189">
        <v>0</v>
      </c>
      <c r="R500" s="189">
        <f>Q500*H500</f>
        <v>0</v>
      </c>
      <c r="S500" s="189">
        <v>0</v>
      </c>
      <c r="T500" s="190">
        <f>S500*H500</f>
        <v>0</v>
      </c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R500" s="191" t="s">
        <v>433</v>
      </c>
      <c r="AT500" s="191" t="s">
        <v>459</v>
      </c>
      <c r="AU500" s="191" t="s">
        <v>82</v>
      </c>
      <c r="AY500" s="19" t="s">
        <v>370</v>
      </c>
      <c r="BE500" s="192">
        <f>IF(N500="základní",J500,0)</f>
        <v>0</v>
      </c>
      <c r="BF500" s="192">
        <f>IF(N500="snížená",J500,0)</f>
        <v>0</v>
      </c>
      <c r="BG500" s="192">
        <f>IF(N500="zákl. přenesená",J500,0)</f>
        <v>0</v>
      </c>
      <c r="BH500" s="192">
        <f>IF(N500="sníž. přenesená",J500,0)</f>
        <v>0</v>
      </c>
      <c r="BI500" s="192">
        <f>IF(N500="nulová",J500,0)</f>
        <v>0</v>
      </c>
      <c r="BJ500" s="19" t="s">
        <v>80</v>
      </c>
      <c r="BK500" s="192">
        <f>ROUND(I500*H500,2)</f>
        <v>0</v>
      </c>
      <c r="BL500" s="19" t="s">
        <v>392</v>
      </c>
      <c r="BM500" s="191" t="s">
        <v>3893</v>
      </c>
    </row>
    <row r="501" s="2" customFormat="1">
      <c r="A501" s="38"/>
      <c r="B501" s="39"/>
      <c r="C501" s="38"/>
      <c r="D501" s="193" t="s">
        <v>380</v>
      </c>
      <c r="E501" s="38"/>
      <c r="F501" s="194" t="s">
        <v>3912</v>
      </c>
      <c r="G501" s="38"/>
      <c r="H501" s="38"/>
      <c r="I501" s="195"/>
      <c r="J501" s="38"/>
      <c r="K501" s="38"/>
      <c r="L501" s="39"/>
      <c r="M501" s="196"/>
      <c r="N501" s="197"/>
      <c r="O501" s="77"/>
      <c r="P501" s="77"/>
      <c r="Q501" s="77"/>
      <c r="R501" s="77"/>
      <c r="S501" s="77"/>
      <c r="T501" s="78"/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T501" s="19" t="s">
        <v>380</v>
      </c>
      <c r="AU501" s="19" t="s">
        <v>82</v>
      </c>
    </row>
    <row r="502" s="13" customFormat="1">
      <c r="A502" s="13"/>
      <c r="B502" s="198"/>
      <c r="C502" s="13"/>
      <c r="D502" s="193" t="s">
        <v>382</v>
      </c>
      <c r="E502" s="199" t="s">
        <v>1</v>
      </c>
      <c r="F502" s="200" t="s">
        <v>3890</v>
      </c>
      <c r="G502" s="13"/>
      <c r="H502" s="201">
        <v>1.01</v>
      </c>
      <c r="I502" s="202"/>
      <c r="J502" s="13"/>
      <c r="K502" s="13"/>
      <c r="L502" s="198"/>
      <c r="M502" s="206"/>
      <c r="N502" s="207"/>
      <c r="O502" s="207"/>
      <c r="P502" s="207"/>
      <c r="Q502" s="207"/>
      <c r="R502" s="207"/>
      <c r="S502" s="207"/>
      <c r="T502" s="208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199" t="s">
        <v>382</v>
      </c>
      <c r="AU502" s="199" t="s">
        <v>82</v>
      </c>
      <c r="AV502" s="13" t="s">
        <v>82</v>
      </c>
      <c r="AW502" s="13" t="s">
        <v>30</v>
      </c>
      <c r="AX502" s="13" t="s">
        <v>73</v>
      </c>
      <c r="AY502" s="199" t="s">
        <v>370</v>
      </c>
    </row>
    <row r="503" s="14" customFormat="1">
      <c r="A503" s="14"/>
      <c r="B503" s="209"/>
      <c r="C503" s="14"/>
      <c r="D503" s="193" t="s">
        <v>382</v>
      </c>
      <c r="E503" s="210" t="s">
        <v>1</v>
      </c>
      <c r="F503" s="211" t="s">
        <v>495</v>
      </c>
      <c r="G503" s="14"/>
      <c r="H503" s="212">
        <v>1.01</v>
      </c>
      <c r="I503" s="213"/>
      <c r="J503" s="14"/>
      <c r="K503" s="14"/>
      <c r="L503" s="209"/>
      <c r="M503" s="214"/>
      <c r="N503" s="215"/>
      <c r="O503" s="215"/>
      <c r="P503" s="215"/>
      <c r="Q503" s="215"/>
      <c r="R503" s="215"/>
      <c r="S503" s="215"/>
      <c r="T503" s="216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10" t="s">
        <v>382</v>
      </c>
      <c r="AU503" s="210" t="s">
        <v>82</v>
      </c>
      <c r="AV503" s="14" t="s">
        <v>392</v>
      </c>
      <c r="AW503" s="14" t="s">
        <v>30</v>
      </c>
      <c r="AX503" s="14" t="s">
        <v>80</v>
      </c>
      <c r="AY503" s="210" t="s">
        <v>370</v>
      </c>
    </row>
    <row r="504" s="2" customFormat="1" ht="24.15" customHeight="1">
      <c r="A504" s="38"/>
      <c r="B504" s="179"/>
      <c r="C504" s="217" t="s">
        <v>3724</v>
      </c>
      <c r="D504" s="217" t="s">
        <v>459</v>
      </c>
      <c r="E504" s="218" t="s">
        <v>3320</v>
      </c>
      <c r="F504" s="219" t="s">
        <v>3321</v>
      </c>
      <c r="G504" s="220" t="s">
        <v>630</v>
      </c>
      <c r="H504" s="221">
        <v>1.02</v>
      </c>
      <c r="I504" s="222"/>
      <c r="J504" s="223">
        <f>ROUND(I504*H504,2)</f>
        <v>0</v>
      </c>
      <c r="K504" s="219" t="s">
        <v>377</v>
      </c>
      <c r="L504" s="224"/>
      <c r="M504" s="225" t="s">
        <v>1</v>
      </c>
      <c r="N504" s="226" t="s">
        <v>38</v>
      </c>
      <c r="O504" s="77"/>
      <c r="P504" s="189">
        <f>O504*H504</f>
        <v>0</v>
      </c>
      <c r="Q504" s="189">
        <v>0</v>
      </c>
      <c r="R504" s="189">
        <f>Q504*H504</f>
        <v>0</v>
      </c>
      <c r="S504" s="189">
        <v>0</v>
      </c>
      <c r="T504" s="190">
        <f>S504*H504</f>
        <v>0</v>
      </c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R504" s="191" t="s">
        <v>433</v>
      </c>
      <c r="AT504" s="191" t="s">
        <v>459</v>
      </c>
      <c r="AU504" s="191" t="s">
        <v>82</v>
      </c>
      <c r="AY504" s="19" t="s">
        <v>370</v>
      </c>
      <c r="BE504" s="192">
        <f>IF(N504="základní",J504,0)</f>
        <v>0</v>
      </c>
      <c r="BF504" s="192">
        <f>IF(N504="snížená",J504,0)</f>
        <v>0</v>
      </c>
      <c r="BG504" s="192">
        <f>IF(N504="zákl. přenesená",J504,0)</f>
        <v>0</v>
      </c>
      <c r="BH504" s="192">
        <f>IF(N504="sníž. přenesená",J504,0)</f>
        <v>0</v>
      </c>
      <c r="BI504" s="192">
        <f>IF(N504="nulová",J504,0)</f>
        <v>0</v>
      </c>
      <c r="BJ504" s="19" t="s">
        <v>80</v>
      </c>
      <c r="BK504" s="192">
        <f>ROUND(I504*H504,2)</f>
        <v>0</v>
      </c>
      <c r="BL504" s="19" t="s">
        <v>392</v>
      </c>
      <c r="BM504" s="191" t="s">
        <v>3895</v>
      </c>
    </row>
    <row r="505" s="2" customFormat="1">
      <c r="A505" s="38"/>
      <c r="B505" s="39"/>
      <c r="C505" s="38"/>
      <c r="D505" s="193" t="s">
        <v>380</v>
      </c>
      <c r="E505" s="38"/>
      <c r="F505" s="194" t="s">
        <v>3321</v>
      </c>
      <c r="G505" s="38"/>
      <c r="H505" s="38"/>
      <c r="I505" s="195"/>
      <c r="J505" s="38"/>
      <c r="K505" s="38"/>
      <c r="L505" s="39"/>
      <c r="M505" s="196"/>
      <c r="N505" s="197"/>
      <c r="O505" s="77"/>
      <c r="P505" s="77"/>
      <c r="Q505" s="77"/>
      <c r="R505" s="77"/>
      <c r="S505" s="77"/>
      <c r="T505" s="78"/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T505" s="19" t="s">
        <v>380</v>
      </c>
      <c r="AU505" s="19" t="s">
        <v>82</v>
      </c>
    </row>
    <row r="506" s="13" customFormat="1">
      <c r="A506" s="13"/>
      <c r="B506" s="198"/>
      <c r="C506" s="13"/>
      <c r="D506" s="193" t="s">
        <v>382</v>
      </c>
      <c r="E506" s="199" t="s">
        <v>1</v>
      </c>
      <c r="F506" s="200" t="s">
        <v>4082</v>
      </c>
      <c r="G506" s="13"/>
      <c r="H506" s="201">
        <v>1.02</v>
      </c>
      <c r="I506" s="202"/>
      <c r="J506" s="13"/>
      <c r="K506" s="13"/>
      <c r="L506" s="198"/>
      <c r="M506" s="206"/>
      <c r="N506" s="207"/>
      <c r="O506" s="207"/>
      <c r="P506" s="207"/>
      <c r="Q506" s="207"/>
      <c r="R506" s="207"/>
      <c r="S506" s="207"/>
      <c r="T506" s="208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199" t="s">
        <v>382</v>
      </c>
      <c r="AU506" s="199" t="s">
        <v>82</v>
      </c>
      <c r="AV506" s="13" t="s">
        <v>82</v>
      </c>
      <c r="AW506" s="13" t="s">
        <v>30</v>
      </c>
      <c r="AX506" s="13" t="s">
        <v>73</v>
      </c>
      <c r="AY506" s="199" t="s">
        <v>370</v>
      </c>
    </row>
    <row r="507" s="14" customFormat="1">
      <c r="A507" s="14"/>
      <c r="B507" s="209"/>
      <c r="C507" s="14"/>
      <c r="D507" s="193" t="s">
        <v>382</v>
      </c>
      <c r="E507" s="210" t="s">
        <v>1</v>
      </c>
      <c r="F507" s="211" t="s">
        <v>495</v>
      </c>
      <c r="G507" s="14"/>
      <c r="H507" s="212">
        <v>1.02</v>
      </c>
      <c r="I507" s="213"/>
      <c r="J507" s="14"/>
      <c r="K507" s="14"/>
      <c r="L507" s="209"/>
      <c r="M507" s="214"/>
      <c r="N507" s="215"/>
      <c r="O507" s="215"/>
      <c r="P507" s="215"/>
      <c r="Q507" s="215"/>
      <c r="R507" s="215"/>
      <c r="S507" s="215"/>
      <c r="T507" s="216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10" t="s">
        <v>382</v>
      </c>
      <c r="AU507" s="210" t="s">
        <v>82</v>
      </c>
      <c r="AV507" s="14" t="s">
        <v>392</v>
      </c>
      <c r="AW507" s="14" t="s">
        <v>30</v>
      </c>
      <c r="AX507" s="14" t="s">
        <v>80</v>
      </c>
      <c r="AY507" s="210" t="s">
        <v>370</v>
      </c>
    </row>
    <row r="508" s="2" customFormat="1" ht="21.75" customHeight="1">
      <c r="A508" s="38"/>
      <c r="B508" s="179"/>
      <c r="C508" s="180" t="s">
        <v>3897</v>
      </c>
      <c r="D508" s="180" t="s">
        <v>373</v>
      </c>
      <c r="E508" s="181" t="s">
        <v>3921</v>
      </c>
      <c r="F508" s="182" t="s">
        <v>3922</v>
      </c>
      <c r="G508" s="183" t="s">
        <v>630</v>
      </c>
      <c r="H508" s="184">
        <v>2</v>
      </c>
      <c r="I508" s="185"/>
      <c r="J508" s="186">
        <f>ROUND(I508*H508,2)</f>
        <v>0</v>
      </c>
      <c r="K508" s="182" t="s">
        <v>377</v>
      </c>
      <c r="L508" s="39"/>
      <c r="M508" s="187" t="s">
        <v>1</v>
      </c>
      <c r="N508" s="188" t="s">
        <v>38</v>
      </c>
      <c r="O508" s="77"/>
      <c r="P508" s="189">
        <f>O508*H508</f>
        <v>0</v>
      </c>
      <c r="Q508" s="189">
        <v>0</v>
      </c>
      <c r="R508" s="189">
        <f>Q508*H508</f>
        <v>0</v>
      </c>
      <c r="S508" s="189">
        <v>0</v>
      </c>
      <c r="T508" s="190">
        <f>S508*H508</f>
        <v>0</v>
      </c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R508" s="191" t="s">
        <v>392</v>
      </c>
      <c r="AT508" s="191" t="s">
        <v>373</v>
      </c>
      <c r="AU508" s="191" t="s">
        <v>82</v>
      </c>
      <c r="AY508" s="19" t="s">
        <v>370</v>
      </c>
      <c r="BE508" s="192">
        <f>IF(N508="základní",J508,0)</f>
        <v>0</v>
      </c>
      <c r="BF508" s="192">
        <f>IF(N508="snížená",J508,0)</f>
        <v>0</v>
      </c>
      <c r="BG508" s="192">
        <f>IF(N508="zákl. přenesená",J508,0)</f>
        <v>0</v>
      </c>
      <c r="BH508" s="192">
        <f>IF(N508="sníž. přenesená",J508,0)</f>
        <v>0</v>
      </c>
      <c r="BI508" s="192">
        <f>IF(N508="nulová",J508,0)</f>
        <v>0</v>
      </c>
      <c r="BJ508" s="19" t="s">
        <v>80</v>
      </c>
      <c r="BK508" s="192">
        <f>ROUND(I508*H508,2)</f>
        <v>0</v>
      </c>
      <c r="BL508" s="19" t="s">
        <v>392</v>
      </c>
      <c r="BM508" s="191" t="s">
        <v>3898</v>
      </c>
    </row>
    <row r="509" s="2" customFormat="1">
      <c r="A509" s="38"/>
      <c r="B509" s="39"/>
      <c r="C509" s="38"/>
      <c r="D509" s="193" t="s">
        <v>380</v>
      </c>
      <c r="E509" s="38"/>
      <c r="F509" s="194" t="s">
        <v>3922</v>
      </c>
      <c r="G509" s="38"/>
      <c r="H509" s="38"/>
      <c r="I509" s="195"/>
      <c r="J509" s="38"/>
      <c r="K509" s="38"/>
      <c r="L509" s="39"/>
      <c r="M509" s="196"/>
      <c r="N509" s="197"/>
      <c r="O509" s="77"/>
      <c r="P509" s="77"/>
      <c r="Q509" s="77"/>
      <c r="R509" s="77"/>
      <c r="S509" s="77"/>
      <c r="T509" s="7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T509" s="19" t="s">
        <v>380</v>
      </c>
      <c r="AU509" s="19" t="s">
        <v>82</v>
      </c>
    </row>
    <row r="510" s="13" customFormat="1">
      <c r="A510" s="13"/>
      <c r="B510" s="198"/>
      <c r="C510" s="13"/>
      <c r="D510" s="193" t="s">
        <v>382</v>
      </c>
      <c r="E510" s="199" t="s">
        <v>1</v>
      </c>
      <c r="F510" s="200" t="s">
        <v>4084</v>
      </c>
      <c r="G510" s="13"/>
      <c r="H510" s="201">
        <v>2</v>
      </c>
      <c r="I510" s="202"/>
      <c r="J510" s="13"/>
      <c r="K510" s="13"/>
      <c r="L510" s="198"/>
      <c r="M510" s="206"/>
      <c r="N510" s="207"/>
      <c r="O510" s="207"/>
      <c r="P510" s="207"/>
      <c r="Q510" s="207"/>
      <c r="R510" s="207"/>
      <c r="S510" s="207"/>
      <c r="T510" s="20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199" t="s">
        <v>382</v>
      </c>
      <c r="AU510" s="199" t="s">
        <v>82</v>
      </c>
      <c r="AV510" s="13" t="s">
        <v>82</v>
      </c>
      <c r="AW510" s="13" t="s">
        <v>30</v>
      </c>
      <c r="AX510" s="13" t="s">
        <v>73</v>
      </c>
      <c r="AY510" s="199" t="s">
        <v>370</v>
      </c>
    </row>
    <row r="511" s="14" customFormat="1">
      <c r="A511" s="14"/>
      <c r="B511" s="209"/>
      <c r="C511" s="14"/>
      <c r="D511" s="193" t="s">
        <v>382</v>
      </c>
      <c r="E511" s="210" t="s">
        <v>1</v>
      </c>
      <c r="F511" s="211" t="s">
        <v>495</v>
      </c>
      <c r="G511" s="14"/>
      <c r="H511" s="212">
        <v>2</v>
      </c>
      <c r="I511" s="213"/>
      <c r="J511" s="14"/>
      <c r="K511" s="14"/>
      <c r="L511" s="209"/>
      <c r="M511" s="214"/>
      <c r="N511" s="215"/>
      <c r="O511" s="215"/>
      <c r="P511" s="215"/>
      <c r="Q511" s="215"/>
      <c r="R511" s="215"/>
      <c r="S511" s="215"/>
      <c r="T511" s="216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10" t="s">
        <v>382</v>
      </c>
      <c r="AU511" s="210" t="s">
        <v>82</v>
      </c>
      <c r="AV511" s="14" t="s">
        <v>392</v>
      </c>
      <c r="AW511" s="14" t="s">
        <v>30</v>
      </c>
      <c r="AX511" s="14" t="s">
        <v>80</v>
      </c>
      <c r="AY511" s="210" t="s">
        <v>370</v>
      </c>
    </row>
    <row r="512" s="2" customFormat="1" ht="24.15" customHeight="1">
      <c r="A512" s="38"/>
      <c r="B512" s="179"/>
      <c r="C512" s="217" t="s">
        <v>3725</v>
      </c>
      <c r="D512" s="217" t="s">
        <v>459</v>
      </c>
      <c r="E512" s="218" t="s">
        <v>3928</v>
      </c>
      <c r="F512" s="219" t="s">
        <v>3929</v>
      </c>
      <c r="G512" s="220" t="s">
        <v>630</v>
      </c>
      <c r="H512" s="221">
        <v>1.01</v>
      </c>
      <c r="I512" s="222"/>
      <c r="J512" s="223">
        <f>ROUND(I512*H512,2)</f>
        <v>0</v>
      </c>
      <c r="K512" s="219" t="s">
        <v>377</v>
      </c>
      <c r="L512" s="224"/>
      <c r="M512" s="225" t="s">
        <v>1</v>
      </c>
      <c r="N512" s="226" t="s">
        <v>38</v>
      </c>
      <c r="O512" s="77"/>
      <c r="P512" s="189">
        <f>O512*H512</f>
        <v>0</v>
      </c>
      <c r="Q512" s="189">
        <v>0</v>
      </c>
      <c r="R512" s="189">
        <f>Q512*H512</f>
        <v>0</v>
      </c>
      <c r="S512" s="189">
        <v>0</v>
      </c>
      <c r="T512" s="190">
        <f>S512*H512</f>
        <v>0</v>
      </c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R512" s="191" t="s">
        <v>433</v>
      </c>
      <c r="AT512" s="191" t="s">
        <v>459</v>
      </c>
      <c r="AU512" s="191" t="s">
        <v>82</v>
      </c>
      <c r="AY512" s="19" t="s">
        <v>370</v>
      </c>
      <c r="BE512" s="192">
        <f>IF(N512="základní",J512,0)</f>
        <v>0</v>
      </c>
      <c r="BF512" s="192">
        <f>IF(N512="snížená",J512,0)</f>
        <v>0</v>
      </c>
      <c r="BG512" s="192">
        <f>IF(N512="zákl. přenesená",J512,0)</f>
        <v>0</v>
      </c>
      <c r="BH512" s="192">
        <f>IF(N512="sníž. přenesená",J512,0)</f>
        <v>0</v>
      </c>
      <c r="BI512" s="192">
        <f>IF(N512="nulová",J512,0)</f>
        <v>0</v>
      </c>
      <c r="BJ512" s="19" t="s">
        <v>80</v>
      </c>
      <c r="BK512" s="192">
        <f>ROUND(I512*H512,2)</f>
        <v>0</v>
      </c>
      <c r="BL512" s="19" t="s">
        <v>392</v>
      </c>
      <c r="BM512" s="191" t="s">
        <v>3901</v>
      </c>
    </row>
    <row r="513" s="2" customFormat="1">
      <c r="A513" s="38"/>
      <c r="B513" s="39"/>
      <c r="C513" s="38"/>
      <c r="D513" s="193" t="s">
        <v>380</v>
      </c>
      <c r="E513" s="38"/>
      <c r="F513" s="194" t="s">
        <v>3929</v>
      </c>
      <c r="G513" s="38"/>
      <c r="H513" s="38"/>
      <c r="I513" s="195"/>
      <c r="J513" s="38"/>
      <c r="K513" s="38"/>
      <c r="L513" s="39"/>
      <c r="M513" s="196"/>
      <c r="N513" s="197"/>
      <c r="O513" s="77"/>
      <c r="P513" s="77"/>
      <c r="Q513" s="77"/>
      <c r="R513" s="77"/>
      <c r="S513" s="77"/>
      <c r="T513" s="78"/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T513" s="19" t="s">
        <v>380</v>
      </c>
      <c r="AU513" s="19" t="s">
        <v>82</v>
      </c>
    </row>
    <row r="514" s="2" customFormat="1" ht="24.15" customHeight="1">
      <c r="A514" s="38"/>
      <c r="B514" s="179"/>
      <c r="C514" s="217" t="s">
        <v>3903</v>
      </c>
      <c r="D514" s="217" t="s">
        <v>459</v>
      </c>
      <c r="E514" s="218" t="s">
        <v>4085</v>
      </c>
      <c r="F514" s="219" t="s">
        <v>4086</v>
      </c>
      <c r="G514" s="220" t="s">
        <v>630</v>
      </c>
      <c r="H514" s="221">
        <v>1.01</v>
      </c>
      <c r="I514" s="222"/>
      <c r="J514" s="223">
        <f>ROUND(I514*H514,2)</f>
        <v>0</v>
      </c>
      <c r="K514" s="219" t="s">
        <v>377</v>
      </c>
      <c r="L514" s="224"/>
      <c r="M514" s="225" t="s">
        <v>1</v>
      </c>
      <c r="N514" s="226" t="s">
        <v>38</v>
      </c>
      <c r="O514" s="77"/>
      <c r="P514" s="189">
        <f>O514*H514</f>
        <v>0</v>
      </c>
      <c r="Q514" s="189">
        <v>0</v>
      </c>
      <c r="R514" s="189">
        <f>Q514*H514</f>
        <v>0</v>
      </c>
      <c r="S514" s="189">
        <v>0</v>
      </c>
      <c r="T514" s="190">
        <f>S514*H514</f>
        <v>0</v>
      </c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R514" s="191" t="s">
        <v>433</v>
      </c>
      <c r="AT514" s="191" t="s">
        <v>459</v>
      </c>
      <c r="AU514" s="191" t="s">
        <v>82</v>
      </c>
      <c r="AY514" s="19" t="s">
        <v>370</v>
      </c>
      <c r="BE514" s="192">
        <f>IF(N514="základní",J514,0)</f>
        <v>0</v>
      </c>
      <c r="BF514" s="192">
        <f>IF(N514="snížená",J514,0)</f>
        <v>0</v>
      </c>
      <c r="BG514" s="192">
        <f>IF(N514="zákl. přenesená",J514,0)</f>
        <v>0</v>
      </c>
      <c r="BH514" s="192">
        <f>IF(N514="sníž. přenesená",J514,0)</f>
        <v>0</v>
      </c>
      <c r="BI514" s="192">
        <f>IF(N514="nulová",J514,0)</f>
        <v>0</v>
      </c>
      <c r="BJ514" s="19" t="s">
        <v>80</v>
      </c>
      <c r="BK514" s="192">
        <f>ROUND(I514*H514,2)</f>
        <v>0</v>
      </c>
      <c r="BL514" s="19" t="s">
        <v>392</v>
      </c>
      <c r="BM514" s="191" t="s">
        <v>3904</v>
      </c>
    </row>
    <row r="515" s="2" customFormat="1">
      <c r="A515" s="38"/>
      <c r="B515" s="39"/>
      <c r="C515" s="38"/>
      <c r="D515" s="193" t="s">
        <v>380</v>
      </c>
      <c r="E515" s="38"/>
      <c r="F515" s="194" t="s">
        <v>4086</v>
      </c>
      <c r="G515" s="38"/>
      <c r="H515" s="38"/>
      <c r="I515" s="195"/>
      <c r="J515" s="38"/>
      <c r="K515" s="38"/>
      <c r="L515" s="39"/>
      <c r="M515" s="196"/>
      <c r="N515" s="197"/>
      <c r="O515" s="77"/>
      <c r="P515" s="77"/>
      <c r="Q515" s="77"/>
      <c r="R515" s="77"/>
      <c r="S515" s="77"/>
      <c r="T515" s="78"/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T515" s="19" t="s">
        <v>380</v>
      </c>
      <c r="AU515" s="19" t="s">
        <v>82</v>
      </c>
    </row>
    <row r="516" s="13" customFormat="1">
      <c r="A516" s="13"/>
      <c r="B516" s="198"/>
      <c r="C516" s="13"/>
      <c r="D516" s="193" t="s">
        <v>382</v>
      </c>
      <c r="E516" s="199" t="s">
        <v>1</v>
      </c>
      <c r="F516" s="200" t="s">
        <v>3890</v>
      </c>
      <c r="G516" s="13"/>
      <c r="H516" s="201">
        <v>1.01</v>
      </c>
      <c r="I516" s="202"/>
      <c r="J516" s="13"/>
      <c r="K516" s="13"/>
      <c r="L516" s="198"/>
      <c r="M516" s="206"/>
      <c r="N516" s="207"/>
      <c r="O516" s="207"/>
      <c r="P516" s="207"/>
      <c r="Q516" s="207"/>
      <c r="R516" s="207"/>
      <c r="S516" s="207"/>
      <c r="T516" s="208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199" t="s">
        <v>382</v>
      </c>
      <c r="AU516" s="199" t="s">
        <v>82</v>
      </c>
      <c r="AV516" s="13" t="s">
        <v>82</v>
      </c>
      <c r="AW516" s="13" t="s">
        <v>30</v>
      </c>
      <c r="AX516" s="13" t="s">
        <v>73</v>
      </c>
      <c r="AY516" s="199" t="s">
        <v>370</v>
      </c>
    </row>
    <row r="517" s="14" customFormat="1">
      <c r="A517" s="14"/>
      <c r="B517" s="209"/>
      <c r="C517" s="14"/>
      <c r="D517" s="193" t="s">
        <v>382</v>
      </c>
      <c r="E517" s="210" t="s">
        <v>1</v>
      </c>
      <c r="F517" s="211" t="s">
        <v>495</v>
      </c>
      <c r="G517" s="14"/>
      <c r="H517" s="212">
        <v>1.01</v>
      </c>
      <c r="I517" s="213"/>
      <c r="J517" s="14"/>
      <c r="K517" s="14"/>
      <c r="L517" s="209"/>
      <c r="M517" s="214"/>
      <c r="N517" s="215"/>
      <c r="O517" s="215"/>
      <c r="P517" s="215"/>
      <c r="Q517" s="215"/>
      <c r="R517" s="215"/>
      <c r="S517" s="215"/>
      <c r="T517" s="216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10" t="s">
        <v>382</v>
      </c>
      <c r="AU517" s="210" t="s">
        <v>82</v>
      </c>
      <c r="AV517" s="14" t="s">
        <v>392</v>
      </c>
      <c r="AW517" s="14" t="s">
        <v>30</v>
      </c>
      <c r="AX517" s="14" t="s">
        <v>80</v>
      </c>
      <c r="AY517" s="210" t="s">
        <v>370</v>
      </c>
    </row>
    <row r="518" s="2" customFormat="1" ht="21.75" customHeight="1">
      <c r="A518" s="38"/>
      <c r="B518" s="179"/>
      <c r="C518" s="180" t="s">
        <v>3726</v>
      </c>
      <c r="D518" s="180" t="s">
        <v>373</v>
      </c>
      <c r="E518" s="181" t="s">
        <v>3258</v>
      </c>
      <c r="F518" s="182" t="s">
        <v>4087</v>
      </c>
      <c r="G518" s="183" t="s">
        <v>630</v>
      </c>
      <c r="H518" s="184">
        <v>1</v>
      </c>
      <c r="I518" s="185"/>
      <c r="J518" s="186">
        <f>ROUND(I518*H518,2)</f>
        <v>0</v>
      </c>
      <c r="K518" s="182" t="s">
        <v>377</v>
      </c>
      <c r="L518" s="39"/>
      <c r="M518" s="187" t="s">
        <v>1</v>
      </c>
      <c r="N518" s="188" t="s">
        <v>38</v>
      </c>
      <c r="O518" s="77"/>
      <c r="P518" s="189">
        <f>O518*H518</f>
        <v>0</v>
      </c>
      <c r="Q518" s="189">
        <v>0</v>
      </c>
      <c r="R518" s="189">
        <f>Q518*H518</f>
        <v>0</v>
      </c>
      <c r="S518" s="189">
        <v>0</v>
      </c>
      <c r="T518" s="190">
        <f>S518*H518</f>
        <v>0</v>
      </c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R518" s="191" t="s">
        <v>392</v>
      </c>
      <c r="AT518" s="191" t="s">
        <v>373</v>
      </c>
      <c r="AU518" s="191" t="s">
        <v>82</v>
      </c>
      <c r="AY518" s="19" t="s">
        <v>370</v>
      </c>
      <c r="BE518" s="192">
        <f>IF(N518="základní",J518,0)</f>
        <v>0</v>
      </c>
      <c r="BF518" s="192">
        <f>IF(N518="snížená",J518,0)</f>
        <v>0</v>
      </c>
      <c r="BG518" s="192">
        <f>IF(N518="zákl. přenesená",J518,0)</f>
        <v>0</v>
      </c>
      <c r="BH518" s="192">
        <f>IF(N518="sníž. přenesená",J518,0)</f>
        <v>0</v>
      </c>
      <c r="BI518" s="192">
        <f>IF(N518="nulová",J518,0)</f>
        <v>0</v>
      </c>
      <c r="BJ518" s="19" t="s">
        <v>80</v>
      </c>
      <c r="BK518" s="192">
        <f>ROUND(I518*H518,2)</f>
        <v>0</v>
      </c>
      <c r="BL518" s="19" t="s">
        <v>392</v>
      </c>
      <c r="BM518" s="191" t="s">
        <v>3908</v>
      </c>
    </row>
    <row r="519" s="2" customFormat="1">
      <c r="A519" s="38"/>
      <c r="B519" s="39"/>
      <c r="C519" s="38"/>
      <c r="D519" s="193" t="s">
        <v>380</v>
      </c>
      <c r="E519" s="38"/>
      <c r="F519" s="194" t="s">
        <v>4087</v>
      </c>
      <c r="G519" s="38"/>
      <c r="H519" s="38"/>
      <c r="I519" s="195"/>
      <c r="J519" s="38"/>
      <c r="K519" s="38"/>
      <c r="L519" s="39"/>
      <c r="M519" s="196"/>
      <c r="N519" s="197"/>
      <c r="O519" s="77"/>
      <c r="P519" s="77"/>
      <c r="Q519" s="77"/>
      <c r="R519" s="77"/>
      <c r="S519" s="77"/>
      <c r="T519" s="78"/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T519" s="19" t="s">
        <v>380</v>
      </c>
      <c r="AU519" s="19" t="s">
        <v>82</v>
      </c>
    </row>
    <row r="520" s="13" customFormat="1">
      <c r="A520" s="13"/>
      <c r="B520" s="198"/>
      <c r="C520" s="13"/>
      <c r="D520" s="193" t="s">
        <v>382</v>
      </c>
      <c r="E520" s="199" t="s">
        <v>1</v>
      </c>
      <c r="F520" s="200" t="s">
        <v>4088</v>
      </c>
      <c r="G520" s="13"/>
      <c r="H520" s="201">
        <v>1</v>
      </c>
      <c r="I520" s="202"/>
      <c r="J520" s="13"/>
      <c r="K520" s="13"/>
      <c r="L520" s="198"/>
      <c r="M520" s="206"/>
      <c r="N520" s="207"/>
      <c r="O520" s="207"/>
      <c r="P520" s="207"/>
      <c r="Q520" s="207"/>
      <c r="R520" s="207"/>
      <c r="S520" s="207"/>
      <c r="T520" s="208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199" t="s">
        <v>382</v>
      </c>
      <c r="AU520" s="199" t="s">
        <v>82</v>
      </c>
      <c r="AV520" s="13" t="s">
        <v>82</v>
      </c>
      <c r="AW520" s="13" t="s">
        <v>30</v>
      </c>
      <c r="AX520" s="13" t="s">
        <v>73</v>
      </c>
      <c r="AY520" s="199" t="s">
        <v>370</v>
      </c>
    </row>
    <row r="521" s="14" customFormat="1">
      <c r="A521" s="14"/>
      <c r="B521" s="209"/>
      <c r="C521" s="14"/>
      <c r="D521" s="193" t="s">
        <v>382</v>
      </c>
      <c r="E521" s="210" t="s">
        <v>1</v>
      </c>
      <c r="F521" s="211" t="s">
        <v>495</v>
      </c>
      <c r="G521" s="14"/>
      <c r="H521" s="212">
        <v>1</v>
      </c>
      <c r="I521" s="213"/>
      <c r="J521" s="14"/>
      <c r="K521" s="14"/>
      <c r="L521" s="209"/>
      <c r="M521" s="214"/>
      <c r="N521" s="215"/>
      <c r="O521" s="215"/>
      <c r="P521" s="215"/>
      <c r="Q521" s="215"/>
      <c r="R521" s="215"/>
      <c r="S521" s="215"/>
      <c r="T521" s="216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10" t="s">
        <v>382</v>
      </c>
      <c r="AU521" s="210" t="s">
        <v>82</v>
      </c>
      <c r="AV521" s="14" t="s">
        <v>392</v>
      </c>
      <c r="AW521" s="14" t="s">
        <v>30</v>
      </c>
      <c r="AX521" s="14" t="s">
        <v>80</v>
      </c>
      <c r="AY521" s="210" t="s">
        <v>370</v>
      </c>
    </row>
    <row r="522" s="2" customFormat="1" ht="24.15" customHeight="1">
      <c r="A522" s="38"/>
      <c r="B522" s="179"/>
      <c r="C522" s="217" t="s">
        <v>3910</v>
      </c>
      <c r="D522" s="217" t="s">
        <v>459</v>
      </c>
      <c r="E522" s="218" t="s">
        <v>3262</v>
      </c>
      <c r="F522" s="219" t="s">
        <v>3263</v>
      </c>
      <c r="G522" s="220" t="s">
        <v>630</v>
      </c>
      <c r="H522" s="221">
        <v>1.01</v>
      </c>
      <c r="I522" s="222"/>
      <c r="J522" s="223">
        <f>ROUND(I522*H522,2)</f>
        <v>0</v>
      </c>
      <c r="K522" s="219" t="s">
        <v>377</v>
      </c>
      <c r="L522" s="224"/>
      <c r="M522" s="225" t="s">
        <v>1</v>
      </c>
      <c r="N522" s="226" t="s">
        <v>38</v>
      </c>
      <c r="O522" s="77"/>
      <c r="P522" s="189">
        <f>O522*H522</f>
        <v>0</v>
      </c>
      <c r="Q522" s="189">
        <v>0</v>
      </c>
      <c r="R522" s="189">
        <f>Q522*H522</f>
        <v>0</v>
      </c>
      <c r="S522" s="189">
        <v>0</v>
      </c>
      <c r="T522" s="190">
        <f>S522*H522</f>
        <v>0</v>
      </c>
      <c r="U522" s="38"/>
      <c r="V522" s="38"/>
      <c r="W522" s="38"/>
      <c r="X522" s="38"/>
      <c r="Y522" s="38"/>
      <c r="Z522" s="38"/>
      <c r="AA522" s="38"/>
      <c r="AB522" s="38"/>
      <c r="AC522" s="38"/>
      <c r="AD522" s="38"/>
      <c r="AE522" s="38"/>
      <c r="AR522" s="191" t="s">
        <v>433</v>
      </c>
      <c r="AT522" s="191" t="s">
        <v>459</v>
      </c>
      <c r="AU522" s="191" t="s">
        <v>82</v>
      </c>
      <c r="AY522" s="19" t="s">
        <v>370</v>
      </c>
      <c r="BE522" s="192">
        <f>IF(N522="základní",J522,0)</f>
        <v>0</v>
      </c>
      <c r="BF522" s="192">
        <f>IF(N522="snížená",J522,0)</f>
        <v>0</v>
      </c>
      <c r="BG522" s="192">
        <f>IF(N522="zákl. přenesená",J522,0)</f>
        <v>0</v>
      </c>
      <c r="BH522" s="192">
        <f>IF(N522="sníž. přenesená",J522,0)</f>
        <v>0</v>
      </c>
      <c r="BI522" s="192">
        <f>IF(N522="nulová",J522,0)</f>
        <v>0</v>
      </c>
      <c r="BJ522" s="19" t="s">
        <v>80</v>
      </c>
      <c r="BK522" s="192">
        <f>ROUND(I522*H522,2)</f>
        <v>0</v>
      </c>
      <c r="BL522" s="19" t="s">
        <v>392</v>
      </c>
      <c r="BM522" s="191" t="s">
        <v>3913</v>
      </c>
    </row>
    <row r="523" s="2" customFormat="1">
      <c r="A523" s="38"/>
      <c r="B523" s="39"/>
      <c r="C523" s="38"/>
      <c r="D523" s="193" t="s">
        <v>380</v>
      </c>
      <c r="E523" s="38"/>
      <c r="F523" s="194" t="s">
        <v>3263</v>
      </c>
      <c r="G523" s="38"/>
      <c r="H523" s="38"/>
      <c r="I523" s="195"/>
      <c r="J523" s="38"/>
      <c r="K523" s="38"/>
      <c r="L523" s="39"/>
      <c r="M523" s="196"/>
      <c r="N523" s="197"/>
      <c r="O523" s="77"/>
      <c r="P523" s="77"/>
      <c r="Q523" s="77"/>
      <c r="R523" s="77"/>
      <c r="S523" s="77"/>
      <c r="T523" s="78"/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T523" s="19" t="s">
        <v>380</v>
      </c>
      <c r="AU523" s="19" t="s">
        <v>82</v>
      </c>
    </row>
    <row r="524" s="13" customFormat="1">
      <c r="A524" s="13"/>
      <c r="B524" s="198"/>
      <c r="C524" s="13"/>
      <c r="D524" s="193" t="s">
        <v>382</v>
      </c>
      <c r="E524" s="199" t="s">
        <v>1</v>
      </c>
      <c r="F524" s="200" t="s">
        <v>3890</v>
      </c>
      <c r="G524" s="13"/>
      <c r="H524" s="201">
        <v>1.01</v>
      </c>
      <c r="I524" s="202"/>
      <c r="J524" s="13"/>
      <c r="K524" s="13"/>
      <c r="L524" s="198"/>
      <c r="M524" s="206"/>
      <c r="N524" s="207"/>
      <c r="O524" s="207"/>
      <c r="P524" s="207"/>
      <c r="Q524" s="207"/>
      <c r="R524" s="207"/>
      <c r="S524" s="207"/>
      <c r="T524" s="208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199" t="s">
        <v>382</v>
      </c>
      <c r="AU524" s="199" t="s">
        <v>82</v>
      </c>
      <c r="AV524" s="13" t="s">
        <v>82</v>
      </c>
      <c r="AW524" s="13" t="s">
        <v>30</v>
      </c>
      <c r="AX524" s="13" t="s">
        <v>73</v>
      </c>
      <c r="AY524" s="199" t="s">
        <v>370</v>
      </c>
    </row>
    <row r="525" s="14" customFormat="1">
      <c r="A525" s="14"/>
      <c r="B525" s="209"/>
      <c r="C525" s="14"/>
      <c r="D525" s="193" t="s">
        <v>382</v>
      </c>
      <c r="E525" s="210" t="s">
        <v>1</v>
      </c>
      <c r="F525" s="211" t="s">
        <v>495</v>
      </c>
      <c r="G525" s="14"/>
      <c r="H525" s="212">
        <v>1.01</v>
      </c>
      <c r="I525" s="213"/>
      <c r="J525" s="14"/>
      <c r="K525" s="14"/>
      <c r="L525" s="209"/>
      <c r="M525" s="214"/>
      <c r="N525" s="215"/>
      <c r="O525" s="215"/>
      <c r="P525" s="215"/>
      <c r="Q525" s="215"/>
      <c r="R525" s="215"/>
      <c r="S525" s="215"/>
      <c r="T525" s="216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10" t="s">
        <v>382</v>
      </c>
      <c r="AU525" s="210" t="s">
        <v>82</v>
      </c>
      <c r="AV525" s="14" t="s">
        <v>392</v>
      </c>
      <c r="AW525" s="14" t="s">
        <v>30</v>
      </c>
      <c r="AX525" s="14" t="s">
        <v>80</v>
      </c>
      <c r="AY525" s="210" t="s">
        <v>370</v>
      </c>
    </row>
    <row r="526" s="2" customFormat="1" ht="24.15" customHeight="1">
      <c r="A526" s="38"/>
      <c r="B526" s="179"/>
      <c r="C526" s="180" t="s">
        <v>3729</v>
      </c>
      <c r="D526" s="180" t="s">
        <v>373</v>
      </c>
      <c r="E526" s="181" t="s">
        <v>3932</v>
      </c>
      <c r="F526" s="182" t="s">
        <v>3933</v>
      </c>
      <c r="G526" s="183" t="s">
        <v>630</v>
      </c>
      <c r="H526" s="184">
        <v>3</v>
      </c>
      <c r="I526" s="185"/>
      <c r="J526" s="186">
        <f>ROUND(I526*H526,2)</f>
        <v>0</v>
      </c>
      <c r="K526" s="182" t="s">
        <v>377</v>
      </c>
      <c r="L526" s="39"/>
      <c r="M526" s="187" t="s">
        <v>1</v>
      </c>
      <c r="N526" s="188" t="s">
        <v>38</v>
      </c>
      <c r="O526" s="77"/>
      <c r="P526" s="189">
        <f>O526*H526</f>
        <v>0</v>
      </c>
      <c r="Q526" s="189">
        <v>0</v>
      </c>
      <c r="R526" s="189">
        <f>Q526*H526</f>
        <v>0</v>
      </c>
      <c r="S526" s="189">
        <v>0</v>
      </c>
      <c r="T526" s="190">
        <f>S526*H526</f>
        <v>0</v>
      </c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R526" s="191" t="s">
        <v>392</v>
      </c>
      <c r="AT526" s="191" t="s">
        <v>373</v>
      </c>
      <c r="AU526" s="191" t="s">
        <v>82</v>
      </c>
      <c r="AY526" s="19" t="s">
        <v>370</v>
      </c>
      <c r="BE526" s="192">
        <f>IF(N526="základní",J526,0)</f>
        <v>0</v>
      </c>
      <c r="BF526" s="192">
        <f>IF(N526="snížená",J526,0)</f>
        <v>0</v>
      </c>
      <c r="BG526" s="192">
        <f>IF(N526="zákl. přenesená",J526,0)</f>
        <v>0</v>
      </c>
      <c r="BH526" s="192">
        <f>IF(N526="sníž. přenesená",J526,0)</f>
        <v>0</v>
      </c>
      <c r="BI526" s="192">
        <f>IF(N526="nulová",J526,0)</f>
        <v>0</v>
      </c>
      <c r="BJ526" s="19" t="s">
        <v>80</v>
      </c>
      <c r="BK526" s="192">
        <f>ROUND(I526*H526,2)</f>
        <v>0</v>
      </c>
      <c r="BL526" s="19" t="s">
        <v>392</v>
      </c>
      <c r="BM526" s="191" t="s">
        <v>1909</v>
      </c>
    </row>
    <row r="527" s="2" customFormat="1">
      <c r="A527" s="38"/>
      <c r="B527" s="39"/>
      <c r="C527" s="38"/>
      <c r="D527" s="193" t="s">
        <v>380</v>
      </c>
      <c r="E527" s="38"/>
      <c r="F527" s="194" t="s">
        <v>3933</v>
      </c>
      <c r="G527" s="38"/>
      <c r="H527" s="38"/>
      <c r="I527" s="195"/>
      <c r="J527" s="38"/>
      <c r="K527" s="38"/>
      <c r="L527" s="39"/>
      <c r="M527" s="196"/>
      <c r="N527" s="197"/>
      <c r="O527" s="77"/>
      <c r="P527" s="77"/>
      <c r="Q527" s="77"/>
      <c r="R527" s="77"/>
      <c r="S527" s="77"/>
      <c r="T527" s="78"/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T527" s="19" t="s">
        <v>380</v>
      </c>
      <c r="AU527" s="19" t="s">
        <v>82</v>
      </c>
    </row>
    <row r="528" s="13" customFormat="1">
      <c r="A528" s="13"/>
      <c r="B528" s="198"/>
      <c r="C528" s="13"/>
      <c r="D528" s="193" t="s">
        <v>382</v>
      </c>
      <c r="E528" s="199" t="s">
        <v>1</v>
      </c>
      <c r="F528" s="200" t="s">
        <v>4080</v>
      </c>
      <c r="G528" s="13"/>
      <c r="H528" s="201">
        <v>3</v>
      </c>
      <c r="I528" s="202"/>
      <c r="J528" s="13"/>
      <c r="K528" s="13"/>
      <c r="L528" s="198"/>
      <c r="M528" s="206"/>
      <c r="N528" s="207"/>
      <c r="O528" s="207"/>
      <c r="P528" s="207"/>
      <c r="Q528" s="207"/>
      <c r="R528" s="207"/>
      <c r="S528" s="207"/>
      <c r="T528" s="208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199" t="s">
        <v>382</v>
      </c>
      <c r="AU528" s="199" t="s">
        <v>82</v>
      </c>
      <c r="AV528" s="13" t="s">
        <v>82</v>
      </c>
      <c r="AW528" s="13" t="s">
        <v>30</v>
      </c>
      <c r="AX528" s="13" t="s">
        <v>73</v>
      </c>
      <c r="AY528" s="199" t="s">
        <v>370</v>
      </c>
    </row>
    <row r="529" s="14" customFormat="1">
      <c r="A529" s="14"/>
      <c r="B529" s="209"/>
      <c r="C529" s="14"/>
      <c r="D529" s="193" t="s">
        <v>382</v>
      </c>
      <c r="E529" s="210" t="s">
        <v>1</v>
      </c>
      <c r="F529" s="211" t="s">
        <v>495</v>
      </c>
      <c r="G529" s="14"/>
      <c r="H529" s="212">
        <v>3</v>
      </c>
      <c r="I529" s="213"/>
      <c r="J529" s="14"/>
      <c r="K529" s="14"/>
      <c r="L529" s="209"/>
      <c r="M529" s="214"/>
      <c r="N529" s="215"/>
      <c r="O529" s="215"/>
      <c r="P529" s="215"/>
      <c r="Q529" s="215"/>
      <c r="R529" s="215"/>
      <c r="S529" s="215"/>
      <c r="T529" s="216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10" t="s">
        <v>382</v>
      </c>
      <c r="AU529" s="210" t="s">
        <v>82</v>
      </c>
      <c r="AV529" s="14" t="s">
        <v>392</v>
      </c>
      <c r="AW529" s="14" t="s">
        <v>30</v>
      </c>
      <c r="AX529" s="14" t="s">
        <v>80</v>
      </c>
      <c r="AY529" s="210" t="s">
        <v>370</v>
      </c>
    </row>
    <row r="530" s="2" customFormat="1" ht="24.15" customHeight="1">
      <c r="A530" s="38"/>
      <c r="B530" s="179"/>
      <c r="C530" s="180" t="s">
        <v>3915</v>
      </c>
      <c r="D530" s="180" t="s">
        <v>373</v>
      </c>
      <c r="E530" s="181" t="s">
        <v>2254</v>
      </c>
      <c r="F530" s="182" t="s">
        <v>3935</v>
      </c>
      <c r="G530" s="183" t="s">
        <v>630</v>
      </c>
      <c r="H530" s="184">
        <v>3</v>
      </c>
      <c r="I530" s="185"/>
      <c r="J530" s="186">
        <f>ROUND(I530*H530,2)</f>
        <v>0</v>
      </c>
      <c r="K530" s="182" t="s">
        <v>377</v>
      </c>
      <c r="L530" s="39"/>
      <c r="M530" s="187" t="s">
        <v>1</v>
      </c>
      <c r="N530" s="188" t="s">
        <v>38</v>
      </c>
      <c r="O530" s="77"/>
      <c r="P530" s="189">
        <f>O530*H530</f>
        <v>0</v>
      </c>
      <c r="Q530" s="189">
        <v>0</v>
      </c>
      <c r="R530" s="189">
        <f>Q530*H530</f>
        <v>0</v>
      </c>
      <c r="S530" s="189">
        <v>0</v>
      </c>
      <c r="T530" s="190">
        <f>S530*H530</f>
        <v>0</v>
      </c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R530" s="191" t="s">
        <v>392</v>
      </c>
      <c r="AT530" s="191" t="s">
        <v>373</v>
      </c>
      <c r="AU530" s="191" t="s">
        <v>82</v>
      </c>
      <c r="AY530" s="19" t="s">
        <v>370</v>
      </c>
      <c r="BE530" s="192">
        <f>IF(N530="základní",J530,0)</f>
        <v>0</v>
      </c>
      <c r="BF530" s="192">
        <f>IF(N530="snížená",J530,0)</f>
        <v>0</v>
      </c>
      <c r="BG530" s="192">
        <f>IF(N530="zákl. přenesená",J530,0)</f>
        <v>0</v>
      </c>
      <c r="BH530" s="192">
        <f>IF(N530="sníž. přenesená",J530,0)</f>
        <v>0</v>
      </c>
      <c r="BI530" s="192">
        <f>IF(N530="nulová",J530,0)</f>
        <v>0</v>
      </c>
      <c r="BJ530" s="19" t="s">
        <v>80</v>
      </c>
      <c r="BK530" s="192">
        <f>ROUND(I530*H530,2)</f>
        <v>0</v>
      </c>
      <c r="BL530" s="19" t="s">
        <v>392</v>
      </c>
      <c r="BM530" s="191" t="s">
        <v>3916</v>
      </c>
    </row>
    <row r="531" s="2" customFormat="1">
      <c r="A531" s="38"/>
      <c r="B531" s="39"/>
      <c r="C531" s="38"/>
      <c r="D531" s="193" t="s">
        <v>380</v>
      </c>
      <c r="E531" s="38"/>
      <c r="F531" s="194" t="s">
        <v>3935</v>
      </c>
      <c r="G531" s="38"/>
      <c r="H531" s="38"/>
      <c r="I531" s="195"/>
      <c r="J531" s="38"/>
      <c r="K531" s="38"/>
      <c r="L531" s="39"/>
      <c r="M531" s="196"/>
      <c r="N531" s="197"/>
      <c r="O531" s="77"/>
      <c r="P531" s="77"/>
      <c r="Q531" s="77"/>
      <c r="R531" s="77"/>
      <c r="S531" s="77"/>
      <c r="T531" s="78"/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T531" s="19" t="s">
        <v>380</v>
      </c>
      <c r="AU531" s="19" t="s">
        <v>82</v>
      </c>
    </row>
    <row r="532" s="13" customFormat="1">
      <c r="A532" s="13"/>
      <c r="B532" s="198"/>
      <c r="C532" s="13"/>
      <c r="D532" s="193" t="s">
        <v>382</v>
      </c>
      <c r="E532" s="199" t="s">
        <v>1</v>
      </c>
      <c r="F532" s="200" t="s">
        <v>4080</v>
      </c>
      <c r="G532" s="13"/>
      <c r="H532" s="201">
        <v>3</v>
      </c>
      <c r="I532" s="202"/>
      <c r="J532" s="13"/>
      <c r="K532" s="13"/>
      <c r="L532" s="198"/>
      <c r="M532" s="206"/>
      <c r="N532" s="207"/>
      <c r="O532" s="207"/>
      <c r="P532" s="207"/>
      <c r="Q532" s="207"/>
      <c r="R532" s="207"/>
      <c r="S532" s="207"/>
      <c r="T532" s="208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199" t="s">
        <v>382</v>
      </c>
      <c r="AU532" s="199" t="s">
        <v>82</v>
      </c>
      <c r="AV532" s="13" t="s">
        <v>82</v>
      </c>
      <c r="AW532" s="13" t="s">
        <v>30</v>
      </c>
      <c r="AX532" s="13" t="s">
        <v>73</v>
      </c>
      <c r="AY532" s="199" t="s">
        <v>370</v>
      </c>
    </row>
    <row r="533" s="14" customFormat="1">
      <c r="A533" s="14"/>
      <c r="B533" s="209"/>
      <c r="C533" s="14"/>
      <c r="D533" s="193" t="s">
        <v>382</v>
      </c>
      <c r="E533" s="210" t="s">
        <v>1</v>
      </c>
      <c r="F533" s="211" t="s">
        <v>495</v>
      </c>
      <c r="G533" s="14"/>
      <c r="H533" s="212">
        <v>3</v>
      </c>
      <c r="I533" s="213"/>
      <c r="J533" s="14"/>
      <c r="K533" s="14"/>
      <c r="L533" s="209"/>
      <c r="M533" s="214"/>
      <c r="N533" s="215"/>
      <c r="O533" s="215"/>
      <c r="P533" s="215"/>
      <c r="Q533" s="215"/>
      <c r="R533" s="215"/>
      <c r="S533" s="215"/>
      <c r="T533" s="216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10" t="s">
        <v>382</v>
      </c>
      <c r="AU533" s="210" t="s">
        <v>82</v>
      </c>
      <c r="AV533" s="14" t="s">
        <v>392</v>
      </c>
      <c r="AW533" s="14" t="s">
        <v>30</v>
      </c>
      <c r="AX533" s="14" t="s">
        <v>80</v>
      </c>
      <c r="AY533" s="210" t="s">
        <v>370</v>
      </c>
    </row>
    <row r="534" s="2" customFormat="1" ht="24.15" customHeight="1">
      <c r="A534" s="38"/>
      <c r="B534" s="179"/>
      <c r="C534" s="217" t="s">
        <v>3731</v>
      </c>
      <c r="D534" s="217" t="s">
        <v>459</v>
      </c>
      <c r="E534" s="218" t="s">
        <v>3938</v>
      </c>
      <c r="F534" s="219" t="s">
        <v>3939</v>
      </c>
      <c r="G534" s="220" t="s">
        <v>630</v>
      </c>
      <c r="H534" s="221">
        <v>3</v>
      </c>
      <c r="I534" s="222"/>
      <c r="J534" s="223">
        <f>ROUND(I534*H534,2)</f>
        <v>0</v>
      </c>
      <c r="K534" s="219" t="s">
        <v>3589</v>
      </c>
      <c r="L534" s="224"/>
      <c r="M534" s="225" t="s">
        <v>1</v>
      </c>
      <c r="N534" s="226" t="s">
        <v>38</v>
      </c>
      <c r="O534" s="77"/>
      <c r="P534" s="189">
        <f>O534*H534</f>
        <v>0</v>
      </c>
      <c r="Q534" s="189">
        <v>0</v>
      </c>
      <c r="R534" s="189">
        <f>Q534*H534</f>
        <v>0</v>
      </c>
      <c r="S534" s="189">
        <v>0</v>
      </c>
      <c r="T534" s="190">
        <f>S534*H534</f>
        <v>0</v>
      </c>
      <c r="U534" s="38"/>
      <c r="V534" s="38"/>
      <c r="W534" s="38"/>
      <c r="X534" s="38"/>
      <c r="Y534" s="38"/>
      <c r="Z534" s="38"/>
      <c r="AA534" s="38"/>
      <c r="AB534" s="38"/>
      <c r="AC534" s="38"/>
      <c r="AD534" s="38"/>
      <c r="AE534" s="38"/>
      <c r="AR534" s="191" t="s">
        <v>433</v>
      </c>
      <c r="AT534" s="191" t="s">
        <v>459</v>
      </c>
      <c r="AU534" s="191" t="s">
        <v>82</v>
      </c>
      <c r="AY534" s="19" t="s">
        <v>370</v>
      </c>
      <c r="BE534" s="192">
        <f>IF(N534="základní",J534,0)</f>
        <v>0</v>
      </c>
      <c r="BF534" s="192">
        <f>IF(N534="snížená",J534,0)</f>
        <v>0</v>
      </c>
      <c r="BG534" s="192">
        <f>IF(N534="zákl. přenesená",J534,0)</f>
        <v>0</v>
      </c>
      <c r="BH534" s="192">
        <f>IF(N534="sníž. přenesená",J534,0)</f>
        <v>0</v>
      </c>
      <c r="BI534" s="192">
        <f>IF(N534="nulová",J534,0)</f>
        <v>0</v>
      </c>
      <c r="BJ534" s="19" t="s">
        <v>80</v>
      </c>
      <c r="BK534" s="192">
        <f>ROUND(I534*H534,2)</f>
        <v>0</v>
      </c>
      <c r="BL534" s="19" t="s">
        <v>392</v>
      </c>
      <c r="BM534" s="191" t="s">
        <v>3919</v>
      </c>
    </row>
    <row r="535" s="2" customFormat="1">
      <c r="A535" s="38"/>
      <c r="B535" s="39"/>
      <c r="C535" s="38"/>
      <c r="D535" s="193" t="s">
        <v>380</v>
      </c>
      <c r="E535" s="38"/>
      <c r="F535" s="194" t="s">
        <v>3939</v>
      </c>
      <c r="G535" s="38"/>
      <c r="H535" s="38"/>
      <c r="I535" s="195"/>
      <c r="J535" s="38"/>
      <c r="K535" s="38"/>
      <c r="L535" s="39"/>
      <c r="M535" s="196"/>
      <c r="N535" s="197"/>
      <c r="O535" s="77"/>
      <c r="P535" s="77"/>
      <c r="Q535" s="77"/>
      <c r="R535" s="77"/>
      <c r="S535" s="77"/>
      <c r="T535" s="78"/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T535" s="19" t="s">
        <v>380</v>
      </c>
      <c r="AU535" s="19" t="s">
        <v>82</v>
      </c>
    </row>
    <row r="536" s="2" customFormat="1" ht="49.05" customHeight="1">
      <c r="A536" s="38"/>
      <c r="B536" s="179"/>
      <c r="C536" s="180" t="s">
        <v>842</v>
      </c>
      <c r="D536" s="180" t="s">
        <v>373</v>
      </c>
      <c r="E536" s="181" t="s">
        <v>4089</v>
      </c>
      <c r="F536" s="182" t="s">
        <v>4090</v>
      </c>
      <c r="G536" s="183" t="s">
        <v>630</v>
      </c>
      <c r="H536" s="184">
        <v>1</v>
      </c>
      <c r="I536" s="185"/>
      <c r="J536" s="186">
        <f>ROUND(I536*H536,2)</f>
        <v>0</v>
      </c>
      <c r="K536" s="182" t="s">
        <v>3589</v>
      </c>
      <c r="L536" s="39"/>
      <c r="M536" s="187" t="s">
        <v>1</v>
      </c>
      <c r="N536" s="188" t="s">
        <v>38</v>
      </c>
      <c r="O536" s="77"/>
      <c r="P536" s="189">
        <f>O536*H536</f>
        <v>0</v>
      </c>
      <c r="Q536" s="189">
        <v>0</v>
      </c>
      <c r="R536" s="189">
        <f>Q536*H536</f>
        <v>0</v>
      </c>
      <c r="S536" s="189">
        <v>0</v>
      </c>
      <c r="T536" s="190">
        <f>S536*H536</f>
        <v>0</v>
      </c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R536" s="191" t="s">
        <v>392</v>
      </c>
      <c r="AT536" s="191" t="s">
        <v>373</v>
      </c>
      <c r="AU536" s="191" t="s">
        <v>82</v>
      </c>
      <c r="AY536" s="19" t="s">
        <v>370</v>
      </c>
      <c r="BE536" s="192">
        <f>IF(N536="základní",J536,0)</f>
        <v>0</v>
      </c>
      <c r="BF536" s="192">
        <f>IF(N536="snížená",J536,0)</f>
        <v>0</v>
      </c>
      <c r="BG536" s="192">
        <f>IF(N536="zákl. přenesená",J536,0)</f>
        <v>0</v>
      </c>
      <c r="BH536" s="192">
        <f>IF(N536="sníž. přenesená",J536,0)</f>
        <v>0</v>
      </c>
      <c r="BI536" s="192">
        <f>IF(N536="nulová",J536,0)</f>
        <v>0</v>
      </c>
      <c r="BJ536" s="19" t="s">
        <v>80</v>
      </c>
      <c r="BK536" s="192">
        <f>ROUND(I536*H536,2)</f>
        <v>0</v>
      </c>
      <c r="BL536" s="19" t="s">
        <v>392</v>
      </c>
      <c r="BM536" s="191" t="s">
        <v>3920</v>
      </c>
    </row>
    <row r="537" s="2" customFormat="1">
      <c r="A537" s="38"/>
      <c r="B537" s="39"/>
      <c r="C537" s="38"/>
      <c r="D537" s="193" t="s">
        <v>380</v>
      </c>
      <c r="E537" s="38"/>
      <c r="F537" s="194" t="s">
        <v>4090</v>
      </c>
      <c r="G537" s="38"/>
      <c r="H537" s="38"/>
      <c r="I537" s="195"/>
      <c r="J537" s="38"/>
      <c r="K537" s="38"/>
      <c r="L537" s="39"/>
      <c r="M537" s="196"/>
      <c r="N537" s="197"/>
      <c r="O537" s="77"/>
      <c r="P537" s="77"/>
      <c r="Q537" s="77"/>
      <c r="R537" s="77"/>
      <c r="S537" s="77"/>
      <c r="T537" s="78"/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T537" s="19" t="s">
        <v>380</v>
      </c>
      <c r="AU537" s="19" t="s">
        <v>82</v>
      </c>
    </row>
    <row r="538" s="13" customFormat="1">
      <c r="A538" s="13"/>
      <c r="B538" s="198"/>
      <c r="C538" s="13"/>
      <c r="D538" s="193" t="s">
        <v>382</v>
      </c>
      <c r="E538" s="199" t="s">
        <v>1</v>
      </c>
      <c r="F538" s="200" t="s">
        <v>3944</v>
      </c>
      <c r="G538" s="13"/>
      <c r="H538" s="201">
        <v>1</v>
      </c>
      <c r="I538" s="202"/>
      <c r="J538" s="13"/>
      <c r="K538" s="13"/>
      <c r="L538" s="198"/>
      <c r="M538" s="206"/>
      <c r="N538" s="207"/>
      <c r="O538" s="207"/>
      <c r="P538" s="207"/>
      <c r="Q538" s="207"/>
      <c r="R538" s="207"/>
      <c r="S538" s="207"/>
      <c r="T538" s="208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199" t="s">
        <v>382</v>
      </c>
      <c r="AU538" s="199" t="s">
        <v>82</v>
      </c>
      <c r="AV538" s="13" t="s">
        <v>82</v>
      </c>
      <c r="AW538" s="13" t="s">
        <v>30</v>
      </c>
      <c r="AX538" s="13" t="s">
        <v>73</v>
      </c>
      <c r="AY538" s="199" t="s">
        <v>370</v>
      </c>
    </row>
    <row r="539" s="14" customFormat="1">
      <c r="A539" s="14"/>
      <c r="B539" s="209"/>
      <c r="C539" s="14"/>
      <c r="D539" s="193" t="s">
        <v>382</v>
      </c>
      <c r="E539" s="210" t="s">
        <v>1</v>
      </c>
      <c r="F539" s="211" t="s">
        <v>495</v>
      </c>
      <c r="G539" s="14"/>
      <c r="H539" s="212">
        <v>1</v>
      </c>
      <c r="I539" s="213"/>
      <c r="J539" s="14"/>
      <c r="K539" s="14"/>
      <c r="L539" s="209"/>
      <c r="M539" s="214"/>
      <c r="N539" s="215"/>
      <c r="O539" s="215"/>
      <c r="P539" s="215"/>
      <c r="Q539" s="215"/>
      <c r="R539" s="215"/>
      <c r="S539" s="215"/>
      <c r="T539" s="216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10" t="s">
        <v>382</v>
      </c>
      <c r="AU539" s="210" t="s">
        <v>82</v>
      </c>
      <c r="AV539" s="14" t="s">
        <v>392</v>
      </c>
      <c r="AW539" s="14" t="s">
        <v>30</v>
      </c>
      <c r="AX539" s="14" t="s">
        <v>80</v>
      </c>
      <c r="AY539" s="210" t="s">
        <v>370</v>
      </c>
    </row>
    <row r="540" s="2" customFormat="1" ht="49.05" customHeight="1">
      <c r="A540" s="38"/>
      <c r="B540" s="179"/>
      <c r="C540" s="180" t="s">
        <v>91</v>
      </c>
      <c r="D540" s="180" t="s">
        <v>373</v>
      </c>
      <c r="E540" s="181" t="s">
        <v>4091</v>
      </c>
      <c r="F540" s="182" t="s">
        <v>4092</v>
      </c>
      <c r="G540" s="183" t="s">
        <v>630</v>
      </c>
      <c r="H540" s="184">
        <v>1</v>
      </c>
      <c r="I540" s="185"/>
      <c r="J540" s="186">
        <f>ROUND(I540*H540,2)</f>
        <v>0</v>
      </c>
      <c r="K540" s="182" t="s">
        <v>3589</v>
      </c>
      <c r="L540" s="39"/>
      <c r="M540" s="187" t="s">
        <v>1</v>
      </c>
      <c r="N540" s="188" t="s">
        <v>38</v>
      </c>
      <c r="O540" s="77"/>
      <c r="P540" s="189">
        <f>O540*H540</f>
        <v>0</v>
      </c>
      <c r="Q540" s="189">
        <v>0</v>
      </c>
      <c r="R540" s="189">
        <f>Q540*H540</f>
        <v>0</v>
      </c>
      <c r="S540" s="189">
        <v>0</v>
      </c>
      <c r="T540" s="190">
        <f>S540*H540</f>
        <v>0</v>
      </c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R540" s="191" t="s">
        <v>392</v>
      </c>
      <c r="AT540" s="191" t="s">
        <v>373</v>
      </c>
      <c r="AU540" s="191" t="s">
        <v>82</v>
      </c>
      <c r="AY540" s="19" t="s">
        <v>370</v>
      </c>
      <c r="BE540" s="192">
        <f>IF(N540="základní",J540,0)</f>
        <v>0</v>
      </c>
      <c r="BF540" s="192">
        <f>IF(N540="snížená",J540,0)</f>
        <v>0</v>
      </c>
      <c r="BG540" s="192">
        <f>IF(N540="zákl. přenesená",J540,0)</f>
        <v>0</v>
      </c>
      <c r="BH540" s="192">
        <f>IF(N540="sníž. přenesená",J540,0)</f>
        <v>0</v>
      </c>
      <c r="BI540" s="192">
        <f>IF(N540="nulová",J540,0)</f>
        <v>0</v>
      </c>
      <c r="BJ540" s="19" t="s">
        <v>80</v>
      </c>
      <c r="BK540" s="192">
        <f>ROUND(I540*H540,2)</f>
        <v>0</v>
      </c>
      <c r="BL540" s="19" t="s">
        <v>392</v>
      </c>
      <c r="BM540" s="191" t="s">
        <v>139</v>
      </c>
    </row>
    <row r="541" s="2" customFormat="1">
      <c r="A541" s="38"/>
      <c r="B541" s="39"/>
      <c r="C541" s="38"/>
      <c r="D541" s="193" t="s">
        <v>380</v>
      </c>
      <c r="E541" s="38"/>
      <c r="F541" s="194" t="s">
        <v>4092</v>
      </c>
      <c r="G541" s="38"/>
      <c r="H541" s="38"/>
      <c r="I541" s="195"/>
      <c r="J541" s="38"/>
      <c r="K541" s="38"/>
      <c r="L541" s="39"/>
      <c r="M541" s="196"/>
      <c r="N541" s="197"/>
      <c r="O541" s="77"/>
      <c r="P541" s="77"/>
      <c r="Q541" s="77"/>
      <c r="R541" s="77"/>
      <c r="S541" s="77"/>
      <c r="T541" s="78"/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T541" s="19" t="s">
        <v>380</v>
      </c>
      <c r="AU541" s="19" t="s">
        <v>82</v>
      </c>
    </row>
    <row r="542" s="13" customFormat="1">
      <c r="A542" s="13"/>
      <c r="B542" s="198"/>
      <c r="C542" s="13"/>
      <c r="D542" s="193" t="s">
        <v>382</v>
      </c>
      <c r="E542" s="199" t="s">
        <v>1</v>
      </c>
      <c r="F542" s="200" t="s">
        <v>3953</v>
      </c>
      <c r="G542" s="13"/>
      <c r="H542" s="201">
        <v>1</v>
      </c>
      <c r="I542" s="202"/>
      <c r="J542" s="13"/>
      <c r="K542" s="13"/>
      <c r="L542" s="198"/>
      <c r="M542" s="206"/>
      <c r="N542" s="207"/>
      <c r="O542" s="207"/>
      <c r="P542" s="207"/>
      <c r="Q542" s="207"/>
      <c r="R542" s="207"/>
      <c r="S542" s="207"/>
      <c r="T542" s="208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199" t="s">
        <v>382</v>
      </c>
      <c r="AU542" s="199" t="s">
        <v>82</v>
      </c>
      <c r="AV542" s="13" t="s">
        <v>82</v>
      </c>
      <c r="AW542" s="13" t="s">
        <v>30</v>
      </c>
      <c r="AX542" s="13" t="s">
        <v>73</v>
      </c>
      <c r="AY542" s="199" t="s">
        <v>370</v>
      </c>
    </row>
    <row r="543" s="14" customFormat="1">
      <c r="A543" s="14"/>
      <c r="B543" s="209"/>
      <c r="C543" s="14"/>
      <c r="D543" s="193" t="s">
        <v>382</v>
      </c>
      <c r="E543" s="210" t="s">
        <v>1</v>
      </c>
      <c r="F543" s="211" t="s">
        <v>495</v>
      </c>
      <c r="G543" s="14"/>
      <c r="H543" s="212">
        <v>1</v>
      </c>
      <c r="I543" s="213"/>
      <c r="J543" s="14"/>
      <c r="K543" s="14"/>
      <c r="L543" s="209"/>
      <c r="M543" s="214"/>
      <c r="N543" s="215"/>
      <c r="O543" s="215"/>
      <c r="P543" s="215"/>
      <c r="Q543" s="215"/>
      <c r="R543" s="215"/>
      <c r="S543" s="215"/>
      <c r="T543" s="216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10" t="s">
        <v>382</v>
      </c>
      <c r="AU543" s="210" t="s">
        <v>82</v>
      </c>
      <c r="AV543" s="14" t="s">
        <v>392</v>
      </c>
      <c r="AW543" s="14" t="s">
        <v>30</v>
      </c>
      <c r="AX543" s="14" t="s">
        <v>80</v>
      </c>
      <c r="AY543" s="210" t="s">
        <v>370</v>
      </c>
    </row>
    <row r="544" s="2" customFormat="1" ht="49.05" customHeight="1">
      <c r="A544" s="38"/>
      <c r="B544" s="179"/>
      <c r="C544" s="180" t="s">
        <v>3924</v>
      </c>
      <c r="D544" s="180" t="s">
        <v>373</v>
      </c>
      <c r="E544" s="181" t="s">
        <v>4093</v>
      </c>
      <c r="F544" s="182" t="s">
        <v>4094</v>
      </c>
      <c r="G544" s="183" t="s">
        <v>630</v>
      </c>
      <c r="H544" s="184">
        <v>1</v>
      </c>
      <c r="I544" s="185"/>
      <c r="J544" s="186">
        <f>ROUND(I544*H544,2)</f>
        <v>0</v>
      </c>
      <c r="K544" s="182" t="s">
        <v>3589</v>
      </c>
      <c r="L544" s="39"/>
      <c r="M544" s="187" t="s">
        <v>1</v>
      </c>
      <c r="N544" s="188" t="s">
        <v>38</v>
      </c>
      <c r="O544" s="77"/>
      <c r="P544" s="189">
        <f>O544*H544</f>
        <v>0</v>
      </c>
      <c r="Q544" s="189">
        <v>0</v>
      </c>
      <c r="R544" s="189">
        <f>Q544*H544</f>
        <v>0</v>
      </c>
      <c r="S544" s="189">
        <v>0</v>
      </c>
      <c r="T544" s="190">
        <f>S544*H544</f>
        <v>0</v>
      </c>
      <c r="U544" s="38"/>
      <c r="V544" s="38"/>
      <c r="W544" s="38"/>
      <c r="X544" s="38"/>
      <c r="Y544" s="38"/>
      <c r="Z544" s="38"/>
      <c r="AA544" s="38"/>
      <c r="AB544" s="38"/>
      <c r="AC544" s="38"/>
      <c r="AD544" s="38"/>
      <c r="AE544" s="38"/>
      <c r="AR544" s="191" t="s">
        <v>392</v>
      </c>
      <c r="AT544" s="191" t="s">
        <v>373</v>
      </c>
      <c r="AU544" s="191" t="s">
        <v>82</v>
      </c>
      <c r="AY544" s="19" t="s">
        <v>370</v>
      </c>
      <c r="BE544" s="192">
        <f>IF(N544="základní",J544,0)</f>
        <v>0</v>
      </c>
      <c r="BF544" s="192">
        <f>IF(N544="snížená",J544,0)</f>
        <v>0</v>
      </c>
      <c r="BG544" s="192">
        <f>IF(N544="zákl. přenesená",J544,0)</f>
        <v>0</v>
      </c>
      <c r="BH544" s="192">
        <f>IF(N544="sníž. přenesená",J544,0)</f>
        <v>0</v>
      </c>
      <c r="BI544" s="192">
        <f>IF(N544="nulová",J544,0)</f>
        <v>0</v>
      </c>
      <c r="BJ544" s="19" t="s">
        <v>80</v>
      </c>
      <c r="BK544" s="192">
        <f>ROUND(I544*H544,2)</f>
        <v>0</v>
      </c>
      <c r="BL544" s="19" t="s">
        <v>392</v>
      </c>
      <c r="BM544" s="191" t="s">
        <v>3927</v>
      </c>
    </row>
    <row r="545" s="2" customFormat="1">
      <c r="A545" s="38"/>
      <c r="B545" s="39"/>
      <c r="C545" s="38"/>
      <c r="D545" s="193" t="s">
        <v>380</v>
      </c>
      <c r="E545" s="38"/>
      <c r="F545" s="194" t="s">
        <v>4094</v>
      </c>
      <c r="G545" s="38"/>
      <c r="H545" s="38"/>
      <c r="I545" s="195"/>
      <c r="J545" s="38"/>
      <c r="K545" s="38"/>
      <c r="L545" s="39"/>
      <c r="M545" s="196"/>
      <c r="N545" s="197"/>
      <c r="O545" s="77"/>
      <c r="P545" s="77"/>
      <c r="Q545" s="77"/>
      <c r="R545" s="77"/>
      <c r="S545" s="77"/>
      <c r="T545" s="78"/>
      <c r="U545" s="38"/>
      <c r="V545" s="38"/>
      <c r="W545" s="38"/>
      <c r="X545" s="38"/>
      <c r="Y545" s="38"/>
      <c r="Z545" s="38"/>
      <c r="AA545" s="38"/>
      <c r="AB545" s="38"/>
      <c r="AC545" s="38"/>
      <c r="AD545" s="38"/>
      <c r="AE545" s="38"/>
      <c r="AT545" s="19" t="s">
        <v>380</v>
      </c>
      <c r="AU545" s="19" t="s">
        <v>82</v>
      </c>
    </row>
    <row r="546" s="13" customFormat="1">
      <c r="A546" s="13"/>
      <c r="B546" s="198"/>
      <c r="C546" s="13"/>
      <c r="D546" s="193" t="s">
        <v>382</v>
      </c>
      <c r="E546" s="199" t="s">
        <v>1</v>
      </c>
      <c r="F546" s="200" t="s">
        <v>4095</v>
      </c>
      <c r="G546" s="13"/>
      <c r="H546" s="201">
        <v>1</v>
      </c>
      <c r="I546" s="202"/>
      <c r="J546" s="13"/>
      <c r="K546" s="13"/>
      <c r="L546" s="198"/>
      <c r="M546" s="206"/>
      <c r="N546" s="207"/>
      <c r="O546" s="207"/>
      <c r="P546" s="207"/>
      <c r="Q546" s="207"/>
      <c r="R546" s="207"/>
      <c r="S546" s="207"/>
      <c r="T546" s="208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199" t="s">
        <v>382</v>
      </c>
      <c r="AU546" s="199" t="s">
        <v>82</v>
      </c>
      <c r="AV546" s="13" t="s">
        <v>82</v>
      </c>
      <c r="AW546" s="13" t="s">
        <v>30</v>
      </c>
      <c r="AX546" s="13" t="s">
        <v>73</v>
      </c>
      <c r="AY546" s="199" t="s">
        <v>370</v>
      </c>
    </row>
    <row r="547" s="14" customFormat="1">
      <c r="A547" s="14"/>
      <c r="B547" s="209"/>
      <c r="C547" s="14"/>
      <c r="D547" s="193" t="s">
        <v>382</v>
      </c>
      <c r="E547" s="210" t="s">
        <v>1</v>
      </c>
      <c r="F547" s="211" t="s">
        <v>495</v>
      </c>
      <c r="G547" s="14"/>
      <c r="H547" s="212">
        <v>1</v>
      </c>
      <c r="I547" s="213"/>
      <c r="J547" s="14"/>
      <c r="K547" s="14"/>
      <c r="L547" s="209"/>
      <c r="M547" s="214"/>
      <c r="N547" s="215"/>
      <c r="O547" s="215"/>
      <c r="P547" s="215"/>
      <c r="Q547" s="215"/>
      <c r="R547" s="215"/>
      <c r="S547" s="215"/>
      <c r="T547" s="216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10" t="s">
        <v>382</v>
      </c>
      <c r="AU547" s="210" t="s">
        <v>82</v>
      </c>
      <c r="AV547" s="14" t="s">
        <v>392</v>
      </c>
      <c r="AW547" s="14" t="s">
        <v>30</v>
      </c>
      <c r="AX547" s="14" t="s">
        <v>80</v>
      </c>
      <c r="AY547" s="210" t="s">
        <v>370</v>
      </c>
    </row>
    <row r="548" s="2" customFormat="1" ht="24.15" customHeight="1">
      <c r="A548" s="38"/>
      <c r="B548" s="179"/>
      <c r="C548" s="180" t="s">
        <v>3734</v>
      </c>
      <c r="D548" s="180" t="s">
        <v>373</v>
      </c>
      <c r="E548" s="181" t="s">
        <v>3959</v>
      </c>
      <c r="F548" s="182" t="s">
        <v>3960</v>
      </c>
      <c r="G548" s="183" t="s">
        <v>630</v>
      </c>
      <c r="H548" s="184">
        <v>3</v>
      </c>
      <c r="I548" s="185"/>
      <c r="J548" s="186">
        <f>ROUND(I548*H548,2)</f>
        <v>0</v>
      </c>
      <c r="K548" s="182" t="s">
        <v>3589</v>
      </c>
      <c r="L548" s="39"/>
      <c r="M548" s="187" t="s">
        <v>1</v>
      </c>
      <c r="N548" s="188" t="s">
        <v>38</v>
      </c>
      <c r="O548" s="77"/>
      <c r="P548" s="189">
        <f>O548*H548</f>
        <v>0</v>
      </c>
      <c r="Q548" s="189">
        <v>0</v>
      </c>
      <c r="R548" s="189">
        <f>Q548*H548</f>
        <v>0</v>
      </c>
      <c r="S548" s="189">
        <v>0</v>
      </c>
      <c r="T548" s="190">
        <f>S548*H548</f>
        <v>0</v>
      </c>
      <c r="U548" s="38"/>
      <c r="V548" s="38"/>
      <c r="W548" s="38"/>
      <c r="X548" s="38"/>
      <c r="Y548" s="38"/>
      <c r="Z548" s="38"/>
      <c r="AA548" s="38"/>
      <c r="AB548" s="38"/>
      <c r="AC548" s="38"/>
      <c r="AD548" s="38"/>
      <c r="AE548" s="38"/>
      <c r="AR548" s="191" t="s">
        <v>392</v>
      </c>
      <c r="AT548" s="191" t="s">
        <v>373</v>
      </c>
      <c r="AU548" s="191" t="s">
        <v>82</v>
      </c>
      <c r="AY548" s="19" t="s">
        <v>370</v>
      </c>
      <c r="BE548" s="192">
        <f>IF(N548="základní",J548,0)</f>
        <v>0</v>
      </c>
      <c r="BF548" s="192">
        <f>IF(N548="snížená",J548,0)</f>
        <v>0</v>
      </c>
      <c r="BG548" s="192">
        <f>IF(N548="zákl. přenesená",J548,0)</f>
        <v>0</v>
      </c>
      <c r="BH548" s="192">
        <f>IF(N548="sníž. přenesená",J548,0)</f>
        <v>0</v>
      </c>
      <c r="BI548" s="192">
        <f>IF(N548="nulová",J548,0)</f>
        <v>0</v>
      </c>
      <c r="BJ548" s="19" t="s">
        <v>80</v>
      </c>
      <c r="BK548" s="192">
        <f>ROUND(I548*H548,2)</f>
        <v>0</v>
      </c>
      <c r="BL548" s="19" t="s">
        <v>392</v>
      </c>
      <c r="BM548" s="191" t="s">
        <v>3930</v>
      </c>
    </row>
    <row r="549" s="2" customFormat="1">
      <c r="A549" s="38"/>
      <c r="B549" s="39"/>
      <c r="C549" s="38"/>
      <c r="D549" s="193" t="s">
        <v>380</v>
      </c>
      <c r="E549" s="38"/>
      <c r="F549" s="194" t="s">
        <v>3960</v>
      </c>
      <c r="G549" s="38"/>
      <c r="H549" s="38"/>
      <c r="I549" s="195"/>
      <c r="J549" s="38"/>
      <c r="K549" s="38"/>
      <c r="L549" s="39"/>
      <c r="M549" s="196"/>
      <c r="N549" s="197"/>
      <c r="O549" s="77"/>
      <c r="P549" s="77"/>
      <c r="Q549" s="77"/>
      <c r="R549" s="77"/>
      <c r="S549" s="77"/>
      <c r="T549" s="78"/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T549" s="19" t="s">
        <v>380</v>
      </c>
      <c r="AU549" s="19" t="s">
        <v>82</v>
      </c>
    </row>
    <row r="550" s="13" customFormat="1">
      <c r="A550" s="13"/>
      <c r="B550" s="198"/>
      <c r="C550" s="13"/>
      <c r="D550" s="193" t="s">
        <v>382</v>
      </c>
      <c r="E550" s="199" t="s">
        <v>1</v>
      </c>
      <c r="F550" s="200" t="s">
        <v>4096</v>
      </c>
      <c r="G550" s="13"/>
      <c r="H550" s="201">
        <v>3</v>
      </c>
      <c r="I550" s="202"/>
      <c r="J550" s="13"/>
      <c r="K550" s="13"/>
      <c r="L550" s="198"/>
      <c r="M550" s="206"/>
      <c r="N550" s="207"/>
      <c r="O550" s="207"/>
      <c r="P550" s="207"/>
      <c r="Q550" s="207"/>
      <c r="R550" s="207"/>
      <c r="S550" s="207"/>
      <c r="T550" s="208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199" t="s">
        <v>382</v>
      </c>
      <c r="AU550" s="199" t="s">
        <v>82</v>
      </c>
      <c r="AV550" s="13" t="s">
        <v>82</v>
      </c>
      <c r="AW550" s="13" t="s">
        <v>30</v>
      </c>
      <c r="AX550" s="13" t="s">
        <v>73</v>
      </c>
      <c r="AY550" s="199" t="s">
        <v>370</v>
      </c>
    </row>
    <row r="551" s="14" customFormat="1">
      <c r="A551" s="14"/>
      <c r="B551" s="209"/>
      <c r="C551" s="14"/>
      <c r="D551" s="193" t="s">
        <v>382</v>
      </c>
      <c r="E551" s="210" t="s">
        <v>1</v>
      </c>
      <c r="F551" s="211" t="s">
        <v>495</v>
      </c>
      <c r="G551" s="14"/>
      <c r="H551" s="212">
        <v>3</v>
      </c>
      <c r="I551" s="213"/>
      <c r="J551" s="14"/>
      <c r="K551" s="14"/>
      <c r="L551" s="209"/>
      <c r="M551" s="214"/>
      <c r="N551" s="215"/>
      <c r="O551" s="215"/>
      <c r="P551" s="215"/>
      <c r="Q551" s="215"/>
      <c r="R551" s="215"/>
      <c r="S551" s="215"/>
      <c r="T551" s="216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10" t="s">
        <v>382</v>
      </c>
      <c r="AU551" s="210" t="s">
        <v>82</v>
      </c>
      <c r="AV551" s="14" t="s">
        <v>392</v>
      </c>
      <c r="AW551" s="14" t="s">
        <v>30</v>
      </c>
      <c r="AX551" s="14" t="s">
        <v>80</v>
      </c>
      <c r="AY551" s="210" t="s">
        <v>370</v>
      </c>
    </row>
    <row r="552" s="12" customFormat="1" ht="22.8" customHeight="1">
      <c r="A552" s="12"/>
      <c r="B552" s="166"/>
      <c r="C552" s="12"/>
      <c r="D552" s="167" t="s">
        <v>72</v>
      </c>
      <c r="E552" s="177" t="s">
        <v>566</v>
      </c>
      <c r="F552" s="177" t="s">
        <v>567</v>
      </c>
      <c r="G552" s="12"/>
      <c r="H552" s="12"/>
      <c r="I552" s="169"/>
      <c r="J552" s="178">
        <f>BK552</f>
        <v>0</v>
      </c>
      <c r="K552" s="12"/>
      <c r="L552" s="166"/>
      <c r="M552" s="171"/>
      <c r="N552" s="172"/>
      <c r="O552" s="172"/>
      <c r="P552" s="173">
        <f>SUM(P553:P554)</f>
        <v>0</v>
      </c>
      <c r="Q552" s="172"/>
      <c r="R552" s="173">
        <f>SUM(R553:R554)</f>
        <v>0</v>
      </c>
      <c r="S552" s="172"/>
      <c r="T552" s="174">
        <f>SUM(T553:T554)</f>
        <v>0</v>
      </c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R552" s="167" t="s">
        <v>80</v>
      </c>
      <c r="AT552" s="175" t="s">
        <v>72</v>
      </c>
      <c r="AU552" s="175" t="s">
        <v>80</v>
      </c>
      <c r="AY552" s="167" t="s">
        <v>370</v>
      </c>
      <c r="BK552" s="176">
        <f>SUM(BK553:BK554)</f>
        <v>0</v>
      </c>
    </row>
    <row r="553" s="2" customFormat="1" ht="24.15" customHeight="1">
      <c r="A553" s="38"/>
      <c r="B553" s="179"/>
      <c r="C553" s="180" t="s">
        <v>3931</v>
      </c>
      <c r="D553" s="180" t="s">
        <v>373</v>
      </c>
      <c r="E553" s="181" t="s">
        <v>2476</v>
      </c>
      <c r="F553" s="182" t="s">
        <v>3966</v>
      </c>
      <c r="G553" s="183" t="s">
        <v>570</v>
      </c>
      <c r="H553" s="184">
        <v>28.106999999999999</v>
      </c>
      <c r="I553" s="185"/>
      <c r="J553" s="186">
        <f>ROUND(I553*H553,2)</f>
        <v>0</v>
      </c>
      <c r="K553" s="182" t="s">
        <v>377</v>
      </c>
      <c r="L553" s="39"/>
      <c r="M553" s="187" t="s">
        <v>1</v>
      </c>
      <c r="N553" s="188" t="s">
        <v>38</v>
      </c>
      <c r="O553" s="77"/>
      <c r="P553" s="189">
        <f>O553*H553</f>
        <v>0</v>
      </c>
      <c r="Q553" s="189">
        <v>0</v>
      </c>
      <c r="R553" s="189">
        <f>Q553*H553</f>
        <v>0</v>
      </c>
      <c r="S553" s="189">
        <v>0</v>
      </c>
      <c r="T553" s="190">
        <f>S553*H553</f>
        <v>0</v>
      </c>
      <c r="U553" s="38"/>
      <c r="V553" s="38"/>
      <c r="W553" s="38"/>
      <c r="X553" s="38"/>
      <c r="Y553" s="38"/>
      <c r="Z553" s="38"/>
      <c r="AA553" s="38"/>
      <c r="AB553" s="38"/>
      <c r="AC553" s="38"/>
      <c r="AD553" s="38"/>
      <c r="AE553" s="38"/>
      <c r="AR553" s="191" t="s">
        <v>392</v>
      </c>
      <c r="AT553" s="191" t="s">
        <v>373</v>
      </c>
      <c r="AU553" s="191" t="s">
        <v>82</v>
      </c>
      <c r="AY553" s="19" t="s">
        <v>370</v>
      </c>
      <c r="BE553" s="192">
        <f>IF(N553="základní",J553,0)</f>
        <v>0</v>
      </c>
      <c r="BF553" s="192">
        <f>IF(N553="snížená",J553,0)</f>
        <v>0</v>
      </c>
      <c r="BG553" s="192">
        <f>IF(N553="zákl. přenesená",J553,0)</f>
        <v>0</v>
      </c>
      <c r="BH553" s="192">
        <f>IF(N553="sníž. přenesená",J553,0)</f>
        <v>0</v>
      </c>
      <c r="BI553" s="192">
        <f>IF(N553="nulová",J553,0)</f>
        <v>0</v>
      </c>
      <c r="BJ553" s="19" t="s">
        <v>80</v>
      </c>
      <c r="BK553" s="192">
        <f>ROUND(I553*H553,2)</f>
        <v>0</v>
      </c>
      <c r="BL553" s="19" t="s">
        <v>392</v>
      </c>
      <c r="BM553" s="191" t="s">
        <v>3934</v>
      </c>
    </row>
    <row r="554" s="2" customFormat="1">
      <c r="A554" s="38"/>
      <c r="B554" s="39"/>
      <c r="C554" s="38"/>
      <c r="D554" s="193" t="s">
        <v>380</v>
      </c>
      <c r="E554" s="38"/>
      <c r="F554" s="194" t="s">
        <v>3966</v>
      </c>
      <c r="G554" s="38"/>
      <c r="H554" s="38"/>
      <c r="I554" s="195"/>
      <c r="J554" s="38"/>
      <c r="K554" s="38"/>
      <c r="L554" s="39"/>
      <c r="M554" s="227"/>
      <c r="N554" s="228"/>
      <c r="O554" s="229"/>
      <c r="P554" s="229"/>
      <c r="Q554" s="229"/>
      <c r="R554" s="229"/>
      <c r="S554" s="229"/>
      <c r="T554" s="230"/>
      <c r="U554" s="38"/>
      <c r="V554" s="38"/>
      <c r="W554" s="38"/>
      <c r="X554" s="38"/>
      <c r="Y554" s="38"/>
      <c r="Z554" s="38"/>
      <c r="AA554" s="38"/>
      <c r="AB554" s="38"/>
      <c r="AC554" s="38"/>
      <c r="AD554" s="38"/>
      <c r="AE554" s="38"/>
      <c r="AT554" s="19" t="s">
        <v>380</v>
      </c>
      <c r="AU554" s="19" t="s">
        <v>82</v>
      </c>
    </row>
    <row r="555" s="2" customFormat="1" ht="6.96" customHeight="1">
      <c r="A555" s="38"/>
      <c r="B555" s="60"/>
      <c r="C555" s="61"/>
      <c r="D555" s="61"/>
      <c r="E555" s="61"/>
      <c r="F555" s="61"/>
      <c r="G555" s="61"/>
      <c r="H555" s="61"/>
      <c r="I555" s="61"/>
      <c r="J555" s="61"/>
      <c r="K555" s="61"/>
      <c r="L555" s="39"/>
      <c r="M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  <c r="AA555" s="38"/>
      <c r="AB555" s="38"/>
      <c r="AC555" s="38"/>
      <c r="AD555" s="38"/>
      <c r="AE555" s="38"/>
    </row>
  </sheetData>
  <autoFilter ref="C128:K55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4097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ROUND(J129,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ROUND((SUM(BE129:BE540)),  2)</f>
        <v>0</v>
      </c>
      <c r="G35" s="38"/>
      <c r="H35" s="38"/>
      <c r="I35" s="136">
        <v>0.20999999999999999</v>
      </c>
      <c r="J35" s="135">
        <f>ROUND(((SUM(BE129:BE540))*I35),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ROUND((SUM(BF129:BF540)),  2)</f>
        <v>0</v>
      </c>
      <c r="G36" s="38"/>
      <c r="H36" s="38"/>
      <c r="I36" s="136">
        <v>0.14999999999999999</v>
      </c>
      <c r="J36" s="135">
        <f>ROUND(((SUM(BF129:BF540))*I36),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ROUND((SUM(BG129:BG540)),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ROUND((SUM(BH129:BH540)),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ROUND((SUM(BI129:BI540)),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332 - Odvodnění parkoviště P3 (VIP)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J129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J130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3560</v>
      </c>
      <c r="E100" s="154"/>
      <c r="F100" s="154"/>
      <c r="G100" s="154"/>
      <c r="H100" s="154"/>
      <c r="I100" s="154"/>
      <c r="J100" s="155">
        <f>J131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3561</v>
      </c>
      <c r="E101" s="154"/>
      <c r="F101" s="154"/>
      <c r="G101" s="154"/>
      <c r="H101" s="154"/>
      <c r="I101" s="154"/>
      <c r="J101" s="155">
        <f>J278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740</v>
      </c>
      <c r="E102" s="154"/>
      <c r="F102" s="154"/>
      <c r="G102" s="154"/>
      <c r="H102" s="154"/>
      <c r="I102" s="154"/>
      <c r="J102" s="155">
        <f>J341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876</v>
      </c>
      <c r="E103" s="154"/>
      <c r="F103" s="154"/>
      <c r="G103" s="154"/>
      <c r="H103" s="154"/>
      <c r="I103" s="154"/>
      <c r="J103" s="155">
        <f>J348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2"/>
      <c r="C104" s="10"/>
      <c r="D104" s="153" t="s">
        <v>484</v>
      </c>
      <c r="E104" s="154"/>
      <c r="F104" s="154"/>
      <c r="G104" s="154"/>
      <c r="H104" s="154"/>
      <c r="I104" s="154"/>
      <c r="J104" s="155">
        <f>J367</f>
        <v>0</v>
      </c>
      <c r="K104" s="10"/>
      <c r="L104" s="15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2"/>
      <c r="C105" s="10"/>
      <c r="D105" s="153" t="s">
        <v>3562</v>
      </c>
      <c r="E105" s="154"/>
      <c r="F105" s="154"/>
      <c r="G105" s="154"/>
      <c r="H105" s="154"/>
      <c r="I105" s="154"/>
      <c r="J105" s="155">
        <f>J381</f>
        <v>0</v>
      </c>
      <c r="K105" s="10"/>
      <c r="L105" s="15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2"/>
      <c r="C106" s="10"/>
      <c r="D106" s="153" t="s">
        <v>3563</v>
      </c>
      <c r="E106" s="154"/>
      <c r="F106" s="154"/>
      <c r="G106" s="154"/>
      <c r="H106" s="154"/>
      <c r="I106" s="154"/>
      <c r="J106" s="155">
        <f>J445</f>
        <v>0</v>
      </c>
      <c r="K106" s="10"/>
      <c r="L106" s="15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2"/>
      <c r="C107" s="10"/>
      <c r="D107" s="153" t="s">
        <v>486</v>
      </c>
      <c r="E107" s="154"/>
      <c r="F107" s="154"/>
      <c r="G107" s="154"/>
      <c r="H107" s="154"/>
      <c r="I107" s="154"/>
      <c r="J107" s="155">
        <f>J538</f>
        <v>0</v>
      </c>
      <c r="K107" s="10"/>
      <c r="L107" s="15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355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6.25" customHeight="1">
      <c r="A117" s="38"/>
      <c r="B117" s="39"/>
      <c r="C117" s="38"/>
      <c r="D117" s="38"/>
      <c r="E117" s="129" t="str">
        <f>E7</f>
        <v>1. STAVBA - MODRÁ - Multifunkční sportovní a kulturní pavilon 1. ETAPA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344</v>
      </c>
      <c r="L118" s="22"/>
    </row>
    <row r="119" s="2" customFormat="1" ht="16.5" customHeight="1">
      <c r="A119" s="38"/>
      <c r="B119" s="39"/>
      <c r="C119" s="38"/>
      <c r="D119" s="38"/>
      <c r="E119" s="129" t="s">
        <v>1983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346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6.5" customHeight="1">
      <c r="A121" s="38"/>
      <c r="B121" s="39"/>
      <c r="C121" s="38"/>
      <c r="D121" s="38"/>
      <c r="E121" s="67" t="str">
        <f>E11</f>
        <v>IO 332 - Odvodnění parkoviště P3 (VIP)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F14</f>
        <v xml:space="preserve"> </v>
      </c>
      <c r="G123" s="38"/>
      <c r="H123" s="38"/>
      <c r="I123" s="32" t="s">
        <v>22</v>
      </c>
      <c r="J123" s="69" t="str">
        <f>IF(J14="","",J14)</f>
        <v>13. 12. 2021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E17</f>
        <v xml:space="preserve"> </v>
      </c>
      <c r="G125" s="38"/>
      <c r="H125" s="38"/>
      <c r="I125" s="32" t="s">
        <v>29</v>
      </c>
      <c r="J125" s="36" t="str">
        <f>E23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27</v>
      </c>
      <c r="D126" s="38"/>
      <c r="E126" s="38"/>
      <c r="F126" s="27" t="str">
        <f>IF(E20="","",E20)</f>
        <v>Vyplň údaj</v>
      </c>
      <c r="G126" s="38"/>
      <c r="H126" s="38"/>
      <c r="I126" s="32" t="s">
        <v>31</v>
      </c>
      <c r="J126" s="36" t="str">
        <f>E26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1" customFormat="1" ht="29.28" customHeight="1">
      <c r="A128" s="156"/>
      <c r="B128" s="157"/>
      <c r="C128" s="158" t="s">
        <v>356</v>
      </c>
      <c r="D128" s="159" t="s">
        <v>58</v>
      </c>
      <c r="E128" s="159" t="s">
        <v>54</v>
      </c>
      <c r="F128" s="159" t="s">
        <v>55</v>
      </c>
      <c r="G128" s="159" t="s">
        <v>357</v>
      </c>
      <c r="H128" s="159" t="s">
        <v>358</v>
      </c>
      <c r="I128" s="159" t="s">
        <v>359</v>
      </c>
      <c r="J128" s="159" t="s">
        <v>350</v>
      </c>
      <c r="K128" s="160" t="s">
        <v>360</v>
      </c>
      <c r="L128" s="161"/>
      <c r="M128" s="86" t="s">
        <v>1</v>
      </c>
      <c r="N128" s="87" t="s">
        <v>37</v>
      </c>
      <c r="O128" s="87" t="s">
        <v>361</v>
      </c>
      <c r="P128" s="87" t="s">
        <v>362</v>
      </c>
      <c r="Q128" s="87" t="s">
        <v>363</v>
      </c>
      <c r="R128" s="87" t="s">
        <v>364</v>
      </c>
      <c r="S128" s="87" t="s">
        <v>365</v>
      </c>
      <c r="T128" s="88" t="s">
        <v>366</v>
      </c>
      <c r="U128" s="156"/>
      <c r="V128" s="156"/>
      <c r="W128" s="156"/>
      <c r="X128" s="156"/>
      <c r="Y128" s="156"/>
      <c r="Z128" s="156"/>
      <c r="AA128" s="156"/>
      <c r="AB128" s="156"/>
      <c r="AC128" s="156"/>
      <c r="AD128" s="156"/>
      <c r="AE128" s="156"/>
    </row>
    <row r="129" s="2" customFormat="1" ht="22.8" customHeight="1">
      <c r="A129" s="38"/>
      <c r="B129" s="39"/>
      <c r="C129" s="93" t="s">
        <v>367</v>
      </c>
      <c r="D129" s="38"/>
      <c r="E129" s="38"/>
      <c r="F129" s="38"/>
      <c r="G129" s="38"/>
      <c r="H129" s="38"/>
      <c r="I129" s="38"/>
      <c r="J129" s="162">
        <f>BK129</f>
        <v>0</v>
      </c>
      <c r="K129" s="38"/>
      <c r="L129" s="39"/>
      <c r="M129" s="89"/>
      <c r="N129" s="73"/>
      <c r="O129" s="90"/>
      <c r="P129" s="163">
        <f>P130</f>
        <v>0</v>
      </c>
      <c r="Q129" s="90"/>
      <c r="R129" s="163">
        <f>R130</f>
        <v>0</v>
      </c>
      <c r="S129" s="90"/>
      <c r="T129" s="164">
        <f>T130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72</v>
      </c>
      <c r="AU129" s="19" t="s">
        <v>352</v>
      </c>
      <c r="BK129" s="165">
        <f>BK130</f>
        <v>0</v>
      </c>
    </row>
    <row r="130" s="12" customFormat="1" ht="25.92" customHeight="1">
      <c r="A130" s="12"/>
      <c r="B130" s="166"/>
      <c r="C130" s="12"/>
      <c r="D130" s="167" t="s">
        <v>72</v>
      </c>
      <c r="E130" s="168" t="s">
        <v>487</v>
      </c>
      <c r="F130" s="168" t="s">
        <v>488</v>
      </c>
      <c r="G130" s="12"/>
      <c r="H130" s="12"/>
      <c r="I130" s="169"/>
      <c r="J130" s="170">
        <f>BK130</f>
        <v>0</v>
      </c>
      <c r="K130" s="12"/>
      <c r="L130" s="166"/>
      <c r="M130" s="171"/>
      <c r="N130" s="172"/>
      <c r="O130" s="172"/>
      <c r="P130" s="173">
        <f>P131+P278+P341+P348+P367+P381+P445+P538</f>
        <v>0</v>
      </c>
      <c r="Q130" s="172"/>
      <c r="R130" s="173">
        <f>R131+R278+R341+R348+R367+R381+R445+R538</f>
        <v>0</v>
      </c>
      <c r="S130" s="172"/>
      <c r="T130" s="174">
        <f>T131+T278+T341+T348+T367+T381+T445+T538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7" t="s">
        <v>80</v>
      </c>
      <c r="AT130" s="175" t="s">
        <v>72</v>
      </c>
      <c r="AU130" s="175" t="s">
        <v>73</v>
      </c>
      <c r="AY130" s="167" t="s">
        <v>370</v>
      </c>
      <c r="BK130" s="176">
        <f>BK131+BK278+BK341+BK348+BK367+BK381+BK445+BK538</f>
        <v>0</v>
      </c>
    </row>
    <row r="131" s="12" customFormat="1" ht="22.8" customHeight="1">
      <c r="A131" s="12"/>
      <c r="B131" s="166"/>
      <c r="C131" s="12"/>
      <c r="D131" s="167" t="s">
        <v>72</v>
      </c>
      <c r="E131" s="177" t="s">
        <v>3564</v>
      </c>
      <c r="F131" s="177" t="s">
        <v>3565</v>
      </c>
      <c r="G131" s="12"/>
      <c r="H131" s="12"/>
      <c r="I131" s="169"/>
      <c r="J131" s="178">
        <f>BK131</f>
        <v>0</v>
      </c>
      <c r="K131" s="12"/>
      <c r="L131" s="166"/>
      <c r="M131" s="171"/>
      <c r="N131" s="172"/>
      <c r="O131" s="172"/>
      <c r="P131" s="173">
        <f>SUM(P132:P277)</f>
        <v>0</v>
      </c>
      <c r="Q131" s="172"/>
      <c r="R131" s="173">
        <f>SUM(R132:R277)</f>
        <v>0</v>
      </c>
      <c r="S131" s="172"/>
      <c r="T131" s="174">
        <f>SUM(T132:T277)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7" t="s">
        <v>80</v>
      </c>
      <c r="AT131" s="175" t="s">
        <v>72</v>
      </c>
      <c r="AU131" s="175" t="s">
        <v>80</v>
      </c>
      <c r="AY131" s="167" t="s">
        <v>370</v>
      </c>
      <c r="BK131" s="176">
        <f>SUM(BK132:BK277)</f>
        <v>0</v>
      </c>
    </row>
    <row r="132" s="2" customFormat="1" ht="33" customHeight="1">
      <c r="A132" s="38"/>
      <c r="B132" s="179"/>
      <c r="C132" s="180" t="s">
        <v>80</v>
      </c>
      <c r="D132" s="180" t="s">
        <v>373</v>
      </c>
      <c r="E132" s="181" t="s">
        <v>3566</v>
      </c>
      <c r="F132" s="182" t="s">
        <v>3567</v>
      </c>
      <c r="G132" s="183" t="s">
        <v>700</v>
      </c>
      <c r="H132" s="184">
        <v>1084.0119999999999</v>
      </c>
      <c r="I132" s="185"/>
      <c r="J132" s="186">
        <f>ROUND(I132*H132,2)</f>
        <v>0</v>
      </c>
      <c r="K132" s="182" t="s">
        <v>377</v>
      </c>
      <c r="L132" s="39"/>
      <c r="M132" s="187" t="s">
        <v>1</v>
      </c>
      <c r="N132" s="188" t="s">
        <v>38</v>
      </c>
      <c r="O132" s="77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1" t="s">
        <v>392</v>
      </c>
      <c r="AT132" s="191" t="s">
        <v>373</v>
      </c>
      <c r="AU132" s="191" t="s">
        <v>82</v>
      </c>
      <c r="AY132" s="19" t="s">
        <v>370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392</v>
      </c>
      <c r="BM132" s="191" t="s">
        <v>82</v>
      </c>
    </row>
    <row r="133" s="2" customFormat="1">
      <c r="A133" s="38"/>
      <c r="B133" s="39"/>
      <c r="C133" s="38"/>
      <c r="D133" s="193" t="s">
        <v>380</v>
      </c>
      <c r="E133" s="38"/>
      <c r="F133" s="194" t="s">
        <v>3567</v>
      </c>
      <c r="G133" s="38"/>
      <c r="H133" s="38"/>
      <c r="I133" s="195"/>
      <c r="J133" s="38"/>
      <c r="K133" s="38"/>
      <c r="L133" s="39"/>
      <c r="M133" s="196"/>
      <c r="N133" s="197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380</v>
      </c>
      <c r="AU133" s="19" t="s">
        <v>82</v>
      </c>
    </row>
    <row r="134" s="15" customFormat="1">
      <c r="A134" s="15"/>
      <c r="B134" s="232"/>
      <c r="C134" s="15"/>
      <c r="D134" s="193" t="s">
        <v>382</v>
      </c>
      <c r="E134" s="233" t="s">
        <v>1</v>
      </c>
      <c r="F134" s="234" t="s">
        <v>3568</v>
      </c>
      <c r="G134" s="15"/>
      <c r="H134" s="233" t="s">
        <v>1</v>
      </c>
      <c r="I134" s="235"/>
      <c r="J134" s="15"/>
      <c r="K134" s="15"/>
      <c r="L134" s="232"/>
      <c r="M134" s="236"/>
      <c r="N134" s="237"/>
      <c r="O134" s="237"/>
      <c r="P134" s="237"/>
      <c r="Q134" s="237"/>
      <c r="R134" s="237"/>
      <c r="S134" s="237"/>
      <c r="T134" s="238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33" t="s">
        <v>382</v>
      </c>
      <c r="AU134" s="233" t="s">
        <v>82</v>
      </c>
      <c r="AV134" s="15" t="s">
        <v>80</v>
      </c>
      <c r="AW134" s="15" t="s">
        <v>30</v>
      </c>
      <c r="AX134" s="15" t="s">
        <v>73</v>
      </c>
      <c r="AY134" s="233" t="s">
        <v>370</v>
      </c>
    </row>
    <row r="135" s="15" customFormat="1">
      <c r="A135" s="15"/>
      <c r="B135" s="232"/>
      <c r="C135" s="15"/>
      <c r="D135" s="193" t="s">
        <v>382</v>
      </c>
      <c r="E135" s="233" t="s">
        <v>1</v>
      </c>
      <c r="F135" s="234" t="s">
        <v>3569</v>
      </c>
      <c r="G135" s="15"/>
      <c r="H135" s="233" t="s">
        <v>1</v>
      </c>
      <c r="I135" s="235"/>
      <c r="J135" s="15"/>
      <c r="K135" s="15"/>
      <c r="L135" s="232"/>
      <c r="M135" s="236"/>
      <c r="N135" s="237"/>
      <c r="O135" s="237"/>
      <c r="P135" s="237"/>
      <c r="Q135" s="237"/>
      <c r="R135" s="237"/>
      <c r="S135" s="237"/>
      <c r="T135" s="238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33" t="s">
        <v>382</v>
      </c>
      <c r="AU135" s="233" t="s">
        <v>82</v>
      </c>
      <c r="AV135" s="15" t="s">
        <v>80</v>
      </c>
      <c r="AW135" s="15" t="s">
        <v>30</v>
      </c>
      <c r="AX135" s="15" t="s">
        <v>73</v>
      </c>
      <c r="AY135" s="233" t="s">
        <v>370</v>
      </c>
    </row>
    <row r="136" s="13" customFormat="1">
      <c r="A136" s="13"/>
      <c r="B136" s="198"/>
      <c r="C136" s="13"/>
      <c r="D136" s="193" t="s">
        <v>382</v>
      </c>
      <c r="E136" s="199" t="s">
        <v>1</v>
      </c>
      <c r="F136" s="200" t="s">
        <v>4098</v>
      </c>
      <c r="G136" s="13"/>
      <c r="H136" s="201">
        <v>393.118</v>
      </c>
      <c r="I136" s="202"/>
      <c r="J136" s="13"/>
      <c r="K136" s="13"/>
      <c r="L136" s="198"/>
      <c r="M136" s="206"/>
      <c r="N136" s="207"/>
      <c r="O136" s="207"/>
      <c r="P136" s="207"/>
      <c r="Q136" s="207"/>
      <c r="R136" s="207"/>
      <c r="S136" s="207"/>
      <c r="T136" s="20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9" t="s">
        <v>382</v>
      </c>
      <c r="AU136" s="199" t="s">
        <v>82</v>
      </c>
      <c r="AV136" s="13" t="s">
        <v>82</v>
      </c>
      <c r="AW136" s="13" t="s">
        <v>30</v>
      </c>
      <c r="AX136" s="13" t="s">
        <v>73</v>
      </c>
      <c r="AY136" s="199" t="s">
        <v>370</v>
      </c>
    </row>
    <row r="137" s="13" customFormat="1">
      <c r="A137" s="13"/>
      <c r="B137" s="198"/>
      <c r="C137" s="13"/>
      <c r="D137" s="193" t="s">
        <v>382</v>
      </c>
      <c r="E137" s="199" t="s">
        <v>1</v>
      </c>
      <c r="F137" s="200" t="s">
        <v>4099</v>
      </c>
      <c r="G137" s="13"/>
      <c r="H137" s="201">
        <v>25.029</v>
      </c>
      <c r="I137" s="202"/>
      <c r="J137" s="13"/>
      <c r="K137" s="13"/>
      <c r="L137" s="198"/>
      <c r="M137" s="206"/>
      <c r="N137" s="207"/>
      <c r="O137" s="207"/>
      <c r="P137" s="207"/>
      <c r="Q137" s="207"/>
      <c r="R137" s="207"/>
      <c r="S137" s="207"/>
      <c r="T137" s="20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9" t="s">
        <v>382</v>
      </c>
      <c r="AU137" s="199" t="s">
        <v>82</v>
      </c>
      <c r="AV137" s="13" t="s">
        <v>82</v>
      </c>
      <c r="AW137" s="13" t="s">
        <v>30</v>
      </c>
      <c r="AX137" s="13" t="s">
        <v>73</v>
      </c>
      <c r="AY137" s="199" t="s">
        <v>370</v>
      </c>
    </row>
    <row r="138" s="13" customFormat="1">
      <c r="A138" s="13"/>
      <c r="B138" s="198"/>
      <c r="C138" s="13"/>
      <c r="D138" s="193" t="s">
        <v>382</v>
      </c>
      <c r="E138" s="199" t="s">
        <v>1</v>
      </c>
      <c r="F138" s="200" t="s">
        <v>4100</v>
      </c>
      <c r="G138" s="13"/>
      <c r="H138" s="201">
        <v>7.008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82</v>
      </c>
      <c r="AV138" s="13" t="s">
        <v>82</v>
      </c>
      <c r="AW138" s="13" t="s">
        <v>30</v>
      </c>
      <c r="AX138" s="13" t="s">
        <v>73</v>
      </c>
      <c r="AY138" s="199" t="s">
        <v>370</v>
      </c>
    </row>
    <row r="139" s="13" customFormat="1">
      <c r="A139" s="13"/>
      <c r="B139" s="198"/>
      <c r="C139" s="13"/>
      <c r="D139" s="193" t="s">
        <v>382</v>
      </c>
      <c r="E139" s="199" t="s">
        <v>1</v>
      </c>
      <c r="F139" s="200" t="s">
        <v>4101</v>
      </c>
      <c r="G139" s="13"/>
      <c r="H139" s="201">
        <v>4.5049999999999999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82</v>
      </c>
      <c r="AV139" s="13" t="s">
        <v>82</v>
      </c>
      <c r="AW139" s="13" t="s">
        <v>30</v>
      </c>
      <c r="AX139" s="13" t="s">
        <v>73</v>
      </c>
      <c r="AY139" s="199" t="s">
        <v>370</v>
      </c>
    </row>
    <row r="140" s="13" customFormat="1">
      <c r="A140" s="13"/>
      <c r="B140" s="198"/>
      <c r="C140" s="13"/>
      <c r="D140" s="193" t="s">
        <v>382</v>
      </c>
      <c r="E140" s="199" t="s">
        <v>1</v>
      </c>
      <c r="F140" s="200" t="s">
        <v>4102</v>
      </c>
      <c r="G140" s="13"/>
      <c r="H140" s="201">
        <v>0.26200000000000001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82</v>
      </c>
      <c r="AV140" s="13" t="s">
        <v>82</v>
      </c>
      <c r="AW140" s="13" t="s">
        <v>30</v>
      </c>
      <c r="AX140" s="13" t="s">
        <v>73</v>
      </c>
      <c r="AY140" s="199" t="s">
        <v>370</v>
      </c>
    </row>
    <row r="141" s="15" customFormat="1">
      <c r="A141" s="15"/>
      <c r="B141" s="232"/>
      <c r="C141" s="15"/>
      <c r="D141" s="193" t="s">
        <v>382</v>
      </c>
      <c r="E141" s="233" t="s">
        <v>1</v>
      </c>
      <c r="F141" s="234" t="s">
        <v>3574</v>
      </c>
      <c r="G141" s="15"/>
      <c r="H141" s="233" t="s">
        <v>1</v>
      </c>
      <c r="I141" s="235"/>
      <c r="J141" s="15"/>
      <c r="K141" s="15"/>
      <c r="L141" s="232"/>
      <c r="M141" s="236"/>
      <c r="N141" s="237"/>
      <c r="O141" s="237"/>
      <c r="P141" s="237"/>
      <c r="Q141" s="237"/>
      <c r="R141" s="237"/>
      <c r="S141" s="237"/>
      <c r="T141" s="238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33" t="s">
        <v>382</v>
      </c>
      <c r="AU141" s="233" t="s">
        <v>82</v>
      </c>
      <c r="AV141" s="15" t="s">
        <v>80</v>
      </c>
      <c r="AW141" s="15" t="s">
        <v>30</v>
      </c>
      <c r="AX141" s="15" t="s">
        <v>73</v>
      </c>
      <c r="AY141" s="233" t="s">
        <v>370</v>
      </c>
    </row>
    <row r="142" s="13" customFormat="1">
      <c r="A142" s="13"/>
      <c r="B142" s="198"/>
      <c r="C142" s="13"/>
      <c r="D142" s="193" t="s">
        <v>382</v>
      </c>
      <c r="E142" s="199" t="s">
        <v>1</v>
      </c>
      <c r="F142" s="200" t="s">
        <v>4103</v>
      </c>
      <c r="G142" s="13"/>
      <c r="H142" s="201">
        <v>447.464</v>
      </c>
      <c r="I142" s="202"/>
      <c r="J142" s="13"/>
      <c r="K142" s="13"/>
      <c r="L142" s="198"/>
      <c r="M142" s="206"/>
      <c r="N142" s="207"/>
      <c r="O142" s="207"/>
      <c r="P142" s="207"/>
      <c r="Q142" s="207"/>
      <c r="R142" s="207"/>
      <c r="S142" s="207"/>
      <c r="T142" s="20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9" t="s">
        <v>382</v>
      </c>
      <c r="AU142" s="199" t="s">
        <v>82</v>
      </c>
      <c r="AV142" s="13" t="s">
        <v>82</v>
      </c>
      <c r="AW142" s="13" t="s">
        <v>30</v>
      </c>
      <c r="AX142" s="13" t="s">
        <v>73</v>
      </c>
      <c r="AY142" s="199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1</v>
      </c>
      <c r="F143" s="200" t="s">
        <v>4104</v>
      </c>
      <c r="G143" s="13"/>
      <c r="H143" s="201">
        <v>28.341999999999999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82</v>
      </c>
      <c r="AV143" s="13" t="s">
        <v>82</v>
      </c>
      <c r="AW143" s="13" t="s">
        <v>30</v>
      </c>
      <c r="AX143" s="13" t="s">
        <v>73</v>
      </c>
      <c r="AY143" s="199" t="s">
        <v>370</v>
      </c>
    </row>
    <row r="144" s="13" customFormat="1">
      <c r="A144" s="13"/>
      <c r="B144" s="198"/>
      <c r="C144" s="13"/>
      <c r="D144" s="193" t="s">
        <v>382</v>
      </c>
      <c r="E144" s="199" t="s">
        <v>1</v>
      </c>
      <c r="F144" s="200" t="s">
        <v>4105</v>
      </c>
      <c r="G144" s="13"/>
      <c r="H144" s="201">
        <v>3.1829999999999998</v>
      </c>
      <c r="I144" s="202"/>
      <c r="J144" s="13"/>
      <c r="K144" s="13"/>
      <c r="L144" s="198"/>
      <c r="M144" s="206"/>
      <c r="N144" s="207"/>
      <c r="O144" s="207"/>
      <c r="P144" s="207"/>
      <c r="Q144" s="207"/>
      <c r="R144" s="207"/>
      <c r="S144" s="207"/>
      <c r="T144" s="20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9" t="s">
        <v>382</v>
      </c>
      <c r="AU144" s="199" t="s">
        <v>82</v>
      </c>
      <c r="AV144" s="13" t="s">
        <v>82</v>
      </c>
      <c r="AW144" s="13" t="s">
        <v>30</v>
      </c>
      <c r="AX144" s="13" t="s">
        <v>73</v>
      </c>
      <c r="AY144" s="199" t="s">
        <v>370</v>
      </c>
    </row>
    <row r="145" s="13" customFormat="1">
      <c r="A145" s="13"/>
      <c r="B145" s="198"/>
      <c r="C145" s="13"/>
      <c r="D145" s="193" t="s">
        <v>382</v>
      </c>
      <c r="E145" s="199" t="s">
        <v>1</v>
      </c>
      <c r="F145" s="200" t="s">
        <v>4106</v>
      </c>
      <c r="G145" s="13"/>
      <c r="H145" s="201">
        <v>5.3040000000000003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82</v>
      </c>
      <c r="AV145" s="13" t="s">
        <v>82</v>
      </c>
      <c r="AW145" s="13" t="s">
        <v>30</v>
      </c>
      <c r="AX145" s="13" t="s">
        <v>73</v>
      </c>
      <c r="AY145" s="199" t="s">
        <v>370</v>
      </c>
    </row>
    <row r="146" s="13" customFormat="1">
      <c r="A146" s="13"/>
      <c r="B146" s="198"/>
      <c r="C146" s="13"/>
      <c r="D146" s="193" t="s">
        <v>382</v>
      </c>
      <c r="E146" s="199" t="s">
        <v>1</v>
      </c>
      <c r="F146" s="200" t="s">
        <v>4107</v>
      </c>
      <c r="G146" s="13"/>
      <c r="H146" s="201">
        <v>5.8520000000000003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82</v>
      </c>
      <c r="AV146" s="13" t="s">
        <v>82</v>
      </c>
      <c r="AW146" s="13" t="s">
        <v>30</v>
      </c>
      <c r="AX146" s="13" t="s">
        <v>73</v>
      </c>
      <c r="AY146" s="199" t="s">
        <v>370</v>
      </c>
    </row>
    <row r="147" s="15" customFormat="1">
      <c r="A147" s="15"/>
      <c r="B147" s="232"/>
      <c r="C147" s="15"/>
      <c r="D147" s="193" t="s">
        <v>382</v>
      </c>
      <c r="E147" s="233" t="s">
        <v>1</v>
      </c>
      <c r="F147" s="234" t="s">
        <v>3578</v>
      </c>
      <c r="G147" s="15"/>
      <c r="H147" s="233" t="s">
        <v>1</v>
      </c>
      <c r="I147" s="235"/>
      <c r="J147" s="15"/>
      <c r="K147" s="15"/>
      <c r="L147" s="232"/>
      <c r="M147" s="236"/>
      <c r="N147" s="237"/>
      <c r="O147" s="237"/>
      <c r="P147" s="237"/>
      <c r="Q147" s="237"/>
      <c r="R147" s="237"/>
      <c r="S147" s="237"/>
      <c r="T147" s="238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33" t="s">
        <v>382</v>
      </c>
      <c r="AU147" s="233" t="s">
        <v>82</v>
      </c>
      <c r="AV147" s="15" t="s">
        <v>80</v>
      </c>
      <c r="AW147" s="15" t="s">
        <v>30</v>
      </c>
      <c r="AX147" s="15" t="s">
        <v>73</v>
      </c>
      <c r="AY147" s="233" t="s">
        <v>370</v>
      </c>
    </row>
    <row r="148" s="13" customFormat="1">
      <c r="A148" s="13"/>
      <c r="B148" s="198"/>
      <c r="C148" s="13"/>
      <c r="D148" s="193" t="s">
        <v>382</v>
      </c>
      <c r="E148" s="199" t="s">
        <v>1</v>
      </c>
      <c r="F148" s="200" t="s">
        <v>4108</v>
      </c>
      <c r="G148" s="13"/>
      <c r="H148" s="201">
        <v>128.273</v>
      </c>
      <c r="I148" s="202"/>
      <c r="J148" s="13"/>
      <c r="K148" s="13"/>
      <c r="L148" s="198"/>
      <c r="M148" s="206"/>
      <c r="N148" s="207"/>
      <c r="O148" s="207"/>
      <c r="P148" s="207"/>
      <c r="Q148" s="207"/>
      <c r="R148" s="207"/>
      <c r="S148" s="207"/>
      <c r="T148" s="20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9" t="s">
        <v>382</v>
      </c>
      <c r="AU148" s="199" t="s">
        <v>82</v>
      </c>
      <c r="AV148" s="13" t="s">
        <v>82</v>
      </c>
      <c r="AW148" s="13" t="s">
        <v>30</v>
      </c>
      <c r="AX148" s="13" t="s">
        <v>73</v>
      </c>
      <c r="AY148" s="199" t="s">
        <v>370</v>
      </c>
    </row>
    <row r="149" s="13" customFormat="1">
      <c r="A149" s="13"/>
      <c r="B149" s="198"/>
      <c r="C149" s="13"/>
      <c r="D149" s="193" t="s">
        <v>382</v>
      </c>
      <c r="E149" s="199" t="s">
        <v>1</v>
      </c>
      <c r="F149" s="200" t="s">
        <v>4109</v>
      </c>
      <c r="G149" s="13"/>
      <c r="H149" s="201">
        <v>4.1829999999999998</v>
      </c>
      <c r="I149" s="202"/>
      <c r="J149" s="13"/>
      <c r="K149" s="13"/>
      <c r="L149" s="198"/>
      <c r="M149" s="206"/>
      <c r="N149" s="207"/>
      <c r="O149" s="207"/>
      <c r="P149" s="207"/>
      <c r="Q149" s="207"/>
      <c r="R149" s="207"/>
      <c r="S149" s="207"/>
      <c r="T149" s="20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9" t="s">
        <v>382</v>
      </c>
      <c r="AU149" s="199" t="s">
        <v>82</v>
      </c>
      <c r="AV149" s="13" t="s">
        <v>82</v>
      </c>
      <c r="AW149" s="13" t="s">
        <v>30</v>
      </c>
      <c r="AX149" s="13" t="s">
        <v>73</v>
      </c>
      <c r="AY149" s="199" t="s">
        <v>370</v>
      </c>
    </row>
    <row r="150" s="13" customFormat="1">
      <c r="A150" s="13"/>
      <c r="B150" s="198"/>
      <c r="C150" s="13"/>
      <c r="D150" s="193" t="s">
        <v>382</v>
      </c>
      <c r="E150" s="199" t="s">
        <v>1</v>
      </c>
      <c r="F150" s="200" t="s">
        <v>4110</v>
      </c>
      <c r="G150" s="13"/>
      <c r="H150" s="201">
        <v>15.25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82</v>
      </c>
      <c r="AV150" s="13" t="s">
        <v>82</v>
      </c>
      <c r="AW150" s="13" t="s">
        <v>30</v>
      </c>
      <c r="AX150" s="13" t="s">
        <v>73</v>
      </c>
      <c r="AY150" s="199" t="s">
        <v>370</v>
      </c>
    </row>
    <row r="151" s="13" customFormat="1">
      <c r="A151" s="13"/>
      <c r="B151" s="198"/>
      <c r="C151" s="13"/>
      <c r="D151" s="193" t="s">
        <v>382</v>
      </c>
      <c r="E151" s="199" t="s">
        <v>1</v>
      </c>
      <c r="F151" s="200" t="s">
        <v>4111</v>
      </c>
      <c r="G151" s="13"/>
      <c r="H151" s="201">
        <v>16.239000000000001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82</v>
      </c>
      <c r="AV151" s="13" t="s">
        <v>82</v>
      </c>
      <c r="AW151" s="13" t="s">
        <v>30</v>
      </c>
      <c r="AX151" s="13" t="s">
        <v>73</v>
      </c>
      <c r="AY151" s="199" t="s">
        <v>370</v>
      </c>
    </row>
    <row r="152" s="16" customFormat="1">
      <c r="A152" s="16"/>
      <c r="B152" s="241"/>
      <c r="C152" s="16"/>
      <c r="D152" s="193" t="s">
        <v>382</v>
      </c>
      <c r="E152" s="242" t="s">
        <v>1</v>
      </c>
      <c r="F152" s="243" t="s">
        <v>3586</v>
      </c>
      <c r="G152" s="16"/>
      <c r="H152" s="244">
        <v>1084.0119999999999</v>
      </c>
      <c r="I152" s="245"/>
      <c r="J152" s="16"/>
      <c r="K152" s="16"/>
      <c r="L152" s="241"/>
      <c r="M152" s="246"/>
      <c r="N152" s="247"/>
      <c r="O152" s="247"/>
      <c r="P152" s="247"/>
      <c r="Q152" s="247"/>
      <c r="R152" s="247"/>
      <c r="S152" s="247"/>
      <c r="T152" s="248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T152" s="242" t="s">
        <v>382</v>
      </c>
      <c r="AU152" s="242" t="s">
        <v>82</v>
      </c>
      <c r="AV152" s="16" t="s">
        <v>403</v>
      </c>
      <c r="AW152" s="16" t="s">
        <v>30</v>
      </c>
      <c r="AX152" s="16" t="s">
        <v>73</v>
      </c>
      <c r="AY152" s="242" t="s">
        <v>370</v>
      </c>
    </row>
    <row r="153" s="14" customFormat="1">
      <c r="A153" s="14"/>
      <c r="B153" s="209"/>
      <c r="C153" s="14"/>
      <c r="D153" s="193" t="s">
        <v>382</v>
      </c>
      <c r="E153" s="210" t="s">
        <v>1</v>
      </c>
      <c r="F153" s="211" t="s">
        <v>495</v>
      </c>
      <c r="G153" s="14"/>
      <c r="H153" s="212">
        <v>1084.0119999999999</v>
      </c>
      <c r="I153" s="213"/>
      <c r="J153" s="14"/>
      <c r="K153" s="14"/>
      <c r="L153" s="209"/>
      <c r="M153" s="214"/>
      <c r="N153" s="215"/>
      <c r="O153" s="215"/>
      <c r="P153" s="215"/>
      <c r="Q153" s="215"/>
      <c r="R153" s="215"/>
      <c r="S153" s="215"/>
      <c r="T153" s="21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10" t="s">
        <v>382</v>
      </c>
      <c r="AU153" s="210" t="s">
        <v>82</v>
      </c>
      <c r="AV153" s="14" t="s">
        <v>392</v>
      </c>
      <c r="AW153" s="14" t="s">
        <v>30</v>
      </c>
      <c r="AX153" s="14" t="s">
        <v>80</v>
      </c>
      <c r="AY153" s="210" t="s">
        <v>370</v>
      </c>
    </row>
    <row r="154" s="2" customFormat="1" ht="21.75" customHeight="1">
      <c r="A154" s="38"/>
      <c r="B154" s="179"/>
      <c r="C154" s="180" t="s">
        <v>82</v>
      </c>
      <c r="D154" s="180" t="s">
        <v>373</v>
      </c>
      <c r="E154" s="181" t="s">
        <v>3587</v>
      </c>
      <c r="F154" s="182" t="s">
        <v>3588</v>
      </c>
      <c r="G154" s="183" t="s">
        <v>700</v>
      </c>
      <c r="H154" s="184">
        <v>1084.0119999999999</v>
      </c>
      <c r="I154" s="185"/>
      <c r="J154" s="186">
        <f>ROUND(I154*H154,2)</f>
        <v>0</v>
      </c>
      <c r="K154" s="182" t="s">
        <v>3589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82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392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3588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82</v>
      </c>
    </row>
    <row r="156" s="2" customFormat="1" ht="21.75" customHeight="1">
      <c r="A156" s="38"/>
      <c r="B156" s="179"/>
      <c r="C156" s="180" t="s">
        <v>403</v>
      </c>
      <c r="D156" s="180" t="s">
        <v>373</v>
      </c>
      <c r="E156" s="181" t="s">
        <v>3590</v>
      </c>
      <c r="F156" s="182" t="s">
        <v>3591</v>
      </c>
      <c r="G156" s="183" t="s">
        <v>492</v>
      </c>
      <c r="H156" s="184">
        <v>238.059</v>
      </c>
      <c r="I156" s="185"/>
      <c r="J156" s="186">
        <f>ROUND(I156*H156,2)</f>
        <v>0</v>
      </c>
      <c r="K156" s="182" t="s">
        <v>377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392</v>
      </c>
      <c r="AT156" s="191" t="s">
        <v>373</v>
      </c>
      <c r="AU156" s="191" t="s">
        <v>82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421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3591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82</v>
      </c>
    </row>
    <row r="158" s="15" customFormat="1">
      <c r="A158" s="15"/>
      <c r="B158" s="232"/>
      <c r="C158" s="15"/>
      <c r="D158" s="193" t="s">
        <v>382</v>
      </c>
      <c r="E158" s="233" t="s">
        <v>1</v>
      </c>
      <c r="F158" s="234" t="s">
        <v>3568</v>
      </c>
      <c r="G158" s="15"/>
      <c r="H158" s="233" t="s">
        <v>1</v>
      </c>
      <c r="I158" s="235"/>
      <c r="J158" s="15"/>
      <c r="K158" s="15"/>
      <c r="L158" s="232"/>
      <c r="M158" s="236"/>
      <c r="N158" s="237"/>
      <c r="O158" s="237"/>
      <c r="P158" s="237"/>
      <c r="Q158" s="237"/>
      <c r="R158" s="237"/>
      <c r="S158" s="237"/>
      <c r="T158" s="238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33" t="s">
        <v>382</v>
      </c>
      <c r="AU158" s="233" t="s">
        <v>82</v>
      </c>
      <c r="AV158" s="15" t="s">
        <v>80</v>
      </c>
      <c r="AW158" s="15" t="s">
        <v>30</v>
      </c>
      <c r="AX158" s="15" t="s">
        <v>73</v>
      </c>
      <c r="AY158" s="233" t="s">
        <v>370</v>
      </c>
    </row>
    <row r="159" s="13" customFormat="1">
      <c r="A159" s="13"/>
      <c r="B159" s="198"/>
      <c r="C159" s="13"/>
      <c r="D159" s="193" t="s">
        <v>382</v>
      </c>
      <c r="E159" s="199" t="s">
        <v>1</v>
      </c>
      <c r="F159" s="200" t="s">
        <v>4112</v>
      </c>
      <c r="G159" s="13"/>
      <c r="H159" s="201">
        <v>88.558999999999998</v>
      </c>
      <c r="I159" s="202"/>
      <c r="J159" s="13"/>
      <c r="K159" s="13"/>
      <c r="L159" s="198"/>
      <c r="M159" s="206"/>
      <c r="N159" s="207"/>
      <c r="O159" s="207"/>
      <c r="P159" s="207"/>
      <c r="Q159" s="207"/>
      <c r="R159" s="207"/>
      <c r="S159" s="207"/>
      <c r="T159" s="20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9" t="s">
        <v>382</v>
      </c>
      <c r="AU159" s="199" t="s">
        <v>82</v>
      </c>
      <c r="AV159" s="13" t="s">
        <v>82</v>
      </c>
      <c r="AW159" s="13" t="s">
        <v>30</v>
      </c>
      <c r="AX159" s="13" t="s">
        <v>73</v>
      </c>
      <c r="AY159" s="199" t="s">
        <v>370</v>
      </c>
    </row>
    <row r="160" s="13" customFormat="1">
      <c r="A160" s="13"/>
      <c r="B160" s="198"/>
      <c r="C160" s="13"/>
      <c r="D160" s="193" t="s">
        <v>382</v>
      </c>
      <c r="E160" s="199" t="s">
        <v>1</v>
      </c>
      <c r="F160" s="200" t="s">
        <v>4113</v>
      </c>
      <c r="G160" s="13"/>
      <c r="H160" s="201">
        <v>2.8119999999999998</v>
      </c>
      <c r="I160" s="202"/>
      <c r="J160" s="13"/>
      <c r="K160" s="13"/>
      <c r="L160" s="198"/>
      <c r="M160" s="206"/>
      <c r="N160" s="207"/>
      <c r="O160" s="207"/>
      <c r="P160" s="207"/>
      <c r="Q160" s="207"/>
      <c r="R160" s="207"/>
      <c r="S160" s="207"/>
      <c r="T160" s="20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9" t="s">
        <v>382</v>
      </c>
      <c r="AU160" s="199" t="s">
        <v>82</v>
      </c>
      <c r="AV160" s="13" t="s">
        <v>82</v>
      </c>
      <c r="AW160" s="13" t="s">
        <v>30</v>
      </c>
      <c r="AX160" s="13" t="s">
        <v>73</v>
      </c>
      <c r="AY160" s="199" t="s">
        <v>370</v>
      </c>
    </row>
    <row r="161" s="13" customFormat="1">
      <c r="A161" s="13"/>
      <c r="B161" s="198"/>
      <c r="C161" s="13"/>
      <c r="D161" s="193" t="s">
        <v>382</v>
      </c>
      <c r="E161" s="199" t="s">
        <v>1</v>
      </c>
      <c r="F161" s="200" t="s">
        <v>4114</v>
      </c>
      <c r="G161" s="13"/>
      <c r="H161" s="201">
        <v>1.0149999999999999</v>
      </c>
      <c r="I161" s="202"/>
      <c r="J161" s="13"/>
      <c r="K161" s="13"/>
      <c r="L161" s="198"/>
      <c r="M161" s="206"/>
      <c r="N161" s="207"/>
      <c r="O161" s="207"/>
      <c r="P161" s="207"/>
      <c r="Q161" s="207"/>
      <c r="R161" s="207"/>
      <c r="S161" s="207"/>
      <c r="T161" s="20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9" t="s">
        <v>382</v>
      </c>
      <c r="AU161" s="199" t="s">
        <v>82</v>
      </c>
      <c r="AV161" s="13" t="s">
        <v>82</v>
      </c>
      <c r="AW161" s="13" t="s">
        <v>30</v>
      </c>
      <c r="AX161" s="13" t="s">
        <v>73</v>
      </c>
      <c r="AY161" s="199" t="s">
        <v>370</v>
      </c>
    </row>
    <row r="162" s="13" customFormat="1">
      <c r="A162" s="13"/>
      <c r="B162" s="198"/>
      <c r="C162" s="13"/>
      <c r="D162" s="193" t="s">
        <v>382</v>
      </c>
      <c r="E162" s="199" t="s">
        <v>1</v>
      </c>
      <c r="F162" s="200" t="s">
        <v>4115</v>
      </c>
      <c r="G162" s="13"/>
      <c r="H162" s="201">
        <v>0.104</v>
      </c>
      <c r="I162" s="202"/>
      <c r="J162" s="13"/>
      <c r="K162" s="13"/>
      <c r="L162" s="198"/>
      <c r="M162" s="206"/>
      <c r="N162" s="207"/>
      <c r="O162" s="207"/>
      <c r="P162" s="207"/>
      <c r="Q162" s="207"/>
      <c r="R162" s="207"/>
      <c r="S162" s="207"/>
      <c r="T162" s="20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9" t="s">
        <v>382</v>
      </c>
      <c r="AU162" s="199" t="s">
        <v>82</v>
      </c>
      <c r="AV162" s="13" t="s">
        <v>82</v>
      </c>
      <c r="AW162" s="13" t="s">
        <v>30</v>
      </c>
      <c r="AX162" s="13" t="s">
        <v>73</v>
      </c>
      <c r="AY162" s="199" t="s">
        <v>370</v>
      </c>
    </row>
    <row r="163" s="13" customFormat="1">
      <c r="A163" s="13"/>
      <c r="B163" s="198"/>
      <c r="C163" s="13"/>
      <c r="D163" s="193" t="s">
        <v>382</v>
      </c>
      <c r="E163" s="199" t="s">
        <v>1</v>
      </c>
      <c r="F163" s="200" t="s">
        <v>4116</v>
      </c>
      <c r="G163" s="13"/>
      <c r="H163" s="201">
        <v>88.741</v>
      </c>
      <c r="I163" s="202"/>
      <c r="J163" s="13"/>
      <c r="K163" s="13"/>
      <c r="L163" s="198"/>
      <c r="M163" s="206"/>
      <c r="N163" s="207"/>
      <c r="O163" s="207"/>
      <c r="P163" s="207"/>
      <c r="Q163" s="207"/>
      <c r="R163" s="207"/>
      <c r="S163" s="207"/>
      <c r="T163" s="20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9" t="s">
        <v>382</v>
      </c>
      <c r="AU163" s="199" t="s">
        <v>82</v>
      </c>
      <c r="AV163" s="13" t="s">
        <v>82</v>
      </c>
      <c r="AW163" s="13" t="s">
        <v>30</v>
      </c>
      <c r="AX163" s="13" t="s">
        <v>73</v>
      </c>
      <c r="AY163" s="199" t="s">
        <v>370</v>
      </c>
    </row>
    <row r="164" s="13" customFormat="1">
      <c r="A164" s="13"/>
      <c r="B164" s="198"/>
      <c r="C164" s="13"/>
      <c r="D164" s="193" t="s">
        <v>382</v>
      </c>
      <c r="E164" s="199" t="s">
        <v>1</v>
      </c>
      <c r="F164" s="200" t="s">
        <v>4117</v>
      </c>
      <c r="G164" s="13"/>
      <c r="H164" s="201">
        <v>1.161</v>
      </c>
      <c r="I164" s="202"/>
      <c r="J164" s="13"/>
      <c r="K164" s="13"/>
      <c r="L164" s="198"/>
      <c r="M164" s="206"/>
      <c r="N164" s="207"/>
      <c r="O164" s="207"/>
      <c r="P164" s="207"/>
      <c r="Q164" s="207"/>
      <c r="R164" s="207"/>
      <c r="S164" s="207"/>
      <c r="T164" s="20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9" t="s">
        <v>382</v>
      </c>
      <c r="AU164" s="199" t="s">
        <v>82</v>
      </c>
      <c r="AV164" s="13" t="s">
        <v>82</v>
      </c>
      <c r="AW164" s="13" t="s">
        <v>30</v>
      </c>
      <c r="AX164" s="13" t="s">
        <v>73</v>
      </c>
      <c r="AY164" s="199" t="s">
        <v>370</v>
      </c>
    </row>
    <row r="165" s="13" customFormat="1">
      <c r="A165" s="13"/>
      <c r="B165" s="198"/>
      <c r="C165" s="13"/>
      <c r="D165" s="193" t="s">
        <v>382</v>
      </c>
      <c r="E165" s="199" t="s">
        <v>1</v>
      </c>
      <c r="F165" s="200" t="s">
        <v>4118</v>
      </c>
      <c r="G165" s="13"/>
      <c r="H165" s="201">
        <v>1.1020000000000001</v>
      </c>
      <c r="I165" s="202"/>
      <c r="J165" s="13"/>
      <c r="K165" s="13"/>
      <c r="L165" s="198"/>
      <c r="M165" s="206"/>
      <c r="N165" s="207"/>
      <c r="O165" s="207"/>
      <c r="P165" s="207"/>
      <c r="Q165" s="207"/>
      <c r="R165" s="207"/>
      <c r="S165" s="207"/>
      <c r="T165" s="20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9" t="s">
        <v>382</v>
      </c>
      <c r="AU165" s="199" t="s">
        <v>82</v>
      </c>
      <c r="AV165" s="13" t="s">
        <v>82</v>
      </c>
      <c r="AW165" s="13" t="s">
        <v>30</v>
      </c>
      <c r="AX165" s="13" t="s">
        <v>73</v>
      </c>
      <c r="AY165" s="199" t="s">
        <v>370</v>
      </c>
    </row>
    <row r="166" s="13" customFormat="1">
      <c r="A166" s="13"/>
      <c r="B166" s="198"/>
      <c r="C166" s="13"/>
      <c r="D166" s="193" t="s">
        <v>382</v>
      </c>
      <c r="E166" s="199" t="s">
        <v>1</v>
      </c>
      <c r="F166" s="200" t="s">
        <v>4119</v>
      </c>
      <c r="G166" s="13"/>
      <c r="H166" s="201">
        <v>1.216</v>
      </c>
      <c r="I166" s="202"/>
      <c r="J166" s="13"/>
      <c r="K166" s="13"/>
      <c r="L166" s="198"/>
      <c r="M166" s="206"/>
      <c r="N166" s="207"/>
      <c r="O166" s="207"/>
      <c r="P166" s="207"/>
      <c r="Q166" s="207"/>
      <c r="R166" s="207"/>
      <c r="S166" s="207"/>
      <c r="T166" s="20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9" t="s">
        <v>382</v>
      </c>
      <c r="AU166" s="199" t="s">
        <v>82</v>
      </c>
      <c r="AV166" s="13" t="s">
        <v>82</v>
      </c>
      <c r="AW166" s="13" t="s">
        <v>30</v>
      </c>
      <c r="AX166" s="13" t="s">
        <v>73</v>
      </c>
      <c r="AY166" s="199" t="s">
        <v>370</v>
      </c>
    </row>
    <row r="167" s="13" customFormat="1">
      <c r="A167" s="13"/>
      <c r="B167" s="198"/>
      <c r="C167" s="13"/>
      <c r="D167" s="193" t="s">
        <v>382</v>
      </c>
      <c r="E167" s="199" t="s">
        <v>1</v>
      </c>
      <c r="F167" s="200" t="s">
        <v>4120</v>
      </c>
      <c r="G167" s="13"/>
      <c r="H167" s="201">
        <v>38.311999999999998</v>
      </c>
      <c r="I167" s="202"/>
      <c r="J167" s="13"/>
      <c r="K167" s="13"/>
      <c r="L167" s="198"/>
      <c r="M167" s="206"/>
      <c r="N167" s="207"/>
      <c r="O167" s="207"/>
      <c r="P167" s="207"/>
      <c r="Q167" s="207"/>
      <c r="R167" s="207"/>
      <c r="S167" s="207"/>
      <c r="T167" s="20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9" t="s">
        <v>382</v>
      </c>
      <c r="AU167" s="199" t="s">
        <v>82</v>
      </c>
      <c r="AV167" s="13" t="s">
        <v>82</v>
      </c>
      <c r="AW167" s="13" t="s">
        <v>30</v>
      </c>
      <c r="AX167" s="13" t="s">
        <v>73</v>
      </c>
      <c r="AY167" s="199" t="s">
        <v>370</v>
      </c>
    </row>
    <row r="168" s="13" customFormat="1">
      <c r="A168" s="13"/>
      <c r="B168" s="198"/>
      <c r="C168" s="13"/>
      <c r="D168" s="193" t="s">
        <v>382</v>
      </c>
      <c r="E168" s="199" t="s">
        <v>1</v>
      </c>
      <c r="F168" s="200" t="s">
        <v>4121</v>
      </c>
      <c r="G168" s="13"/>
      <c r="H168" s="201">
        <v>6.0720000000000001</v>
      </c>
      <c r="I168" s="202"/>
      <c r="J168" s="13"/>
      <c r="K168" s="13"/>
      <c r="L168" s="198"/>
      <c r="M168" s="206"/>
      <c r="N168" s="207"/>
      <c r="O168" s="207"/>
      <c r="P168" s="207"/>
      <c r="Q168" s="207"/>
      <c r="R168" s="207"/>
      <c r="S168" s="207"/>
      <c r="T168" s="20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9" t="s">
        <v>382</v>
      </c>
      <c r="AU168" s="199" t="s">
        <v>82</v>
      </c>
      <c r="AV168" s="13" t="s">
        <v>82</v>
      </c>
      <c r="AW168" s="13" t="s">
        <v>30</v>
      </c>
      <c r="AX168" s="13" t="s">
        <v>73</v>
      </c>
      <c r="AY168" s="199" t="s">
        <v>370</v>
      </c>
    </row>
    <row r="169" s="13" customFormat="1">
      <c r="A169" s="13"/>
      <c r="B169" s="198"/>
      <c r="C169" s="13"/>
      <c r="D169" s="193" t="s">
        <v>382</v>
      </c>
      <c r="E169" s="199" t="s">
        <v>1</v>
      </c>
      <c r="F169" s="200" t="s">
        <v>4122</v>
      </c>
      <c r="G169" s="13"/>
      <c r="H169" s="201">
        <v>8.9649999999999999</v>
      </c>
      <c r="I169" s="202"/>
      <c r="J169" s="13"/>
      <c r="K169" s="13"/>
      <c r="L169" s="198"/>
      <c r="M169" s="206"/>
      <c r="N169" s="207"/>
      <c r="O169" s="207"/>
      <c r="P169" s="207"/>
      <c r="Q169" s="207"/>
      <c r="R169" s="207"/>
      <c r="S169" s="207"/>
      <c r="T169" s="20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9" t="s">
        <v>382</v>
      </c>
      <c r="AU169" s="199" t="s">
        <v>82</v>
      </c>
      <c r="AV169" s="13" t="s">
        <v>82</v>
      </c>
      <c r="AW169" s="13" t="s">
        <v>30</v>
      </c>
      <c r="AX169" s="13" t="s">
        <v>73</v>
      </c>
      <c r="AY169" s="199" t="s">
        <v>370</v>
      </c>
    </row>
    <row r="170" s="14" customFormat="1">
      <c r="A170" s="14"/>
      <c r="B170" s="209"/>
      <c r="C170" s="14"/>
      <c r="D170" s="193" t="s">
        <v>382</v>
      </c>
      <c r="E170" s="210" t="s">
        <v>1</v>
      </c>
      <c r="F170" s="211" t="s">
        <v>495</v>
      </c>
      <c r="G170" s="14"/>
      <c r="H170" s="212">
        <v>238.059</v>
      </c>
      <c r="I170" s="213"/>
      <c r="J170" s="14"/>
      <c r="K170" s="14"/>
      <c r="L170" s="209"/>
      <c r="M170" s="214"/>
      <c r="N170" s="215"/>
      <c r="O170" s="215"/>
      <c r="P170" s="215"/>
      <c r="Q170" s="215"/>
      <c r="R170" s="215"/>
      <c r="S170" s="215"/>
      <c r="T170" s="21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10" t="s">
        <v>382</v>
      </c>
      <c r="AU170" s="210" t="s">
        <v>82</v>
      </c>
      <c r="AV170" s="14" t="s">
        <v>392</v>
      </c>
      <c r="AW170" s="14" t="s">
        <v>30</v>
      </c>
      <c r="AX170" s="14" t="s">
        <v>80</v>
      </c>
      <c r="AY170" s="210" t="s">
        <v>370</v>
      </c>
    </row>
    <row r="171" s="2" customFormat="1" ht="16.5" customHeight="1">
      <c r="A171" s="38"/>
      <c r="B171" s="179"/>
      <c r="C171" s="180" t="s">
        <v>392</v>
      </c>
      <c r="D171" s="180" t="s">
        <v>373</v>
      </c>
      <c r="E171" s="181" t="s">
        <v>3600</v>
      </c>
      <c r="F171" s="182" t="s">
        <v>3601</v>
      </c>
      <c r="G171" s="183" t="s">
        <v>492</v>
      </c>
      <c r="H171" s="184">
        <v>238.059</v>
      </c>
      <c r="I171" s="185"/>
      <c r="J171" s="186">
        <f>ROUND(I171*H171,2)</f>
        <v>0</v>
      </c>
      <c r="K171" s="182" t="s">
        <v>377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82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433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3601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82</v>
      </c>
    </row>
    <row r="173" s="2" customFormat="1" ht="21.75" customHeight="1">
      <c r="A173" s="38"/>
      <c r="B173" s="179"/>
      <c r="C173" s="180" t="s">
        <v>369</v>
      </c>
      <c r="D173" s="180" t="s">
        <v>373</v>
      </c>
      <c r="E173" s="181" t="s">
        <v>3602</v>
      </c>
      <c r="F173" s="182" t="s">
        <v>3603</v>
      </c>
      <c r="G173" s="183" t="s">
        <v>492</v>
      </c>
      <c r="H173" s="184">
        <v>238.059</v>
      </c>
      <c r="I173" s="185"/>
      <c r="J173" s="186">
        <f>ROUND(I173*H173,2)</f>
        <v>0</v>
      </c>
      <c r="K173" s="182" t="s">
        <v>377</v>
      </c>
      <c r="L173" s="39"/>
      <c r="M173" s="187" t="s">
        <v>1</v>
      </c>
      <c r="N173" s="188" t="s">
        <v>38</v>
      </c>
      <c r="O173" s="77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392</v>
      </c>
      <c r="AT173" s="191" t="s">
        <v>373</v>
      </c>
      <c r="AU173" s="191" t="s">
        <v>82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445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3603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82</v>
      </c>
    </row>
    <row r="175" s="2" customFormat="1" ht="24.15" customHeight="1">
      <c r="A175" s="38"/>
      <c r="B175" s="179"/>
      <c r="C175" s="180" t="s">
        <v>421</v>
      </c>
      <c r="D175" s="180" t="s">
        <v>373</v>
      </c>
      <c r="E175" s="181" t="s">
        <v>3604</v>
      </c>
      <c r="F175" s="182" t="s">
        <v>3605</v>
      </c>
      <c r="G175" s="183" t="s">
        <v>492</v>
      </c>
      <c r="H175" s="184">
        <v>238.059</v>
      </c>
      <c r="I175" s="185"/>
      <c r="J175" s="186">
        <f>ROUND(I175*H175,2)</f>
        <v>0</v>
      </c>
      <c r="K175" s="182" t="s">
        <v>377</v>
      </c>
      <c r="L175" s="39"/>
      <c r="M175" s="187" t="s">
        <v>1</v>
      </c>
      <c r="N175" s="188" t="s">
        <v>38</v>
      </c>
      <c r="O175" s="77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392</v>
      </c>
      <c r="AT175" s="191" t="s">
        <v>373</v>
      </c>
      <c r="AU175" s="191" t="s">
        <v>82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456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3605</v>
      </c>
      <c r="G176" s="38"/>
      <c r="H176" s="38"/>
      <c r="I176" s="195"/>
      <c r="J176" s="38"/>
      <c r="K176" s="38"/>
      <c r="L176" s="39"/>
      <c r="M176" s="196"/>
      <c r="N176" s="197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82</v>
      </c>
    </row>
    <row r="177" s="2" customFormat="1" ht="37.8" customHeight="1">
      <c r="A177" s="38"/>
      <c r="B177" s="179"/>
      <c r="C177" s="180" t="s">
        <v>427</v>
      </c>
      <c r="D177" s="180" t="s">
        <v>373</v>
      </c>
      <c r="E177" s="181" t="s">
        <v>900</v>
      </c>
      <c r="F177" s="182" t="s">
        <v>901</v>
      </c>
      <c r="G177" s="183" t="s">
        <v>700</v>
      </c>
      <c r="H177" s="184">
        <v>1084.0119999999999</v>
      </c>
      <c r="I177" s="185"/>
      <c r="J177" s="186">
        <f>ROUND(I177*H177,2)</f>
        <v>0</v>
      </c>
      <c r="K177" s="182" t="s">
        <v>377</v>
      </c>
      <c r="L177" s="39"/>
      <c r="M177" s="187" t="s">
        <v>1</v>
      </c>
      <c r="N177" s="188" t="s">
        <v>38</v>
      </c>
      <c r="O177" s="77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392</v>
      </c>
      <c r="AT177" s="191" t="s">
        <v>373</v>
      </c>
      <c r="AU177" s="191" t="s">
        <v>82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469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901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82</v>
      </c>
    </row>
    <row r="179" s="2" customFormat="1" ht="16.5" customHeight="1">
      <c r="A179" s="38"/>
      <c r="B179" s="179"/>
      <c r="C179" s="180" t="s">
        <v>433</v>
      </c>
      <c r="D179" s="180" t="s">
        <v>373</v>
      </c>
      <c r="E179" s="181" t="s">
        <v>3606</v>
      </c>
      <c r="F179" s="182" t="s">
        <v>3607</v>
      </c>
      <c r="G179" s="183" t="s">
        <v>570</v>
      </c>
      <c r="H179" s="184">
        <v>1897.021</v>
      </c>
      <c r="I179" s="185"/>
      <c r="J179" s="186">
        <f>ROUND(I179*H179,2)</f>
        <v>0</v>
      </c>
      <c r="K179" s="182" t="s">
        <v>3589</v>
      </c>
      <c r="L179" s="39"/>
      <c r="M179" s="187" t="s">
        <v>1</v>
      </c>
      <c r="N179" s="188" t="s">
        <v>38</v>
      </c>
      <c r="O179" s="77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1" t="s">
        <v>392</v>
      </c>
      <c r="AT179" s="191" t="s">
        <v>373</v>
      </c>
      <c r="AU179" s="191" t="s">
        <v>82</v>
      </c>
      <c r="AY179" s="19" t="s">
        <v>370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80</v>
      </c>
      <c r="BK179" s="192">
        <f>ROUND(I179*H179,2)</f>
        <v>0</v>
      </c>
      <c r="BL179" s="19" t="s">
        <v>392</v>
      </c>
      <c r="BM179" s="191" t="s">
        <v>516</v>
      </c>
    </row>
    <row r="180" s="2" customFormat="1">
      <c r="A180" s="38"/>
      <c r="B180" s="39"/>
      <c r="C180" s="38"/>
      <c r="D180" s="193" t="s">
        <v>380</v>
      </c>
      <c r="E180" s="38"/>
      <c r="F180" s="194" t="s">
        <v>3607</v>
      </c>
      <c r="G180" s="38"/>
      <c r="H180" s="38"/>
      <c r="I180" s="195"/>
      <c r="J180" s="38"/>
      <c r="K180" s="38"/>
      <c r="L180" s="39"/>
      <c r="M180" s="196"/>
      <c r="N180" s="197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380</v>
      </c>
      <c r="AU180" s="19" t="s">
        <v>82</v>
      </c>
    </row>
    <row r="181" s="2" customFormat="1" ht="24.15" customHeight="1">
      <c r="A181" s="38"/>
      <c r="B181" s="179"/>
      <c r="C181" s="180" t="s">
        <v>439</v>
      </c>
      <c r="D181" s="180" t="s">
        <v>373</v>
      </c>
      <c r="E181" s="181" t="s">
        <v>3608</v>
      </c>
      <c r="F181" s="182" t="s">
        <v>3609</v>
      </c>
      <c r="G181" s="183" t="s">
        <v>492</v>
      </c>
      <c r="H181" s="184">
        <v>1295</v>
      </c>
      <c r="I181" s="185"/>
      <c r="J181" s="186">
        <f>ROUND(I181*H181,2)</f>
        <v>0</v>
      </c>
      <c r="K181" s="182" t="s">
        <v>377</v>
      </c>
      <c r="L181" s="39"/>
      <c r="M181" s="187" t="s">
        <v>1</v>
      </c>
      <c r="N181" s="188" t="s">
        <v>38</v>
      </c>
      <c r="O181" s="77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1" t="s">
        <v>392</v>
      </c>
      <c r="AT181" s="191" t="s">
        <v>373</v>
      </c>
      <c r="AU181" s="191" t="s">
        <v>82</v>
      </c>
      <c r="AY181" s="19" t="s">
        <v>370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9" t="s">
        <v>80</v>
      </c>
      <c r="BK181" s="192">
        <f>ROUND(I181*H181,2)</f>
        <v>0</v>
      </c>
      <c r="BL181" s="19" t="s">
        <v>392</v>
      </c>
      <c r="BM181" s="191" t="s">
        <v>520</v>
      </c>
    </row>
    <row r="182" s="2" customFormat="1">
      <c r="A182" s="38"/>
      <c r="B182" s="39"/>
      <c r="C182" s="38"/>
      <c r="D182" s="193" t="s">
        <v>380</v>
      </c>
      <c r="E182" s="38"/>
      <c r="F182" s="194" t="s">
        <v>3609</v>
      </c>
      <c r="G182" s="38"/>
      <c r="H182" s="38"/>
      <c r="I182" s="195"/>
      <c r="J182" s="38"/>
      <c r="K182" s="38"/>
      <c r="L182" s="39"/>
      <c r="M182" s="196"/>
      <c r="N182" s="197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380</v>
      </c>
      <c r="AU182" s="19" t="s">
        <v>82</v>
      </c>
    </row>
    <row r="183" s="15" customFormat="1">
      <c r="A183" s="15"/>
      <c r="B183" s="232"/>
      <c r="C183" s="15"/>
      <c r="D183" s="193" t="s">
        <v>382</v>
      </c>
      <c r="E183" s="233" t="s">
        <v>1</v>
      </c>
      <c r="F183" s="234" t="s">
        <v>3610</v>
      </c>
      <c r="G183" s="15"/>
      <c r="H183" s="233" t="s">
        <v>1</v>
      </c>
      <c r="I183" s="235"/>
      <c r="J183" s="15"/>
      <c r="K183" s="15"/>
      <c r="L183" s="232"/>
      <c r="M183" s="236"/>
      <c r="N183" s="237"/>
      <c r="O183" s="237"/>
      <c r="P183" s="237"/>
      <c r="Q183" s="237"/>
      <c r="R183" s="237"/>
      <c r="S183" s="237"/>
      <c r="T183" s="238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33" t="s">
        <v>382</v>
      </c>
      <c r="AU183" s="233" t="s">
        <v>82</v>
      </c>
      <c r="AV183" s="15" t="s">
        <v>80</v>
      </c>
      <c r="AW183" s="15" t="s">
        <v>30</v>
      </c>
      <c r="AX183" s="15" t="s">
        <v>73</v>
      </c>
      <c r="AY183" s="233" t="s">
        <v>370</v>
      </c>
    </row>
    <row r="184" s="13" customFormat="1">
      <c r="A184" s="13"/>
      <c r="B184" s="198"/>
      <c r="C184" s="13"/>
      <c r="D184" s="193" t="s">
        <v>382</v>
      </c>
      <c r="E184" s="199" t="s">
        <v>1</v>
      </c>
      <c r="F184" s="200" t="s">
        <v>4123</v>
      </c>
      <c r="G184" s="13"/>
      <c r="H184" s="201">
        <v>1295</v>
      </c>
      <c r="I184" s="202"/>
      <c r="J184" s="13"/>
      <c r="K184" s="13"/>
      <c r="L184" s="198"/>
      <c r="M184" s="206"/>
      <c r="N184" s="207"/>
      <c r="O184" s="207"/>
      <c r="P184" s="207"/>
      <c r="Q184" s="207"/>
      <c r="R184" s="207"/>
      <c r="S184" s="207"/>
      <c r="T184" s="20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9" t="s">
        <v>382</v>
      </c>
      <c r="AU184" s="199" t="s">
        <v>82</v>
      </c>
      <c r="AV184" s="13" t="s">
        <v>82</v>
      </c>
      <c r="AW184" s="13" t="s">
        <v>30</v>
      </c>
      <c r="AX184" s="13" t="s">
        <v>73</v>
      </c>
      <c r="AY184" s="199" t="s">
        <v>370</v>
      </c>
    </row>
    <row r="185" s="14" customFormat="1">
      <c r="A185" s="14"/>
      <c r="B185" s="209"/>
      <c r="C185" s="14"/>
      <c r="D185" s="193" t="s">
        <v>382</v>
      </c>
      <c r="E185" s="210" t="s">
        <v>1</v>
      </c>
      <c r="F185" s="211" t="s">
        <v>495</v>
      </c>
      <c r="G185" s="14"/>
      <c r="H185" s="212">
        <v>1295</v>
      </c>
      <c r="I185" s="213"/>
      <c r="J185" s="14"/>
      <c r="K185" s="14"/>
      <c r="L185" s="209"/>
      <c r="M185" s="214"/>
      <c r="N185" s="215"/>
      <c r="O185" s="215"/>
      <c r="P185" s="215"/>
      <c r="Q185" s="215"/>
      <c r="R185" s="215"/>
      <c r="S185" s="215"/>
      <c r="T185" s="216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10" t="s">
        <v>382</v>
      </c>
      <c r="AU185" s="210" t="s">
        <v>82</v>
      </c>
      <c r="AV185" s="14" t="s">
        <v>392</v>
      </c>
      <c r="AW185" s="14" t="s">
        <v>30</v>
      </c>
      <c r="AX185" s="14" t="s">
        <v>80</v>
      </c>
      <c r="AY185" s="210" t="s">
        <v>370</v>
      </c>
    </row>
    <row r="186" s="2" customFormat="1" ht="21.75" customHeight="1">
      <c r="A186" s="38"/>
      <c r="B186" s="179"/>
      <c r="C186" s="180" t="s">
        <v>445</v>
      </c>
      <c r="D186" s="180" t="s">
        <v>373</v>
      </c>
      <c r="E186" s="181" t="s">
        <v>3612</v>
      </c>
      <c r="F186" s="182" t="s">
        <v>3613</v>
      </c>
      <c r="G186" s="183" t="s">
        <v>700</v>
      </c>
      <c r="H186" s="184">
        <v>292.41000000000003</v>
      </c>
      <c r="I186" s="185"/>
      <c r="J186" s="186">
        <f>ROUND(I186*H186,2)</f>
        <v>0</v>
      </c>
      <c r="K186" s="182" t="s">
        <v>377</v>
      </c>
      <c r="L186" s="39"/>
      <c r="M186" s="187" t="s">
        <v>1</v>
      </c>
      <c r="N186" s="188" t="s">
        <v>38</v>
      </c>
      <c r="O186" s="77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1" t="s">
        <v>392</v>
      </c>
      <c r="AT186" s="191" t="s">
        <v>373</v>
      </c>
      <c r="AU186" s="191" t="s">
        <v>82</v>
      </c>
      <c r="AY186" s="19" t="s">
        <v>370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9" t="s">
        <v>80</v>
      </c>
      <c r="BK186" s="192">
        <f>ROUND(I186*H186,2)</f>
        <v>0</v>
      </c>
      <c r="BL186" s="19" t="s">
        <v>392</v>
      </c>
      <c r="BM186" s="191" t="s">
        <v>524</v>
      </c>
    </row>
    <row r="187" s="2" customFormat="1">
      <c r="A187" s="38"/>
      <c r="B187" s="39"/>
      <c r="C187" s="38"/>
      <c r="D187" s="193" t="s">
        <v>380</v>
      </c>
      <c r="E187" s="38"/>
      <c r="F187" s="194" t="s">
        <v>3613</v>
      </c>
      <c r="G187" s="38"/>
      <c r="H187" s="38"/>
      <c r="I187" s="195"/>
      <c r="J187" s="38"/>
      <c r="K187" s="38"/>
      <c r="L187" s="39"/>
      <c r="M187" s="196"/>
      <c r="N187" s="197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380</v>
      </c>
      <c r="AU187" s="19" t="s">
        <v>82</v>
      </c>
    </row>
    <row r="188" s="15" customFormat="1">
      <c r="A188" s="15"/>
      <c r="B188" s="232"/>
      <c r="C188" s="15"/>
      <c r="D188" s="193" t="s">
        <v>382</v>
      </c>
      <c r="E188" s="233" t="s">
        <v>1</v>
      </c>
      <c r="F188" s="234" t="s">
        <v>3614</v>
      </c>
      <c r="G188" s="15"/>
      <c r="H188" s="233" t="s">
        <v>1</v>
      </c>
      <c r="I188" s="235"/>
      <c r="J188" s="15"/>
      <c r="K188" s="15"/>
      <c r="L188" s="232"/>
      <c r="M188" s="236"/>
      <c r="N188" s="237"/>
      <c r="O188" s="237"/>
      <c r="P188" s="237"/>
      <c r="Q188" s="237"/>
      <c r="R188" s="237"/>
      <c r="S188" s="237"/>
      <c r="T188" s="238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33" t="s">
        <v>382</v>
      </c>
      <c r="AU188" s="233" t="s">
        <v>82</v>
      </c>
      <c r="AV188" s="15" t="s">
        <v>80</v>
      </c>
      <c r="AW188" s="15" t="s">
        <v>30</v>
      </c>
      <c r="AX188" s="15" t="s">
        <v>73</v>
      </c>
      <c r="AY188" s="233" t="s">
        <v>370</v>
      </c>
    </row>
    <row r="189" s="13" customFormat="1">
      <c r="A189" s="13"/>
      <c r="B189" s="198"/>
      <c r="C189" s="13"/>
      <c r="D189" s="193" t="s">
        <v>382</v>
      </c>
      <c r="E189" s="199" t="s">
        <v>1</v>
      </c>
      <c r="F189" s="200" t="s">
        <v>4124</v>
      </c>
      <c r="G189" s="13"/>
      <c r="H189" s="201">
        <v>33.954000000000001</v>
      </c>
      <c r="I189" s="202"/>
      <c r="J189" s="13"/>
      <c r="K189" s="13"/>
      <c r="L189" s="198"/>
      <c r="M189" s="206"/>
      <c r="N189" s="207"/>
      <c r="O189" s="207"/>
      <c r="P189" s="207"/>
      <c r="Q189" s="207"/>
      <c r="R189" s="207"/>
      <c r="S189" s="207"/>
      <c r="T189" s="20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9" t="s">
        <v>382</v>
      </c>
      <c r="AU189" s="199" t="s">
        <v>82</v>
      </c>
      <c r="AV189" s="13" t="s">
        <v>82</v>
      </c>
      <c r="AW189" s="13" t="s">
        <v>30</v>
      </c>
      <c r="AX189" s="13" t="s">
        <v>73</v>
      </c>
      <c r="AY189" s="199" t="s">
        <v>370</v>
      </c>
    </row>
    <row r="190" s="13" customFormat="1">
      <c r="A190" s="13"/>
      <c r="B190" s="198"/>
      <c r="C190" s="13"/>
      <c r="D190" s="193" t="s">
        <v>382</v>
      </c>
      <c r="E190" s="199" t="s">
        <v>1</v>
      </c>
      <c r="F190" s="200" t="s">
        <v>4125</v>
      </c>
      <c r="G190" s="13"/>
      <c r="H190" s="201">
        <v>29.228999999999999</v>
      </c>
      <c r="I190" s="202"/>
      <c r="J190" s="13"/>
      <c r="K190" s="13"/>
      <c r="L190" s="198"/>
      <c r="M190" s="206"/>
      <c r="N190" s="207"/>
      <c r="O190" s="207"/>
      <c r="P190" s="207"/>
      <c r="Q190" s="207"/>
      <c r="R190" s="207"/>
      <c r="S190" s="207"/>
      <c r="T190" s="20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9" t="s">
        <v>382</v>
      </c>
      <c r="AU190" s="199" t="s">
        <v>82</v>
      </c>
      <c r="AV190" s="13" t="s">
        <v>82</v>
      </c>
      <c r="AW190" s="13" t="s">
        <v>30</v>
      </c>
      <c r="AX190" s="13" t="s">
        <v>73</v>
      </c>
      <c r="AY190" s="199" t="s">
        <v>370</v>
      </c>
    </row>
    <row r="191" s="13" customFormat="1">
      <c r="A191" s="13"/>
      <c r="B191" s="198"/>
      <c r="C191" s="13"/>
      <c r="D191" s="193" t="s">
        <v>382</v>
      </c>
      <c r="E191" s="199" t="s">
        <v>1</v>
      </c>
      <c r="F191" s="200" t="s">
        <v>4126</v>
      </c>
      <c r="G191" s="13"/>
      <c r="H191" s="201">
        <v>29.096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82</v>
      </c>
      <c r="AV191" s="13" t="s">
        <v>82</v>
      </c>
      <c r="AW191" s="13" t="s">
        <v>30</v>
      </c>
      <c r="AX191" s="13" t="s">
        <v>73</v>
      </c>
      <c r="AY191" s="199" t="s">
        <v>370</v>
      </c>
    </row>
    <row r="192" s="13" customFormat="1">
      <c r="A192" s="13"/>
      <c r="B192" s="198"/>
      <c r="C192" s="13"/>
      <c r="D192" s="193" t="s">
        <v>382</v>
      </c>
      <c r="E192" s="199" t="s">
        <v>1</v>
      </c>
      <c r="F192" s="200" t="s">
        <v>4127</v>
      </c>
      <c r="G192" s="13"/>
      <c r="H192" s="201">
        <v>29.606999999999999</v>
      </c>
      <c r="I192" s="202"/>
      <c r="J192" s="13"/>
      <c r="K192" s="13"/>
      <c r="L192" s="198"/>
      <c r="M192" s="206"/>
      <c r="N192" s="207"/>
      <c r="O192" s="207"/>
      <c r="P192" s="207"/>
      <c r="Q192" s="207"/>
      <c r="R192" s="207"/>
      <c r="S192" s="207"/>
      <c r="T192" s="20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9" t="s">
        <v>382</v>
      </c>
      <c r="AU192" s="199" t="s">
        <v>82</v>
      </c>
      <c r="AV192" s="13" t="s">
        <v>82</v>
      </c>
      <c r="AW192" s="13" t="s">
        <v>30</v>
      </c>
      <c r="AX192" s="13" t="s">
        <v>73</v>
      </c>
      <c r="AY192" s="199" t="s">
        <v>370</v>
      </c>
    </row>
    <row r="193" s="13" customFormat="1">
      <c r="A193" s="13"/>
      <c r="B193" s="198"/>
      <c r="C193" s="13"/>
      <c r="D193" s="193" t="s">
        <v>382</v>
      </c>
      <c r="E193" s="199" t="s">
        <v>1</v>
      </c>
      <c r="F193" s="200" t="s">
        <v>4128</v>
      </c>
      <c r="G193" s="13"/>
      <c r="H193" s="201">
        <v>30.128</v>
      </c>
      <c r="I193" s="202"/>
      <c r="J193" s="13"/>
      <c r="K193" s="13"/>
      <c r="L193" s="198"/>
      <c r="M193" s="206"/>
      <c r="N193" s="207"/>
      <c r="O193" s="207"/>
      <c r="P193" s="207"/>
      <c r="Q193" s="207"/>
      <c r="R193" s="207"/>
      <c r="S193" s="207"/>
      <c r="T193" s="20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9" t="s">
        <v>382</v>
      </c>
      <c r="AU193" s="199" t="s">
        <v>82</v>
      </c>
      <c r="AV193" s="13" t="s">
        <v>82</v>
      </c>
      <c r="AW193" s="13" t="s">
        <v>30</v>
      </c>
      <c r="AX193" s="13" t="s">
        <v>73</v>
      </c>
      <c r="AY193" s="199" t="s">
        <v>370</v>
      </c>
    </row>
    <row r="194" s="13" customFormat="1">
      <c r="A194" s="13"/>
      <c r="B194" s="198"/>
      <c r="C194" s="13"/>
      <c r="D194" s="193" t="s">
        <v>382</v>
      </c>
      <c r="E194" s="199" t="s">
        <v>1</v>
      </c>
      <c r="F194" s="200" t="s">
        <v>4129</v>
      </c>
      <c r="G194" s="13"/>
      <c r="H194" s="201">
        <v>28.774000000000001</v>
      </c>
      <c r="I194" s="202"/>
      <c r="J194" s="13"/>
      <c r="K194" s="13"/>
      <c r="L194" s="198"/>
      <c r="M194" s="206"/>
      <c r="N194" s="207"/>
      <c r="O194" s="207"/>
      <c r="P194" s="207"/>
      <c r="Q194" s="207"/>
      <c r="R194" s="207"/>
      <c r="S194" s="207"/>
      <c r="T194" s="20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9" t="s">
        <v>382</v>
      </c>
      <c r="AU194" s="199" t="s">
        <v>82</v>
      </c>
      <c r="AV194" s="13" t="s">
        <v>82</v>
      </c>
      <c r="AW194" s="13" t="s">
        <v>30</v>
      </c>
      <c r="AX194" s="13" t="s">
        <v>73</v>
      </c>
      <c r="AY194" s="199" t="s">
        <v>370</v>
      </c>
    </row>
    <row r="195" s="13" customFormat="1">
      <c r="A195" s="13"/>
      <c r="B195" s="198"/>
      <c r="C195" s="13"/>
      <c r="D195" s="193" t="s">
        <v>382</v>
      </c>
      <c r="E195" s="199" t="s">
        <v>1</v>
      </c>
      <c r="F195" s="200" t="s">
        <v>4130</v>
      </c>
      <c r="G195" s="13"/>
      <c r="H195" s="201">
        <v>28.771999999999998</v>
      </c>
      <c r="I195" s="202"/>
      <c r="J195" s="13"/>
      <c r="K195" s="13"/>
      <c r="L195" s="198"/>
      <c r="M195" s="206"/>
      <c r="N195" s="207"/>
      <c r="O195" s="207"/>
      <c r="P195" s="207"/>
      <c r="Q195" s="207"/>
      <c r="R195" s="207"/>
      <c r="S195" s="207"/>
      <c r="T195" s="20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9" t="s">
        <v>382</v>
      </c>
      <c r="AU195" s="199" t="s">
        <v>82</v>
      </c>
      <c r="AV195" s="13" t="s">
        <v>82</v>
      </c>
      <c r="AW195" s="13" t="s">
        <v>30</v>
      </c>
      <c r="AX195" s="13" t="s">
        <v>73</v>
      </c>
      <c r="AY195" s="199" t="s">
        <v>370</v>
      </c>
    </row>
    <row r="196" s="13" customFormat="1">
      <c r="A196" s="13"/>
      <c r="B196" s="198"/>
      <c r="C196" s="13"/>
      <c r="D196" s="193" t="s">
        <v>382</v>
      </c>
      <c r="E196" s="199" t="s">
        <v>1</v>
      </c>
      <c r="F196" s="200" t="s">
        <v>4131</v>
      </c>
      <c r="G196" s="13"/>
      <c r="H196" s="201">
        <v>35.189999999999998</v>
      </c>
      <c r="I196" s="202"/>
      <c r="J196" s="13"/>
      <c r="K196" s="13"/>
      <c r="L196" s="198"/>
      <c r="M196" s="206"/>
      <c r="N196" s="207"/>
      <c r="O196" s="207"/>
      <c r="P196" s="207"/>
      <c r="Q196" s="207"/>
      <c r="R196" s="207"/>
      <c r="S196" s="207"/>
      <c r="T196" s="20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9" t="s">
        <v>382</v>
      </c>
      <c r="AU196" s="199" t="s">
        <v>82</v>
      </c>
      <c r="AV196" s="13" t="s">
        <v>82</v>
      </c>
      <c r="AW196" s="13" t="s">
        <v>30</v>
      </c>
      <c r="AX196" s="13" t="s">
        <v>73</v>
      </c>
      <c r="AY196" s="199" t="s">
        <v>370</v>
      </c>
    </row>
    <row r="197" s="16" customFormat="1">
      <c r="A197" s="16"/>
      <c r="B197" s="241"/>
      <c r="C197" s="16"/>
      <c r="D197" s="193" t="s">
        <v>382</v>
      </c>
      <c r="E197" s="242" t="s">
        <v>1</v>
      </c>
      <c r="F197" s="243" t="s">
        <v>3586</v>
      </c>
      <c r="G197" s="16"/>
      <c r="H197" s="244">
        <v>244.75</v>
      </c>
      <c r="I197" s="245"/>
      <c r="J197" s="16"/>
      <c r="K197" s="16"/>
      <c r="L197" s="241"/>
      <c r="M197" s="246"/>
      <c r="N197" s="247"/>
      <c r="O197" s="247"/>
      <c r="P197" s="247"/>
      <c r="Q197" s="247"/>
      <c r="R197" s="247"/>
      <c r="S197" s="247"/>
      <c r="T197" s="248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T197" s="242" t="s">
        <v>382</v>
      </c>
      <c r="AU197" s="242" t="s">
        <v>82</v>
      </c>
      <c r="AV197" s="16" t="s">
        <v>403</v>
      </c>
      <c r="AW197" s="16" t="s">
        <v>30</v>
      </c>
      <c r="AX197" s="16" t="s">
        <v>73</v>
      </c>
      <c r="AY197" s="242" t="s">
        <v>370</v>
      </c>
    </row>
    <row r="198" s="15" customFormat="1">
      <c r="A198" s="15"/>
      <c r="B198" s="232"/>
      <c r="C198" s="15"/>
      <c r="D198" s="193" t="s">
        <v>382</v>
      </c>
      <c r="E198" s="233" t="s">
        <v>1</v>
      </c>
      <c r="F198" s="234" t="s">
        <v>3620</v>
      </c>
      <c r="G198" s="15"/>
      <c r="H198" s="233" t="s">
        <v>1</v>
      </c>
      <c r="I198" s="235"/>
      <c r="J198" s="15"/>
      <c r="K198" s="15"/>
      <c r="L198" s="232"/>
      <c r="M198" s="236"/>
      <c r="N198" s="237"/>
      <c r="O198" s="237"/>
      <c r="P198" s="237"/>
      <c r="Q198" s="237"/>
      <c r="R198" s="237"/>
      <c r="S198" s="237"/>
      <c r="T198" s="238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33" t="s">
        <v>382</v>
      </c>
      <c r="AU198" s="233" t="s">
        <v>82</v>
      </c>
      <c r="AV198" s="15" t="s">
        <v>80</v>
      </c>
      <c r="AW198" s="15" t="s">
        <v>30</v>
      </c>
      <c r="AX198" s="15" t="s">
        <v>73</v>
      </c>
      <c r="AY198" s="233" t="s">
        <v>370</v>
      </c>
    </row>
    <row r="199" s="15" customFormat="1">
      <c r="A199" s="15"/>
      <c r="B199" s="232"/>
      <c r="C199" s="15"/>
      <c r="D199" s="193" t="s">
        <v>382</v>
      </c>
      <c r="E199" s="233" t="s">
        <v>1</v>
      </c>
      <c r="F199" s="234" t="s">
        <v>3621</v>
      </c>
      <c r="G199" s="15"/>
      <c r="H199" s="233" t="s">
        <v>1</v>
      </c>
      <c r="I199" s="235"/>
      <c r="J199" s="15"/>
      <c r="K199" s="15"/>
      <c r="L199" s="232"/>
      <c r="M199" s="236"/>
      <c r="N199" s="237"/>
      <c r="O199" s="237"/>
      <c r="P199" s="237"/>
      <c r="Q199" s="237"/>
      <c r="R199" s="237"/>
      <c r="S199" s="237"/>
      <c r="T199" s="238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33" t="s">
        <v>382</v>
      </c>
      <c r="AU199" s="233" t="s">
        <v>82</v>
      </c>
      <c r="AV199" s="15" t="s">
        <v>80</v>
      </c>
      <c r="AW199" s="15" t="s">
        <v>30</v>
      </c>
      <c r="AX199" s="15" t="s">
        <v>73</v>
      </c>
      <c r="AY199" s="233" t="s">
        <v>370</v>
      </c>
    </row>
    <row r="200" s="13" customFormat="1">
      <c r="A200" s="13"/>
      <c r="B200" s="198"/>
      <c r="C200" s="13"/>
      <c r="D200" s="193" t="s">
        <v>382</v>
      </c>
      <c r="E200" s="199" t="s">
        <v>1</v>
      </c>
      <c r="F200" s="200" t="s">
        <v>4132</v>
      </c>
      <c r="G200" s="13"/>
      <c r="H200" s="201">
        <v>18.939</v>
      </c>
      <c r="I200" s="202"/>
      <c r="J200" s="13"/>
      <c r="K200" s="13"/>
      <c r="L200" s="198"/>
      <c r="M200" s="206"/>
      <c r="N200" s="207"/>
      <c r="O200" s="207"/>
      <c r="P200" s="207"/>
      <c r="Q200" s="207"/>
      <c r="R200" s="207"/>
      <c r="S200" s="207"/>
      <c r="T200" s="20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9" t="s">
        <v>382</v>
      </c>
      <c r="AU200" s="199" t="s">
        <v>82</v>
      </c>
      <c r="AV200" s="13" t="s">
        <v>82</v>
      </c>
      <c r="AW200" s="13" t="s">
        <v>30</v>
      </c>
      <c r="AX200" s="13" t="s">
        <v>73</v>
      </c>
      <c r="AY200" s="199" t="s">
        <v>370</v>
      </c>
    </row>
    <row r="201" s="13" customFormat="1">
      <c r="A201" s="13"/>
      <c r="B201" s="198"/>
      <c r="C201" s="13"/>
      <c r="D201" s="193" t="s">
        <v>382</v>
      </c>
      <c r="E201" s="199" t="s">
        <v>1</v>
      </c>
      <c r="F201" s="200" t="s">
        <v>4133</v>
      </c>
      <c r="G201" s="13"/>
      <c r="H201" s="201">
        <v>-4.5899999999999999</v>
      </c>
      <c r="I201" s="202"/>
      <c r="J201" s="13"/>
      <c r="K201" s="13"/>
      <c r="L201" s="198"/>
      <c r="M201" s="206"/>
      <c r="N201" s="207"/>
      <c r="O201" s="207"/>
      <c r="P201" s="207"/>
      <c r="Q201" s="207"/>
      <c r="R201" s="207"/>
      <c r="S201" s="207"/>
      <c r="T201" s="20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9" t="s">
        <v>382</v>
      </c>
      <c r="AU201" s="199" t="s">
        <v>82</v>
      </c>
      <c r="AV201" s="13" t="s">
        <v>82</v>
      </c>
      <c r="AW201" s="13" t="s">
        <v>30</v>
      </c>
      <c r="AX201" s="13" t="s">
        <v>73</v>
      </c>
      <c r="AY201" s="199" t="s">
        <v>370</v>
      </c>
    </row>
    <row r="202" s="15" customFormat="1">
      <c r="A202" s="15"/>
      <c r="B202" s="232"/>
      <c r="C202" s="15"/>
      <c r="D202" s="193" t="s">
        <v>382</v>
      </c>
      <c r="E202" s="233" t="s">
        <v>1</v>
      </c>
      <c r="F202" s="234" t="s">
        <v>4134</v>
      </c>
      <c r="G202" s="15"/>
      <c r="H202" s="233" t="s">
        <v>1</v>
      </c>
      <c r="I202" s="235"/>
      <c r="J202" s="15"/>
      <c r="K202" s="15"/>
      <c r="L202" s="232"/>
      <c r="M202" s="236"/>
      <c r="N202" s="237"/>
      <c r="O202" s="237"/>
      <c r="P202" s="237"/>
      <c r="Q202" s="237"/>
      <c r="R202" s="237"/>
      <c r="S202" s="237"/>
      <c r="T202" s="238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33" t="s">
        <v>382</v>
      </c>
      <c r="AU202" s="233" t="s">
        <v>82</v>
      </c>
      <c r="AV202" s="15" t="s">
        <v>80</v>
      </c>
      <c r="AW202" s="15" t="s">
        <v>30</v>
      </c>
      <c r="AX202" s="15" t="s">
        <v>73</v>
      </c>
      <c r="AY202" s="233" t="s">
        <v>370</v>
      </c>
    </row>
    <row r="203" s="13" customFormat="1">
      <c r="A203" s="13"/>
      <c r="B203" s="198"/>
      <c r="C203" s="13"/>
      <c r="D203" s="193" t="s">
        <v>382</v>
      </c>
      <c r="E203" s="199" t="s">
        <v>1</v>
      </c>
      <c r="F203" s="200" t="s">
        <v>4135</v>
      </c>
      <c r="G203" s="13"/>
      <c r="H203" s="201">
        <v>11.683999999999999</v>
      </c>
      <c r="I203" s="202"/>
      <c r="J203" s="13"/>
      <c r="K203" s="13"/>
      <c r="L203" s="198"/>
      <c r="M203" s="206"/>
      <c r="N203" s="207"/>
      <c r="O203" s="207"/>
      <c r="P203" s="207"/>
      <c r="Q203" s="207"/>
      <c r="R203" s="207"/>
      <c r="S203" s="207"/>
      <c r="T203" s="20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9" t="s">
        <v>382</v>
      </c>
      <c r="AU203" s="199" t="s">
        <v>82</v>
      </c>
      <c r="AV203" s="13" t="s">
        <v>82</v>
      </c>
      <c r="AW203" s="13" t="s">
        <v>30</v>
      </c>
      <c r="AX203" s="13" t="s">
        <v>73</v>
      </c>
      <c r="AY203" s="199" t="s">
        <v>370</v>
      </c>
    </row>
    <row r="204" s="13" customFormat="1">
      <c r="A204" s="13"/>
      <c r="B204" s="198"/>
      <c r="C204" s="13"/>
      <c r="D204" s="193" t="s">
        <v>382</v>
      </c>
      <c r="E204" s="199" t="s">
        <v>1</v>
      </c>
      <c r="F204" s="200" t="s">
        <v>4136</v>
      </c>
      <c r="G204" s="13"/>
      <c r="H204" s="201">
        <v>-2.3679999999999999</v>
      </c>
      <c r="I204" s="202"/>
      <c r="J204" s="13"/>
      <c r="K204" s="13"/>
      <c r="L204" s="198"/>
      <c r="M204" s="206"/>
      <c r="N204" s="207"/>
      <c r="O204" s="207"/>
      <c r="P204" s="207"/>
      <c r="Q204" s="207"/>
      <c r="R204" s="207"/>
      <c r="S204" s="207"/>
      <c r="T204" s="20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9" t="s">
        <v>382</v>
      </c>
      <c r="AU204" s="199" t="s">
        <v>82</v>
      </c>
      <c r="AV204" s="13" t="s">
        <v>82</v>
      </c>
      <c r="AW204" s="13" t="s">
        <v>30</v>
      </c>
      <c r="AX204" s="13" t="s">
        <v>73</v>
      </c>
      <c r="AY204" s="199" t="s">
        <v>370</v>
      </c>
    </row>
    <row r="205" s="15" customFormat="1">
      <c r="A205" s="15"/>
      <c r="B205" s="232"/>
      <c r="C205" s="15"/>
      <c r="D205" s="193" t="s">
        <v>382</v>
      </c>
      <c r="E205" s="233" t="s">
        <v>1</v>
      </c>
      <c r="F205" s="234" t="s">
        <v>4137</v>
      </c>
      <c r="G205" s="15"/>
      <c r="H205" s="233" t="s">
        <v>1</v>
      </c>
      <c r="I205" s="235"/>
      <c r="J205" s="15"/>
      <c r="K205" s="15"/>
      <c r="L205" s="232"/>
      <c r="M205" s="236"/>
      <c r="N205" s="237"/>
      <c r="O205" s="237"/>
      <c r="P205" s="237"/>
      <c r="Q205" s="237"/>
      <c r="R205" s="237"/>
      <c r="S205" s="237"/>
      <c r="T205" s="238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33" t="s">
        <v>382</v>
      </c>
      <c r="AU205" s="233" t="s">
        <v>82</v>
      </c>
      <c r="AV205" s="15" t="s">
        <v>80</v>
      </c>
      <c r="AW205" s="15" t="s">
        <v>30</v>
      </c>
      <c r="AX205" s="15" t="s">
        <v>73</v>
      </c>
      <c r="AY205" s="233" t="s">
        <v>370</v>
      </c>
    </row>
    <row r="206" s="13" customFormat="1">
      <c r="A206" s="13"/>
      <c r="B206" s="198"/>
      <c r="C206" s="13"/>
      <c r="D206" s="193" t="s">
        <v>382</v>
      </c>
      <c r="E206" s="199" t="s">
        <v>1</v>
      </c>
      <c r="F206" s="200" t="s">
        <v>4138</v>
      </c>
      <c r="G206" s="13"/>
      <c r="H206" s="201">
        <v>5.5759999999999996</v>
      </c>
      <c r="I206" s="202"/>
      <c r="J206" s="13"/>
      <c r="K206" s="13"/>
      <c r="L206" s="198"/>
      <c r="M206" s="206"/>
      <c r="N206" s="207"/>
      <c r="O206" s="207"/>
      <c r="P206" s="207"/>
      <c r="Q206" s="207"/>
      <c r="R206" s="207"/>
      <c r="S206" s="207"/>
      <c r="T206" s="20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9" t="s">
        <v>382</v>
      </c>
      <c r="AU206" s="199" t="s">
        <v>82</v>
      </c>
      <c r="AV206" s="13" t="s">
        <v>82</v>
      </c>
      <c r="AW206" s="13" t="s">
        <v>30</v>
      </c>
      <c r="AX206" s="13" t="s">
        <v>73</v>
      </c>
      <c r="AY206" s="199" t="s">
        <v>370</v>
      </c>
    </row>
    <row r="207" s="13" customFormat="1">
      <c r="A207" s="13"/>
      <c r="B207" s="198"/>
      <c r="C207" s="13"/>
      <c r="D207" s="193" t="s">
        <v>382</v>
      </c>
      <c r="E207" s="199" t="s">
        <v>1</v>
      </c>
      <c r="F207" s="200" t="s">
        <v>4139</v>
      </c>
      <c r="G207" s="13"/>
      <c r="H207" s="201">
        <v>-0.875</v>
      </c>
      <c r="I207" s="202"/>
      <c r="J207" s="13"/>
      <c r="K207" s="13"/>
      <c r="L207" s="198"/>
      <c r="M207" s="206"/>
      <c r="N207" s="207"/>
      <c r="O207" s="207"/>
      <c r="P207" s="207"/>
      <c r="Q207" s="207"/>
      <c r="R207" s="207"/>
      <c r="S207" s="207"/>
      <c r="T207" s="20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9" t="s">
        <v>382</v>
      </c>
      <c r="AU207" s="199" t="s">
        <v>82</v>
      </c>
      <c r="AV207" s="13" t="s">
        <v>82</v>
      </c>
      <c r="AW207" s="13" t="s">
        <v>30</v>
      </c>
      <c r="AX207" s="13" t="s">
        <v>73</v>
      </c>
      <c r="AY207" s="199" t="s">
        <v>370</v>
      </c>
    </row>
    <row r="208" s="15" customFormat="1">
      <c r="A208" s="15"/>
      <c r="B208" s="232"/>
      <c r="C208" s="15"/>
      <c r="D208" s="193" t="s">
        <v>382</v>
      </c>
      <c r="E208" s="233" t="s">
        <v>1</v>
      </c>
      <c r="F208" s="234" t="s">
        <v>3618</v>
      </c>
      <c r="G208" s="15"/>
      <c r="H208" s="233" t="s">
        <v>1</v>
      </c>
      <c r="I208" s="235"/>
      <c r="J208" s="15"/>
      <c r="K208" s="15"/>
      <c r="L208" s="232"/>
      <c r="M208" s="236"/>
      <c r="N208" s="237"/>
      <c r="O208" s="237"/>
      <c r="P208" s="237"/>
      <c r="Q208" s="237"/>
      <c r="R208" s="237"/>
      <c r="S208" s="237"/>
      <c r="T208" s="238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33" t="s">
        <v>382</v>
      </c>
      <c r="AU208" s="233" t="s">
        <v>82</v>
      </c>
      <c r="AV208" s="15" t="s">
        <v>80</v>
      </c>
      <c r="AW208" s="15" t="s">
        <v>30</v>
      </c>
      <c r="AX208" s="15" t="s">
        <v>73</v>
      </c>
      <c r="AY208" s="233" t="s">
        <v>370</v>
      </c>
    </row>
    <row r="209" s="13" customFormat="1">
      <c r="A209" s="13"/>
      <c r="B209" s="198"/>
      <c r="C209" s="13"/>
      <c r="D209" s="193" t="s">
        <v>382</v>
      </c>
      <c r="E209" s="199" t="s">
        <v>1</v>
      </c>
      <c r="F209" s="200" t="s">
        <v>4140</v>
      </c>
      <c r="G209" s="13"/>
      <c r="H209" s="201">
        <v>4.8559999999999999</v>
      </c>
      <c r="I209" s="202"/>
      <c r="J209" s="13"/>
      <c r="K209" s="13"/>
      <c r="L209" s="198"/>
      <c r="M209" s="206"/>
      <c r="N209" s="207"/>
      <c r="O209" s="207"/>
      <c r="P209" s="207"/>
      <c r="Q209" s="207"/>
      <c r="R209" s="207"/>
      <c r="S209" s="207"/>
      <c r="T209" s="20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9" t="s">
        <v>382</v>
      </c>
      <c r="AU209" s="199" t="s">
        <v>82</v>
      </c>
      <c r="AV209" s="13" t="s">
        <v>82</v>
      </c>
      <c r="AW209" s="13" t="s">
        <v>30</v>
      </c>
      <c r="AX209" s="13" t="s">
        <v>73</v>
      </c>
      <c r="AY209" s="199" t="s">
        <v>370</v>
      </c>
    </row>
    <row r="210" s="13" customFormat="1">
      <c r="A210" s="13"/>
      <c r="B210" s="198"/>
      <c r="C210" s="13"/>
      <c r="D210" s="193" t="s">
        <v>382</v>
      </c>
      <c r="E210" s="199" t="s">
        <v>1</v>
      </c>
      <c r="F210" s="200" t="s">
        <v>4141</v>
      </c>
      <c r="G210" s="13"/>
      <c r="H210" s="201">
        <v>-0.66600000000000004</v>
      </c>
      <c r="I210" s="202"/>
      <c r="J210" s="13"/>
      <c r="K210" s="13"/>
      <c r="L210" s="198"/>
      <c r="M210" s="206"/>
      <c r="N210" s="207"/>
      <c r="O210" s="207"/>
      <c r="P210" s="207"/>
      <c r="Q210" s="207"/>
      <c r="R210" s="207"/>
      <c r="S210" s="207"/>
      <c r="T210" s="20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9" t="s">
        <v>382</v>
      </c>
      <c r="AU210" s="199" t="s">
        <v>82</v>
      </c>
      <c r="AV210" s="13" t="s">
        <v>82</v>
      </c>
      <c r="AW210" s="13" t="s">
        <v>30</v>
      </c>
      <c r="AX210" s="13" t="s">
        <v>73</v>
      </c>
      <c r="AY210" s="199" t="s">
        <v>370</v>
      </c>
    </row>
    <row r="211" s="15" customFormat="1">
      <c r="A211" s="15"/>
      <c r="B211" s="232"/>
      <c r="C211" s="15"/>
      <c r="D211" s="193" t="s">
        <v>382</v>
      </c>
      <c r="E211" s="233" t="s">
        <v>1</v>
      </c>
      <c r="F211" s="234" t="s">
        <v>4142</v>
      </c>
      <c r="G211" s="15"/>
      <c r="H211" s="233" t="s">
        <v>1</v>
      </c>
      <c r="I211" s="235"/>
      <c r="J211" s="15"/>
      <c r="K211" s="15"/>
      <c r="L211" s="232"/>
      <c r="M211" s="236"/>
      <c r="N211" s="237"/>
      <c r="O211" s="237"/>
      <c r="P211" s="237"/>
      <c r="Q211" s="237"/>
      <c r="R211" s="237"/>
      <c r="S211" s="237"/>
      <c r="T211" s="238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33" t="s">
        <v>382</v>
      </c>
      <c r="AU211" s="233" t="s">
        <v>82</v>
      </c>
      <c r="AV211" s="15" t="s">
        <v>80</v>
      </c>
      <c r="AW211" s="15" t="s">
        <v>30</v>
      </c>
      <c r="AX211" s="15" t="s">
        <v>73</v>
      </c>
      <c r="AY211" s="233" t="s">
        <v>370</v>
      </c>
    </row>
    <row r="212" s="13" customFormat="1">
      <c r="A212" s="13"/>
      <c r="B212" s="198"/>
      <c r="C212" s="13"/>
      <c r="D212" s="193" t="s">
        <v>382</v>
      </c>
      <c r="E212" s="199" t="s">
        <v>1</v>
      </c>
      <c r="F212" s="200" t="s">
        <v>4143</v>
      </c>
      <c r="G212" s="13"/>
      <c r="H212" s="201">
        <v>5.976</v>
      </c>
      <c r="I212" s="202"/>
      <c r="J212" s="13"/>
      <c r="K212" s="13"/>
      <c r="L212" s="198"/>
      <c r="M212" s="206"/>
      <c r="N212" s="207"/>
      <c r="O212" s="207"/>
      <c r="P212" s="207"/>
      <c r="Q212" s="207"/>
      <c r="R212" s="207"/>
      <c r="S212" s="207"/>
      <c r="T212" s="20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9" t="s">
        <v>382</v>
      </c>
      <c r="AU212" s="199" t="s">
        <v>82</v>
      </c>
      <c r="AV212" s="13" t="s">
        <v>82</v>
      </c>
      <c r="AW212" s="13" t="s">
        <v>30</v>
      </c>
      <c r="AX212" s="13" t="s">
        <v>73</v>
      </c>
      <c r="AY212" s="199" t="s">
        <v>370</v>
      </c>
    </row>
    <row r="213" s="13" customFormat="1">
      <c r="A213" s="13"/>
      <c r="B213" s="198"/>
      <c r="C213" s="13"/>
      <c r="D213" s="193" t="s">
        <v>382</v>
      </c>
      <c r="E213" s="199" t="s">
        <v>1</v>
      </c>
      <c r="F213" s="200" t="s">
        <v>4144</v>
      </c>
      <c r="G213" s="13"/>
      <c r="H213" s="201">
        <v>-3.9319999999999999</v>
      </c>
      <c r="I213" s="202"/>
      <c r="J213" s="13"/>
      <c r="K213" s="13"/>
      <c r="L213" s="198"/>
      <c r="M213" s="206"/>
      <c r="N213" s="207"/>
      <c r="O213" s="207"/>
      <c r="P213" s="207"/>
      <c r="Q213" s="207"/>
      <c r="R213" s="207"/>
      <c r="S213" s="207"/>
      <c r="T213" s="20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9" t="s">
        <v>382</v>
      </c>
      <c r="AU213" s="199" t="s">
        <v>82</v>
      </c>
      <c r="AV213" s="13" t="s">
        <v>82</v>
      </c>
      <c r="AW213" s="13" t="s">
        <v>30</v>
      </c>
      <c r="AX213" s="13" t="s">
        <v>73</v>
      </c>
      <c r="AY213" s="199" t="s">
        <v>370</v>
      </c>
    </row>
    <row r="214" s="15" customFormat="1">
      <c r="A214" s="15"/>
      <c r="B214" s="232"/>
      <c r="C214" s="15"/>
      <c r="D214" s="193" t="s">
        <v>382</v>
      </c>
      <c r="E214" s="233" t="s">
        <v>1</v>
      </c>
      <c r="F214" s="234" t="s">
        <v>4145</v>
      </c>
      <c r="G214" s="15"/>
      <c r="H214" s="233" t="s">
        <v>1</v>
      </c>
      <c r="I214" s="235"/>
      <c r="J214" s="15"/>
      <c r="K214" s="15"/>
      <c r="L214" s="232"/>
      <c r="M214" s="236"/>
      <c r="N214" s="237"/>
      <c r="O214" s="237"/>
      <c r="P214" s="237"/>
      <c r="Q214" s="237"/>
      <c r="R214" s="237"/>
      <c r="S214" s="237"/>
      <c r="T214" s="238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33" t="s">
        <v>382</v>
      </c>
      <c r="AU214" s="233" t="s">
        <v>82</v>
      </c>
      <c r="AV214" s="15" t="s">
        <v>80</v>
      </c>
      <c r="AW214" s="15" t="s">
        <v>30</v>
      </c>
      <c r="AX214" s="15" t="s">
        <v>73</v>
      </c>
      <c r="AY214" s="233" t="s">
        <v>370</v>
      </c>
    </row>
    <row r="215" s="13" customFormat="1">
      <c r="A215" s="13"/>
      <c r="B215" s="198"/>
      <c r="C215" s="13"/>
      <c r="D215" s="193" t="s">
        <v>382</v>
      </c>
      <c r="E215" s="199" t="s">
        <v>1</v>
      </c>
      <c r="F215" s="200" t="s">
        <v>4146</v>
      </c>
      <c r="G215" s="13"/>
      <c r="H215" s="201">
        <v>4.8090000000000002</v>
      </c>
      <c r="I215" s="202"/>
      <c r="J215" s="13"/>
      <c r="K215" s="13"/>
      <c r="L215" s="198"/>
      <c r="M215" s="206"/>
      <c r="N215" s="207"/>
      <c r="O215" s="207"/>
      <c r="P215" s="207"/>
      <c r="Q215" s="207"/>
      <c r="R215" s="207"/>
      <c r="S215" s="207"/>
      <c r="T215" s="20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9" t="s">
        <v>382</v>
      </c>
      <c r="AU215" s="199" t="s">
        <v>82</v>
      </c>
      <c r="AV215" s="13" t="s">
        <v>82</v>
      </c>
      <c r="AW215" s="13" t="s">
        <v>30</v>
      </c>
      <c r="AX215" s="13" t="s">
        <v>73</v>
      </c>
      <c r="AY215" s="199" t="s">
        <v>370</v>
      </c>
    </row>
    <row r="216" s="13" customFormat="1">
      <c r="A216" s="13"/>
      <c r="B216" s="198"/>
      <c r="C216" s="13"/>
      <c r="D216" s="193" t="s">
        <v>382</v>
      </c>
      <c r="E216" s="199" t="s">
        <v>1</v>
      </c>
      <c r="F216" s="200" t="s">
        <v>4147</v>
      </c>
      <c r="G216" s="13"/>
      <c r="H216" s="201">
        <v>-0.65000000000000002</v>
      </c>
      <c r="I216" s="202"/>
      <c r="J216" s="13"/>
      <c r="K216" s="13"/>
      <c r="L216" s="198"/>
      <c r="M216" s="206"/>
      <c r="N216" s="207"/>
      <c r="O216" s="207"/>
      <c r="P216" s="207"/>
      <c r="Q216" s="207"/>
      <c r="R216" s="207"/>
      <c r="S216" s="207"/>
      <c r="T216" s="20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9" t="s">
        <v>382</v>
      </c>
      <c r="AU216" s="199" t="s">
        <v>82</v>
      </c>
      <c r="AV216" s="13" t="s">
        <v>82</v>
      </c>
      <c r="AW216" s="13" t="s">
        <v>30</v>
      </c>
      <c r="AX216" s="13" t="s">
        <v>73</v>
      </c>
      <c r="AY216" s="199" t="s">
        <v>370</v>
      </c>
    </row>
    <row r="217" s="15" customFormat="1">
      <c r="A217" s="15"/>
      <c r="B217" s="232"/>
      <c r="C217" s="15"/>
      <c r="D217" s="193" t="s">
        <v>382</v>
      </c>
      <c r="E217" s="233" t="s">
        <v>1</v>
      </c>
      <c r="F217" s="234" t="s">
        <v>4148</v>
      </c>
      <c r="G217" s="15"/>
      <c r="H217" s="233" t="s">
        <v>1</v>
      </c>
      <c r="I217" s="235"/>
      <c r="J217" s="15"/>
      <c r="K217" s="15"/>
      <c r="L217" s="232"/>
      <c r="M217" s="236"/>
      <c r="N217" s="237"/>
      <c r="O217" s="237"/>
      <c r="P217" s="237"/>
      <c r="Q217" s="237"/>
      <c r="R217" s="237"/>
      <c r="S217" s="237"/>
      <c r="T217" s="238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33" t="s">
        <v>382</v>
      </c>
      <c r="AU217" s="233" t="s">
        <v>82</v>
      </c>
      <c r="AV217" s="15" t="s">
        <v>80</v>
      </c>
      <c r="AW217" s="15" t="s">
        <v>30</v>
      </c>
      <c r="AX217" s="15" t="s">
        <v>73</v>
      </c>
      <c r="AY217" s="233" t="s">
        <v>370</v>
      </c>
    </row>
    <row r="218" s="13" customFormat="1">
      <c r="A218" s="13"/>
      <c r="B218" s="198"/>
      <c r="C218" s="13"/>
      <c r="D218" s="193" t="s">
        <v>382</v>
      </c>
      <c r="E218" s="199" t="s">
        <v>1</v>
      </c>
      <c r="F218" s="200" t="s">
        <v>4149</v>
      </c>
      <c r="G218" s="13"/>
      <c r="H218" s="201">
        <v>4.7619999999999996</v>
      </c>
      <c r="I218" s="202"/>
      <c r="J218" s="13"/>
      <c r="K218" s="13"/>
      <c r="L218" s="198"/>
      <c r="M218" s="206"/>
      <c r="N218" s="207"/>
      <c r="O218" s="207"/>
      <c r="P218" s="207"/>
      <c r="Q218" s="207"/>
      <c r="R218" s="207"/>
      <c r="S218" s="207"/>
      <c r="T218" s="20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9" t="s">
        <v>382</v>
      </c>
      <c r="AU218" s="199" t="s">
        <v>82</v>
      </c>
      <c r="AV218" s="13" t="s">
        <v>82</v>
      </c>
      <c r="AW218" s="13" t="s">
        <v>30</v>
      </c>
      <c r="AX218" s="13" t="s">
        <v>73</v>
      </c>
      <c r="AY218" s="199" t="s">
        <v>370</v>
      </c>
    </row>
    <row r="219" s="13" customFormat="1">
      <c r="A219" s="13"/>
      <c r="B219" s="198"/>
      <c r="C219" s="13"/>
      <c r="D219" s="193" t="s">
        <v>382</v>
      </c>
      <c r="E219" s="199" t="s">
        <v>1</v>
      </c>
      <c r="F219" s="200" t="s">
        <v>4150</v>
      </c>
      <c r="G219" s="13"/>
      <c r="H219" s="201">
        <v>-0.63100000000000001</v>
      </c>
      <c r="I219" s="202"/>
      <c r="J219" s="13"/>
      <c r="K219" s="13"/>
      <c r="L219" s="198"/>
      <c r="M219" s="206"/>
      <c r="N219" s="207"/>
      <c r="O219" s="207"/>
      <c r="P219" s="207"/>
      <c r="Q219" s="207"/>
      <c r="R219" s="207"/>
      <c r="S219" s="207"/>
      <c r="T219" s="20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9" t="s">
        <v>382</v>
      </c>
      <c r="AU219" s="199" t="s">
        <v>82</v>
      </c>
      <c r="AV219" s="13" t="s">
        <v>82</v>
      </c>
      <c r="AW219" s="13" t="s">
        <v>30</v>
      </c>
      <c r="AX219" s="13" t="s">
        <v>73</v>
      </c>
      <c r="AY219" s="199" t="s">
        <v>370</v>
      </c>
    </row>
    <row r="220" s="15" customFormat="1">
      <c r="A220" s="15"/>
      <c r="B220" s="232"/>
      <c r="C220" s="15"/>
      <c r="D220" s="193" t="s">
        <v>382</v>
      </c>
      <c r="E220" s="233" t="s">
        <v>1</v>
      </c>
      <c r="F220" s="234" t="s">
        <v>4151</v>
      </c>
      <c r="G220" s="15"/>
      <c r="H220" s="233" t="s">
        <v>1</v>
      </c>
      <c r="I220" s="235"/>
      <c r="J220" s="15"/>
      <c r="K220" s="15"/>
      <c r="L220" s="232"/>
      <c r="M220" s="236"/>
      <c r="N220" s="237"/>
      <c r="O220" s="237"/>
      <c r="P220" s="237"/>
      <c r="Q220" s="237"/>
      <c r="R220" s="237"/>
      <c r="S220" s="237"/>
      <c r="T220" s="238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33" t="s">
        <v>382</v>
      </c>
      <c r="AU220" s="233" t="s">
        <v>82</v>
      </c>
      <c r="AV220" s="15" t="s">
        <v>80</v>
      </c>
      <c r="AW220" s="15" t="s">
        <v>30</v>
      </c>
      <c r="AX220" s="15" t="s">
        <v>73</v>
      </c>
      <c r="AY220" s="233" t="s">
        <v>370</v>
      </c>
    </row>
    <row r="221" s="13" customFormat="1">
      <c r="A221" s="13"/>
      <c r="B221" s="198"/>
      <c r="C221" s="13"/>
      <c r="D221" s="193" t="s">
        <v>382</v>
      </c>
      <c r="E221" s="199" t="s">
        <v>1</v>
      </c>
      <c r="F221" s="200" t="s">
        <v>4152</v>
      </c>
      <c r="G221" s="13"/>
      <c r="H221" s="201">
        <v>5.5810000000000004</v>
      </c>
      <c r="I221" s="202"/>
      <c r="J221" s="13"/>
      <c r="K221" s="13"/>
      <c r="L221" s="198"/>
      <c r="M221" s="206"/>
      <c r="N221" s="207"/>
      <c r="O221" s="207"/>
      <c r="P221" s="207"/>
      <c r="Q221" s="207"/>
      <c r="R221" s="207"/>
      <c r="S221" s="207"/>
      <c r="T221" s="20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9" t="s">
        <v>382</v>
      </c>
      <c r="AU221" s="199" t="s">
        <v>82</v>
      </c>
      <c r="AV221" s="13" t="s">
        <v>82</v>
      </c>
      <c r="AW221" s="13" t="s">
        <v>30</v>
      </c>
      <c r="AX221" s="13" t="s">
        <v>73</v>
      </c>
      <c r="AY221" s="199" t="s">
        <v>370</v>
      </c>
    </row>
    <row r="222" s="13" customFormat="1">
      <c r="A222" s="13"/>
      <c r="B222" s="198"/>
      <c r="C222" s="13"/>
      <c r="D222" s="193" t="s">
        <v>382</v>
      </c>
      <c r="E222" s="199" t="s">
        <v>1</v>
      </c>
      <c r="F222" s="200" t="s">
        <v>4153</v>
      </c>
      <c r="G222" s="13"/>
      <c r="H222" s="201">
        <v>-0.81100000000000005</v>
      </c>
      <c r="I222" s="202"/>
      <c r="J222" s="13"/>
      <c r="K222" s="13"/>
      <c r="L222" s="198"/>
      <c r="M222" s="206"/>
      <c r="N222" s="207"/>
      <c r="O222" s="207"/>
      <c r="P222" s="207"/>
      <c r="Q222" s="207"/>
      <c r="R222" s="207"/>
      <c r="S222" s="207"/>
      <c r="T222" s="20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9" t="s">
        <v>382</v>
      </c>
      <c r="AU222" s="199" t="s">
        <v>82</v>
      </c>
      <c r="AV222" s="13" t="s">
        <v>82</v>
      </c>
      <c r="AW222" s="13" t="s">
        <v>30</v>
      </c>
      <c r="AX222" s="13" t="s">
        <v>73</v>
      </c>
      <c r="AY222" s="199" t="s">
        <v>370</v>
      </c>
    </row>
    <row r="223" s="16" customFormat="1">
      <c r="A223" s="16"/>
      <c r="B223" s="241"/>
      <c r="C223" s="16"/>
      <c r="D223" s="193" t="s">
        <v>382</v>
      </c>
      <c r="E223" s="242" t="s">
        <v>1</v>
      </c>
      <c r="F223" s="243" t="s">
        <v>3586</v>
      </c>
      <c r="G223" s="16"/>
      <c r="H223" s="244">
        <v>47.660000000000004</v>
      </c>
      <c r="I223" s="245"/>
      <c r="J223" s="16"/>
      <c r="K223" s="16"/>
      <c r="L223" s="241"/>
      <c r="M223" s="246"/>
      <c r="N223" s="247"/>
      <c r="O223" s="247"/>
      <c r="P223" s="247"/>
      <c r="Q223" s="247"/>
      <c r="R223" s="247"/>
      <c r="S223" s="247"/>
      <c r="T223" s="248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242" t="s">
        <v>382</v>
      </c>
      <c r="AU223" s="242" t="s">
        <v>82</v>
      </c>
      <c r="AV223" s="16" t="s">
        <v>403</v>
      </c>
      <c r="AW223" s="16" t="s">
        <v>30</v>
      </c>
      <c r="AX223" s="16" t="s">
        <v>73</v>
      </c>
      <c r="AY223" s="242" t="s">
        <v>370</v>
      </c>
    </row>
    <row r="224" s="14" customFormat="1">
      <c r="A224" s="14"/>
      <c r="B224" s="209"/>
      <c r="C224" s="14"/>
      <c r="D224" s="193" t="s">
        <v>382</v>
      </c>
      <c r="E224" s="210" t="s">
        <v>1</v>
      </c>
      <c r="F224" s="211" t="s">
        <v>495</v>
      </c>
      <c r="G224" s="14"/>
      <c r="H224" s="212">
        <v>292.4100000000002</v>
      </c>
      <c r="I224" s="213"/>
      <c r="J224" s="14"/>
      <c r="K224" s="14"/>
      <c r="L224" s="209"/>
      <c r="M224" s="214"/>
      <c r="N224" s="215"/>
      <c r="O224" s="215"/>
      <c r="P224" s="215"/>
      <c r="Q224" s="215"/>
      <c r="R224" s="215"/>
      <c r="S224" s="215"/>
      <c r="T224" s="216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10" t="s">
        <v>382</v>
      </c>
      <c r="AU224" s="210" t="s">
        <v>82</v>
      </c>
      <c r="AV224" s="14" t="s">
        <v>392</v>
      </c>
      <c r="AW224" s="14" t="s">
        <v>30</v>
      </c>
      <c r="AX224" s="14" t="s">
        <v>80</v>
      </c>
      <c r="AY224" s="210" t="s">
        <v>370</v>
      </c>
    </row>
    <row r="225" s="2" customFormat="1" ht="33" customHeight="1">
      <c r="A225" s="38"/>
      <c r="B225" s="179"/>
      <c r="C225" s="217" t="s">
        <v>451</v>
      </c>
      <c r="D225" s="217" t="s">
        <v>459</v>
      </c>
      <c r="E225" s="218" t="s">
        <v>3631</v>
      </c>
      <c r="F225" s="219" t="s">
        <v>3632</v>
      </c>
      <c r="G225" s="220" t="s">
        <v>700</v>
      </c>
      <c r="H225" s="221">
        <v>256.988</v>
      </c>
      <c r="I225" s="222"/>
      <c r="J225" s="223">
        <f>ROUND(I225*H225,2)</f>
        <v>0</v>
      </c>
      <c r="K225" s="219" t="s">
        <v>3589</v>
      </c>
      <c r="L225" s="224"/>
      <c r="M225" s="225" t="s">
        <v>1</v>
      </c>
      <c r="N225" s="226" t="s">
        <v>38</v>
      </c>
      <c r="O225" s="77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1" t="s">
        <v>433</v>
      </c>
      <c r="AT225" s="191" t="s">
        <v>459</v>
      </c>
      <c r="AU225" s="191" t="s">
        <v>82</v>
      </c>
      <c r="AY225" s="19" t="s">
        <v>370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9" t="s">
        <v>80</v>
      </c>
      <c r="BK225" s="192">
        <f>ROUND(I225*H225,2)</f>
        <v>0</v>
      </c>
      <c r="BL225" s="19" t="s">
        <v>392</v>
      </c>
      <c r="BM225" s="191" t="s">
        <v>527</v>
      </c>
    </row>
    <row r="226" s="2" customFormat="1">
      <c r="A226" s="38"/>
      <c r="B226" s="39"/>
      <c r="C226" s="38"/>
      <c r="D226" s="193" t="s">
        <v>380</v>
      </c>
      <c r="E226" s="38"/>
      <c r="F226" s="194" t="s">
        <v>3632</v>
      </c>
      <c r="G226" s="38"/>
      <c r="H226" s="38"/>
      <c r="I226" s="195"/>
      <c r="J226" s="38"/>
      <c r="K226" s="38"/>
      <c r="L226" s="39"/>
      <c r="M226" s="196"/>
      <c r="N226" s="197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380</v>
      </c>
      <c r="AU226" s="19" t="s">
        <v>82</v>
      </c>
    </row>
    <row r="227" s="2" customFormat="1" ht="33" customHeight="1">
      <c r="A227" s="38"/>
      <c r="B227" s="179"/>
      <c r="C227" s="217" t="s">
        <v>456</v>
      </c>
      <c r="D227" s="217" t="s">
        <v>459</v>
      </c>
      <c r="E227" s="218" t="s">
        <v>3633</v>
      </c>
      <c r="F227" s="219" t="s">
        <v>3634</v>
      </c>
      <c r="G227" s="220" t="s">
        <v>700</v>
      </c>
      <c r="H227" s="221">
        <v>50.042999999999999</v>
      </c>
      <c r="I227" s="222"/>
      <c r="J227" s="223">
        <f>ROUND(I227*H227,2)</f>
        <v>0</v>
      </c>
      <c r="K227" s="219" t="s">
        <v>3589</v>
      </c>
      <c r="L227" s="224"/>
      <c r="M227" s="225" t="s">
        <v>1</v>
      </c>
      <c r="N227" s="226" t="s">
        <v>38</v>
      </c>
      <c r="O227" s="77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1" t="s">
        <v>433</v>
      </c>
      <c r="AT227" s="191" t="s">
        <v>459</v>
      </c>
      <c r="AU227" s="191" t="s">
        <v>82</v>
      </c>
      <c r="AY227" s="19" t="s">
        <v>370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9" t="s">
        <v>80</v>
      </c>
      <c r="BK227" s="192">
        <f>ROUND(I227*H227,2)</f>
        <v>0</v>
      </c>
      <c r="BL227" s="19" t="s">
        <v>392</v>
      </c>
      <c r="BM227" s="191" t="s">
        <v>532</v>
      </c>
    </row>
    <row r="228" s="2" customFormat="1">
      <c r="A228" s="38"/>
      <c r="B228" s="39"/>
      <c r="C228" s="38"/>
      <c r="D228" s="193" t="s">
        <v>380</v>
      </c>
      <c r="E228" s="38"/>
      <c r="F228" s="194" t="s">
        <v>3634</v>
      </c>
      <c r="G228" s="38"/>
      <c r="H228" s="38"/>
      <c r="I228" s="195"/>
      <c r="J228" s="38"/>
      <c r="K228" s="38"/>
      <c r="L228" s="39"/>
      <c r="M228" s="196"/>
      <c r="N228" s="197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380</v>
      </c>
      <c r="AU228" s="19" t="s">
        <v>82</v>
      </c>
    </row>
    <row r="229" s="2" customFormat="1" ht="24.15" customHeight="1">
      <c r="A229" s="38"/>
      <c r="B229" s="179"/>
      <c r="C229" s="180" t="s">
        <v>463</v>
      </c>
      <c r="D229" s="180" t="s">
        <v>373</v>
      </c>
      <c r="E229" s="181" t="s">
        <v>2100</v>
      </c>
      <c r="F229" s="182" t="s">
        <v>3635</v>
      </c>
      <c r="G229" s="183" t="s">
        <v>700</v>
      </c>
      <c r="H229" s="184">
        <v>292.41000000000003</v>
      </c>
      <c r="I229" s="185"/>
      <c r="J229" s="186">
        <f>ROUND(I229*H229,2)</f>
        <v>0</v>
      </c>
      <c r="K229" s="182" t="s">
        <v>377</v>
      </c>
      <c r="L229" s="39"/>
      <c r="M229" s="187" t="s">
        <v>1</v>
      </c>
      <c r="N229" s="188" t="s">
        <v>38</v>
      </c>
      <c r="O229" s="77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1" t="s">
        <v>392</v>
      </c>
      <c r="AT229" s="191" t="s">
        <v>373</v>
      </c>
      <c r="AU229" s="191" t="s">
        <v>82</v>
      </c>
      <c r="AY229" s="19" t="s">
        <v>370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392</v>
      </c>
      <c r="BM229" s="191" t="s">
        <v>536</v>
      </c>
    </row>
    <row r="230" s="2" customFormat="1">
      <c r="A230" s="38"/>
      <c r="B230" s="39"/>
      <c r="C230" s="38"/>
      <c r="D230" s="193" t="s">
        <v>380</v>
      </c>
      <c r="E230" s="38"/>
      <c r="F230" s="194" t="s">
        <v>3635</v>
      </c>
      <c r="G230" s="38"/>
      <c r="H230" s="38"/>
      <c r="I230" s="195"/>
      <c r="J230" s="38"/>
      <c r="K230" s="38"/>
      <c r="L230" s="39"/>
      <c r="M230" s="196"/>
      <c r="N230" s="197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380</v>
      </c>
      <c r="AU230" s="19" t="s">
        <v>82</v>
      </c>
    </row>
    <row r="231" s="2" customFormat="1" ht="37.8" customHeight="1">
      <c r="A231" s="38"/>
      <c r="B231" s="179"/>
      <c r="C231" s="180" t="s">
        <v>469</v>
      </c>
      <c r="D231" s="180" t="s">
        <v>373</v>
      </c>
      <c r="E231" s="181" t="s">
        <v>3636</v>
      </c>
      <c r="F231" s="182" t="s">
        <v>3637</v>
      </c>
      <c r="G231" s="183" t="s">
        <v>700</v>
      </c>
      <c r="H231" s="184">
        <v>292.41000000000003</v>
      </c>
      <c r="I231" s="185"/>
      <c r="J231" s="186">
        <f>ROUND(I231*H231,2)</f>
        <v>0</v>
      </c>
      <c r="K231" s="182" t="s">
        <v>377</v>
      </c>
      <c r="L231" s="39"/>
      <c r="M231" s="187" t="s">
        <v>1</v>
      </c>
      <c r="N231" s="188" t="s">
        <v>38</v>
      </c>
      <c r="O231" s="77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91" t="s">
        <v>392</v>
      </c>
      <c r="AT231" s="191" t="s">
        <v>373</v>
      </c>
      <c r="AU231" s="191" t="s">
        <v>82</v>
      </c>
      <c r="AY231" s="19" t="s">
        <v>370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9" t="s">
        <v>80</v>
      </c>
      <c r="BK231" s="192">
        <f>ROUND(I231*H231,2)</f>
        <v>0</v>
      </c>
      <c r="BL231" s="19" t="s">
        <v>392</v>
      </c>
      <c r="BM231" s="191" t="s">
        <v>542</v>
      </c>
    </row>
    <row r="232" s="2" customFormat="1">
      <c r="A232" s="38"/>
      <c r="B232" s="39"/>
      <c r="C232" s="38"/>
      <c r="D232" s="193" t="s">
        <v>380</v>
      </c>
      <c r="E232" s="38"/>
      <c r="F232" s="194" t="s">
        <v>3637</v>
      </c>
      <c r="G232" s="38"/>
      <c r="H232" s="38"/>
      <c r="I232" s="195"/>
      <c r="J232" s="38"/>
      <c r="K232" s="38"/>
      <c r="L232" s="39"/>
      <c r="M232" s="196"/>
      <c r="N232" s="197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380</v>
      </c>
      <c r="AU232" s="19" t="s">
        <v>82</v>
      </c>
    </row>
    <row r="233" s="2" customFormat="1" ht="24.15" customHeight="1">
      <c r="A233" s="38"/>
      <c r="B233" s="179"/>
      <c r="C233" s="180" t="s">
        <v>8</v>
      </c>
      <c r="D233" s="180" t="s">
        <v>373</v>
      </c>
      <c r="E233" s="181" t="s">
        <v>917</v>
      </c>
      <c r="F233" s="182" t="s">
        <v>918</v>
      </c>
      <c r="G233" s="183" t="s">
        <v>700</v>
      </c>
      <c r="H233" s="184">
        <v>400.16199999999998</v>
      </c>
      <c r="I233" s="185"/>
      <c r="J233" s="186">
        <f>ROUND(I233*H233,2)</f>
        <v>0</v>
      </c>
      <c r="K233" s="182" t="s">
        <v>377</v>
      </c>
      <c r="L233" s="39"/>
      <c r="M233" s="187" t="s">
        <v>1</v>
      </c>
      <c r="N233" s="188" t="s">
        <v>38</v>
      </c>
      <c r="O233" s="77"/>
      <c r="P233" s="189">
        <f>O233*H233</f>
        <v>0</v>
      </c>
      <c r="Q233" s="189">
        <v>0</v>
      </c>
      <c r="R233" s="189">
        <f>Q233*H233</f>
        <v>0</v>
      </c>
      <c r="S233" s="189">
        <v>0</v>
      </c>
      <c r="T233" s="190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1" t="s">
        <v>392</v>
      </c>
      <c r="AT233" s="191" t="s">
        <v>373</v>
      </c>
      <c r="AU233" s="191" t="s">
        <v>82</v>
      </c>
      <c r="AY233" s="19" t="s">
        <v>370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9" t="s">
        <v>80</v>
      </c>
      <c r="BK233" s="192">
        <f>ROUND(I233*H233,2)</f>
        <v>0</v>
      </c>
      <c r="BL233" s="19" t="s">
        <v>392</v>
      </c>
      <c r="BM233" s="191" t="s">
        <v>545</v>
      </c>
    </row>
    <row r="234" s="2" customFormat="1">
      <c r="A234" s="38"/>
      <c r="B234" s="39"/>
      <c r="C234" s="38"/>
      <c r="D234" s="193" t="s">
        <v>380</v>
      </c>
      <c r="E234" s="38"/>
      <c r="F234" s="194" t="s">
        <v>918</v>
      </c>
      <c r="G234" s="38"/>
      <c r="H234" s="38"/>
      <c r="I234" s="195"/>
      <c r="J234" s="38"/>
      <c r="K234" s="38"/>
      <c r="L234" s="39"/>
      <c r="M234" s="196"/>
      <c r="N234" s="197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380</v>
      </c>
      <c r="AU234" s="19" t="s">
        <v>82</v>
      </c>
    </row>
    <row r="235" s="2" customFormat="1" ht="21.75" customHeight="1">
      <c r="A235" s="38"/>
      <c r="B235" s="179"/>
      <c r="C235" s="180" t="s">
        <v>516</v>
      </c>
      <c r="D235" s="180" t="s">
        <v>373</v>
      </c>
      <c r="E235" s="181" t="s">
        <v>3612</v>
      </c>
      <c r="F235" s="182" t="s">
        <v>3613</v>
      </c>
      <c r="G235" s="183" t="s">
        <v>700</v>
      </c>
      <c r="H235" s="184">
        <v>100.04000000000001</v>
      </c>
      <c r="I235" s="185"/>
      <c r="J235" s="186">
        <f>ROUND(I235*H235,2)</f>
        <v>0</v>
      </c>
      <c r="K235" s="182" t="s">
        <v>377</v>
      </c>
      <c r="L235" s="39"/>
      <c r="M235" s="187" t="s">
        <v>1</v>
      </c>
      <c r="N235" s="188" t="s">
        <v>38</v>
      </c>
      <c r="O235" s="77"/>
      <c r="P235" s="189">
        <f>O235*H235</f>
        <v>0</v>
      </c>
      <c r="Q235" s="189">
        <v>0</v>
      </c>
      <c r="R235" s="189">
        <f>Q235*H235</f>
        <v>0</v>
      </c>
      <c r="S235" s="189">
        <v>0</v>
      </c>
      <c r="T235" s="190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91" t="s">
        <v>392</v>
      </c>
      <c r="AT235" s="191" t="s">
        <v>373</v>
      </c>
      <c r="AU235" s="191" t="s">
        <v>82</v>
      </c>
      <c r="AY235" s="19" t="s">
        <v>370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9" t="s">
        <v>80</v>
      </c>
      <c r="BK235" s="192">
        <f>ROUND(I235*H235,2)</f>
        <v>0</v>
      </c>
      <c r="BL235" s="19" t="s">
        <v>392</v>
      </c>
      <c r="BM235" s="191" t="s">
        <v>549</v>
      </c>
    </row>
    <row r="236" s="2" customFormat="1">
      <c r="A236" s="38"/>
      <c r="B236" s="39"/>
      <c r="C236" s="38"/>
      <c r="D236" s="193" t="s">
        <v>380</v>
      </c>
      <c r="E236" s="38"/>
      <c r="F236" s="194" t="s">
        <v>3613</v>
      </c>
      <c r="G236" s="38"/>
      <c r="H236" s="38"/>
      <c r="I236" s="195"/>
      <c r="J236" s="38"/>
      <c r="K236" s="38"/>
      <c r="L236" s="39"/>
      <c r="M236" s="196"/>
      <c r="N236" s="197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380</v>
      </c>
      <c r="AU236" s="19" t="s">
        <v>82</v>
      </c>
    </row>
    <row r="237" s="2" customFormat="1" ht="16.5" customHeight="1">
      <c r="A237" s="38"/>
      <c r="B237" s="179"/>
      <c r="C237" s="217" t="s">
        <v>550</v>
      </c>
      <c r="D237" s="217" t="s">
        <v>459</v>
      </c>
      <c r="E237" s="218" t="s">
        <v>1155</v>
      </c>
      <c r="F237" s="219" t="s">
        <v>1158</v>
      </c>
      <c r="G237" s="220" t="s">
        <v>570</v>
      </c>
      <c r="H237" s="221">
        <v>1000.404</v>
      </c>
      <c r="I237" s="222"/>
      <c r="J237" s="223">
        <f>ROUND(I237*H237,2)</f>
        <v>0</v>
      </c>
      <c r="K237" s="219" t="s">
        <v>377</v>
      </c>
      <c r="L237" s="224"/>
      <c r="M237" s="225" t="s">
        <v>1</v>
      </c>
      <c r="N237" s="226" t="s">
        <v>38</v>
      </c>
      <c r="O237" s="77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1" t="s">
        <v>433</v>
      </c>
      <c r="AT237" s="191" t="s">
        <v>459</v>
      </c>
      <c r="AU237" s="191" t="s">
        <v>82</v>
      </c>
      <c r="AY237" s="19" t="s">
        <v>370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9" t="s">
        <v>80</v>
      </c>
      <c r="BK237" s="192">
        <f>ROUND(I237*H237,2)</f>
        <v>0</v>
      </c>
      <c r="BL237" s="19" t="s">
        <v>392</v>
      </c>
      <c r="BM237" s="191" t="s">
        <v>553</v>
      </c>
    </row>
    <row r="238" s="2" customFormat="1">
      <c r="A238" s="38"/>
      <c r="B238" s="39"/>
      <c r="C238" s="38"/>
      <c r="D238" s="193" t="s">
        <v>380</v>
      </c>
      <c r="E238" s="38"/>
      <c r="F238" s="194" t="s">
        <v>1158</v>
      </c>
      <c r="G238" s="38"/>
      <c r="H238" s="38"/>
      <c r="I238" s="195"/>
      <c r="J238" s="38"/>
      <c r="K238" s="38"/>
      <c r="L238" s="39"/>
      <c r="M238" s="196"/>
      <c r="N238" s="197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380</v>
      </c>
      <c r="AU238" s="19" t="s">
        <v>82</v>
      </c>
    </row>
    <row r="239" s="2" customFormat="1" ht="24.15" customHeight="1">
      <c r="A239" s="38"/>
      <c r="B239" s="179"/>
      <c r="C239" s="180" t="s">
        <v>520</v>
      </c>
      <c r="D239" s="180" t="s">
        <v>373</v>
      </c>
      <c r="E239" s="181" t="s">
        <v>2100</v>
      </c>
      <c r="F239" s="182" t="s">
        <v>3635</v>
      </c>
      <c r="G239" s="183" t="s">
        <v>700</v>
      </c>
      <c r="H239" s="184">
        <v>500.202</v>
      </c>
      <c r="I239" s="185"/>
      <c r="J239" s="186">
        <f>ROUND(I239*H239,2)</f>
        <v>0</v>
      </c>
      <c r="K239" s="182" t="s">
        <v>377</v>
      </c>
      <c r="L239" s="39"/>
      <c r="M239" s="187" t="s">
        <v>1</v>
      </c>
      <c r="N239" s="188" t="s">
        <v>38</v>
      </c>
      <c r="O239" s="77"/>
      <c r="P239" s="189">
        <f>O239*H239</f>
        <v>0</v>
      </c>
      <c r="Q239" s="189">
        <v>0</v>
      </c>
      <c r="R239" s="189">
        <f>Q239*H239</f>
        <v>0</v>
      </c>
      <c r="S239" s="189">
        <v>0</v>
      </c>
      <c r="T239" s="190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1" t="s">
        <v>392</v>
      </c>
      <c r="AT239" s="191" t="s">
        <v>373</v>
      </c>
      <c r="AU239" s="191" t="s">
        <v>82</v>
      </c>
      <c r="AY239" s="19" t="s">
        <v>370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9" t="s">
        <v>80</v>
      </c>
      <c r="BK239" s="192">
        <f>ROUND(I239*H239,2)</f>
        <v>0</v>
      </c>
      <c r="BL239" s="19" t="s">
        <v>392</v>
      </c>
      <c r="BM239" s="191" t="s">
        <v>557</v>
      </c>
    </row>
    <row r="240" s="2" customFormat="1">
      <c r="A240" s="38"/>
      <c r="B240" s="39"/>
      <c r="C240" s="38"/>
      <c r="D240" s="193" t="s">
        <v>380</v>
      </c>
      <c r="E240" s="38"/>
      <c r="F240" s="194" t="s">
        <v>3635</v>
      </c>
      <c r="G240" s="38"/>
      <c r="H240" s="38"/>
      <c r="I240" s="195"/>
      <c r="J240" s="38"/>
      <c r="K240" s="38"/>
      <c r="L240" s="39"/>
      <c r="M240" s="196"/>
      <c r="N240" s="197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380</v>
      </c>
      <c r="AU240" s="19" t="s">
        <v>82</v>
      </c>
    </row>
    <row r="241" s="2" customFormat="1" ht="37.8" customHeight="1">
      <c r="A241" s="38"/>
      <c r="B241" s="179"/>
      <c r="C241" s="180" t="s">
        <v>558</v>
      </c>
      <c r="D241" s="180" t="s">
        <v>373</v>
      </c>
      <c r="E241" s="181" t="s">
        <v>3636</v>
      </c>
      <c r="F241" s="182" t="s">
        <v>3637</v>
      </c>
      <c r="G241" s="183" t="s">
        <v>700</v>
      </c>
      <c r="H241" s="184">
        <v>500.202</v>
      </c>
      <c r="I241" s="185"/>
      <c r="J241" s="186">
        <f>ROUND(I241*H241,2)</f>
        <v>0</v>
      </c>
      <c r="K241" s="182" t="s">
        <v>377</v>
      </c>
      <c r="L241" s="39"/>
      <c r="M241" s="187" t="s">
        <v>1</v>
      </c>
      <c r="N241" s="188" t="s">
        <v>38</v>
      </c>
      <c r="O241" s="77"/>
      <c r="P241" s="189">
        <f>O241*H241</f>
        <v>0</v>
      </c>
      <c r="Q241" s="189">
        <v>0</v>
      </c>
      <c r="R241" s="189">
        <f>Q241*H241</f>
        <v>0</v>
      </c>
      <c r="S241" s="189">
        <v>0</v>
      </c>
      <c r="T241" s="190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1" t="s">
        <v>392</v>
      </c>
      <c r="AT241" s="191" t="s">
        <v>373</v>
      </c>
      <c r="AU241" s="191" t="s">
        <v>82</v>
      </c>
      <c r="AY241" s="19" t="s">
        <v>370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9" t="s">
        <v>80</v>
      </c>
      <c r="BK241" s="192">
        <f>ROUND(I241*H241,2)</f>
        <v>0</v>
      </c>
      <c r="BL241" s="19" t="s">
        <v>392</v>
      </c>
      <c r="BM241" s="191" t="s">
        <v>561</v>
      </c>
    </row>
    <row r="242" s="2" customFormat="1">
      <c r="A242" s="38"/>
      <c r="B242" s="39"/>
      <c r="C242" s="38"/>
      <c r="D242" s="193" t="s">
        <v>380</v>
      </c>
      <c r="E242" s="38"/>
      <c r="F242" s="194" t="s">
        <v>3637</v>
      </c>
      <c r="G242" s="38"/>
      <c r="H242" s="38"/>
      <c r="I242" s="195"/>
      <c r="J242" s="38"/>
      <c r="K242" s="38"/>
      <c r="L242" s="39"/>
      <c r="M242" s="196"/>
      <c r="N242" s="197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380</v>
      </c>
      <c r="AU242" s="19" t="s">
        <v>82</v>
      </c>
    </row>
    <row r="243" s="2" customFormat="1" ht="24.15" customHeight="1">
      <c r="A243" s="38"/>
      <c r="B243" s="179"/>
      <c r="C243" s="180" t="s">
        <v>524</v>
      </c>
      <c r="D243" s="180" t="s">
        <v>373</v>
      </c>
      <c r="E243" s="181" t="s">
        <v>1150</v>
      </c>
      <c r="F243" s="182" t="s">
        <v>1151</v>
      </c>
      <c r="G243" s="183" t="s">
        <v>700</v>
      </c>
      <c r="H243" s="184">
        <v>19.843</v>
      </c>
      <c r="I243" s="185"/>
      <c r="J243" s="186">
        <f>ROUND(I243*H243,2)</f>
        <v>0</v>
      </c>
      <c r="K243" s="182" t="s">
        <v>377</v>
      </c>
      <c r="L243" s="39"/>
      <c r="M243" s="187" t="s">
        <v>1</v>
      </c>
      <c r="N243" s="188" t="s">
        <v>38</v>
      </c>
      <c r="O243" s="77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1" t="s">
        <v>392</v>
      </c>
      <c r="AT243" s="191" t="s">
        <v>373</v>
      </c>
      <c r="AU243" s="191" t="s">
        <v>82</v>
      </c>
      <c r="AY243" s="19" t="s">
        <v>370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80</v>
      </c>
      <c r="BK243" s="192">
        <f>ROUND(I243*H243,2)</f>
        <v>0</v>
      </c>
      <c r="BL243" s="19" t="s">
        <v>392</v>
      </c>
      <c r="BM243" s="191" t="s">
        <v>564</v>
      </c>
    </row>
    <row r="244" s="2" customFormat="1">
      <c r="A244" s="38"/>
      <c r="B244" s="39"/>
      <c r="C244" s="38"/>
      <c r="D244" s="193" t="s">
        <v>380</v>
      </c>
      <c r="E244" s="38"/>
      <c r="F244" s="194" t="s">
        <v>1151</v>
      </c>
      <c r="G244" s="38"/>
      <c r="H244" s="38"/>
      <c r="I244" s="195"/>
      <c r="J244" s="38"/>
      <c r="K244" s="38"/>
      <c r="L244" s="39"/>
      <c r="M244" s="196"/>
      <c r="N244" s="197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380</v>
      </c>
      <c r="AU244" s="19" t="s">
        <v>82</v>
      </c>
    </row>
    <row r="245" s="2" customFormat="1" ht="16.5" customHeight="1">
      <c r="A245" s="38"/>
      <c r="B245" s="179"/>
      <c r="C245" s="217" t="s">
        <v>7</v>
      </c>
      <c r="D245" s="217" t="s">
        <v>459</v>
      </c>
      <c r="E245" s="218" t="s">
        <v>3638</v>
      </c>
      <c r="F245" s="219" t="s">
        <v>3639</v>
      </c>
      <c r="G245" s="220" t="s">
        <v>570</v>
      </c>
      <c r="H245" s="221">
        <v>39.686</v>
      </c>
      <c r="I245" s="222"/>
      <c r="J245" s="223">
        <f>ROUND(I245*H245,2)</f>
        <v>0</v>
      </c>
      <c r="K245" s="219" t="s">
        <v>377</v>
      </c>
      <c r="L245" s="224"/>
      <c r="M245" s="225" t="s">
        <v>1</v>
      </c>
      <c r="N245" s="226" t="s">
        <v>38</v>
      </c>
      <c r="O245" s="77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1" t="s">
        <v>433</v>
      </c>
      <c r="AT245" s="191" t="s">
        <v>459</v>
      </c>
      <c r="AU245" s="191" t="s">
        <v>82</v>
      </c>
      <c r="AY245" s="19" t="s">
        <v>370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9" t="s">
        <v>80</v>
      </c>
      <c r="BK245" s="192">
        <f>ROUND(I245*H245,2)</f>
        <v>0</v>
      </c>
      <c r="BL245" s="19" t="s">
        <v>392</v>
      </c>
      <c r="BM245" s="191" t="s">
        <v>571</v>
      </c>
    </row>
    <row r="246" s="2" customFormat="1">
      <c r="A246" s="38"/>
      <c r="B246" s="39"/>
      <c r="C246" s="38"/>
      <c r="D246" s="193" t="s">
        <v>380</v>
      </c>
      <c r="E246" s="38"/>
      <c r="F246" s="194" t="s">
        <v>3639</v>
      </c>
      <c r="G246" s="38"/>
      <c r="H246" s="38"/>
      <c r="I246" s="195"/>
      <c r="J246" s="38"/>
      <c r="K246" s="38"/>
      <c r="L246" s="39"/>
      <c r="M246" s="196"/>
      <c r="N246" s="197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380</v>
      </c>
      <c r="AU246" s="19" t="s">
        <v>82</v>
      </c>
    </row>
    <row r="247" s="13" customFormat="1">
      <c r="A247" s="13"/>
      <c r="B247" s="198"/>
      <c r="C247" s="13"/>
      <c r="D247" s="193" t="s">
        <v>382</v>
      </c>
      <c r="E247" s="199" t="s">
        <v>1</v>
      </c>
      <c r="F247" s="200" t="s">
        <v>4154</v>
      </c>
      <c r="G247" s="13"/>
      <c r="H247" s="201">
        <v>39.686</v>
      </c>
      <c r="I247" s="202"/>
      <c r="J247" s="13"/>
      <c r="K247" s="13"/>
      <c r="L247" s="198"/>
      <c r="M247" s="206"/>
      <c r="N247" s="207"/>
      <c r="O247" s="207"/>
      <c r="P247" s="207"/>
      <c r="Q247" s="207"/>
      <c r="R247" s="207"/>
      <c r="S247" s="207"/>
      <c r="T247" s="208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9" t="s">
        <v>382</v>
      </c>
      <c r="AU247" s="199" t="s">
        <v>82</v>
      </c>
      <c r="AV247" s="13" t="s">
        <v>82</v>
      </c>
      <c r="AW247" s="13" t="s">
        <v>30</v>
      </c>
      <c r="AX247" s="13" t="s">
        <v>73</v>
      </c>
      <c r="AY247" s="199" t="s">
        <v>370</v>
      </c>
    </row>
    <row r="248" s="14" customFormat="1">
      <c r="A248" s="14"/>
      <c r="B248" s="209"/>
      <c r="C248" s="14"/>
      <c r="D248" s="193" t="s">
        <v>382</v>
      </c>
      <c r="E248" s="210" t="s">
        <v>1</v>
      </c>
      <c r="F248" s="211" t="s">
        <v>495</v>
      </c>
      <c r="G248" s="14"/>
      <c r="H248" s="212">
        <v>39.686</v>
      </c>
      <c r="I248" s="213"/>
      <c r="J248" s="14"/>
      <c r="K248" s="14"/>
      <c r="L248" s="209"/>
      <c r="M248" s="214"/>
      <c r="N248" s="215"/>
      <c r="O248" s="215"/>
      <c r="P248" s="215"/>
      <c r="Q248" s="215"/>
      <c r="R248" s="215"/>
      <c r="S248" s="215"/>
      <c r="T248" s="216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10" t="s">
        <v>382</v>
      </c>
      <c r="AU248" s="210" t="s">
        <v>82</v>
      </c>
      <c r="AV248" s="14" t="s">
        <v>392</v>
      </c>
      <c r="AW248" s="14" t="s">
        <v>30</v>
      </c>
      <c r="AX248" s="14" t="s">
        <v>80</v>
      </c>
      <c r="AY248" s="210" t="s">
        <v>370</v>
      </c>
    </row>
    <row r="249" s="2" customFormat="1" ht="24.15" customHeight="1">
      <c r="A249" s="38"/>
      <c r="B249" s="179"/>
      <c r="C249" s="180" t="s">
        <v>527</v>
      </c>
      <c r="D249" s="180" t="s">
        <v>373</v>
      </c>
      <c r="E249" s="181" t="s">
        <v>3646</v>
      </c>
      <c r="F249" s="182" t="s">
        <v>3647</v>
      </c>
      <c r="G249" s="183" t="s">
        <v>700</v>
      </c>
      <c r="H249" s="184">
        <v>19.843</v>
      </c>
      <c r="I249" s="185"/>
      <c r="J249" s="186">
        <f>ROUND(I249*H249,2)</f>
        <v>0</v>
      </c>
      <c r="K249" s="182" t="s">
        <v>377</v>
      </c>
      <c r="L249" s="39"/>
      <c r="M249" s="187" t="s">
        <v>1</v>
      </c>
      <c r="N249" s="188" t="s">
        <v>38</v>
      </c>
      <c r="O249" s="77"/>
      <c r="P249" s="189">
        <f>O249*H249</f>
        <v>0</v>
      </c>
      <c r="Q249" s="189">
        <v>0</v>
      </c>
      <c r="R249" s="189">
        <f>Q249*H249</f>
        <v>0</v>
      </c>
      <c r="S249" s="189">
        <v>0</v>
      </c>
      <c r="T249" s="190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91" t="s">
        <v>392</v>
      </c>
      <c r="AT249" s="191" t="s">
        <v>373</v>
      </c>
      <c r="AU249" s="191" t="s">
        <v>82</v>
      </c>
      <c r="AY249" s="19" t="s">
        <v>370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9" t="s">
        <v>80</v>
      </c>
      <c r="BK249" s="192">
        <f>ROUND(I249*H249,2)</f>
        <v>0</v>
      </c>
      <c r="BL249" s="19" t="s">
        <v>392</v>
      </c>
      <c r="BM249" s="191" t="s">
        <v>574</v>
      </c>
    </row>
    <row r="250" s="2" customFormat="1">
      <c r="A250" s="38"/>
      <c r="B250" s="39"/>
      <c r="C250" s="38"/>
      <c r="D250" s="193" t="s">
        <v>380</v>
      </c>
      <c r="E250" s="38"/>
      <c r="F250" s="194" t="s">
        <v>3647</v>
      </c>
      <c r="G250" s="38"/>
      <c r="H250" s="38"/>
      <c r="I250" s="195"/>
      <c r="J250" s="38"/>
      <c r="K250" s="38"/>
      <c r="L250" s="39"/>
      <c r="M250" s="196"/>
      <c r="N250" s="197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380</v>
      </c>
      <c r="AU250" s="19" t="s">
        <v>82</v>
      </c>
    </row>
    <row r="251" s="2" customFormat="1" ht="37.8" customHeight="1">
      <c r="A251" s="38"/>
      <c r="B251" s="179"/>
      <c r="C251" s="180" t="s">
        <v>622</v>
      </c>
      <c r="D251" s="180" t="s">
        <v>373</v>
      </c>
      <c r="E251" s="181" t="s">
        <v>3636</v>
      </c>
      <c r="F251" s="182" t="s">
        <v>3637</v>
      </c>
      <c r="G251" s="183" t="s">
        <v>700</v>
      </c>
      <c r="H251" s="184">
        <v>19.843</v>
      </c>
      <c r="I251" s="185"/>
      <c r="J251" s="186">
        <f>ROUND(I251*H251,2)</f>
        <v>0</v>
      </c>
      <c r="K251" s="182" t="s">
        <v>377</v>
      </c>
      <c r="L251" s="39"/>
      <c r="M251" s="187" t="s">
        <v>1</v>
      </c>
      <c r="N251" s="188" t="s">
        <v>38</v>
      </c>
      <c r="O251" s="77"/>
      <c r="P251" s="189">
        <f>O251*H251</f>
        <v>0</v>
      </c>
      <c r="Q251" s="189">
        <v>0</v>
      </c>
      <c r="R251" s="189">
        <f>Q251*H251</f>
        <v>0</v>
      </c>
      <c r="S251" s="189">
        <v>0</v>
      </c>
      <c r="T251" s="190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1" t="s">
        <v>392</v>
      </c>
      <c r="AT251" s="191" t="s">
        <v>373</v>
      </c>
      <c r="AU251" s="191" t="s">
        <v>82</v>
      </c>
      <c r="AY251" s="19" t="s">
        <v>370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9" t="s">
        <v>80</v>
      </c>
      <c r="BK251" s="192">
        <f>ROUND(I251*H251,2)</f>
        <v>0</v>
      </c>
      <c r="BL251" s="19" t="s">
        <v>392</v>
      </c>
      <c r="BM251" s="191" t="s">
        <v>625</v>
      </c>
    </row>
    <row r="252" s="2" customFormat="1">
      <c r="A252" s="38"/>
      <c r="B252" s="39"/>
      <c r="C252" s="38"/>
      <c r="D252" s="193" t="s">
        <v>380</v>
      </c>
      <c r="E252" s="38"/>
      <c r="F252" s="194" t="s">
        <v>3637</v>
      </c>
      <c r="G252" s="38"/>
      <c r="H252" s="38"/>
      <c r="I252" s="195"/>
      <c r="J252" s="38"/>
      <c r="K252" s="38"/>
      <c r="L252" s="39"/>
      <c r="M252" s="196"/>
      <c r="N252" s="197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380</v>
      </c>
      <c r="AU252" s="19" t="s">
        <v>82</v>
      </c>
    </row>
    <row r="253" s="2" customFormat="1" ht="24.15" customHeight="1">
      <c r="A253" s="38"/>
      <c r="B253" s="179"/>
      <c r="C253" s="180" t="s">
        <v>532</v>
      </c>
      <c r="D253" s="180" t="s">
        <v>373</v>
      </c>
      <c r="E253" s="181" t="s">
        <v>3643</v>
      </c>
      <c r="F253" s="182" t="s">
        <v>3644</v>
      </c>
      <c r="G253" s="183" t="s">
        <v>700</v>
      </c>
      <c r="H253" s="184">
        <v>0.29999999999999999</v>
      </c>
      <c r="I253" s="185"/>
      <c r="J253" s="186">
        <f>ROUND(I253*H253,2)</f>
        <v>0</v>
      </c>
      <c r="K253" s="182" t="s">
        <v>3589</v>
      </c>
      <c r="L253" s="39"/>
      <c r="M253" s="187" t="s">
        <v>1</v>
      </c>
      <c r="N253" s="188" t="s">
        <v>38</v>
      </c>
      <c r="O253" s="77"/>
      <c r="P253" s="189">
        <f>O253*H253</f>
        <v>0</v>
      </c>
      <c r="Q253" s="189">
        <v>0</v>
      </c>
      <c r="R253" s="189">
        <f>Q253*H253</f>
        <v>0</v>
      </c>
      <c r="S253" s="189">
        <v>0</v>
      </c>
      <c r="T253" s="190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91" t="s">
        <v>392</v>
      </c>
      <c r="AT253" s="191" t="s">
        <v>373</v>
      </c>
      <c r="AU253" s="191" t="s">
        <v>82</v>
      </c>
      <c r="AY253" s="19" t="s">
        <v>370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9" t="s">
        <v>80</v>
      </c>
      <c r="BK253" s="192">
        <f>ROUND(I253*H253,2)</f>
        <v>0</v>
      </c>
      <c r="BL253" s="19" t="s">
        <v>392</v>
      </c>
      <c r="BM253" s="191" t="s">
        <v>631</v>
      </c>
    </row>
    <row r="254" s="2" customFormat="1">
      <c r="A254" s="38"/>
      <c r="B254" s="39"/>
      <c r="C254" s="38"/>
      <c r="D254" s="193" t="s">
        <v>380</v>
      </c>
      <c r="E254" s="38"/>
      <c r="F254" s="194" t="s">
        <v>3644</v>
      </c>
      <c r="G254" s="38"/>
      <c r="H254" s="38"/>
      <c r="I254" s="195"/>
      <c r="J254" s="38"/>
      <c r="K254" s="38"/>
      <c r="L254" s="39"/>
      <c r="M254" s="196"/>
      <c r="N254" s="197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380</v>
      </c>
      <c r="AU254" s="19" t="s">
        <v>82</v>
      </c>
    </row>
    <row r="255" s="13" customFormat="1">
      <c r="A255" s="13"/>
      <c r="B255" s="198"/>
      <c r="C255" s="13"/>
      <c r="D255" s="193" t="s">
        <v>382</v>
      </c>
      <c r="E255" s="199" t="s">
        <v>1</v>
      </c>
      <c r="F255" s="200" t="s">
        <v>3645</v>
      </c>
      <c r="G255" s="13"/>
      <c r="H255" s="201">
        <v>0.29999999999999999</v>
      </c>
      <c r="I255" s="202"/>
      <c r="J255" s="13"/>
      <c r="K255" s="13"/>
      <c r="L255" s="198"/>
      <c r="M255" s="206"/>
      <c r="N255" s="207"/>
      <c r="O255" s="207"/>
      <c r="P255" s="207"/>
      <c r="Q255" s="207"/>
      <c r="R255" s="207"/>
      <c r="S255" s="207"/>
      <c r="T255" s="208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9" t="s">
        <v>382</v>
      </c>
      <c r="AU255" s="199" t="s">
        <v>82</v>
      </c>
      <c r="AV255" s="13" t="s">
        <v>82</v>
      </c>
      <c r="AW255" s="13" t="s">
        <v>30</v>
      </c>
      <c r="AX255" s="13" t="s">
        <v>73</v>
      </c>
      <c r="AY255" s="199" t="s">
        <v>370</v>
      </c>
    </row>
    <row r="256" s="14" customFormat="1">
      <c r="A256" s="14"/>
      <c r="B256" s="209"/>
      <c r="C256" s="14"/>
      <c r="D256" s="193" t="s">
        <v>382</v>
      </c>
      <c r="E256" s="210" t="s">
        <v>1</v>
      </c>
      <c r="F256" s="211" t="s">
        <v>495</v>
      </c>
      <c r="G256" s="14"/>
      <c r="H256" s="212">
        <v>0.29999999999999999</v>
      </c>
      <c r="I256" s="213"/>
      <c r="J256" s="14"/>
      <c r="K256" s="14"/>
      <c r="L256" s="209"/>
      <c r="M256" s="214"/>
      <c r="N256" s="215"/>
      <c r="O256" s="215"/>
      <c r="P256" s="215"/>
      <c r="Q256" s="215"/>
      <c r="R256" s="215"/>
      <c r="S256" s="215"/>
      <c r="T256" s="216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10" t="s">
        <v>382</v>
      </c>
      <c r="AU256" s="210" t="s">
        <v>82</v>
      </c>
      <c r="AV256" s="14" t="s">
        <v>392</v>
      </c>
      <c r="AW256" s="14" t="s">
        <v>30</v>
      </c>
      <c r="AX256" s="14" t="s">
        <v>80</v>
      </c>
      <c r="AY256" s="210" t="s">
        <v>370</v>
      </c>
    </row>
    <row r="257" s="2" customFormat="1" ht="24.15" customHeight="1">
      <c r="A257" s="38"/>
      <c r="B257" s="179"/>
      <c r="C257" s="180" t="s">
        <v>632</v>
      </c>
      <c r="D257" s="180" t="s">
        <v>373</v>
      </c>
      <c r="E257" s="181" t="s">
        <v>3646</v>
      </c>
      <c r="F257" s="182" t="s">
        <v>3647</v>
      </c>
      <c r="G257" s="183" t="s">
        <v>700</v>
      </c>
      <c r="H257" s="184">
        <v>0.29999999999999999</v>
      </c>
      <c r="I257" s="185"/>
      <c r="J257" s="186">
        <f>ROUND(I257*H257,2)</f>
        <v>0</v>
      </c>
      <c r="K257" s="182" t="s">
        <v>377</v>
      </c>
      <c r="L257" s="39"/>
      <c r="M257" s="187" t="s">
        <v>1</v>
      </c>
      <c r="N257" s="188" t="s">
        <v>38</v>
      </c>
      <c r="O257" s="77"/>
      <c r="P257" s="189">
        <f>O257*H257</f>
        <v>0</v>
      </c>
      <c r="Q257" s="189">
        <v>0</v>
      </c>
      <c r="R257" s="189">
        <f>Q257*H257</f>
        <v>0</v>
      </c>
      <c r="S257" s="189">
        <v>0</v>
      </c>
      <c r="T257" s="190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1" t="s">
        <v>392</v>
      </c>
      <c r="AT257" s="191" t="s">
        <v>373</v>
      </c>
      <c r="AU257" s="191" t="s">
        <v>82</v>
      </c>
      <c r="AY257" s="19" t="s">
        <v>370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9" t="s">
        <v>80</v>
      </c>
      <c r="BK257" s="192">
        <f>ROUND(I257*H257,2)</f>
        <v>0</v>
      </c>
      <c r="BL257" s="19" t="s">
        <v>392</v>
      </c>
      <c r="BM257" s="191" t="s">
        <v>635</v>
      </c>
    </row>
    <row r="258" s="2" customFormat="1">
      <c r="A258" s="38"/>
      <c r="B258" s="39"/>
      <c r="C258" s="38"/>
      <c r="D258" s="193" t="s">
        <v>380</v>
      </c>
      <c r="E258" s="38"/>
      <c r="F258" s="194" t="s">
        <v>3647</v>
      </c>
      <c r="G258" s="38"/>
      <c r="H258" s="38"/>
      <c r="I258" s="195"/>
      <c r="J258" s="38"/>
      <c r="K258" s="38"/>
      <c r="L258" s="39"/>
      <c r="M258" s="196"/>
      <c r="N258" s="197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380</v>
      </c>
      <c r="AU258" s="19" t="s">
        <v>82</v>
      </c>
    </row>
    <row r="259" s="2" customFormat="1" ht="37.8" customHeight="1">
      <c r="A259" s="38"/>
      <c r="B259" s="179"/>
      <c r="C259" s="180" t="s">
        <v>536</v>
      </c>
      <c r="D259" s="180" t="s">
        <v>373</v>
      </c>
      <c r="E259" s="181" t="s">
        <v>3636</v>
      </c>
      <c r="F259" s="182" t="s">
        <v>3637</v>
      </c>
      <c r="G259" s="183" t="s">
        <v>700</v>
      </c>
      <c r="H259" s="184">
        <v>0.29999999999999999</v>
      </c>
      <c r="I259" s="185"/>
      <c r="J259" s="186">
        <f>ROUND(I259*H259,2)</f>
        <v>0</v>
      </c>
      <c r="K259" s="182" t="s">
        <v>377</v>
      </c>
      <c r="L259" s="39"/>
      <c r="M259" s="187" t="s">
        <v>1</v>
      </c>
      <c r="N259" s="188" t="s">
        <v>38</v>
      </c>
      <c r="O259" s="77"/>
      <c r="P259" s="189">
        <f>O259*H259</f>
        <v>0</v>
      </c>
      <c r="Q259" s="189">
        <v>0</v>
      </c>
      <c r="R259" s="189">
        <f>Q259*H259</f>
        <v>0</v>
      </c>
      <c r="S259" s="189">
        <v>0</v>
      </c>
      <c r="T259" s="190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91" t="s">
        <v>392</v>
      </c>
      <c r="AT259" s="191" t="s">
        <v>373</v>
      </c>
      <c r="AU259" s="191" t="s">
        <v>82</v>
      </c>
      <c r="AY259" s="19" t="s">
        <v>370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9" t="s">
        <v>80</v>
      </c>
      <c r="BK259" s="192">
        <f>ROUND(I259*H259,2)</f>
        <v>0</v>
      </c>
      <c r="BL259" s="19" t="s">
        <v>392</v>
      </c>
      <c r="BM259" s="191" t="s">
        <v>636</v>
      </c>
    </row>
    <row r="260" s="2" customFormat="1">
      <c r="A260" s="38"/>
      <c r="B260" s="39"/>
      <c r="C260" s="38"/>
      <c r="D260" s="193" t="s">
        <v>380</v>
      </c>
      <c r="E260" s="38"/>
      <c r="F260" s="194" t="s">
        <v>3637</v>
      </c>
      <c r="G260" s="38"/>
      <c r="H260" s="38"/>
      <c r="I260" s="195"/>
      <c r="J260" s="38"/>
      <c r="K260" s="38"/>
      <c r="L260" s="39"/>
      <c r="M260" s="196"/>
      <c r="N260" s="197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380</v>
      </c>
      <c r="AU260" s="19" t="s">
        <v>82</v>
      </c>
    </row>
    <row r="261" s="2" customFormat="1" ht="49.05" customHeight="1">
      <c r="A261" s="38"/>
      <c r="B261" s="179"/>
      <c r="C261" s="180" t="s">
        <v>637</v>
      </c>
      <c r="D261" s="180" t="s">
        <v>373</v>
      </c>
      <c r="E261" s="181" t="s">
        <v>3654</v>
      </c>
      <c r="F261" s="182" t="s">
        <v>3655</v>
      </c>
      <c r="G261" s="183" t="s">
        <v>541</v>
      </c>
      <c r="H261" s="184">
        <v>128.40000000000001</v>
      </c>
      <c r="I261" s="185"/>
      <c r="J261" s="186">
        <f>ROUND(I261*H261,2)</f>
        <v>0</v>
      </c>
      <c r="K261" s="182" t="s">
        <v>3589</v>
      </c>
      <c r="L261" s="39"/>
      <c r="M261" s="187" t="s">
        <v>1</v>
      </c>
      <c r="N261" s="188" t="s">
        <v>38</v>
      </c>
      <c r="O261" s="77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1" t="s">
        <v>392</v>
      </c>
      <c r="AT261" s="191" t="s">
        <v>373</v>
      </c>
      <c r="AU261" s="191" t="s">
        <v>82</v>
      </c>
      <c r="AY261" s="19" t="s">
        <v>370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9" t="s">
        <v>80</v>
      </c>
      <c r="BK261" s="192">
        <f>ROUND(I261*H261,2)</f>
        <v>0</v>
      </c>
      <c r="BL261" s="19" t="s">
        <v>392</v>
      </c>
      <c r="BM261" s="191" t="s">
        <v>640</v>
      </c>
    </row>
    <row r="262" s="2" customFormat="1">
      <c r="A262" s="38"/>
      <c r="B262" s="39"/>
      <c r="C262" s="38"/>
      <c r="D262" s="193" t="s">
        <v>380</v>
      </c>
      <c r="E262" s="38"/>
      <c r="F262" s="194" t="s">
        <v>3655</v>
      </c>
      <c r="G262" s="38"/>
      <c r="H262" s="38"/>
      <c r="I262" s="195"/>
      <c r="J262" s="38"/>
      <c r="K262" s="38"/>
      <c r="L262" s="39"/>
      <c r="M262" s="196"/>
      <c r="N262" s="197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380</v>
      </c>
      <c r="AU262" s="19" t="s">
        <v>82</v>
      </c>
    </row>
    <row r="263" s="15" customFormat="1">
      <c r="A263" s="15"/>
      <c r="B263" s="232"/>
      <c r="C263" s="15"/>
      <c r="D263" s="193" t="s">
        <v>382</v>
      </c>
      <c r="E263" s="233" t="s">
        <v>1</v>
      </c>
      <c r="F263" s="234" t="s">
        <v>4155</v>
      </c>
      <c r="G263" s="15"/>
      <c r="H263" s="233" t="s">
        <v>1</v>
      </c>
      <c r="I263" s="235"/>
      <c r="J263" s="15"/>
      <c r="K263" s="15"/>
      <c r="L263" s="232"/>
      <c r="M263" s="236"/>
      <c r="N263" s="237"/>
      <c r="O263" s="237"/>
      <c r="P263" s="237"/>
      <c r="Q263" s="237"/>
      <c r="R263" s="237"/>
      <c r="S263" s="237"/>
      <c r="T263" s="238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33" t="s">
        <v>382</v>
      </c>
      <c r="AU263" s="233" t="s">
        <v>82</v>
      </c>
      <c r="AV263" s="15" t="s">
        <v>80</v>
      </c>
      <c r="AW263" s="15" t="s">
        <v>30</v>
      </c>
      <c r="AX263" s="15" t="s">
        <v>73</v>
      </c>
      <c r="AY263" s="233" t="s">
        <v>370</v>
      </c>
    </row>
    <row r="264" s="13" customFormat="1">
      <c r="A264" s="13"/>
      <c r="B264" s="198"/>
      <c r="C264" s="13"/>
      <c r="D264" s="193" t="s">
        <v>382</v>
      </c>
      <c r="E264" s="199" t="s">
        <v>1</v>
      </c>
      <c r="F264" s="200" t="s">
        <v>4156</v>
      </c>
      <c r="G264" s="13"/>
      <c r="H264" s="201">
        <v>66.700000000000003</v>
      </c>
      <c r="I264" s="202"/>
      <c r="J264" s="13"/>
      <c r="K264" s="13"/>
      <c r="L264" s="198"/>
      <c r="M264" s="206"/>
      <c r="N264" s="207"/>
      <c r="O264" s="207"/>
      <c r="P264" s="207"/>
      <c r="Q264" s="207"/>
      <c r="R264" s="207"/>
      <c r="S264" s="207"/>
      <c r="T264" s="20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9" t="s">
        <v>382</v>
      </c>
      <c r="AU264" s="199" t="s">
        <v>82</v>
      </c>
      <c r="AV264" s="13" t="s">
        <v>82</v>
      </c>
      <c r="AW264" s="13" t="s">
        <v>30</v>
      </c>
      <c r="AX264" s="13" t="s">
        <v>73</v>
      </c>
      <c r="AY264" s="199" t="s">
        <v>370</v>
      </c>
    </row>
    <row r="265" s="13" customFormat="1">
      <c r="A265" s="13"/>
      <c r="B265" s="198"/>
      <c r="C265" s="13"/>
      <c r="D265" s="193" t="s">
        <v>382</v>
      </c>
      <c r="E265" s="199" t="s">
        <v>1</v>
      </c>
      <c r="F265" s="200" t="s">
        <v>4157</v>
      </c>
      <c r="G265" s="13"/>
      <c r="H265" s="201">
        <v>61.700000000000003</v>
      </c>
      <c r="I265" s="202"/>
      <c r="J265" s="13"/>
      <c r="K265" s="13"/>
      <c r="L265" s="198"/>
      <c r="M265" s="206"/>
      <c r="N265" s="207"/>
      <c r="O265" s="207"/>
      <c r="P265" s="207"/>
      <c r="Q265" s="207"/>
      <c r="R265" s="207"/>
      <c r="S265" s="207"/>
      <c r="T265" s="208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9" t="s">
        <v>382</v>
      </c>
      <c r="AU265" s="199" t="s">
        <v>82</v>
      </c>
      <c r="AV265" s="13" t="s">
        <v>82</v>
      </c>
      <c r="AW265" s="13" t="s">
        <v>30</v>
      </c>
      <c r="AX265" s="13" t="s">
        <v>73</v>
      </c>
      <c r="AY265" s="199" t="s">
        <v>370</v>
      </c>
    </row>
    <row r="266" s="14" customFormat="1">
      <c r="A266" s="14"/>
      <c r="B266" s="209"/>
      <c r="C266" s="14"/>
      <c r="D266" s="193" t="s">
        <v>382</v>
      </c>
      <c r="E266" s="210" t="s">
        <v>1</v>
      </c>
      <c r="F266" s="211" t="s">
        <v>495</v>
      </c>
      <c r="G266" s="14"/>
      <c r="H266" s="212">
        <v>128.40000000000001</v>
      </c>
      <c r="I266" s="213"/>
      <c r="J266" s="14"/>
      <c r="K266" s="14"/>
      <c r="L266" s="209"/>
      <c r="M266" s="214"/>
      <c r="N266" s="215"/>
      <c r="O266" s="215"/>
      <c r="P266" s="215"/>
      <c r="Q266" s="215"/>
      <c r="R266" s="215"/>
      <c r="S266" s="215"/>
      <c r="T266" s="216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10" t="s">
        <v>382</v>
      </c>
      <c r="AU266" s="210" t="s">
        <v>82</v>
      </c>
      <c r="AV266" s="14" t="s">
        <v>392</v>
      </c>
      <c r="AW266" s="14" t="s">
        <v>30</v>
      </c>
      <c r="AX266" s="14" t="s">
        <v>80</v>
      </c>
      <c r="AY266" s="210" t="s">
        <v>370</v>
      </c>
    </row>
    <row r="267" s="2" customFormat="1" ht="24.15" customHeight="1">
      <c r="A267" s="38"/>
      <c r="B267" s="179"/>
      <c r="C267" s="180" t="s">
        <v>542</v>
      </c>
      <c r="D267" s="180" t="s">
        <v>373</v>
      </c>
      <c r="E267" s="181" t="s">
        <v>3661</v>
      </c>
      <c r="F267" s="182" t="s">
        <v>3662</v>
      </c>
      <c r="G267" s="183" t="s">
        <v>492</v>
      </c>
      <c r="H267" s="184">
        <v>741.82799999999997</v>
      </c>
      <c r="I267" s="185"/>
      <c r="J267" s="186">
        <f>ROUND(I267*H267,2)</f>
        <v>0</v>
      </c>
      <c r="K267" s="182" t="s">
        <v>377</v>
      </c>
      <c r="L267" s="39"/>
      <c r="M267" s="187" t="s">
        <v>1</v>
      </c>
      <c r="N267" s="188" t="s">
        <v>38</v>
      </c>
      <c r="O267" s="77"/>
      <c r="P267" s="189">
        <f>O267*H267</f>
        <v>0</v>
      </c>
      <c r="Q267" s="189">
        <v>0</v>
      </c>
      <c r="R267" s="189">
        <f>Q267*H267</f>
        <v>0</v>
      </c>
      <c r="S267" s="189">
        <v>0</v>
      </c>
      <c r="T267" s="190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91" t="s">
        <v>392</v>
      </c>
      <c r="AT267" s="191" t="s">
        <v>373</v>
      </c>
      <c r="AU267" s="191" t="s">
        <v>82</v>
      </c>
      <c r="AY267" s="19" t="s">
        <v>370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9" t="s">
        <v>80</v>
      </c>
      <c r="BK267" s="192">
        <f>ROUND(I267*H267,2)</f>
        <v>0</v>
      </c>
      <c r="BL267" s="19" t="s">
        <v>392</v>
      </c>
      <c r="BM267" s="191" t="s">
        <v>643</v>
      </c>
    </row>
    <row r="268" s="2" customFormat="1">
      <c r="A268" s="38"/>
      <c r="B268" s="39"/>
      <c r="C268" s="38"/>
      <c r="D268" s="193" t="s">
        <v>380</v>
      </c>
      <c r="E268" s="38"/>
      <c r="F268" s="194" t="s">
        <v>3662</v>
      </c>
      <c r="G268" s="38"/>
      <c r="H268" s="38"/>
      <c r="I268" s="195"/>
      <c r="J268" s="38"/>
      <c r="K268" s="38"/>
      <c r="L268" s="39"/>
      <c r="M268" s="196"/>
      <c r="N268" s="197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380</v>
      </c>
      <c r="AU268" s="19" t="s">
        <v>82</v>
      </c>
    </row>
    <row r="269" s="15" customFormat="1">
      <c r="A269" s="15"/>
      <c r="B269" s="232"/>
      <c r="C269" s="15"/>
      <c r="D269" s="193" t="s">
        <v>382</v>
      </c>
      <c r="E269" s="233" t="s">
        <v>1</v>
      </c>
      <c r="F269" s="234" t="s">
        <v>3663</v>
      </c>
      <c r="G269" s="15"/>
      <c r="H269" s="233" t="s">
        <v>1</v>
      </c>
      <c r="I269" s="235"/>
      <c r="J269" s="15"/>
      <c r="K269" s="15"/>
      <c r="L269" s="232"/>
      <c r="M269" s="236"/>
      <c r="N269" s="237"/>
      <c r="O269" s="237"/>
      <c r="P269" s="237"/>
      <c r="Q269" s="237"/>
      <c r="R269" s="237"/>
      <c r="S269" s="237"/>
      <c r="T269" s="238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33" t="s">
        <v>382</v>
      </c>
      <c r="AU269" s="233" t="s">
        <v>82</v>
      </c>
      <c r="AV269" s="15" t="s">
        <v>80</v>
      </c>
      <c r="AW269" s="15" t="s">
        <v>30</v>
      </c>
      <c r="AX269" s="15" t="s">
        <v>73</v>
      </c>
      <c r="AY269" s="233" t="s">
        <v>370</v>
      </c>
    </row>
    <row r="270" s="13" customFormat="1">
      <c r="A270" s="13"/>
      <c r="B270" s="198"/>
      <c r="C270" s="13"/>
      <c r="D270" s="193" t="s">
        <v>382</v>
      </c>
      <c r="E270" s="199" t="s">
        <v>1</v>
      </c>
      <c r="F270" s="200" t="s">
        <v>4158</v>
      </c>
      <c r="G270" s="13"/>
      <c r="H270" s="201">
        <v>286.84500000000003</v>
      </c>
      <c r="I270" s="202"/>
      <c r="J270" s="13"/>
      <c r="K270" s="13"/>
      <c r="L270" s="198"/>
      <c r="M270" s="206"/>
      <c r="N270" s="207"/>
      <c r="O270" s="207"/>
      <c r="P270" s="207"/>
      <c r="Q270" s="207"/>
      <c r="R270" s="207"/>
      <c r="S270" s="207"/>
      <c r="T270" s="20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9" t="s">
        <v>382</v>
      </c>
      <c r="AU270" s="199" t="s">
        <v>82</v>
      </c>
      <c r="AV270" s="13" t="s">
        <v>82</v>
      </c>
      <c r="AW270" s="13" t="s">
        <v>30</v>
      </c>
      <c r="AX270" s="13" t="s">
        <v>73</v>
      </c>
      <c r="AY270" s="199" t="s">
        <v>370</v>
      </c>
    </row>
    <row r="271" s="13" customFormat="1">
      <c r="A271" s="13"/>
      <c r="B271" s="198"/>
      <c r="C271" s="13"/>
      <c r="D271" s="193" t="s">
        <v>382</v>
      </c>
      <c r="E271" s="199" t="s">
        <v>1</v>
      </c>
      <c r="F271" s="200" t="s">
        <v>4159</v>
      </c>
      <c r="G271" s="13"/>
      <c r="H271" s="201">
        <v>340.64100000000002</v>
      </c>
      <c r="I271" s="202"/>
      <c r="J271" s="13"/>
      <c r="K271" s="13"/>
      <c r="L271" s="198"/>
      <c r="M271" s="206"/>
      <c r="N271" s="207"/>
      <c r="O271" s="207"/>
      <c r="P271" s="207"/>
      <c r="Q271" s="207"/>
      <c r="R271" s="207"/>
      <c r="S271" s="207"/>
      <c r="T271" s="20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9" t="s">
        <v>382</v>
      </c>
      <c r="AU271" s="199" t="s">
        <v>82</v>
      </c>
      <c r="AV271" s="13" t="s">
        <v>82</v>
      </c>
      <c r="AW271" s="13" t="s">
        <v>30</v>
      </c>
      <c r="AX271" s="13" t="s">
        <v>73</v>
      </c>
      <c r="AY271" s="199" t="s">
        <v>370</v>
      </c>
    </row>
    <row r="272" s="13" customFormat="1">
      <c r="A272" s="13"/>
      <c r="B272" s="198"/>
      <c r="C272" s="13"/>
      <c r="D272" s="193" t="s">
        <v>382</v>
      </c>
      <c r="E272" s="199" t="s">
        <v>1</v>
      </c>
      <c r="F272" s="200" t="s">
        <v>4160</v>
      </c>
      <c r="G272" s="13"/>
      <c r="H272" s="201">
        <v>114.342</v>
      </c>
      <c r="I272" s="202"/>
      <c r="J272" s="13"/>
      <c r="K272" s="13"/>
      <c r="L272" s="198"/>
      <c r="M272" s="206"/>
      <c r="N272" s="207"/>
      <c r="O272" s="207"/>
      <c r="P272" s="207"/>
      <c r="Q272" s="207"/>
      <c r="R272" s="207"/>
      <c r="S272" s="207"/>
      <c r="T272" s="208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99" t="s">
        <v>382</v>
      </c>
      <c r="AU272" s="199" t="s">
        <v>82</v>
      </c>
      <c r="AV272" s="13" t="s">
        <v>82</v>
      </c>
      <c r="AW272" s="13" t="s">
        <v>30</v>
      </c>
      <c r="AX272" s="13" t="s">
        <v>73</v>
      </c>
      <c r="AY272" s="199" t="s">
        <v>370</v>
      </c>
    </row>
    <row r="273" s="14" customFormat="1">
      <c r="A273" s="14"/>
      <c r="B273" s="209"/>
      <c r="C273" s="14"/>
      <c r="D273" s="193" t="s">
        <v>382</v>
      </c>
      <c r="E273" s="210" t="s">
        <v>1</v>
      </c>
      <c r="F273" s="211" t="s">
        <v>495</v>
      </c>
      <c r="G273" s="14"/>
      <c r="H273" s="212">
        <v>741.82800000000009</v>
      </c>
      <c r="I273" s="213"/>
      <c r="J273" s="14"/>
      <c r="K273" s="14"/>
      <c r="L273" s="209"/>
      <c r="M273" s="214"/>
      <c r="N273" s="215"/>
      <c r="O273" s="215"/>
      <c r="P273" s="215"/>
      <c r="Q273" s="215"/>
      <c r="R273" s="215"/>
      <c r="S273" s="215"/>
      <c r="T273" s="216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10" t="s">
        <v>382</v>
      </c>
      <c r="AU273" s="210" t="s">
        <v>82</v>
      </c>
      <c r="AV273" s="14" t="s">
        <v>392</v>
      </c>
      <c r="AW273" s="14" t="s">
        <v>30</v>
      </c>
      <c r="AX273" s="14" t="s">
        <v>80</v>
      </c>
      <c r="AY273" s="210" t="s">
        <v>370</v>
      </c>
    </row>
    <row r="274" s="2" customFormat="1" ht="16.5" customHeight="1">
      <c r="A274" s="38"/>
      <c r="B274" s="179"/>
      <c r="C274" s="217" t="s">
        <v>644</v>
      </c>
      <c r="D274" s="217" t="s">
        <v>459</v>
      </c>
      <c r="E274" s="218" t="s">
        <v>3668</v>
      </c>
      <c r="F274" s="219" t="s">
        <v>3669</v>
      </c>
      <c r="G274" s="220" t="s">
        <v>492</v>
      </c>
      <c r="H274" s="221">
        <v>853.10199999999998</v>
      </c>
      <c r="I274" s="222"/>
      <c r="J274" s="223">
        <f>ROUND(I274*H274,2)</f>
        <v>0</v>
      </c>
      <c r="K274" s="219" t="s">
        <v>3589</v>
      </c>
      <c r="L274" s="224"/>
      <c r="M274" s="225" t="s">
        <v>1</v>
      </c>
      <c r="N274" s="226" t="s">
        <v>38</v>
      </c>
      <c r="O274" s="77"/>
      <c r="P274" s="189">
        <f>O274*H274</f>
        <v>0</v>
      </c>
      <c r="Q274" s="189">
        <v>0</v>
      </c>
      <c r="R274" s="189">
        <f>Q274*H274</f>
        <v>0</v>
      </c>
      <c r="S274" s="189">
        <v>0</v>
      </c>
      <c r="T274" s="190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91" t="s">
        <v>433</v>
      </c>
      <c r="AT274" s="191" t="s">
        <v>459</v>
      </c>
      <c r="AU274" s="191" t="s">
        <v>82</v>
      </c>
      <c r="AY274" s="19" t="s">
        <v>370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9" t="s">
        <v>80</v>
      </c>
      <c r="BK274" s="192">
        <f>ROUND(I274*H274,2)</f>
        <v>0</v>
      </c>
      <c r="BL274" s="19" t="s">
        <v>392</v>
      </c>
      <c r="BM274" s="191" t="s">
        <v>647</v>
      </c>
    </row>
    <row r="275" s="2" customFormat="1">
      <c r="A275" s="38"/>
      <c r="B275" s="39"/>
      <c r="C275" s="38"/>
      <c r="D275" s="193" t="s">
        <v>380</v>
      </c>
      <c r="E275" s="38"/>
      <c r="F275" s="194" t="s">
        <v>3669</v>
      </c>
      <c r="G275" s="38"/>
      <c r="H275" s="38"/>
      <c r="I275" s="195"/>
      <c r="J275" s="38"/>
      <c r="K275" s="38"/>
      <c r="L275" s="39"/>
      <c r="M275" s="196"/>
      <c r="N275" s="197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380</v>
      </c>
      <c r="AU275" s="19" t="s">
        <v>82</v>
      </c>
    </row>
    <row r="276" s="2" customFormat="1" ht="16.5" customHeight="1">
      <c r="A276" s="38"/>
      <c r="B276" s="179"/>
      <c r="C276" s="180" t="s">
        <v>545</v>
      </c>
      <c r="D276" s="180" t="s">
        <v>373</v>
      </c>
      <c r="E276" s="181" t="s">
        <v>3670</v>
      </c>
      <c r="F276" s="182" t="s">
        <v>3671</v>
      </c>
      <c r="G276" s="183" t="s">
        <v>492</v>
      </c>
      <c r="H276" s="184">
        <v>741.82799999999997</v>
      </c>
      <c r="I276" s="185"/>
      <c r="J276" s="186">
        <f>ROUND(I276*H276,2)</f>
        <v>0</v>
      </c>
      <c r="K276" s="182" t="s">
        <v>3589</v>
      </c>
      <c r="L276" s="39"/>
      <c r="M276" s="187" t="s">
        <v>1</v>
      </c>
      <c r="N276" s="188" t="s">
        <v>38</v>
      </c>
      <c r="O276" s="77"/>
      <c r="P276" s="189">
        <f>O276*H276</f>
        <v>0</v>
      </c>
      <c r="Q276" s="189">
        <v>0</v>
      </c>
      <c r="R276" s="189">
        <f>Q276*H276</f>
        <v>0</v>
      </c>
      <c r="S276" s="189">
        <v>0</v>
      </c>
      <c r="T276" s="190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91" t="s">
        <v>392</v>
      </c>
      <c r="AT276" s="191" t="s">
        <v>373</v>
      </c>
      <c r="AU276" s="191" t="s">
        <v>82</v>
      </c>
      <c r="AY276" s="19" t="s">
        <v>370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9" t="s">
        <v>80</v>
      </c>
      <c r="BK276" s="192">
        <f>ROUND(I276*H276,2)</f>
        <v>0</v>
      </c>
      <c r="BL276" s="19" t="s">
        <v>392</v>
      </c>
      <c r="BM276" s="191" t="s">
        <v>650</v>
      </c>
    </row>
    <row r="277" s="2" customFormat="1">
      <c r="A277" s="38"/>
      <c r="B277" s="39"/>
      <c r="C277" s="38"/>
      <c r="D277" s="193" t="s">
        <v>380</v>
      </c>
      <c r="E277" s="38"/>
      <c r="F277" s="194" t="s">
        <v>3671</v>
      </c>
      <c r="G277" s="38"/>
      <c r="H277" s="38"/>
      <c r="I277" s="195"/>
      <c r="J277" s="38"/>
      <c r="K277" s="38"/>
      <c r="L277" s="39"/>
      <c r="M277" s="196"/>
      <c r="N277" s="197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380</v>
      </c>
      <c r="AU277" s="19" t="s">
        <v>82</v>
      </c>
    </row>
    <row r="278" s="12" customFormat="1" ht="22.8" customHeight="1">
      <c r="A278" s="12"/>
      <c r="B278" s="166"/>
      <c r="C278" s="12"/>
      <c r="D278" s="167" t="s">
        <v>72</v>
      </c>
      <c r="E278" s="177" t="s">
        <v>3672</v>
      </c>
      <c r="F278" s="177" t="s">
        <v>3673</v>
      </c>
      <c r="G278" s="12"/>
      <c r="H278" s="12"/>
      <c r="I278" s="169"/>
      <c r="J278" s="178">
        <f>BK278</f>
        <v>0</v>
      </c>
      <c r="K278" s="12"/>
      <c r="L278" s="166"/>
      <c r="M278" s="171"/>
      <c r="N278" s="172"/>
      <c r="O278" s="172"/>
      <c r="P278" s="173">
        <f>SUM(P279:P340)</f>
        <v>0</v>
      </c>
      <c r="Q278" s="172"/>
      <c r="R278" s="173">
        <f>SUM(R279:R340)</f>
        <v>0</v>
      </c>
      <c r="S278" s="172"/>
      <c r="T278" s="174">
        <f>SUM(T279:T340)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167" t="s">
        <v>80</v>
      </c>
      <c r="AT278" s="175" t="s">
        <v>72</v>
      </c>
      <c r="AU278" s="175" t="s">
        <v>80</v>
      </c>
      <c r="AY278" s="167" t="s">
        <v>370</v>
      </c>
      <c r="BK278" s="176">
        <f>SUM(BK279:BK340)</f>
        <v>0</v>
      </c>
    </row>
    <row r="279" s="2" customFormat="1" ht="33" customHeight="1">
      <c r="A279" s="38"/>
      <c r="B279" s="179"/>
      <c r="C279" s="180" t="s">
        <v>651</v>
      </c>
      <c r="D279" s="180" t="s">
        <v>373</v>
      </c>
      <c r="E279" s="181" t="s">
        <v>4007</v>
      </c>
      <c r="F279" s="182" t="s">
        <v>4008</v>
      </c>
      <c r="G279" s="183" t="s">
        <v>700</v>
      </c>
      <c r="H279" s="184">
        <v>83.414000000000001</v>
      </c>
      <c r="I279" s="185"/>
      <c r="J279" s="186">
        <f>ROUND(I279*H279,2)</f>
        <v>0</v>
      </c>
      <c r="K279" s="182" t="s">
        <v>377</v>
      </c>
      <c r="L279" s="39"/>
      <c r="M279" s="187" t="s">
        <v>1</v>
      </c>
      <c r="N279" s="188" t="s">
        <v>38</v>
      </c>
      <c r="O279" s="77"/>
      <c r="P279" s="189">
        <f>O279*H279</f>
        <v>0</v>
      </c>
      <c r="Q279" s="189">
        <v>0</v>
      </c>
      <c r="R279" s="189">
        <f>Q279*H279</f>
        <v>0</v>
      </c>
      <c r="S279" s="189">
        <v>0</v>
      </c>
      <c r="T279" s="190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91" t="s">
        <v>392</v>
      </c>
      <c r="AT279" s="191" t="s">
        <v>373</v>
      </c>
      <c r="AU279" s="191" t="s">
        <v>82</v>
      </c>
      <c r="AY279" s="19" t="s">
        <v>370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9" t="s">
        <v>80</v>
      </c>
      <c r="BK279" s="192">
        <f>ROUND(I279*H279,2)</f>
        <v>0</v>
      </c>
      <c r="BL279" s="19" t="s">
        <v>392</v>
      </c>
      <c r="BM279" s="191" t="s">
        <v>654</v>
      </c>
    </row>
    <row r="280" s="2" customFormat="1">
      <c r="A280" s="38"/>
      <c r="B280" s="39"/>
      <c r="C280" s="38"/>
      <c r="D280" s="193" t="s">
        <v>380</v>
      </c>
      <c r="E280" s="38"/>
      <c r="F280" s="194" t="s">
        <v>4008</v>
      </c>
      <c r="G280" s="38"/>
      <c r="H280" s="38"/>
      <c r="I280" s="195"/>
      <c r="J280" s="38"/>
      <c r="K280" s="38"/>
      <c r="L280" s="39"/>
      <c r="M280" s="196"/>
      <c r="N280" s="197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380</v>
      </c>
      <c r="AU280" s="19" t="s">
        <v>82</v>
      </c>
    </row>
    <row r="281" s="15" customFormat="1">
      <c r="A281" s="15"/>
      <c r="B281" s="232"/>
      <c r="C281" s="15"/>
      <c r="D281" s="193" t="s">
        <v>382</v>
      </c>
      <c r="E281" s="233" t="s">
        <v>1</v>
      </c>
      <c r="F281" s="234" t="s">
        <v>4161</v>
      </c>
      <c r="G281" s="15"/>
      <c r="H281" s="233" t="s">
        <v>1</v>
      </c>
      <c r="I281" s="235"/>
      <c r="J281" s="15"/>
      <c r="K281" s="15"/>
      <c r="L281" s="232"/>
      <c r="M281" s="236"/>
      <c r="N281" s="237"/>
      <c r="O281" s="237"/>
      <c r="P281" s="237"/>
      <c r="Q281" s="237"/>
      <c r="R281" s="237"/>
      <c r="S281" s="237"/>
      <c r="T281" s="238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33" t="s">
        <v>382</v>
      </c>
      <c r="AU281" s="233" t="s">
        <v>82</v>
      </c>
      <c r="AV281" s="15" t="s">
        <v>80</v>
      </c>
      <c r="AW281" s="15" t="s">
        <v>30</v>
      </c>
      <c r="AX281" s="15" t="s">
        <v>73</v>
      </c>
      <c r="AY281" s="233" t="s">
        <v>370</v>
      </c>
    </row>
    <row r="282" s="13" customFormat="1">
      <c r="A282" s="13"/>
      <c r="B282" s="198"/>
      <c r="C282" s="13"/>
      <c r="D282" s="193" t="s">
        <v>382</v>
      </c>
      <c r="E282" s="199" t="s">
        <v>1</v>
      </c>
      <c r="F282" s="200" t="s">
        <v>4162</v>
      </c>
      <c r="G282" s="13"/>
      <c r="H282" s="201">
        <v>15.425000000000001</v>
      </c>
      <c r="I282" s="202"/>
      <c r="J282" s="13"/>
      <c r="K282" s="13"/>
      <c r="L282" s="198"/>
      <c r="M282" s="206"/>
      <c r="N282" s="207"/>
      <c r="O282" s="207"/>
      <c r="P282" s="207"/>
      <c r="Q282" s="207"/>
      <c r="R282" s="207"/>
      <c r="S282" s="207"/>
      <c r="T282" s="20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199" t="s">
        <v>382</v>
      </c>
      <c r="AU282" s="199" t="s">
        <v>82</v>
      </c>
      <c r="AV282" s="13" t="s">
        <v>82</v>
      </c>
      <c r="AW282" s="13" t="s">
        <v>30</v>
      </c>
      <c r="AX282" s="13" t="s">
        <v>73</v>
      </c>
      <c r="AY282" s="199" t="s">
        <v>370</v>
      </c>
    </row>
    <row r="283" s="15" customFormat="1">
      <c r="A283" s="15"/>
      <c r="B283" s="232"/>
      <c r="C283" s="15"/>
      <c r="D283" s="193" t="s">
        <v>382</v>
      </c>
      <c r="E283" s="233" t="s">
        <v>1</v>
      </c>
      <c r="F283" s="234" t="s">
        <v>4163</v>
      </c>
      <c r="G283" s="15"/>
      <c r="H283" s="233" t="s">
        <v>1</v>
      </c>
      <c r="I283" s="235"/>
      <c r="J283" s="15"/>
      <c r="K283" s="15"/>
      <c r="L283" s="232"/>
      <c r="M283" s="236"/>
      <c r="N283" s="237"/>
      <c r="O283" s="237"/>
      <c r="P283" s="237"/>
      <c r="Q283" s="237"/>
      <c r="R283" s="237"/>
      <c r="S283" s="237"/>
      <c r="T283" s="238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33" t="s">
        <v>382</v>
      </c>
      <c r="AU283" s="233" t="s">
        <v>82</v>
      </c>
      <c r="AV283" s="15" t="s">
        <v>80</v>
      </c>
      <c r="AW283" s="15" t="s">
        <v>30</v>
      </c>
      <c r="AX283" s="15" t="s">
        <v>73</v>
      </c>
      <c r="AY283" s="233" t="s">
        <v>370</v>
      </c>
    </row>
    <row r="284" s="13" customFormat="1">
      <c r="A284" s="13"/>
      <c r="B284" s="198"/>
      <c r="C284" s="13"/>
      <c r="D284" s="193" t="s">
        <v>382</v>
      </c>
      <c r="E284" s="199" t="s">
        <v>1</v>
      </c>
      <c r="F284" s="200" t="s">
        <v>4164</v>
      </c>
      <c r="G284" s="13"/>
      <c r="H284" s="201">
        <v>10.602</v>
      </c>
      <c r="I284" s="202"/>
      <c r="J284" s="13"/>
      <c r="K284" s="13"/>
      <c r="L284" s="198"/>
      <c r="M284" s="206"/>
      <c r="N284" s="207"/>
      <c r="O284" s="207"/>
      <c r="P284" s="207"/>
      <c r="Q284" s="207"/>
      <c r="R284" s="207"/>
      <c r="S284" s="207"/>
      <c r="T284" s="20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9" t="s">
        <v>382</v>
      </c>
      <c r="AU284" s="199" t="s">
        <v>82</v>
      </c>
      <c r="AV284" s="13" t="s">
        <v>82</v>
      </c>
      <c r="AW284" s="13" t="s">
        <v>30</v>
      </c>
      <c r="AX284" s="13" t="s">
        <v>73</v>
      </c>
      <c r="AY284" s="199" t="s">
        <v>370</v>
      </c>
    </row>
    <row r="285" s="13" customFormat="1">
      <c r="A285" s="13"/>
      <c r="B285" s="198"/>
      <c r="C285" s="13"/>
      <c r="D285" s="193" t="s">
        <v>382</v>
      </c>
      <c r="E285" s="199" t="s">
        <v>1</v>
      </c>
      <c r="F285" s="200" t="s">
        <v>4165</v>
      </c>
      <c r="G285" s="13"/>
      <c r="H285" s="201">
        <v>13.888999999999999</v>
      </c>
      <c r="I285" s="202"/>
      <c r="J285" s="13"/>
      <c r="K285" s="13"/>
      <c r="L285" s="198"/>
      <c r="M285" s="206"/>
      <c r="N285" s="207"/>
      <c r="O285" s="207"/>
      <c r="P285" s="207"/>
      <c r="Q285" s="207"/>
      <c r="R285" s="207"/>
      <c r="S285" s="207"/>
      <c r="T285" s="20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9" t="s">
        <v>382</v>
      </c>
      <c r="AU285" s="199" t="s">
        <v>82</v>
      </c>
      <c r="AV285" s="13" t="s">
        <v>82</v>
      </c>
      <c r="AW285" s="13" t="s">
        <v>30</v>
      </c>
      <c r="AX285" s="13" t="s">
        <v>73</v>
      </c>
      <c r="AY285" s="199" t="s">
        <v>370</v>
      </c>
    </row>
    <row r="286" s="15" customFormat="1">
      <c r="A286" s="15"/>
      <c r="B286" s="232"/>
      <c r="C286" s="15"/>
      <c r="D286" s="193" t="s">
        <v>382</v>
      </c>
      <c r="E286" s="233" t="s">
        <v>1</v>
      </c>
      <c r="F286" s="234" t="s">
        <v>3714</v>
      </c>
      <c r="G286" s="15"/>
      <c r="H286" s="233" t="s">
        <v>1</v>
      </c>
      <c r="I286" s="235"/>
      <c r="J286" s="15"/>
      <c r="K286" s="15"/>
      <c r="L286" s="232"/>
      <c r="M286" s="236"/>
      <c r="N286" s="237"/>
      <c r="O286" s="237"/>
      <c r="P286" s="237"/>
      <c r="Q286" s="237"/>
      <c r="R286" s="237"/>
      <c r="S286" s="237"/>
      <c r="T286" s="238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33" t="s">
        <v>382</v>
      </c>
      <c r="AU286" s="233" t="s">
        <v>82</v>
      </c>
      <c r="AV286" s="15" t="s">
        <v>80</v>
      </c>
      <c r="AW286" s="15" t="s">
        <v>30</v>
      </c>
      <c r="AX286" s="15" t="s">
        <v>73</v>
      </c>
      <c r="AY286" s="233" t="s">
        <v>370</v>
      </c>
    </row>
    <row r="287" s="13" customFormat="1">
      <c r="A287" s="13"/>
      <c r="B287" s="198"/>
      <c r="C287" s="13"/>
      <c r="D287" s="193" t="s">
        <v>382</v>
      </c>
      <c r="E287" s="199" t="s">
        <v>1</v>
      </c>
      <c r="F287" s="200" t="s">
        <v>4166</v>
      </c>
      <c r="G287" s="13"/>
      <c r="H287" s="201">
        <v>33.313000000000002</v>
      </c>
      <c r="I287" s="202"/>
      <c r="J287" s="13"/>
      <c r="K287" s="13"/>
      <c r="L287" s="198"/>
      <c r="M287" s="206"/>
      <c r="N287" s="207"/>
      <c r="O287" s="207"/>
      <c r="P287" s="207"/>
      <c r="Q287" s="207"/>
      <c r="R287" s="207"/>
      <c r="S287" s="207"/>
      <c r="T287" s="20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9" t="s">
        <v>382</v>
      </c>
      <c r="AU287" s="199" t="s">
        <v>82</v>
      </c>
      <c r="AV287" s="13" t="s">
        <v>82</v>
      </c>
      <c r="AW287" s="13" t="s">
        <v>30</v>
      </c>
      <c r="AX287" s="13" t="s">
        <v>73</v>
      </c>
      <c r="AY287" s="199" t="s">
        <v>370</v>
      </c>
    </row>
    <row r="288" s="15" customFormat="1">
      <c r="A288" s="15"/>
      <c r="B288" s="232"/>
      <c r="C288" s="15"/>
      <c r="D288" s="193" t="s">
        <v>382</v>
      </c>
      <c r="E288" s="233" t="s">
        <v>1</v>
      </c>
      <c r="F288" s="234" t="s">
        <v>4167</v>
      </c>
      <c r="G288" s="15"/>
      <c r="H288" s="233" t="s">
        <v>1</v>
      </c>
      <c r="I288" s="235"/>
      <c r="J288" s="15"/>
      <c r="K288" s="15"/>
      <c r="L288" s="232"/>
      <c r="M288" s="236"/>
      <c r="N288" s="237"/>
      <c r="O288" s="237"/>
      <c r="P288" s="237"/>
      <c r="Q288" s="237"/>
      <c r="R288" s="237"/>
      <c r="S288" s="237"/>
      <c r="T288" s="238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33" t="s">
        <v>382</v>
      </c>
      <c r="AU288" s="233" t="s">
        <v>82</v>
      </c>
      <c r="AV288" s="15" t="s">
        <v>80</v>
      </c>
      <c r="AW288" s="15" t="s">
        <v>30</v>
      </c>
      <c r="AX288" s="15" t="s">
        <v>73</v>
      </c>
      <c r="AY288" s="233" t="s">
        <v>370</v>
      </c>
    </row>
    <row r="289" s="13" customFormat="1">
      <c r="A289" s="13"/>
      <c r="B289" s="198"/>
      <c r="C289" s="13"/>
      <c r="D289" s="193" t="s">
        <v>382</v>
      </c>
      <c r="E289" s="199" t="s">
        <v>1</v>
      </c>
      <c r="F289" s="200" t="s">
        <v>4168</v>
      </c>
      <c r="G289" s="13"/>
      <c r="H289" s="201">
        <v>6.2519999999999998</v>
      </c>
      <c r="I289" s="202"/>
      <c r="J289" s="13"/>
      <c r="K289" s="13"/>
      <c r="L289" s="198"/>
      <c r="M289" s="206"/>
      <c r="N289" s="207"/>
      <c r="O289" s="207"/>
      <c r="P289" s="207"/>
      <c r="Q289" s="207"/>
      <c r="R289" s="207"/>
      <c r="S289" s="207"/>
      <c r="T289" s="208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9" t="s">
        <v>382</v>
      </c>
      <c r="AU289" s="199" t="s">
        <v>82</v>
      </c>
      <c r="AV289" s="13" t="s">
        <v>82</v>
      </c>
      <c r="AW289" s="13" t="s">
        <v>30</v>
      </c>
      <c r="AX289" s="13" t="s">
        <v>73</v>
      </c>
      <c r="AY289" s="199" t="s">
        <v>370</v>
      </c>
    </row>
    <row r="290" s="15" customFormat="1">
      <c r="A290" s="15"/>
      <c r="B290" s="232"/>
      <c r="C290" s="15"/>
      <c r="D290" s="193" t="s">
        <v>382</v>
      </c>
      <c r="E290" s="233" t="s">
        <v>1</v>
      </c>
      <c r="F290" s="234" t="s">
        <v>4169</v>
      </c>
      <c r="G290" s="15"/>
      <c r="H290" s="233" t="s">
        <v>1</v>
      </c>
      <c r="I290" s="235"/>
      <c r="J290" s="15"/>
      <c r="K290" s="15"/>
      <c r="L290" s="232"/>
      <c r="M290" s="236"/>
      <c r="N290" s="237"/>
      <c r="O290" s="237"/>
      <c r="P290" s="237"/>
      <c r="Q290" s="237"/>
      <c r="R290" s="237"/>
      <c r="S290" s="237"/>
      <c r="T290" s="238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33" t="s">
        <v>382</v>
      </c>
      <c r="AU290" s="233" t="s">
        <v>82</v>
      </c>
      <c r="AV290" s="15" t="s">
        <v>80</v>
      </c>
      <c r="AW290" s="15" t="s">
        <v>30</v>
      </c>
      <c r="AX290" s="15" t="s">
        <v>73</v>
      </c>
      <c r="AY290" s="233" t="s">
        <v>370</v>
      </c>
    </row>
    <row r="291" s="13" customFormat="1">
      <c r="A291" s="13"/>
      <c r="B291" s="198"/>
      <c r="C291" s="13"/>
      <c r="D291" s="193" t="s">
        <v>382</v>
      </c>
      <c r="E291" s="199" t="s">
        <v>1</v>
      </c>
      <c r="F291" s="200" t="s">
        <v>4170</v>
      </c>
      <c r="G291" s="13"/>
      <c r="H291" s="201">
        <v>3.9329999999999998</v>
      </c>
      <c r="I291" s="202"/>
      <c r="J291" s="13"/>
      <c r="K291" s="13"/>
      <c r="L291" s="198"/>
      <c r="M291" s="206"/>
      <c r="N291" s="207"/>
      <c r="O291" s="207"/>
      <c r="P291" s="207"/>
      <c r="Q291" s="207"/>
      <c r="R291" s="207"/>
      <c r="S291" s="207"/>
      <c r="T291" s="20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9" t="s">
        <v>382</v>
      </c>
      <c r="AU291" s="199" t="s">
        <v>82</v>
      </c>
      <c r="AV291" s="13" t="s">
        <v>82</v>
      </c>
      <c r="AW291" s="13" t="s">
        <v>30</v>
      </c>
      <c r="AX291" s="13" t="s">
        <v>73</v>
      </c>
      <c r="AY291" s="199" t="s">
        <v>370</v>
      </c>
    </row>
    <row r="292" s="16" customFormat="1">
      <c r="A292" s="16"/>
      <c r="B292" s="241"/>
      <c r="C292" s="16"/>
      <c r="D292" s="193" t="s">
        <v>382</v>
      </c>
      <c r="E292" s="242" t="s">
        <v>1</v>
      </c>
      <c r="F292" s="243" t="s">
        <v>3586</v>
      </c>
      <c r="G292" s="16"/>
      <c r="H292" s="244">
        <v>83.413999999999987</v>
      </c>
      <c r="I292" s="245"/>
      <c r="J292" s="16"/>
      <c r="K292" s="16"/>
      <c r="L292" s="241"/>
      <c r="M292" s="246"/>
      <c r="N292" s="247"/>
      <c r="O292" s="247"/>
      <c r="P292" s="247"/>
      <c r="Q292" s="247"/>
      <c r="R292" s="247"/>
      <c r="S292" s="247"/>
      <c r="T292" s="248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T292" s="242" t="s">
        <v>382</v>
      </c>
      <c r="AU292" s="242" t="s">
        <v>82</v>
      </c>
      <c r="AV292" s="16" t="s">
        <v>403</v>
      </c>
      <c r="AW292" s="16" t="s">
        <v>30</v>
      </c>
      <c r="AX292" s="16" t="s">
        <v>73</v>
      </c>
      <c r="AY292" s="242" t="s">
        <v>370</v>
      </c>
    </row>
    <row r="293" s="14" customFormat="1">
      <c r="A293" s="14"/>
      <c r="B293" s="209"/>
      <c r="C293" s="14"/>
      <c r="D293" s="193" t="s">
        <v>382</v>
      </c>
      <c r="E293" s="210" t="s">
        <v>1</v>
      </c>
      <c r="F293" s="211" t="s">
        <v>495</v>
      </c>
      <c r="G293" s="14"/>
      <c r="H293" s="212">
        <v>83.413999999999987</v>
      </c>
      <c r="I293" s="213"/>
      <c r="J293" s="14"/>
      <c r="K293" s="14"/>
      <c r="L293" s="209"/>
      <c r="M293" s="214"/>
      <c r="N293" s="215"/>
      <c r="O293" s="215"/>
      <c r="P293" s="215"/>
      <c r="Q293" s="215"/>
      <c r="R293" s="215"/>
      <c r="S293" s="215"/>
      <c r="T293" s="216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10" t="s">
        <v>382</v>
      </c>
      <c r="AU293" s="210" t="s">
        <v>82</v>
      </c>
      <c r="AV293" s="14" t="s">
        <v>392</v>
      </c>
      <c r="AW293" s="14" t="s">
        <v>30</v>
      </c>
      <c r="AX293" s="14" t="s">
        <v>80</v>
      </c>
      <c r="AY293" s="210" t="s">
        <v>370</v>
      </c>
    </row>
    <row r="294" s="2" customFormat="1" ht="21.75" customHeight="1">
      <c r="A294" s="38"/>
      <c r="B294" s="179"/>
      <c r="C294" s="180" t="s">
        <v>549</v>
      </c>
      <c r="D294" s="180" t="s">
        <v>373</v>
      </c>
      <c r="E294" s="181" t="s">
        <v>3587</v>
      </c>
      <c r="F294" s="182" t="s">
        <v>3588</v>
      </c>
      <c r="G294" s="183" t="s">
        <v>700</v>
      </c>
      <c r="H294" s="184">
        <v>83.414000000000001</v>
      </c>
      <c r="I294" s="185"/>
      <c r="J294" s="186">
        <f>ROUND(I294*H294,2)</f>
        <v>0</v>
      </c>
      <c r="K294" s="182" t="s">
        <v>3589</v>
      </c>
      <c r="L294" s="39"/>
      <c r="M294" s="187" t="s">
        <v>1</v>
      </c>
      <c r="N294" s="188" t="s">
        <v>38</v>
      </c>
      <c r="O294" s="77"/>
      <c r="P294" s="189">
        <f>O294*H294</f>
        <v>0</v>
      </c>
      <c r="Q294" s="189">
        <v>0</v>
      </c>
      <c r="R294" s="189">
        <f>Q294*H294</f>
        <v>0</v>
      </c>
      <c r="S294" s="189">
        <v>0</v>
      </c>
      <c r="T294" s="190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91" t="s">
        <v>392</v>
      </c>
      <c r="AT294" s="191" t="s">
        <v>373</v>
      </c>
      <c r="AU294" s="191" t="s">
        <v>82</v>
      </c>
      <c r="AY294" s="19" t="s">
        <v>370</v>
      </c>
      <c r="BE294" s="192">
        <f>IF(N294="základní",J294,0)</f>
        <v>0</v>
      </c>
      <c r="BF294" s="192">
        <f>IF(N294="snížená",J294,0)</f>
        <v>0</v>
      </c>
      <c r="BG294" s="192">
        <f>IF(N294="zákl. přenesená",J294,0)</f>
        <v>0</v>
      </c>
      <c r="BH294" s="192">
        <f>IF(N294="sníž. přenesená",J294,0)</f>
        <v>0</v>
      </c>
      <c r="BI294" s="192">
        <f>IF(N294="nulová",J294,0)</f>
        <v>0</v>
      </c>
      <c r="BJ294" s="19" t="s">
        <v>80</v>
      </c>
      <c r="BK294" s="192">
        <f>ROUND(I294*H294,2)</f>
        <v>0</v>
      </c>
      <c r="BL294" s="19" t="s">
        <v>392</v>
      </c>
      <c r="BM294" s="191" t="s">
        <v>657</v>
      </c>
    </row>
    <row r="295" s="2" customFormat="1">
      <c r="A295" s="38"/>
      <c r="B295" s="39"/>
      <c r="C295" s="38"/>
      <c r="D295" s="193" t="s">
        <v>380</v>
      </c>
      <c r="E295" s="38"/>
      <c r="F295" s="194" t="s">
        <v>3588</v>
      </c>
      <c r="G295" s="38"/>
      <c r="H295" s="38"/>
      <c r="I295" s="195"/>
      <c r="J295" s="38"/>
      <c r="K295" s="38"/>
      <c r="L295" s="39"/>
      <c r="M295" s="196"/>
      <c r="N295" s="197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380</v>
      </c>
      <c r="AU295" s="19" t="s">
        <v>82</v>
      </c>
    </row>
    <row r="296" s="2" customFormat="1" ht="21.75" customHeight="1">
      <c r="A296" s="38"/>
      <c r="B296" s="179"/>
      <c r="C296" s="180" t="s">
        <v>658</v>
      </c>
      <c r="D296" s="180" t="s">
        <v>373</v>
      </c>
      <c r="E296" s="181" t="s">
        <v>3695</v>
      </c>
      <c r="F296" s="182" t="s">
        <v>3696</v>
      </c>
      <c r="G296" s="183" t="s">
        <v>492</v>
      </c>
      <c r="H296" s="184">
        <v>102.553</v>
      </c>
      <c r="I296" s="185"/>
      <c r="J296" s="186">
        <f>ROUND(I296*H296,2)</f>
        <v>0</v>
      </c>
      <c r="K296" s="182" t="s">
        <v>377</v>
      </c>
      <c r="L296" s="39"/>
      <c r="M296" s="187" t="s">
        <v>1</v>
      </c>
      <c r="N296" s="188" t="s">
        <v>38</v>
      </c>
      <c r="O296" s="77"/>
      <c r="P296" s="189">
        <f>O296*H296</f>
        <v>0</v>
      </c>
      <c r="Q296" s="189">
        <v>0</v>
      </c>
      <c r="R296" s="189">
        <f>Q296*H296</f>
        <v>0</v>
      </c>
      <c r="S296" s="189">
        <v>0</v>
      </c>
      <c r="T296" s="190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91" t="s">
        <v>392</v>
      </c>
      <c r="AT296" s="191" t="s">
        <v>373</v>
      </c>
      <c r="AU296" s="191" t="s">
        <v>82</v>
      </c>
      <c r="AY296" s="19" t="s">
        <v>370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9" t="s">
        <v>80</v>
      </c>
      <c r="BK296" s="192">
        <f>ROUND(I296*H296,2)</f>
        <v>0</v>
      </c>
      <c r="BL296" s="19" t="s">
        <v>392</v>
      </c>
      <c r="BM296" s="191" t="s">
        <v>661</v>
      </c>
    </row>
    <row r="297" s="2" customFormat="1">
      <c r="A297" s="38"/>
      <c r="B297" s="39"/>
      <c r="C297" s="38"/>
      <c r="D297" s="193" t="s">
        <v>380</v>
      </c>
      <c r="E297" s="38"/>
      <c r="F297" s="194" t="s">
        <v>3696</v>
      </c>
      <c r="G297" s="38"/>
      <c r="H297" s="38"/>
      <c r="I297" s="195"/>
      <c r="J297" s="38"/>
      <c r="K297" s="38"/>
      <c r="L297" s="39"/>
      <c r="M297" s="196"/>
      <c r="N297" s="197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380</v>
      </c>
      <c r="AU297" s="19" t="s">
        <v>82</v>
      </c>
    </row>
    <row r="298" s="15" customFormat="1">
      <c r="A298" s="15"/>
      <c r="B298" s="232"/>
      <c r="C298" s="15"/>
      <c r="D298" s="193" t="s">
        <v>382</v>
      </c>
      <c r="E298" s="233" t="s">
        <v>1</v>
      </c>
      <c r="F298" s="234" t="s">
        <v>4163</v>
      </c>
      <c r="G298" s="15"/>
      <c r="H298" s="233" t="s">
        <v>1</v>
      </c>
      <c r="I298" s="235"/>
      <c r="J298" s="15"/>
      <c r="K298" s="15"/>
      <c r="L298" s="232"/>
      <c r="M298" s="236"/>
      <c r="N298" s="237"/>
      <c r="O298" s="237"/>
      <c r="P298" s="237"/>
      <c r="Q298" s="237"/>
      <c r="R298" s="237"/>
      <c r="S298" s="237"/>
      <c r="T298" s="238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33" t="s">
        <v>382</v>
      </c>
      <c r="AU298" s="233" t="s">
        <v>82</v>
      </c>
      <c r="AV298" s="15" t="s">
        <v>80</v>
      </c>
      <c r="AW298" s="15" t="s">
        <v>30</v>
      </c>
      <c r="AX298" s="15" t="s">
        <v>73</v>
      </c>
      <c r="AY298" s="233" t="s">
        <v>370</v>
      </c>
    </row>
    <row r="299" s="13" customFormat="1">
      <c r="A299" s="13"/>
      <c r="B299" s="198"/>
      <c r="C299" s="13"/>
      <c r="D299" s="193" t="s">
        <v>382</v>
      </c>
      <c r="E299" s="199" t="s">
        <v>1</v>
      </c>
      <c r="F299" s="200" t="s">
        <v>4171</v>
      </c>
      <c r="G299" s="13"/>
      <c r="H299" s="201">
        <v>21.204000000000001</v>
      </c>
      <c r="I299" s="202"/>
      <c r="J299" s="13"/>
      <c r="K299" s="13"/>
      <c r="L299" s="198"/>
      <c r="M299" s="206"/>
      <c r="N299" s="207"/>
      <c r="O299" s="207"/>
      <c r="P299" s="207"/>
      <c r="Q299" s="207"/>
      <c r="R299" s="207"/>
      <c r="S299" s="207"/>
      <c r="T299" s="20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9" t="s">
        <v>382</v>
      </c>
      <c r="AU299" s="199" t="s">
        <v>82</v>
      </c>
      <c r="AV299" s="13" t="s">
        <v>82</v>
      </c>
      <c r="AW299" s="13" t="s">
        <v>30</v>
      </c>
      <c r="AX299" s="13" t="s">
        <v>73</v>
      </c>
      <c r="AY299" s="199" t="s">
        <v>370</v>
      </c>
    </row>
    <row r="300" s="13" customFormat="1">
      <c r="A300" s="13"/>
      <c r="B300" s="198"/>
      <c r="C300" s="13"/>
      <c r="D300" s="193" t="s">
        <v>382</v>
      </c>
      <c r="E300" s="199" t="s">
        <v>1</v>
      </c>
      <c r="F300" s="200" t="s">
        <v>4172</v>
      </c>
      <c r="G300" s="13"/>
      <c r="H300" s="201">
        <v>27.777999999999999</v>
      </c>
      <c r="I300" s="202"/>
      <c r="J300" s="13"/>
      <c r="K300" s="13"/>
      <c r="L300" s="198"/>
      <c r="M300" s="206"/>
      <c r="N300" s="207"/>
      <c r="O300" s="207"/>
      <c r="P300" s="207"/>
      <c r="Q300" s="207"/>
      <c r="R300" s="207"/>
      <c r="S300" s="207"/>
      <c r="T300" s="208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9" t="s">
        <v>382</v>
      </c>
      <c r="AU300" s="199" t="s">
        <v>82</v>
      </c>
      <c r="AV300" s="13" t="s">
        <v>82</v>
      </c>
      <c r="AW300" s="13" t="s">
        <v>30</v>
      </c>
      <c r="AX300" s="13" t="s">
        <v>73</v>
      </c>
      <c r="AY300" s="199" t="s">
        <v>370</v>
      </c>
    </row>
    <row r="301" s="15" customFormat="1">
      <c r="A301" s="15"/>
      <c r="B301" s="232"/>
      <c r="C301" s="15"/>
      <c r="D301" s="193" t="s">
        <v>382</v>
      </c>
      <c r="E301" s="233" t="s">
        <v>1</v>
      </c>
      <c r="F301" s="234" t="s">
        <v>4173</v>
      </c>
      <c r="G301" s="15"/>
      <c r="H301" s="233" t="s">
        <v>1</v>
      </c>
      <c r="I301" s="235"/>
      <c r="J301" s="15"/>
      <c r="K301" s="15"/>
      <c r="L301" s="232"/>
      <c r="M301" s="236"/>
      <c r="N301" s="237"/>
      <c r="O301" s="237"/>
      <c r="P301" s="237"/>
      <c r="Q301" s="237"/>
      <c r="R301" s="237"/>
      <c r="S301" s="237"/>
      <c r="T301" s="238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33" t="s">
        <v>382</v>
      </c>
      <c r="AU301" s="233" t="s">
        <v>82</v>
      </c>
      <c r="AV301" s="15" t="s">
        <v>80</v>
      </c>
      <c r="AW301" s="15" t="s">
        <v>30</v>
      </c>
      <c r="AX301" s="15" t="s">
        <v>73</v>
      </c>
      <c r="AY301" s="233" t="s">
        <v>370</v>
      </c>
    </row>
    <row r="302" s="13" customFormat="1">
      <c r="A302" s="13"/>
      <c r="B302" s="198"/>
      <c r="C302" s="13"/>
      <c r="D302" s="193" t="s">
        <v>382</v>
      </c>
      <c r="E302" s="199" t="s">
        <v>1</v>
      </c>
      <c r="F302" s="200" t="s">
        <v>4174</v>
      </c>
      <c r="G302" s="13"/>
      <c r="H302" s="201">
        <v>33.200000000000003</v>
      </c>
      <c r="I302" s="202"/>
      <c r="J302" s="13"/>
      <c r="K302" s="13"/>
      <c r="L302" s="198"/>
      <c r="M302" s="206"/>
      <c r="N302" s="207"/>
      <c r="O302" s="207"/>
      <c r="P302" s="207"/>
      <c r="Q302" s="207"/>
      <c r="R302" s="207"/>
      <c r="S302" s="207"/>
      <c r="T302" s="208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99" t="s">
        <v>382</v>
      </c>
      <c r="AU302" s="199" t="s">
        <v>82</v>
      </c>
      <c r="AV302" s="13" t="s">
        <v>82</v>
      </c>
      <c r="AW302" s="13" t="s">
        <v>30</v>
      </c>
      <c r="AX302" s="13" t="s">
        <v>73</v>
      </c>
      <c r="AY302" s="199" t="s">
        <v>370</v>
      </c>
    </row>
    <row r="303" s="15" customFormat="1">
      <c r="A303" s="15"/>
      <c r="B303" s="232"/>
      <c r="C303" s="15"/>
      <c r="D303" s="193" t="s">
        <v>382</v>
      </c>
      <c r="E303" s="233" t="s">
        <v>1</v>
      </c>
      <c r="F303" s="234" t="s">
        <v>4167</v>
      </c>
      <c r="G303" s="15"/>
      <c r="H303" s="233" t="s">
        <v>1</v>
      </c>
      <c r="I303" s="235"/>
      <c r="J303" s="15"/>
      <c r="K303" s="15"/>
      <c r="L303" s="232"/>
      <c r="M303" s="236"/>
      <c r="N303" s="237"/>
      <c r="O303" s="237"/>
      <c r="P303" s="237"/>
      <c r="Q303" s="237"/>
      <c r="R303" s="237"/>
      <c r="S303" s="237"/>
      <c r="T303" s="238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33" t="s">
        <v>382</v>
      </c>
      <c r="AU303" s="233" t="s">
        <v>82</v>
      </c>
      <c r="AV303" s="15" t="s">
        <v>80</v>
      </c>
      <c r="AW303" s="15" t="s">
        <v>30</v>
      </c>
      <c r="AX303" s="15" t="s">
        <v>73</v>
      </c>
      <c r="AY303" s="233" t="s">
        <v>370</v>
      </c>
    </row>
    <row r="304" s="13" customFormat="1">
      <c r="A304" s="13"/>
      <c r="B304" s="198"/>
      <c r="C304" s="13"/>
      <c r="D304" s="193" t="s">
        <v>382</v>
      </c>
      <c r="E304" s="199" t="s">
        <v>1</v>
      </c>
      <c r="F304" s="200" t="s">
        <v>4175</v>
      </c>
      <c r="G304" s="13"/>
      <c r="H304" s="201">
        <v>12.505000000000001</v>
      </c>
      <c r="I304" s="202"/>
      <c r="J304" s="13"/>
      <c r="K304" s="13"/>
      <c r="L304" s="198"/>
      <c r="M304" s="206"/>
      <c r="N304" s="207"/>
      <c r="O304" s="207"/>
      <c r="P304" s="207"/>
      <c r="Q304" s="207"/>
      <c r="R304" s="207"/>
      <c r="S304" s="207"/>
      <c r="T304" s="208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9" t="s">
        <v>382</v>
      </c>
      <c r="AU304" s="199" t="s">
        <v>82</v>
      </c>
      <c r="AV304" s="13" t="s">
        <v>82</v>
      </c>
      <c r="AW304" s="13" t="s">
        <v>30</v>
      </c>
      <c r="AX304" s="13" t="s">
        <v>73</v>
      </c>
      <c r="AY304" s="199" t="s">
        <v>370</v>
      </c>
    </row>
    <row r="305" s="15" customFormat="1">
      <c r="A305" s="15"/>
      <c r="B305" s="232"/>
      <c r="C305" s="15"/>
      <c r="D305" s="193" t="s">
        <v>382</v>
      </c>
      <c r="E305" s="233" t="s">
        <v>1</v>
      </c>
      <c r="F305" s="234" t="s">
        <v>4169</v>
      </c>
      <c r="G305" s="15"/>
      <c r="H305" s="233" t="s">
        <v>1</v>
      </c>
      <c r="I305" s="235"/>
      <c r="J305" s="15"/>
      <c r="K305" s="15"/>
      <c r="L305" s="232"/>
      <c r="M305" s="236"/>
      <c r="N305" s="237"/>
      <c r="O305" s="237"/>
      <c r="P305" s="237"/>
      <c r="Q305" s="237"/>
      <c r="R305" s="237"/>
      <c r="S305" s="237"/>
      <c r="T305" s="238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33" t="s">
        <v>382</v>
      </c>
      <c r="AU305" s="233" t="s">
        <v>82</v>
      </c>
      <c r="AV305" s="15" t="s">
        <v>80</v>
      </c>
      <c r="AW305" s="15" t="s">
        <v>30</v>
      </c>
      <c r="AX305" s="15" t="s">
        <v>73</v>
      </c>
      <c r="AY305" s="233" t="s">
        <v>370</v>
      </c>
    </row>
    <row r="306" s="13" customFormat="1">
      <c r="A306" s="13"/>
      <c r="B306" s="198"/>
      <c r="C306" s="13"/>
      <c r="D306" s="193" t="s">
        <v>382</v>
      </c>
      <c r="E306" s="199" t="s">
        <v>1</v>
      </c>
      <c r="F306" s="200" t="s">
        <v>4176</v>
      </c>
      <c r="G306" s="13"/>
      <c r="H306" s="201">
        <v>7.8659999999999997</v>
      </c>
      <c r="I306" s="202"/>
      <c r="J306" s="13"/>
      <c r="K306" s="13"/>
      <c r="L306" s="198"/>
      <c r="M306" s="206"/>
      <c r="N306" s="207"/>
      <c r="O306" s="207"/>
      <c r="P306" s="207"/>
      <c r="Q306" s="207"/>
      <c r="R306" s="207"/>
      <c r="S306" s="207"/>
      <c r="T306" s="20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99" t="s">
        <v>382</v>
      </c>
      <c r="AU306" s="199" t="s">
        <v>82</v>
      </c>
      <c r="AV306" s="13" t="s">
        <v>82</v>
      </c>
      <c r="AW306" s="13" t="s">
        <v>30</v>
      </c>
      <c r="AX306" s="13" t="s">
        <v>73</v>
      </c>
      <c r="AY306" s="199" t="s">
        <v>370</v>
      </c>
    </row>
    <row r="307" s="14" customFormat="1">
      <c r="A307" s="14"/>
      <c r="B307" s="209"/>
      <c r="C307" s="14"/>
      <c r="D307" s="193" t="s">
        <v>382</v>
      </c>
      <c r="E307" s="210" t="s">
        <v>1</v>
      </c>
      <c r="F307" s="211" t="s">
        <v>495</v>
      </c>
      <c r="G307" s="14"/>
      <c r="H307" s="212">
        <v>102.553</v>
      </c>
      <c r="I307" s="213"/>
      <c r="J307" s="14"/>
      <c r="K307" s="14"/>
      <c r="L307" s="209"/>
      <c r="M307" s="214"/>
      <c r="N307" s="215"/>
      <c r="O307" s="215"/>
      <c r="P307" s="215"/>
      <c r="Q307" s="215"/>
      <c r="R307" s="215"/>
      <c r="S307" s="215"/>
      <c r="T307" s="216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10" t="s">
        <v>382</v>
      </c>
      <c r="AU307" s="210" t="s">
        <v>82</v>
      </c>
      <c r="AV307" s="14" t="s">
        <v>392</v>
      </c>
      <c r="AW307" s="14" t="s">
        <v>30</v>
      </c>
      <c r="AX307" s="14" t="s">
        <v>80</v>
      </c>
      <c r="AY307" s="210" t="s">
        <v>370</v>
      </c>
    </row>
    <row r="308" s="2" customFormat="1" ht="24.15" customHeight="1">
      <c r="A308" s="38"/>
      <c r="B308" s="179"/>
      <c r="C308" s="180" t="s">
        <v>553</v>
      </c>
      <c r="D308" s="180" t="s">
        <v>373</v>
      </c>
      <c r="E308" s="181" t="s">
        <v>3710</v>
      </c>
      <c r="F308" s="182" t="s">
        <v>3711</v>
      </c>
      <c r="G308" s="183" t="s">
        <v>492</v>
      </c>
      <c r="H308" s="184">
        <v>102.553</v>
      </c>
      <c r="I308" s="185"/>
      <c r="J308" s="186">
        <f>ROUND(I308*H308,2)</f>
        <v>0</v>
      </c>
      <c r="K308" s="182" t="s">
        <v>377</v>
      </c>
      <c r="L308" s="39"/>
      <c r="M308" s="187" t="s">
        <v>1</v>
      </c>
      <c r="N308" s="188" t="s">
        <v>38</v>
      </c>
      <c r="O308" s="77"/>
      <c r="P308" s="189">
        <f>O308*H308</f>
        <v>0</v>
      </c>
      <c r="Q308" s="189">
        <v>0</v>
      </c>
      <c r="R308" s="189">
        <f>Q308*H308</f>
        <v>0</v>
      </c>
      <c r="S308" s="189">
        <v>0</v>
      </c>
      <c r="T308" s="190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91" t="s">
        <v>392</v>
      </c>
      <c r="AT308" s="191" t="s">
        <v>373</v>
      </c>
      <c r="AU308" s="191" t="s">
        <v>82</v>
      </c>
      <c r="AY308" s="19" t="s">
        <v>370</v>
      </c>
      <c r="BE308" s="192">
        <f>IF(N308="základní",J308,0)</f>
        <v>0</v>
      </c>
      <c r="BF308" s="192">
        <f>IF(N308="snížená",J308,0)</f>
        <v>0</v>
      </c>
      <c r="BG308" s="192">
        <f>IF(N308="zákl. přenesená",J308,0)</f>
        <v>0</v>
      </c>
      <c r="BH308" s="192">
        <f>IF(N308="sníž. přenesená",J308,0)</f>
        <v>0</v>
      </c>
      <c r="BI308" s="192">
        <f>IF(N308="nulová",J308,0)</f>
        <v>0</v>
      </c>
      <c r="BJ308" s="19" t="s">
        <v>80</v>
      </c>
      <c r="BK308" s="192">
        <f>ROUND(I308*H308,2)</f>
        <v>0</v>
      </c>
      <c r="BL308" s="19" t="s">
        <v>392</v>
      </c>
      <c r="BM308" s="191" t="s">
        <v>664</v>
      </c>
    </row>
    <row r="309" s="2" customFormat="1">
      <c r="A309" s="38"/>
      <c r="B309" s="39"/>
      <c r="C309" s="38"/>
      <c r="D309" s="193" t="s">
        <v>380</v>
      </c>
      <c r="E309" s="38"/>
      <c r="F309" s="194" t="s">
        <v>3711</v>
      </c>
      <c r="G309" s="38"/>
      <c r="H309" s="38"/>
      <c r="I309" s="195"/>
      <c r="J309" s="38"/>
      <c r="K309" s="38"/>
      <c r="L309" s="39"/>
      <c r="M309" s="196"/>
      <c r="N309" s="197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380</v>
      </c>
      <c r="AU309" s="19" t="s">
        <v>82</v>
      </c>
    </row>
    <row r="310" s="2" customFormat="1" ht="24.15" customHeight="1">
      <c r="A310" s="38"/>
      <c r="B310" s="179"/>
      <c r="C310" s="180" t="s">
        <v>665</v>
      </c>
      <c r="D310" s="180" t="s">
        <v>373</v>
      </c>
      <c r="E310" s="181" t="s">
        <v>3712</v>
      </c>
      <c r="F310" s="182" t="s">
        <v>3713</v>
      </c>
      <c r="G310" s="183" t="s">
        <v>492</v>
      </c>
      <c r="H310" s="184">
        <v>50.951000000000001</v>
      </c>
      <c r="I310" s="185"/>
      <c r="J310" s="186">
        <f>ROUND(I310*H310,2)</f>
        <v>0</v>
      </c>
      <c r="K310" s="182" t="s">
        <v>377</v>
      </c>
      <c r="L310" s="39"/>
      <c r="M310" s="187" t="s">
        <v>1</v>
      </c>
      <c r="N310" s="188" t="s">
        <v>38</v>
      </c>
      <c r="O310" s="77"/>
      <c r="P310" s="189">
        <f>O310*H310</f>
        <v>0</v>
      </c>
      <c r="Q310" s="189">
        <v>0</v>
      </c>
      <c r="R310" s="189">
        <f>Q310*H310</f>
        <v>0</v>
      </c>
      <c r="S310" s="189">
        <v>0</v>
      </c>
      <c r="T310" s="190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91" t="s">
        <v>392</v>
      </c>
      <c r="AT310" s="191" t="s">
        <v>373</v>
      </c>
      <c r="AU310" s="191" t="s">
        <v>82</v>
      </c>
      <c r="AY310" s="19" t="s">
        <v>370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9" t="s">
        <v>80</v>
      </c>
      <c r="BK310" s="192">
        <f>ROUND(I310*H310,2)</f>
        <v>0</v>
      </c>
      <c r="BL310" s="19" t="s">
        <v>392</v>
      </c>
      <c r="BM310" s="191" t="s">
        <v>668</v>
      </c>
    </row>
    <row r="311" s="2" customFormat="1">
      <c r="A311" s="38"/>
      <c r="B311" s="39"/>
      <c r="C311" s="38"/>
      <c r="D311" s="193" t="s">
        <v>380</v>
      </c>
      <c r="E311" s="38"/>
      <c r="F311" s="194" t="s">
        <v>3713</v>
      </c>
      <c r="G311" s="38"/>
      <c r="H311" s="38"/>
      <c r="I311" s="195"/>
      <c r="J311" s="38"/>
      <c r="K311" s="38"/>
      <c r="L311" s="39"/>
      <c r="M311" s="196"/>
      <c r="N311" s="197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380</v>
      </c>
      <c r="AU311" s="19" t="s">
        <v>82</v>
      </c>
    </row>
    <row r="312" s="15" customFormat="1">
      <c r="A312" s="15"/>
      <c r="B312" s="232"/>
      <c r="C312" s="15"/>
      <c r="D312" s="193" t="s">
        <v>382</v>
      </c>
      <c r="E312" s="233" t="s">
        <v>1</v>
      </c>
      <c r="F312" s="234" t="s">
        <v>4161</v>
      </c>
      <c r="G312" s="15"/>
      <c r="H312" s="233" t="s">
        <v>1</v>
      </c>
      <c r="I312" s="235"/>
      <c r="J312" s="15"/>
      <c r="K312" s="15"/>
      <c r="L312" s="232"/>
      <c r="M312" s="236"/>
      <c r="N312" s="237"/>
      <c r="O312" s="237"/>
      <c r="P312" s="237"/>
      <c r="Q312" s="237"/>
      <c r="R312" s="237"/>
      <c r="S312" s="237"/>
      <c r="T312" s="238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33" t="s">
        <v>382</v>
      </c>
      <c r="AU312" s="233" t="s">
        <v>82</v>
      </c>
      <c r="AV312" s="15" t="s">
        <v>80</v>
      </c>
      <c r="AW312" s="15" t="s">
        <v>30</v>
      </c>
      <c r="AX312" s="15" t="s">
        <v>73</v>
      </c>
      <c r="AY312" s="233" t="s">
        <v>370</v>
      </c>
    </row>
    <row r="313" s="13" customFormat="1">
      <c r="A313" s="13"/>
      <c r="B313" s="198"/>
      <c r="C313" s="13"/>
      <c r="D313" s="193" t="s">
        <v>382</v>
      </c>
      <c r="E313" s="199" t="s">
        <v>1</v>
      </c>
      <c r="F313" s="200" t="s">
        <v>4177</v>
      </c>
      <c r="G313" s="13"/>
      <c r="H313" s="201">
        <v>30.850999999999999</v>
      </c>
      <c r="I313" s="202"/>
      <c r="J313" s="13"/>
      <c r="K313" s="13"/>
      <c r="L313" s="198"/>
      <c r="M313" s="206"/>
      <c r="N313" s="207"/>
      <c r="O313" s="207"/>
      <c r="P313" s="207"/>
      <c r="Q313" s="207"/>
      <c r="R313" s="207"/>
      <c r="S313" s="207"/>
      <c r="T313" s="20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9" t="s">
        <v>382</v>
      </c>
      <c r="AU313" s="199" t="s">
        <v>82</v>
      </c>
      <c r="AV313" s="13" t="s">
        <v>82</v>
      </c>
      <c r="AW313" s="13" t="s">
        <v>30</v>
      </c>
      <c r="AX313" s="13" t="s">
        <v>73</v>
      </c>
      <c r="AY313" s="199" t="s">
        <v>370</v>
      </c>
    </row>
    <row r="314" s="15" customFormat="1">
      <c r="A314" s="15"/>
      <c r="B314" s="232"/>
      <c r="C314" s="15"/>
      <c r="D314" s="193" t="s">
        <v>382</v>
      </c>
      <c r="E314" s="233" t="s">
        <v>1</v>
      </c>
      <c r="F314" s="234" t="s">
        <v>4178</v>
      </c>
      <c r="G314" s="15"/>
      <c r="H314" s="233" t="s">
        <v>1</v>
      </c>
      <c r="I314" s="235"/>
      <c r="J314" s="15"/>
      <c r="K314" s="15"/>
      <c r="L314" s="232"/>
      <c r="M314" s="236"/>
      <c r="N314" s="237"/>
      <c r="O314" s="237"/>
      <c r="P314" s="237"/>
      <c r="Q314" s="237"/>
      <c r="R314" s="237"/>
      <c r="S314" s="237"/>
      <c r="T314" s="238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33" t="s">
        <v>382</v>
      </c>
      <c r="AU314" s="233" t="s">
        <v>82</v>
      </c>
      <c r="AV314" s="15" t="s">
        <v>80</v>
      </c>
      <c r="AW314" s="15" t="s">
        <v>30</v>
      </c>
      <c r="AX314" s="15" t="s">
        <v>73</v>
      </c>
      <c r="AY314" s="233" t="s">
        <v>370</v>
      </c>
    </row>
    <row r="315" s="13" customFormat="1">
      <c r="A315" s="13"/>
      <c r="B315" s="198"/>
      <c r="C315" s="13"/>
      <c r="D315" s="193" t="s">
        <v>382</v>
      </c>
      <c r="E315" s="199" t="s">
        <v>1</v>
      </c>
      <c r="F315" s="200" t="s">
        <v>4179</v>
      </c>
      <c r="G315" s="13"/>
      <c r="H315" s="201">
        <v>20.100000000000001</v>
      </c>
      <c r="I315" s="202"/>
      <c r="J315" s="13"/>
      <c r="K315" s="13"/>
      <c r="L315" s="198"/>
      <c r="M315" s="206"/>
      <c r="N315" s="207"/>
      <c r="O315" s="207"/>
      <c r="P315" s="207"/>
      <c r="Q315" s="207"/>
      <c r="R315" s="207"/>
      <c r="S315" s="207"/>
      <c r="T315" s="20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99" t="s">
        <v>382</v>
      </c>
      <c r="AU315" s="199" t="s">
        <v>82</v>
      </c>
      <c r="AV315" s="13" t="s">
        <v>82</v>
      </c>
      <c r="AW315" s="13" t="s">
        <v>30</v>
      </c>
      <c r="AX315" s="13" t="s">
        <v>73</v>
      </c>
      <c r="AY315" s="199" t="s">
        <v>370</v>
      </c>
    </row>
    <row r="316" s="14" customFormat="1">
      <c r="A316" s="14"/>
      <c r="B316" s="209"/>
      <c r="C316" s="14"/>
      <c r="D316" s="193" t="s">
        <v>382</v>
      </c>
      <c r="E316" s="210" t="s">
        <v>1</v>
      </c>
      <c r="F316" s="211" t="s">
        <v>495</v>
      </c>
      <c r="G316" s="14"/>
      <c r="H316" s="212">
        <v>50.951000000000001</v>
      </c>
      <c r="I316" s="213"/>
      <c r="J316" s="14"/>
      <c r="K316" s="14"/>
      <c r="L316" s="209"/>
      <c r="M316" s="214"/>
      <c r="N316" s="215"/>
      <c r="O316" s="215"/>
      <c r="P316" s="215"/>
      <c r="Q316" s="215"/>
      <c r="R316" s="215"/>
      <c r="S316" s="215"/>
      <c r="T316" s="216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10" t="s">
        <v>382</v>
      </c>
      <c r="AU316" s="210" t="s">
        <v>82</v>
      </c>
      <c r="AV316" s="14" t="s">
        <v>392</v>
      </c>
      <c r="AW316" s="14" t="s">
        <v>30</v>
      </c>
      <c r="AX316" s="14" t="s">
        <v>80</v>
      </c>
      <c r="AY316" s="210" t="s">
        <v>370</v>
      </c>
    </row>
    <row r="317" s="2" customFormat="1" ht="24.15" customHeight="1">
      <c r="A317" s="38"/>
      <c r="B317" s="179"/>
      <c r="C317" s="180" t="s">
        <v>557</v>
      </c>
      <c r="D317" s="180" t="s">
        <v>373</v>
      </c>
      <c r="E317" s="181" t="s">
        <v>3716</v>
      </c>
      <c r="F317" s="182" t="s">
        <v>3717</v>
      </c>
      <c r="G317" s="183" t="s">
        <v>492</v>
      </c>
      <c r="H317" s="184">
        <v>50.951000000000001</v>
      </c>
      <c r="I317" s="185"/>
      <c r="J317" s="186">
        <f>ROUND(I317*H317,2)</f>
        <v>0</v>
      </c>
      <c r="K317" s="182" t="s">
        <v>377</v>
      </c>
      <c r="L317" s="39"/>
      <c r="M317" s="187" t="s">
        <v>1</v>
      </c>
      <c r="N317" s="188" t="s">
        <v>38</v>
      </c>
      <c r="O317" s="77"/>
      <c r="P317" s="189">
        <f>O317*H317</f>
        <v>0</v>
      </c>
      <c r="Q317" s="189">
        <v>0</v>
      </c>
      <c r="R317" s="189">
        <f>Q317*H317</f>
        <v>0</v>
      </c>
      <c r="S317" s="189">
        <v>0</v>
      </c>
      <c r="T317" s="190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91" t="s">
        <v>392</v>
      </c>
      <c r="AT317" s="191" t="s">
        <v>373</v>
      </c>
      <c r="AU317" s="191" t="s">
        <v>82</v>
      </c>
      <c r="AY317" s="19" t="s">
        <v>370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9" t="s">
        <v>80</v>
      </c>
      <c r="BK317" s="192">
        <f>ROUND(I317*H317,2)</f>
        <v>0</v>
      </c>
      <c r="BL317" s="19" t="s">
        <v>392</v>
      </c>
      <c r="BM317" s="191" t="s">
        <v>671</v>
      </c>
    </row>
    <row r="318" s="2" customFormat="1">
      <c r="A318" s="38"/>
      <c r="B318" s="39"/>
      <c r="C318" s="38"/>
      <c r="D318" s="193" t="s">
        <v>380</v>
      </c>
      <c r="E318" s="38"/>
      <c r="F318" s="194" t="s">
        <v>3717</v>
      </c>
      <c r="G318" s="38"/>
      <c r="H318" s="38"/>
      <c r="I318" s="195"/>
      <c r="J318" s="38"/>
      <c r="K318" s="38"/>
      <c r="L318" s="39"/>
      <c r="M318" s="196"/>
      <c r="N318" s="197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380</v>
      </c>
      <c r="AU318" s="19" t="s">
        <v>82</v>
      </c>
    </row>
    <row r="319" s="2" customFormat="1" ht="37.8" customHeight="1">
      <c r="A319" s="38"/>
      <c r="B319" s="179"/>
      <c r="C319" s="180" t="s">
        <v>672</v>
      </c>
      <c r="D319" s="180" t="s">
        <v>373</v>
      </c>
      <c r="E319" s="181" t="s">
        <v>900</v>
      </c>
      <c r="F319" s="182" t="s">
        <v>901</v>
      </c>
      <c r="G319" s="183" t="s">
        <v>700</v>
      </c>
      <c r="H319" s="184">
        <v>83.414000000000001</v>
      </c>
      <c r="I319" s="185"/>
      <c r="J319" s="186">
        <f>ROUND(I319*H319,2)</f>
        <v>0</v>
      </c>
      <c r="K319" s="182" t="s">
        <v>377</v>
      </c>
      <c r="L319" s="39"/>
      <c r="M319" s="187" t="s">
        <v>1</v>
      </c>
      <c r="N319" s="188" t="s">
        <v>38</v>
      </c>
      <c r="O319" s="77"/>
      <c r="P319" s="189">
        <f>O319*H319</f>
        <v>0</v>
      </c>
      <c r="Q319" s="189">
        <v>0</v>
      </c>
      <c r="R319" s="189">
        <f>Q319*H319</f>
        <v>0</v>
      </c>
      <c r="S319" s="189">
        <v>0</v>
      </c>
      <c r="T319" s="190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91" t="s">
        <v>392</v>
      </c>
      <c r="AT319" s="191" t="s">
        <v>373</v>
      </c>
      <c r="AU319" s="191" t="s">
        <v>82</v>
      </c>
      <c r="AY319" s="19" t="s">
        <v>370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9" t="s">
        <v>80</v>
      </c>
      <c r="BK319" s="192">
        <f>ROUND(I319*H319,2)</f>
        <v>0</v>
      </c>
      <c r="BL319" s="19" t="s">
        <v>392</v>
      </c>
      <c r="BM319" s="191" t="s">
        <v>675</v>
      </c>
    </row>
    <row r="320" s="2" customFormat="1">
      <c r="A320" s="38"/>
      <c r="B320" s="39"/>
      <c r="C320" s="38"/>
      <c r="D320" s="193" t="s">
        <v>380</v>
      </c>
      <c r="E320" s="38"/>
      <c r="F320" s="194" t="s">
        <v>901</v>
      </c>
      <c r="G320" s="38"/>
      <c r="H320" s="38"/>
      <c r="I320" s="195"/>
      <c r="J320" s="38"/>
      <c r="K320" s="38"/>
      <c r="L320" s="39"/>
      <c r="M320" s="196"/>
      <c r="N320" s="197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380</v>
      </c>
      <c r="AU320" s="19" t="s">
        <v>82</v>
      </c>
    </row>
    <row r="321" s="2" customFormat="1" ht="16.5" customHeight="1">
      <c r="A321" s="38"/>
      <c r="B321" s="179"/>
      <c r="C321" s="180" t="s">
        <v>561</v>
      </c>
      <c r="D321" s="180" t="s">
        <v>373</v>
      </c>
      <c r="E321" s="181" t="s">
        <v>3606</v>
      </c>
      <c r="F321" s="182" t="s">
        <v>3607</v>
      </c>
      <c r="G321" s="183" t="s">
        <v>570</v>
      </c>
      <c r="H321" s="184">
        <v>83.414000000000001</v>
      </c>
      <c r="I321" s="185"/>
      <c r="J321" s="186">
        <f>ROUND(I321*H321,2)</f>
        <v>0</v>
      </c>
      <c r="K321" s="182" t="s">
        <v>3589</v>
      </c>
      <c r="L321" s="39"/>
      <c r="M321" s="187" t="s">
        <v>1</v>
      </c>
      <c r="N321" s="188" t="s">
        <v>38</v>
      </c>
      <c r="O321" s="77"/>
      <c r="P321" s="189">
        <f>O321*H321</f>
        <v>0</v>
      </c>
      <c r="Q321" s="189">
        <v>0</v>
      </c>
      <c r="R321" s="189">
        <f>Q321*H321</f>
        <v>0</v>
      </c>
      <c r="S321" s="189">
        <v>0</v>
      </c>
      <c r="T321" s="190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91" t="s">
        <v>392</v>
      </c>
      <c r="AT321" s="191" t="s">
        <v>373</v>
      </c>
      <c r="AU321" s="191" t="s">
        <v>82</v>
      </c>
      <c r="AY321" s="19" t="s">
        <v>370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9" t="s">
        <v>80</v>
      </c>
      <c r="BK321" s="192">
        <f>ROUND(I321*H321,2)</f>
        <v>0</v>
      </c>
      <c r="BL321" s="19" t="s">
        <v>392</v>
      </c>
      <c r="BM321" s="191" t="s">
        <v>676</v>
      </c>
    </row>
    <row r="322" s="2" customFormat="1">
      <c r="A322" s="38"/>
      <c r="B322" s="39"/>
      <c r="C322" s="38"/>
      <c r="D322" s="193" t="s">
        <v>380</v>
      </c>
      <c r="E322" s="38"/>
      <c r="F322" s="194" t="s">
        <v>3607</v>
      </c>
      <c r="G322" s="38"/>
      <c r="H322" s="38"/>
      <c r="I322" s="195"/>
      <c r="J322" s="38"/>
      <c r="K322" s="38"/>
      <c r="L322" s="39"/>
      <c r="M322" s="196"/>
      <c r="N322" s="197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380</v>
      </c>
      <c r="AU322" s="19" t="s">
        <v>82</v>
      </c>
    </row>
    <row r="323" s="2" customFormat="1" ht="24.15" customHeight="1">
      <c r="A323" s="38"/>
      <c r="B323" s="179"/>
      <c r="C323" s="180" t="s">
        <v>677</v>
      </c>
      <c r="D323" s="180" t="s">
        <v>373</v>
      </c>
      <c r="E323" s="181" t="s">
        <v>917</v>
      </c>
      <c r="F323" s="182" t="s">
        <v>918</v>
      </c>
      <c r="G323" s="183" t="s">
        <v>700</v>
      </c>
      <c r="H323" s="184">
        <v>54.75</v>
      </c>
      <c r="I323" s="185"/>
      <c r="J323" s="186">
        <f>ROUND(I323*H323,2)</f>
        <v>0</v>
      </c>
      <c r="K323" s="182" t="s">
        <v>377</v>
      </c>
      <c r="L323" s="39"/>
      <c r="M323" s="187" t="s">
        <v>1</v>
      </c>
      <c r="N323" s="188" t="s">
        <v>38</v>
      </c>
      <c r="O323" s="77"/>
      <c r="P323" s="189">
        <f>O323*H323</f>
        <v>0</v>
      </c>
      <c r="Q323" s="189">
        <v>0</v>
      </c>
      <c r="R323" s="189">
        <f>Q323*H323</f>
        <v>0</v>
      </c>
      <c r="S323" s="189">
        <v>0</v>
      </c>
      <c r="T323" s="190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91" t="s">
        <v>392</v>
      </c>
      <c r="AT323" s="191" t="s">
        <v>373</v>
      </c>
      <c r="AU323" s="191" t="s">
        <v>82</v>
      </c>
      <c r="AY323" s="19" t="s">
        <v>370</v>
      </c>
      <c r="BE323" s="192">
        <f>IF(N323="základní",J323,0)</f>
        <v>0</v>
      </c>
      <c r="BF323" s="192">
        <f>IF(N323="snížená",J323,0)</f>
        <v>0</v>
      </c>
      <c r="BG323" s="192">
        <f>IF(N323="zákl. přenesená",J323,0)</f>
        <v>0</v>
      </c>
      <c r="BH323" s="192">
        <f>IF(N323="sníž. přenesená",J323,0)</f>
        <v>0</v>
      </c>
      <c r="BI323" s="192">
        <f>IF(N323="nulová",J323,0)</f>
        <v>0</v>
      </c>
      <c r="BJ323" s="19" t="s">
        <v>80</v>
      </c>
      <c r="BK323" s="192">
        <f>ROUND(I323*H323,2)</f>
        <v>0</v>
      </c>
      <c r="BL323" s="19" t="s">
        <v>392</v>
      </c>
      <c r="BM323" s="191" t="s">
        <v>678</v>
      </c>
    </row>
    <row r="324" s="2" customFormat="1">
      <c r="A324" s="38"/>
      <c r="B324" s="39"/>
      <c r="C324" s="38"/>
      <c r="D324" s="193" t="s">
        <v>380</v>
      </c>
      <c r="E324" s="38"/>
      <c r="F324" s="194" t="s">
        <v>918</v>
      </c>
      <c r="G324" s="38"/>
      <c r="H324" s="38"/>
      <c r="I324" s="195"/>
      <c r="J324" s="38"/>
      <c r="K324" s="38"/>
      <c r="L324" s="39"/>
      <c r="M324" s="196"/>
      <c r="N324" s="197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380</v>
      </c>
      <c r="AU324" s="19" t="s">
        <v>82</v>
      </c>
    </row>
    <row r="325" s="2" customFormat="1" ht="16.5" customHeight="1">
      <c r="A325" s="38"/>
      <c r="B325" s="179"/>
      <c r="C325" s="217" t="s">
        <v>564</v>
      </c>
      <c r="D325" s="217" t="s">
        <v>459</v>
      </c>
      <c r="E325" s="218" t="s">
        <v>3721</v>
      </c>
      <c r="F325" s="219" t="s">
        <v>3722</v>
      </c>
      <c r="G325" s="220" t="s">
        <v>700</v>
      </c>
      <c r="H325" s="221">
        <v>57.488</v>
      </c>
      <c r="I325" s="222"/>
      <c r="J325" s="223">
        <f>ROUND(I325*H325,2)</f>
        <v>0</v>
      </c>
      <c r="K325" s="219" t="s">
        <v>3589</v>
      </c>
      <c r="L325" s="224"/>
      <c r="M325" s="225" t="s">
        <v>1</v>
      </c>
      <c r="N325" s="226" t="s">
        <v>38</v>
      </c>
      <c r="O325" s="77"/>
      <c r="P325" s="189">
        <f>O325*H325</f>
        <v>0</v>
      </c>
      <c r="Q325" s="189">
        <v>0</v>
      </c>
      <c r="R325" s="189">
        <f>Q325*H325</f>
        <v>0</v>
      </c>
      <c r="S325" s="189">
        <v>0</v>
      </c>
      <c r="T325" s="190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91" t="s">
        <v>433</v>
      </c>
      <c r="AT325" s="191" t="s">
        <v>459</v>
      </c>
      <c r="AU325" s="191" t="s">
        <v>82</v>
      </c>
      <c r="AY325" s="19" t="s">
        <v>370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9" t="s">
        <v>80</v>
      </c>
      <c r="BK325" s="192">
        <f>ROUND(I325*H325,2)</f>
        <v>0</v>
      </c>
      <c r="BL325" s="19" t="s">
        <v>392</v>
      </c>
      <c r="BM325" s="191" t="s">
        <v>2157</v>
      </c>
    </row>
    <row r="326" s="2" customFormat="1">
      <c r="A326" s="38"/>
      <c r="B326" s="39"/>
      <c r="C326" s="38"/>
      <c r="D326" s="193" t="s">
        <v>380</v>
      </c>
      <c r="E326" s="38"/>
      <c r="F326" s="194" t="s">
        <v>3722</v>
      </c>
      <c r="G326" s="38"/>
      <c r="H326" s="38"/>
      <c r="I326" s="195"/>
      <c r="J326" s="38"/>
      <c r="K326" s="38"/>
      <c r="L326" s="39"/>
      <c r="M326" s="196"/>
      <c r="N326" s="197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380</v>
      </c>
      <c r="AU326" s="19" t="s">
        <v>82</v>
      </c>
    </row>
    <row r="327" s="2" customFormat="1" ht="24.15" customHeight="1">
      <c r="A327" s="38"/>
      <c r="B327" s="179"/>
      <c r="C327" s="180" t="s">
        <v>1259</v>
      </c>
      <c r="D327" s="180" t="s">
        <v>373</v>
      </c>
      <c r="E327" s="181" t="s">
        <v>3646</v>
      </c>
      <c r="F327" s="182" t="s">
        <v>3647</v>
      </c>
      <c r="G327" s="183" t="s">
        <v>700</v>
      </c>
      <c r="H327" s="184">
        <v>54.75</v>
      </c>
      <c r="I327" s="185"/>
      <c r="J327" s="186">
        <f>ROUND(I327*H327,2)</f>
        <v>0</v>
      </c>
      <c r="K327" s="182" t="s">
        <v>377</v>
      </c>
      <c r="L327" s="39"/>
      <c r="M327" s="187" t="s">
        <v>1</v>
      </c>
      <c r="N327" s="188" t="s">
        <v>38</v>
      </c>
      <c r="O327" s="77"/>
      <c r="P327" s="189">
        <f>O327*H327</f>
        <v>0</v>
      </c>
      <c r="Q327" s="189">
        <v>0</v>
      </c>
      <c r="R327" s="189">
        <f>Q327*H327</f>
        <v>0</v>
      </c>
      <c r="S327" s="189">
        <v>0</v>
      </c>
      <c r="T327" s="190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91" t="s">
        <v>392</v>
      </c>
      <c r="AT327" s="191" t="s">
        <v>373</v>
      </c>
      <c r="AU327" s="191" t="s">
        <v>82</v>
      </c>
      <c r="AY327" s="19" t="s">
        <v>370</v>
      </c>
      <c r="BE327" s="192">
        <f>IF(N327="základní",J327,0)</f>
        <v>0</v>
      </c>
      <c r="BF327" s="192">
        <f>IF(N327="snížená",J327,0)</f>
        <v>0</v>
      </c>
      <c r="BG327" s="192">
        <f>IF(N327="zákl. přenesená",J327,0)</f>
        <v>0</v>
      </c>
      <c r="BH327" s="192">
        <f>IF(N327="sníž. přenesená",J327,0)</f>
        <v>0</v>
      </c>
      <c r="BI327" s="192">
        <f>IF(N327="nulová",J327,0)</f>
        <v>0</v>
      </c>
      <c r="BJ327" s="19" t="s">
        <v>80</v>
      </c>
      <c r="BK327" s="192">
        <f>ROUND(I327*H327,2)</f>
        <v>0</v>
      </c>
      <c r="BL327" s="19" t="s">
        <v>392</v>
      </c>
      <c r="BM327" s="191" t="s">
        <v>3718</v>
      </c>
    </row>
    <row r="328" s="2" customFormat="1">
      <c r="A328" s="38"/>
      <c r="B328" s="39"/>
      <c r="C328" s="38"/>
      <c r="D328" s="193" t="s">
        <v>380</v>
      </c>
      <c r="E328" s="38"/>
      <c r="F328" s="194" t="s">
        <v>3647</v>
      </c>
      <c r="G328" s="38"/>
      <c r="H328" s="38"/>
      <c r="I328" s="195"/>
      <c r="J328" s="38"/>
      <c r="K328" s="38"/>
      <c r="L328" s="39"/>
      <c r="M328" s="196"/>
      <c r="N328" s="197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380</v>
      </c>
      <c r="AU328" s="19" t="s">
        <v>82</v>
      </c>
    </row>
    <row r="329" s="2" customFormat="1" ht="37.8" customHeight="1">
      <c r="A329" s="38"/>
      <c r="B329" s="179"/>
      <c r="C329" s="180" t="s">
        <v>571</v>
      </c>
      <c r="D329" s="180" t="s">
        <v>373</v>
      </c>
      <c r="E329" s="181" t="s">
        <v>3636</v>
      </c>
      <c r="F329" s="182" t="s">
        <v>3637</v>
      </c>
      <c r="G329" s="183" t="s">
        <v>700</v>
      </c>
      <c r="H329" s="184">
        <v>54.75</v>
      </c>
      <c r="I329" s="185"/>
      <c r="J329" s="186">
        <f>ROUND(I329*H329,2)</f>
        <v>0</v>
      </c>
      <c r="K329" s="182" t="s">
        <v>377</v>
      </c>
      <c r="L329" s="39"/>
      <c r="M329" s="187" t="s">
        <v>1</v>
      </c>
      <c r="N329" s="188" t="s">
        <v>38</v>
      </c>
      <c r="O329" s="77"/>
      <c r="P329" s="189">
        <f>O329*H329</f>
        <v>0</v>
      </c>
      <c r="Q329" s="189">
        <v>0</v>
      </c>
      <c r="R329" s="189">
        <f>Q329*H329</f>
        <v>0</v>
      </c>
      <c r="S329" s="189">
        <v>0</v>
      </c>
      <c r="T329" s="190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91" t="s">
        <v>392</v>
      </c>
      <c r="AT329" s="191" t="s">
        <v>373</v>
      </c>
      <c r="AU329" s="191" t="s">
        <v>82</v>
      </c>
      <c r="AY329" s="19" t="s">
        <v>370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9" t="s">
        <v>80</v>
      </c>
      <c r="BK329" s="192">
        <f>ROUND(I329*H329,2)</f>
        <v>0</v>
      </c>
      <c r="BL329" s="19" t="s">
        <v>392</v>
      </c>
      <c r="BM329" s="191" t="s">
        <v>3719</v>
      </c>
    </row>
    <row r="330" s="2" customFormat="1">
      <c r="A330" s="38"/>
      <c r="B330" s="39"/>
      <c r="C330" s="38"/>
      <c r="D330" s="193" t="s">
        <v>380</v>
      </c>
      <c r="E330" s="38"/>
      <c r="F330" s="194" t="s">
        <v>3637</v>
      </c>
      <c r="G330" s="38"/>
      <c r="H330" s="38"/>
      <c r="I330" s="195"/>
      <c r="J330" s="38"/>
      <c r="K330" s="38"/>
      <c r="L330" s="39"/>
      <c r="M330" s="196"/>
      <c r="N330" s="197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380</v>
      </c>
      <c r="AU330" s="19" t="s">
        <v>82</v>
      </c>
    </row>
    <row r="331" s="2" customFormat="1" ht="24.15" customHeight="1">
      <c r="A331" s="38"/>
      <c r="B331" s="179"/>
      <c r="C331" s="180" t="s">
        <v>1270</v>
      </c>
      <c r="D331" s="180" t="s">
        <v>373</v>
      </c>
      <c r="E331" s="181" t="s">
        <v>1150</v>
      </c>
      <c r="F331" s="182" t="s">
        <v>1151</v>
      </c>
      <c r="G331" s="183" t="s">
        <v>700</v>
      </c>
      <c r="H331" s="184">
        <v>14.236000000000001</v>
      </c>
      <c r="I331" s="185"/>
      <c r="J331" s="186">
        <f>ROUND(I331*H331,2)</f>
        <v>0</v>
      </c>
      <c r="K331" s="182" t="s">
        <v>377</v>
      </c>
      <c r="L331" s="39"/>
      <c r="M331" s="187" t="s">
        <v>1</v>
      </c>
      <c r="N331" s="188" t="s">
        <v>38</v>
      </c>
      <c r="O331" s="77"/>
      <c r="P331" s="189">
        <f>O331*H331</f>
        <v>0</v>
      </c>
      <c r="Q331" s="189">
        <v>0</v>
      </c>
      <c r="R331" s="189">
        <f>Q331*H331</f>
        <v>0</v>
      </c>
      <c r="S331" s="189">
        <v>0</v>
      </c>
      <c r="T331" s="190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191" t="s">
        <v>392</v>
      </c>
      <c r="AT331" s="191" t="s">
        <v>373</v>
      </c>
      <c r="AU331" s="191" t="s">
        <v>82</v>
      </c>
      <c r="AY331" s="19" t="s">
        <v>370</v>
      </c>
      <c r="BE331" s="192">
        <f>IF(N331="základní",J331,0)</f>
        <v>0</v>
      </c>
      <c r="BF331" s="192">
        <f>IF(N331="snížená",J331,0)</f>
        <v>0</v>
      </c>
      <c r="BG331" s="192">
        <f>IF(N331="zákl. přenesená",J331,0)</f>
        <v>0</v>
      </c>
      <c r="BH331" s="192">
        <f>IF(N331="sníž. přenesená",J331,0)</f>
        <v>0</v>
      </c>
      <c r="BI331" s="192">
        <f>IF(N331="nulová",J331,0)</f>
        <v>0</v>
      </c>
      <c r="BJ331" s="19" t="s">
        <v>80</v>
      </c>
      <c r="BK331" s="192">
        <f>ROUND(I331*H331,2)</f>
        <v>0</v>
      </c>
      <c r="BL331" s="19" t="s">
        <v>392</v>
      </c>
      <c r="BM331" s="191" t="s">
        <v>3720</v>
      </c>
    </row>
    <row r="332" s="2" customFormat="1">
      <c r="A332" s="38"/>
      <c r="B332" s="39"/>
      <c r="C332" s="38"/>
      <c r="D332" s="193" t="s">
        <v>380</v>
      </c>
      <c r="E332" s="38"/>
      <c r="F332" s="194" t="s">
        <v>1151</v>
      </c>
      <c r="G332" s="38"/>
      <c r="H332" s="38"/>
      <c r="I332" s="195"/>
      <c r="J332" s="38"/>
      <c r="K332" s="38"/>
      <c r="L332" s="39"/>
      <c r="M332" s="196"/>
      <c r="N332" s="197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380</v>
      </c>
      <c r="AU332" s="19" t="s">
        <v>82</v>
      </c>
    </row>
    <row r="333" s="2" customFormat="1" ht="16.5" customHeight="1">
      <c r="A333" s="38"/>
      <c r="B333" s="179"/>
      <c r="C333" s="217" t="s">
        <v>574</v>
      </c>
      <c r="D333" s="217" t="s">
        <v>459</v>
      </c>
      <c r="E333" s="218" t="s">
        <v>3727</v>
      </c>
      <c r="F333" s="219" t="s">
        <v>3728</v>
      </c>
      <c r="G333" s="220" t="s">
        <v>570</v>
      </c>
      <c r="H333" s="221">
        <v>28.472000000000001</v>
      </c>
      <c r="I333" s="222"/>
      <c r="J333" s="223">
        <f>ROUND(I333*H333,2)</f>
        <v>0</v>
      </c>
      <c r="K333" s="219" t="s">
        <v>377</v>
      </c>
      <c r="L333" s="224"/>
      <c r="M333" s="225" t="s">
        <v>1</v>
      </c>
      <c r="N333" s="226" t="s">
        <v>38</v>
      </c>
      <c r="O333" s="77"/>
      <c r="P333" s="189">
        <f>O333*H333</f>
        <v>0</v>
      </c>
      <c r="Q333" s="189">
        <v>0</v>
      </c>
      <c r="R333" s="189">
        <f>Q333*H333</f>
        <v>0</v>
      </c>
      <c r="S333" s="189">
        <v>0</v>
      </c>
      <c r="T333" s="190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91" t="s">
        <v>433</v>
      </c>
      <c r="AT333" s="191" t="s">
        <v>459</v>
      </c>
      <c r="AU333" s="191" t="s">
        <v>82</v>
      </c>
      <c r="AY333" s="19" t="s">
        <v>370</v>
      </c>
      <c r="BE333" s="192">
        <f>IF(N333="základní",J333,0)</f>
        <v>0</v>
      </c>
      <c r="BF333" s="192">
        <f>IF(N333="snížená",J333,0)</f>
        <v>0</v>
      </c>
      <c r="BG333" s="192">
        <f>IF(N333="zákl. přenesená",J333,0)</f>
        <v>0</v>
      </c>
      <c r="BH333" s="192">
        <f>IF(N333="sníž. přenesená",J333,0)</f>
        <v>0</v>
      </c>
      <c r="BI333" s="192">
        <f>IF(N333="nulová",J333,0)</f>
        <v>0</v>
      </c>
      <c r="BJ333" s="19" t="s">
        <v>80</v>
      </c>
      <c r="BK333" s="192">
        <f>ROUND(I333*H333,2)</f>
        <v>0</v>
      </c>
      <c r="BL333" s="19" t="s">
        <v>392</v>
      </c>
      <c r="BM333" s="191" t="s">
        <v>3723</v>
      </c>
    </row>
    <row r="334" s="2" customFormat="1">
      <c r="A334" s="38"/>
      <c r="B334" s="39"/>
      <c r="C334" s="38"/>
      <c r="D334" s="193" t="s">
        <v>380</v>
      </c>
      <c r="E334" s="38"/>
      <c r="F334" s="194" t="s">
        <v>3728</v>
      </c>
      <c r="G334" s="38"/>
      <c r="H334" s="38"/>
      <c r="I334" s="195"/>
      <c r="J334" s="38"/>
      <c r="K334" s="38"/>
      <c r="L334" s="39"/>
      <c r="M334" s="196"/>
      <c r="N334" s="197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380</v>
      </c>
      <c r="AU334" s="19" t="s">
        <v>82</v>
      </c>
    </row>
    <row r="335" s="13" customFormat="1">
      <c r="A335" s="13"/>
      <c r="B335" s="198"/>
      <c r="C335" s="13"/>
      <c r="D335" s="193" t="s">
        <v>382</v>
      </c>
      <c r="E335" s="199" t="s">
        <v>1</v>
      </c>
      <c r="F335" s="200" t="s">
        <v>4180</v>
      </c>
      <c r="G335" s="13"/>
      <c r="H335" s="201">
        <v>28.472000000000001</v>
      </c>
      <c r="I335" s="202"/>
      <c r="J335" s="13"/>
      <c r="K335" s="13"/>
      <c r="L335" s="198"/>
      <c r="M335" s="206"/>
      <c r="N335" s="207"/>
      <c r="O335" s="207"/>
      <c r="P335" s="207"/>
      <c r="Q335" s="207"/>
      <c r="R335" s="207"/>
      <c r="S335" s="207"/>
      <c r="T335" s="208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99" t="s">
        <v>382</v>
      </c>
      <c r="AU335" s="199" t="s">
        <v>82</v>
      </c>
      <c r="AV335" s="13" t="s">
        <v>82</v>
      </c>
      <c r="AW335" s="13" t="s">
        <v>30</v>
      </c>
      <c r="AX335" s="13" t="s">
        <v>73</v>
      </c>
      <c r="AY335" s="199" t="s">
        <v>370</v>
      </c>
    </row>
    <row r="336" s="14" customFormat="1">
      <c r="A336" s="14"/>
      <c r="B336" s="209"/>
      <c r="C336" s="14"/>
      <c r="D336" s="193" t="s">
        <v>382</v>
      </c>
      <c r="E336" s="210" t="s">
        <v>1</v>
      </c>
      <c r="F336" s="211" t="s">
        <v>495</v>
      </c>
      <c r="G336" s="14"/>
      <c r="H336" s="212">
        <v>28.472000000000001</v>
      </c>
      <c r="I336" s="213"/>
      <c r="J336" s="14"/>
      <c r="K336" s="14"/>
      <c r="L336" s="209"/>
      <c r="M336" s="214"/>
      <c r="N336" s="215"/>
      <c r="O336" s="215"/>
      <c r="P336" s="215"/>
      <c r="Q336" s="215"/>
      <c r="R336" s="215"/>
      <c r="S336" s="215"/>
      <c r="T336" s="216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10" t="s">
        <v>382</v>
      </c>
      <c r="AU336" s="210" t="s">
        <v>82</v>
      </c>
      <c r="AV336" s="14" t="s">
        <v>392</v>
      </c>
      <c r="AW336" s="14" t="s">
        <v>30</v>
      </c>
      <c r="AX336" s="14" t="s">
        <v>80</v>
      </c>
      <c r="AY336" s="210" t="s">
        <v>370</v>
      </c>
    </row>
    <row r="337" s="2" customFormat="1" ht="24.15" customHeight="1">
      <c r="A337" s="38"/>
      <c r="B337" s="179"/>
      <c r="C337" s="180" t="s">
        <v>1274</v>
      </c>
      <c r="D337" s="180" t="s">
        <v>373</v>
      </c>
      <c r="E337" s="181" t="s">
        <v>3646</v>
      </c>
      <c r="F337" s="182" t="s">
        <v>3647</v>
      </c>
      <c r="G337" s="183" t="s">
        <v>700</v>
      </c>
      <c r="H337" s="184">
        <v>14.236000000000001</v>
      </c>
      <c r="I337" s="185"/>
      <c r="J337" s="186">
        <f>ROUND(I337*H337,2)</f>
        <v>0</v>
      </c>
      <c r="K337" s="182" t="s">
        <v>377</v>
      </c>
      <c r="L337" s="39"/>
      <c r="M337" s="187" t="s">
        <v>1</v>
      </c>
      <c r="N337" s="188" t="s">
        <v>38</v>
      </c>
      <c r="O337" s="77"/>
      <c r="P337" s="189">
        <f>O337*H337</f>
        <v>0</v>
      </c>
      <c r="Q337" s="189">
        <v>0</v>
      </c>
      <c r="R337" s="189">
        <f>Q337*H337</f>
        <v>0</v>
      </c>
      <c r="S337" s="189">
        <v>0</v>
      </c>
      <c r="T337" s="190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91" t="s">
        <v>392</v>
      </c>
      <c r="AT337" s="191" t="s">
        <v>373</v>
      </c>
      <c r="AU337" s="191" t="s">
        <v>82</v>
      </c>
      <c r="AY337" s="19" t="s">
        <v>370</v>
      </c>
      <c r="BE337" s="192">
        <f>IF(N337="základní",J337,0)</f>
        <v>0</v>
      </c>
      <c r="BF337" s="192">
        <f>IF(N337="snížená",J337,0)</f>
        <v>0</v>
      </c>
      <c r="BG337" s="192">
        <f>IF(N337="zákl. přenesená",J337,0)</f>
        <v>0</v>
      </c>
      <c r="BH337" s="192">
        <f>IF(N337="sníž. přenesená",J337,0)</f>
        <v>0</v>
      </c>
      <c r="BI337" s="192">
        <f>IF(N337="nulová",J337,0)</f>
        <v>0</v>
      </c>
      <c r="BJ337" s="19" t="s">
        <v>80</v>
      </c>
      <c r="BK337" s="192">
        <f>ROUND(I337*H337,2)</f>
        <v>0</v>
      </c>
      <c r="BL337" s="19" t="s">
        <v>392</v>
      </c>
      <c r="BM337" s="191" t="s">
        <v>3724</v>
      </c>
    </row>
    <row r="338" s="2" customFormat="1">
      <c r="A338" s="38"/>
      <c r="B338" s="39"/>
      <c r="C338" s="38"/>
      <c r="D338" s="193" t="s">
        <v>380</v>
      </c>
      <c r="E338" s="38"/>
      <c r="F338" s="194" t="s">
        <v>3647</v>
      </c>
      <c r="G338" s="38"/>
      <c r="H338" s="38"/>
      <c r="I338" s="195"/>
      <c r="J338" s="38"/>
      <c r="K338" s="38"/>
      <c r="L338" s="39"/>
      <c r="M338" s="196"/>
      <c r="N338" s="197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380</v>
      </c>
      <c r="AU338" s="19" t="s">
        <v>82</v>
      </c>
    </row>
    <row r="339" s="2" customFormat="1" ht="37.8" customHeight="1">
      <c r="A339" s="38"/>
      <c r="B339" s="179"/>
      <c r="C339" s="180" t="s">
        <v>625</v>
      </c>
      <c r="D339" s="180" t="s">
        <v>373</v>
      </c>
      <c r="E339" s="181" t="s">
        <v>3636</v>
      </c>
      <c r="F339" s="182" t="s">
        <v>3637</v>
      </c>
      <c r="G339" s="183" t="s">
        <v>700</v>
      </c>
      <c r="H339" s="184">
        <v>14.236000000000001</v>
      </c>
      <c r="I339" s="185"/>
      <c r="J339" s="186">
        <f>ROUND(I339*H339,2)</f>
        <v>0</v>
      </c>
      <c r="K339" s="182" t="s">
        <v>377</v>
      </c>
      <c r="L339" s="39"/>
      <c r="M339" s="187" t="s">
        <v>1</v>
      </c>
      <c r="N339" s="188" t="s">
        <v>38</v>
      </c>
      <c r="O339" s="77"/>
      <c r="P339" s="189">
        <f>O339*H339</f>
        <v>0</v>
      </c>
      <c r="Q339" s="189">
        <v>0</v>
      </c>
      <c r="R339" s="189">
        <f>Q339*H339</f>
        <v>0</v>
      </c>
      <c r="S339" s="189">
        <v>0</v>
      </c>
      <c r="T339" s="190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91" t="s">
        <v>392</v>
      </c>
      <c r="AT339" s="191" t="s">
        <v>373</v>
      </c>
      <c r="AU339" s="191" t="s">
        <v>82</v>
      </c>
      <c r="AY339" s="19" t="s">
        <v>370</v>
      </c>
      <c r="BE339" s="192">
        <f>IF(N339="základní",J339,0)</f>
        <v>0</v>
      </c>
      <c r="BF339" s="192">
        <f>IF(N339="snížená",J339,0)</f>
        <v>0</v>
      </c>
      <c r="BG339" s="192">
        <f>IF(N339="zákl. přenesená",J339,0)</f>
        <v>0</v>
      </c>
      <c r="BH339" s="192">
        <f>IF(N339="sníž. přenesená",J339,0)</f>
        <v>0</v>
      </c>
      <c r="BI339" s="192">
        <f>IF(N339="nulová",J339,0)</f>
        <v>0</v>
      </c>
      <c r="BJ339" s="19" t="s">
        <v>80</v>
      </c>
      <c r="BK339" s="192">
        <f>ROUND(I339*H339,2)</f>
        <v>0</v>
      </c>
      <c r="BL339" s="19" t="s">
        <v>392</v>
      </c>
      <c r="BM339" s="191" t="s">
        <v>3725</v>
      </c>
    </row>
    <row r="340" s="2" customFormat="1">
      <c r="A340" s="38"/>
      <c r="B340" s="39"/>
      <c r="C340" s="38"/>
      <c r="D340" s="193" t="s">
        <v>380</v>
      </c>
      <c r="E340" s="38"/>
      <c r="F340" s="194" t="s">
        <v>3637</v>
      </c>
      <c r="G340" s="38"/>
      <c r="H340" s="38"/>
      <c r="I340" s="195"/>
      <c r="J340" s="38"/>
      <c r="K340" s="38"/>
      <c r="L340" s="39"/>
      <c r="M340" s="196"/>
      <c r="N340" s="197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380</v>
      </c>
      <c r="AU340" s="19" t="s">
        <v>82</v>
      </c>
    </row>
    <row r="341" s="12" customFormat="1" ht="22.8" customHeight="1">
      <c r="A341" s="12"/>
      <c r="B341" s="166"/>
      <c r="C341" s="12"/>
      <c r="D341" s="167" t="s">
        <v>72</v>
      </c>
      <c r="E341" s="177" t="s">
        <v>403</v>
      </c>
      <c r="F341" s="177" t="s">
        <v>747</v>
      </c>
      <c r="G341" s="12"/>
      <c r="H341" s="12"/>
      <c r="I341" s="169"/>
      <c r="J341" s="178">
        <f>BK341</f>
        <v>0</v>
      </c>
      <c r="K341" s="12"/>
      <c r="L341" s="166"/>
      <c r="M341" s="171"/>
      <c r="N341" s="172"/>
      <c r="O341" s="172"/>
      <c r="P341" s="173">
        <f>SUM(P342:P347)</f>
        <v>0</v>
      </c>
      <c r="Q341" s="172"/>
      <c r="R341" s="173">
        <f>SUM(R342:R347)</f>
        <v>0</v>
      </c>
      <c r="S341" s="172"/>
      <c r="T341" s="174">
        <f>SUM(T342:T347)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167" t="s">
        <v>80</v>
      </c>
      <c r="AT341" s="175" t="s">
        <v>72</v>
      </c>
      <c r="AU341" s="175" t="s">
        <v>80</v>
      </c>
      <c r="AY341" s="167" t="s">
        <v>370</v>
      </c>
      <c r="BK341" s="176">
        <f>SUM(BK342:BK347)</f>
        <v>0</v>
      </c>
    </row>
    <row r="342" s="2" customFormat="1" ht="24.15" customHeight="1">
      <c r="A342" s="38"/>
      <c r="B342" s="179"/>
      <c r="C342" s="180" t="s">
        <v>1278</v>
      </c>
      <c r="D342" s="180" t="s">
        <v>373</v>
      </c>
      <c r="E342" s="181" t="s">
        <v>3732</v>
      </c>
      <c r="F342" s="182" t="s">
        <v>3733</v>
      </c>
      <c r="G342" s="183" t="s">
        <v>700</v>
      </c>
      <c r="H342" s="184">
        <v>1.236</v>
      </c>
      <c r="I342" s="185"/>
      <c r="J342" s="186">
        <f>ROUND(I342*H342,2)</f>
        <v>0</v>
      </c>
      <c r="K342" s="182" t="s">
        <v>3589</v>
      </c>
      <c r="L342" s="39"/>
      <c r="M342" s="187" t="s">
        <v>1</v>
      </c>
      <c r="N342" s="188" t="s">
        <v>38</v>
      </c>
      <c r="O342" s="77"/>
      <c r="P342" s="189">
        <f>O342*H342</f>
        <v>0</v>
      </c>
      <c r="Q342" s="189">
        <v>0</v>
      </c>
      <c r="R342" s="189">
        <f>Q342*H342</f>
        <v>0</v>
      </c>
      <c r="S342" s="189">
        <v>0</v>
      </c>
      <c r="T342" s="190">
        <f>S342*H342</f>
        <v>0</v>
      </c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R342" s="191" t="s">
        <v>392</v>
      </c>
      <c r="AT342" s="191" t="s">
        <v>373</v>
      </c>
      <c r="AU342" s="191" t="s">
        <v>82</v>
      </c>
      <c r="AY342" s="19" t="s">
        <v>370</v>
      </c>
      <c r="BE342" s="192">
        <f>IF(N342="základní",J342,0)</f>
        <v>0</v>
      </c>
      <c r="BF342" s="192">
        <f>IF(N342="snížená",J342,0)</f>
        <v>0</v>
      </c>
      <c r="BG342" s="192">
        <f>IF(N342="zákl. přenesená",J342,0)</f>
        <v>0</v>
      </c>
      <c r="BH342" s="192">
        <f>IF(N342="sníž. přenesená",J342,0)</f>
        <v>0</v>
      </c>
      <c r="BI342" s="192">
        <f>IF(N342="nulová",J342,0)</f>
        <v>0</v>
      </c>
      <c r="BJ342" s="19" t="s">
        <v>80</v>
      </c>
      <c r="BK342" s="192">
        <f>ROUND(I342*H342,2)</f>
        <v>0</v>
      </c>
      <c r="BL342" s="19" t="s">
        <v>392</v>
      </c>
      <c r="BM342" s="191" t="s">
        <v>3726</v>
      </c>
    </row>
    <row r="343" s="2" customFormat="1">
      <c r="A343" s="38"/>
      <c r="B343" s="39"/>
      <c r="C343" s="38"/>
      <c r="D343" s="193" t="s">
        <v>380</v>
      </c>
      <c r="E343" s="38"/>
      <c r="F343" s="194" t="s">
        <v>3733</v>
      </c>
      <c r="G343" s="38"/>
      <c r="H343" s="38"/>
      <c r="I343" s="195"/>
      <c r="J343" s="38"/>
      <c r="K343" s="38"/>
      <c r="L343" s="39"/>
      <c r="M343" s="196"/>
      <c r="N343" s="197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380</v>
      </c>
      <c r="AU343" s="19" t="s">
        <v>82</v>
      </c>
    </row>
    <row r="344" s="13" customFormat="1">
      <c r="A344" s="13"/>
      <c r="B344" s="198"/>
      <c r="C344" s="13"/>
      <c r="D344" s="193" t="s">
        <v>382</v>
      </c>
      <c r="E344" s="199" t="s">
        <v>1</v>
      </c>
      <c r="F344" s="200" t="s">
        <v>4039</v>
      </c>
      <c r="G344" s="13"/>
      <c r="H344" s="201">
        <v>0.42299999999999999</v>
      </c>
      <c r="I344" s="202"/>
      <c r="J344" s="13"/>
      <c r="K344" s="13"/>
      <c r="L344" s="198"/>
      <c r="M344" s="206"/>
      <c r="N344" s="207"/>
      <c r="O344" s="207"/>
      <c r="P344" s="207"/>
      <c r="Q344" s="207"/>
      <c r="R344" s="207"/>
      <c r="S344" s="207"/>
      <c r="T344" s="208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9" t="s">
        <v>382</v>
      </c>
      <c r="AU344" s="199" t="s">
        <v>82</v>
      </c>
      <c r="AV344" s="13" t="s">
        <v>82</v>
      </c>
      <c r="AW344" s="13" t="s">
        <v>30</v>
      </c>
      <c r="AX344" s="13" t="s">
        <v>73</v>
      </c>
      <c r="AY344" s="199" t="s">
        <v>370</v>
      </c>
    </row>
    <row r="345" s="13" customFormat="1">
      <c r="A345" s="13"/>
      <c r="B345" s="198"/>
      <c r="C345" s="13"/>
      <c r="D345" s="193" t="s">
        <v>382</v>
      </c>
      <c r="E345" s="199" t="s">
        <v>1</v>
      </c>
      <c r="F345" s="200" t="s">
        <v>4181</v>
      </c>
      <c r="G345" s="13"/>
      <c r="H345" s="201">
        <v>0.41399999999999998</v>
      </c>
      <c r="I345" s="202"/>
      <c r="J345" s="13"/>
      <c r="K345" s="13"/>
      <c r="L345" s="198"/>
      <c r="M345" s="206"/>
      <c r="N345" s="207"/>
      <c r="O345" s="207"/>
      <c r="P345" s="207"/>
      <c r="Q345" s="207"/>
      <c r="R345" s="207"/>
      <c r="S345" s="207"/>
      <c r="T345" s="208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199" t="s">
        <v>382</v>
      </c>
      <c r="AU345" s="199" t="s">
        <v>82</v>
      </c>
      <c r="AV345" s="13" t="s">
        <v>82</v>
      </c>
      <c r="AW345" s="13" t="s">
        <v>30</v>
      </c>
      <c r="AX345" s="13" t="s">
        <v>73</v>
      </c>
      <c r="AY345" s="199" t="s">
        <v>370</v>
      </c>
    </row>
    <row r="346" s="13" customFormat="1">
      <c r="A346" s="13"/>
      <c r="B346" s="198"/>
      <c r="C346" s="13"/>
      <c r="D346" s="193" t="s">
        <v>382</v>
      </c>
      <c r="E346" s="199" t="s">
        <v>1</v>
      </c>
      <c r="F346" s="200" t="s">
        <v>4182</v>
      </c>
      <c r="G346" s="13"/>
      <c r="H346" s="201">
        <v>0.39900000000000002</v>
      </c>
      <c r="I346" s="202"/>
      <c r="J346" s="13"/>
      <c r="K346" s="13"/>
      <c r="L346" s="198"/>
      <c r="M346" s="206"/>
      <c r="N346" s="207"/>
      <c r="O346" s="207"/>
      <c r="P346" s="207"/>
      <c r="Q346" s="207"/>
      <c r="R346" s="207"/>
      <c r="S346" s="207"/>
      <c r="T346" s="20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9" t="s">
        <v>382</v>
      </c>
      <c r="AU346" s="199" t="s">
        <v>82</v>
      </c>
      <c r="AV346" s="13" t="s">
        <v>82</v>
      </c>
      <c r="AW346" s="13" t="s">
        <v>30</v>
      </c>
      <c r="AX346" s="13" t="s">
        <v>73</v>
      </c>
      <c r="AY346" s="199" t="s">
        <v>370</v>
      </c>
    </row>
    <row r="347" s="14" customFormat="1">
      <c r="A347" s="14"/>
      <c r="B347" s="209"/>
      <c r="C347" s="14"/>
      <c r="D347" s="193" t="s">
        <v>382</v>
      </c>
      <c r="E347" s="210" t="s">
        <v>1</v>
      </c>
      <c r="F347" s="211" t="s">
        <v>495</v>
      </c>
      <c r="G347" s="14"/>
      <c r="H347" s="212">
        <v>1.236</v>
      </c>
      <c r="I347" s="213"/>
      <c r="J347" s="14"/>
      <c r="K347" s="14"/>
      <c r="L347" s="209"/>
      <c r="M347" s="214"/>
      <c r="N347" s="215"/>
      <c r="O347" s="215"/>
      <c r="P347" s="215"/>
      <c r="Q347" s="215"/>
      <c r="R347" s="215"/>
      <c r="S347" s="215"/>
      <c r="T347" s="216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10" t="s">
        <v>382</v>
      </c>
      <c r="AU347" s="210" t="s">
        <v>82</v>
      </c>
      <c r="AV347" s="14" t="s">
        <v>392</v>
      </c>
      <c r="AW347" s="14" t="s">
        <v>30</v>
      </c>
      <c r="AX347" s="14" t="s">
        <v>80</v>
      </c>
      <c r="AY347" s="210" t="s">
        <v>370</v>
      </c>
    </row>
    <row r="348" s="12" customFormat="1" ht="22.8" customHeight="1">
      <c r="A348" s="12"/>
      <c r="B348" s="166"/>
      <c r="C348" s="12"/>
      <c r="D348" s="167" t="s">
        <v>72</v>
      </c>
      <c r="E348" s="177" t="s">
        <v>392</v>
      </c>
      <c r="F348" s="177" t="s">
        <v>993</v>
      </c>
      <c r="G348" s="12"/>
      <c r="H348" s="12"/>
      <c r="I348" s="169"/>
      <c r="J348" s="178">
        <f>BK348</f>
        <v>0</v>
      </c>
      <c r="K348" s="12"/>
      <c r="L348" s="166"/>
      <c r="M348" s="171"/>
      <c r="N348" s="172"/>
      <c r="O348" s="172"/>
      <c r="P348" s="173">
        <f>SUM(P349:P366)</f>
        <v>0</v>
      </c>
      <c r="Q348" s="172"/>
      <c r="R348" s="173">
        <f>SUM(R349:R366)</f>
        <v>0</v>
      </c>
      <c r="S348" s="172"/>
      <c r="T348" s="174">
        <f>SUM(T349:T366)</f>
        <v>0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167" t="s">
        <v>80</v>
      </c>
      <c r="AT348" s="175" t="s">
        <v>72</v>
      </c>
      <c r="AU348" s="175" t="s">
        <v>80</v>
      </c>
      <c r="AY348" s="167" t="s">
        <v>370</v>
      </c>
      <c r="BK348" s="176">
        <f>SUM(BK349:BK366)</f>
        <v>0</v>
      </c>
    </row>
    <row r="349" s="2" customFormat="1" ht="24.15" customHeight="1">
      <c r="A349" s="38"/>
      <c r="B349" s="179"/>
      <c r="C349" s="180" t="s">
        <v>631</v>
      </c>
      <c r="D349" s="180" t="s">
        <v>373</v>
      </c>
      <c r="E349" s="181" t="s">
        <v>3738</v>
      </c>
      <c r="F349" s="182" t="s">
        <v>3739</v>
      </c>
      <c r="G349" s="183" t="s">
        <v>700</v>
      </c>
      <c r="H349" s="184">
        <v>3.141</v>
      </c>
      <c r="I349" s="185"/>
      <c r="J349" s="186">
        <f>ROUND(I349*H349,2)</f>
        <v>0</v>
      </c>
      <c r="K349" s="182" t="s">
        <v>377</v>
      </c>
      <c r="L349" s="39"/>
      <c r="M349" s="187" t="s">
        <v>1</v>
      </c>
      <c r="N349" s="188" t="s">
        <v>38</v>
      </c>
      <c r="O349" s="77"/>
      <c r="P349" s="189">
        <f>O349*H349</f>
        <v>0</v>
      </c>
      <c r="Q349" s="189">
        <v>0</v>
      </c>
      <c r="R349" s="189">
        <f>Q349*H349</f>
        <v>0</v>
      </c>
      <c r="S349" s="189">
        <v>0</v>
      </c>
      <c r="T349" s="190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91" t="s">
        <v>392</v>
      </c>
      <c r="AT349" s="191" t="s">
        <v>373</v>
      </c>
      <c r="AU349" s="191" t="s">
        <v>82</v>
      </c>
      <c r="AY349" s="19" t="s">
        <v>370</v>
      </c>
      <c r="BE349" s="192">
        <f>IF(N349="základní",J349,0)</f>
        <v>0</v>
      </c>
      <c r="BF349" s="192">
        <f>IF(N349="snížená",J349,0)</f>
        <v>0</v>
      </c>
      <c r="BG349" s="192">
        <f>IF(N349="zákl. přenesená",J349,0)</f>
        <v>0</v>
      </c>
      <c r="BH349" s="192">
        <f>IF(N349="sníž. přenesená",J349,0)</f>
        <v>0</v>
      </c>
      <c r="BI349" s="192">
        <f>IF(N349="nulová",J349,0)</f>
        <v>0</v>
      </c>
      <c r="BJ349" s="19" t="s">
        <v>80</v>
      </c>
      <c r="BK349" s="192">
        <f>ROUND(I349*H349,2)</f>
        <v>0</v>
      </c>
      <c r="BL349" s="19" t="s">
        <v>392</v>
      </c>
      <c r="BM349" s="191" t="s">
        <v>3729</v>
      </c>
    </row>
    <row r="350" s="2" customFormat="1">
      <c r="A350" s="38"/>
      <c r="B350" s="39"/>
      <c r="C350" s="38"/>
      <c r="D350" s="193" t="s">
        <v>380</v>
      </c>
      <c r="E350" s="38"/>
      <c r="F350" s="194" t="s">
        <v>3739</v>
      </c>
      <c r="G350" s="38"/>
      <c r="H350" s="38"/>
      <c r="I350" s="195"/>
      <c r="J350" s="38"/>
      <c r="K350" s="38"/>
      <c r="L350" s="39"/>
      <c r="M350" s="196"/>
      <c r="N350" s="197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380</v>
      </c>
      <c r="AU350" s="19" t="s">
        <v>82</v>
      </c>
    </row>
    <row r="351" s="2" customFormat="1" ht="16.5" customHeight="1">
      <c r="A351" s="38"/>
      <c r="B351" s="179"/>
      <c r="C351" s="180" t="s">
        <v>1287</v>
      </c>
      <c r="D351" s="180" t="s">
        <v>373</v>
      </c>
      <c r="E351" s="181" t="s">
        <v>2142</v>
      </c>
      <c r="F351" s="182" t="s">
        <v>3741</v>
      </c>
      <c r="G351" s="183" t="s">
        <v>700</v>
      </c>
      <c r="H351" s="184">
        <v>1.875</v>
      </c>
      <c r="I351" s="185"/>
      <c r="J351" s="186">
        <f>ROUND(I351*H351,2)</f>
        <v>0</v>
      </c>
      <c r="K351" s="182" t="s">
        <v>377</v>
      </c>
      <c r="L351" s="39"/>
      <c r="M351" s="187" t="s">
        <v>1</v>
      </c>
      <c r="N351" s="188" t="s">
        <v>38</v>
      </c>
      <c r="O351" s="77"/>
      <c r="P351" s="189">
        <f>O351*H351</f>
        <v>0</v>
      </c>
      <c r="Q351" s="189">
        <v>0</v>
      </c>
      <c r="R351" s="189">
        <f>Q351*H351</f>
        <v>0</v>
      </c>
      <c r="S351" s="189">
        <v>0</v>
      </c>
      <c r="T351" s="190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91" t="s">
        <v>392</v>
      </c>
      <c r="AT351" s="191" t="s">
        <v>373</v>
      </c>
      <c r="AU351" s="191" t="s">
        <v>82</v>
      </c>
      <c r="AY351" s="19" t="s">
        <v>370</v>
      </c>
      <c r="BE351" s="192">
        <f>IF(N351="základní",J351,0)</f>
        <v>0</v>
      </c>
      <c r="BF351" s="192">
        <f>IF(N351="snížená",J351,0)</f>
        <v>0</v>
      </c>
      <c r="BG351" s="192">
        <f>IF(N351="zákl. přenesená",J351,0)</f>
        <v>0</v>
      </c>
      <c r="BH351" s="192">
        <f>IF(N351="sníž. přenesená",J351,0)</f>
        <v>0</v>
      </c>
      <c r="BI351" s="192">
        <f>IF(N351="nulová",J351,0)</f>
        <v>0</v>
      </c>
      <c r="BJ351" s="19" t="s">
        <v>80</v>
      </c>
      <c r="BK351" s="192">
        <f>ROUND(I351*H351,2)</f>
        <v>0</v>
      </c>
      <c r="BL351" s="19" t="s">
        <v>392</v>
      </c>
      <c r="BM351" s="191" t="s">
        <v>3731</v>
      </c>
    </row>
    <row r="352" s="2" customFormat="1">
      <c r="A352" s="38"/>
      <c r="B352" s="39"/>
      <c r="C352" s="38"/>
      <c r="D352" s="193" t="s">
        <v>380</v>
      </c>
      <c r="E352" s="38"/>
      <c r="F352" s="194" t="s">
        <v>3741</v>
      </c>
      <c r="G352" s="38"/>
      <c r="H352" s="38"/>
      <c r="I352" s="195"/>
      <c r="J352" s="38"/>
      <c r="K352" s="38"/>
      <c r="L352" s="39"/>
      <c r="M352" s="196"/>
      <c r="N352" s="197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380</v>
      </c>
      <c r="AU352" s="19" t="s">
        <v>82</v>
      </c>
    </row>
    <row r="353" s="15" customFormat="1">
      <c r="A353" s="15"/>
      <c r="B353" s="232"/>
      <c r="C353" s="15"/>
      <c r="D353" s="193" t="s">
        <v>382</v>
      </c>
      <c r="E353" s="233" t="s">
        <v>1</v>
      </c>
      <c r="F353" s="234" t="s">
        <v>4183</v>
      </c>
      <c r="G353" s="15"/>
      <c r="H353" s="233" t="s">
        <v>1</v>
      </c>
      <c r="I353" s="235"/>
      <c r="J353" s="15"/>
      <c r="K353" s="15"/>
      <c r="L353" s="232"/>
      <c r="M353" s="236"/>
      <c r="N353" s="237"/>
      <c r="O353" s="237"/>
      <c r="P353" s="237"/>
      <c r="Q353" s="237"/>
      <c r="R353" s="237"/>
      <c r="S353" s="237"/>
      <c r="T353" s="238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33" t="s">
        <v>382</v>
      </c>
      <c r="AU353" s="233" t="s">
        <v>82</v>
      </c>
      <c r="AV353" s="15" t="s">
        <v>80</v>
      </c>
      <c r="AW353" s="15" t="s">
        <v>30</v>
      </c>
      <c r="AX353" s="15" t="s">
        <v>73</v>
      </c>
      <c r="AY353" s="233" t="s">
        <v>370</v>
      </c>
    </row>
    <row r="354" s="13" customFormat="1">
      <c r="A354" s="13"/>
      <c r="B354" s="198"/>
      <c r="C354" s="13"/>
      <c r="D354" s="193" t="s">
        <v>382</v>
      </c>
      <c r="E354" s="199" t="s">
        <v>1</v>
      </c>
      <c r="F354" s="200" t="s">
        <v>4184</v>
      </c>
      <c r="G354" s="13"/>
      <c r="H354" s="201">
        <v>1.875</v>
      </c>
      <c r="I354" s="202"/>
      <c r="J354" s="13"/>
      <c r="K354" s="13"/>
      <c r="L354" s="198"/>
      <c r="M354" s="206"/>
      <c r="N354" s="207"/>
      <c r="O354" s="207"/>
      <c r="P354" s="207"/>
      <c r="Q354" s="207"/>
      <c r="R354" s="207"/>
      <c r="S354" s="207"/>
      <c r="T354" s="20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9" t="s">
        <v>382</v>
      </c>
      <c r="AU354" s="199" t="s">
        <v>82</v>
      </c>
      <c r="AV354" s="13" t="s">
        <v>82</v>
      </c>
      <c r="AW354" s="13" t="s">
        <v>30</v>
      </c>
      <c r="AX354" s="13" t="s">
        <v>73</v>
      </c>
      <c r="AY354" s="199" t="s">
        <v>370</v>
      </c>
    </row>
    <row r="355" s="14" customFormat="1">
      <c r="A355" s="14"/>
      <c r="B355" s="209"/>
      <c r="C355" s="14"/>
      <c r="D355" s="193" t="s">
        <v>382</v>
      </c>
      <c r="E355" s="210" t="s">
        <v>1</v>
      </c>
      <c r="F355" s="211" t="s">
        <v>495</v>
      </c>
      <c r="G355" s="14"/>
      <c r="H355" s="212">
        <v>1.875</v>
      </c>
      <c r="I355" s="213"/>
      <c r="J355" s="14"/>
      <c r="K355" s="14"/>
      <c r="L355" s="209"/>
      <c r="M355" s="214"/>
      <c r="N355" s="215"/>
      <c r="O355" s="215"/>
      <c r="P355" s="215"/>
      <c r="Q355" s="215"/>
      <c r="R355" s="215"/>
      <c r="S355" s="215"/>
      <c r="T355" s="216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10" t="s">
        <v>382</v>
      </c>
      <c r="AU355" s="210" t="s">
        <v>82</v>
      </c>
      <c r="AV355" s="14" t="s">
        <v>392</v>
      </c>
      <c r="AW355" s="14" t="s">
        <v>30</v>
      </c>
      <c r="AX355" s="14" t="s">
        <v>80</v>
      </c>
      <c r="AY355" s="210" t="s">
        <v>370</v>
      </c>
    </row>
    <row r="356" s="2" customFormat="1" ht="16.5" customHeight="1">
      <c r="A356" s="38"/>
      <c r="B356" s="179"/>
      <c r="C356" s="180" t="s">
        <v>635</v>
      </c>
      <c r="D356" s="180" t="s">
        <v>373</v>
      </c>
      <c r="E356" s="181" t="s">
        <v>3747</v>
      </c>
      <c r="F356" s="182" t="s">
        <v>3748</v>
      </c>
      <c r="G356" s="183" t="s">
        <v>700</v>
      </c>
      <c r="H356" s="184">
        <v>6.0279999999999996</v>
      </c>
      <c r="I356" s="185"/>
      <c r="J356" s="186">
        <f>ROUND(I356*H356,2)</f>
        <v>0</v>
      </c>
      <c r="K356" s="182" t="s">
        <v>3589</v>
      </c>
      <c r="L356" s="39"/>
      <c r="M356" s="187" t="s">
        <v>1</v>
      </c>
      <c r="N356" s="188" t="s">
        <v>38</v>
      </c>
      <c r="O356" s="77"/>
      <c r="P356" s="189">
        <f>O356*H356</f>
        <v>0</v>
      </c>
      <c r="Q356" s="189">
        <v>0</v>
      </c>
      <c r="R356" s="189">
        <f>Q356*H356</f>
        <v>0</v>
      </c>
      <c r="S356" s="189">
        <v>0</v>
      </c>
      <c r="T356" s="190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91" t="s">
        <v>392</v>
      </c>
      <c r="AT356" s="191" t="s">
        <v>373</v>
      </c>
      <c r="AU356" s="191" t="s">
        <v>82</v>
      </c>
      <c r="AY356" s="19" t="s">
        <v>370</v>
      </c>
      <c r="BE356" s="192">
        <f>IF(N356="základní",J356,0)</f>
        <v>0</v>
      </c>
      <c r="BF356" s="192">
        <f>IF(N356="snížená",J356,0)</f>
        <v>0</v>
      </c>
      <c r="BG356" s="192">
        <f>IF(N356="zákl. přenesená",J356,0)</f>
        <v>0</v>
      </c>
      <c r="BH356" s="192">
        <f>IF(N356="sníž. přenesená",J356,0)</f>
        <v>0</v>
      </c>
      <c r="BI356" s="192">
        <f>IF(N356="nulová",J356,0)</f>
        <v>0</v>
      </c>
      <c r="BJ356" s="19" t="s">
        <v>80</v>
      </c>
      <c r="BK356" s="192">
        <f>ROUND(I356*H356,2)</f>
        <v>0</v>
      </c>
      <c r="BL356" s="19" t="s">
        <v>392</v>
      </c>
      <c r="BM356" s="191" t="s">
        <v>91</v>
      </c>
    </row>
    <row r="357" s="2" customFormat="1">
      <c r="A357" s="38"/>
      <c r="B357" s="39"/>
      <c r="C357" s="38"/>
      <c r="D357" s="193" t="s">
        <v>380</v>
      </c>
      <c r="E357" s="38"/>
      <c r="F357" s="194" t="s">
        <v>3748</v>
      </c>
      <c r="G357" s="38"/>
      <c r="H357" s="38"/>
      <c r="I357" s="195"/>
      <c r="J357" s="38"/>
      <c r="K357" s="38"/>
      <c r="L357" s="39"/>
      <c r="M357" s="196"/>
      <c r="N357" s="197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380</v>
      </c>
      <c r="AU357" s="19" t="s">
        <v>82</v>
      </c>
    </row>
    <row r="358" s="2" customFormat="1" ht="24.15" customHeight="1">
      <c r="A358" s="38"/>
      <c r="B358" s="179"/>
      <c r="C358" s="180" t="s">
        <v>1294</v>
      </c>
      <c r="D358" s="180" t="s">
        <v>373</v>
      </c>
      <c r="E358" s="181" t="s">
        <v>3646</v>
      </c>
      <c r="F358" s="182" t="s">
        <v>3647</v>
      </c>
      <c r="G358" s="183" t="s">
        <v>700</v>
      </c>
      <c r="H358" s="184">
        <v>11.044000000000001</v>
      </c>
      <c r="I358" s="185"/>
      <c r="J358" s="186">
        <f>ROUND(I358*H358,2)</f>
        <v>0</v>
      </c>
      <c r="K358" s="182" t="s">
        <v>377</v>
      </c>
      <c r="L358" s="39"/>
      <c r="M358" s="187" t="s">
        <v>1</v>
      </c>
      <c r="N358" s="188" t="s">
        <v>38</v>
      </c>
      <c r="O358" s="77"/>
      <c r="P358" s="189">
        <f>O358*H358</f>
        <v>0</v>
      </c>
      <c r="Q358" s="189">
        <v>0</v>
      </c>
      <c r="R358" s="189">
        <f>Q358*H358</f>
        <v>0</v>
      </c>
      <c r="S358" s="189">
        <v>0</v>
      </c>
      <c r="T358" s="190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191" t="s">
        <v>392</v>
      </c>
      <c r="AT358" s="191" t="s">
        <v>373</v>
      </c>
      <c r="AU358" s="191" t="s">
        <v>82</v>
      </c>
      <c r="AY358" s="19" t="s">
        <v>370</v>
      </c>
      <c r="BE358" s="192">
        <f>IF(N358="základní",J358,0)</f>
        <v>0</v>
      </c>
      <c r="BF358" s="192">
        <f>IF(N358="snížená",J358,0)</f>
        <v>0</v>
      </c>
      <c r="BG358" s="192">
        <f>IF(N358="zákl. přenesená",J358,0)</f>
        <v>0</v>
      </c>
      <c r="BH358" s="192">
        <f>IF(N358="sníž. přenesená",J358,0)</f>
        <v>0</v>
      </c>
      <c r="BI358" s="192">
        <f>IF(N358="nulová",J358,0)</f>
        <v>0</v>
      </c>
      <c r="BJ358" s="19" t="s">
        <v>80</v>
      </c>
      <c r="BK358" s="192">
        <f>ROUND(I358*H358,2)</f>
        <v>0</v>
      </c>
      <c r="BL358" s="19" t="s">
        <v>392</v>
      </c>
      <c r="BM358" s="191" t="s">
        <v>3734</v>
      </c>
    </row>
    <row r="359" s="2" customFormat="1">
      <c r="A359" s="38"/>
      <c r="B359" s="39"/>
      <c r="C359" s="38"/>
      <c r="D359" s="193" t="s">
        <v>380</v>
      </c>
      <c r="E359" s="38"/>
      <c r="F359" s="194" t="s">
        <v>3647</v>
      </c>
      <c r="G359" s="38"/>
      <c r="H359" s="38"/>
      <c r="I359" s="195"/>
      <c r="J359" s="38"/>
      <c r="K359" s="38"/>
      <c r="L359" s="39"/>
      <c r="M359" s="196"/>
      <c r="N359" s="197"/>
      <c r="O359" s="77"/>
      <c r="P359" s="77"/>
      <c r="Q359" s="77"/>
      <c r="R359" s="77"/>
      <c r="S359" s="77"/>
      <c r="T359" s="7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T359" s="19" t="s">
        <v>380</v>
      </c>
      <c r="AU359" s="19" t="s">
        <v>82</v>
      </c>
    </row>
    <row r="360" s="2" customFormat="1" ht="37.8" customHeight="1">
      <c r="A360" s="38"/>
      <c r="B360" s="179"/>
      <c r="C360" s="180" t="s">
        <v>636</v>
      </c>
      <c r="D360" s="180" t="s">
        <v>373</v>
      </c>
      <c r="E360" s="181" t="s">
        <v>3636</v>
      </c>
      <c r="F360" s="182" t="s">
        <v>3637</v>
      </c>
      <c r="G360" s="183" t="s">
        <v>700</v>
      </c>
      <c r="H360" s="184">
        <v>11.044000000000001</v>
      </c>
      <c r="I360" s="185"/>
      <c r="J360" s="186">
        <f>ROUND(I360*H360,2)</f>
        <v>0</v>
      </c>
      <c r="K360" s="182" t="s">
        <v>377</v>
      </c>
      <c r="L360" s="39"/>
      <c r="M360" s="187" t="s">
        <v>1</v>
      </c>
      <c r="N360" s="188" t="s">
        <v>38</v>
      </c>
      <c r="O360" s="77"/>
      <c r="P360" s="189">
        <f>O360*H360</f>
        <v>0</v>
      </c>
      <c r="Q360" s="189">
        <v>0</v>
      </c>
      <c r="R360" s="189">
        <f>Q360*H360</f>
        <v>0</v>
      </c>
      <c r="S360" s="189">
        <v>0</v>
      </c>
      <c r="T360" s="190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191" t="s">
        <v>392</v>
      </c>
      <c r="AT360" s="191" t="s">
        <v>373</v>
      </c>
      <c r="AU360" s="191" t="s">
        <v>82</v>
      </c>
      <c r="AY360" s="19" t="s">
        <v>370</v>
      </c>
      <c r="BE360" s="192">
        <f>IF(N360="základní",J360,0)</f>
        <v>0</v>
      </c>
      <c r="BF360" s="192">
        <f>IF(N360="snížená",J360,0)</f>
        <v>0</v>
      </c>
      <c r="BG360" s="192">
        <f>IF(N360="zákl. přenesená",J360,0)</f>
        <v>0</v>
      </c>
      <c r="BH360" s="192">
        <f>IF(N360="sníž. přenesená",J360,0)</f>
        <v>0</v>
      </c>
      <c r="BI360" s="192">
        <f>IF(N360="nulová",J360,0)</f>
        <v>0</v>
      </c>
      <c r="BJ360" s="19" t="s">
        <v>80</v>
      </c>
      <c r="BK360" s="192">
        <f>ROUND(I360*H360,2)</f>
        <v>0</v>
      </c>
      <c r="BL360" s="19" t="s">
        <v>392</v>
      </c>
      <c r="BM360" s="191" t="s">
        <v>3740</v>
      </c>
    </row>
    <row r="361" s="2" customFormat="1">
      <c r="A361" s="38"/>
      <c r="B361" s="39"/>
      <c r="C361" s="38"/>
      <c r="D361" s="193" t="s">
        <v>380</v>
      </c>
      <c r="E361" s="38"/>
      <c r="F361" s="194" t="s">
        <v>3637</v>
      </c>
      <c r="G361" s="38"/>
      <c r="H361" s="38"/>
      <c r="I361" s="195"/>
      <c r="J361" s="38"/>
      <c r="K361" s="38"/>
      <c r="L361" s="39"/>
      <c r="M361" s="196"/>
      <c r="N361" s="197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380</v>
      </c>
      <c r="AU361" s="19" t="s">
        <v>82</v>
      </c>
    </row>
    <row r="362" s="2" customFormat="1" ht="24.15" customHeight="1">
      <c r="A362" s="38"/>
      <c r="B362" s="179"/>
      <c r="C362" s="180" t="s">
        <v>1299</v>
      </c>
      <c r="D362" s="180" t="s">
        <v>373</v>
      </c>
      <c r="E362" s="181" t="s">
        <v>2169</v>
      </c>
      <c r="F362" s="182" t="s">
        <v>3752</v>
      </c>
      <c r="G362" s="183" t="s">
        <v>700</v>
      </c>
      <c r="H362" s="184">
        <v>1.875</v>
      </c>
      <c r="I362" s="185"/>
      <c r="J362" s="186">
        <f>ROUND(I362*H362,2)</f>
        <v>0</v>
      </c>
      <c r="K362" s="182" t="s">
        <v>377</v>
      </c>
      <c r="L362" s="39"/>
      <c r="M362" s="187" t="s">
        <v>1</v>
      </c>
      <c r="N362" s="188" t="s">
        <v>38</v>
      </c>
      <c r="O362" s="77"/>
      <c r="P362" s="189">
        <f>O362*H362</f>
        <v>0</v>
      </c>
      <c r="Q362" s="189">
        <v>0</v>
      </c>
      <c r="R362" s="189">
        <f>Q362*H362</f>
        <v>0</v>
      </c>
      <c r="S362" s="189">
        <v>0</v>
      </c>
      <c r="T362" s="190">
        <f>S362*H362</f>
        <v>0</v>
      </c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R362" s="191" t="s">
        <v>392</v>
      </c>
      <c r="AT362" s="191" t="s">
        <v>373</v>
      </c>
      <c r="AU362" s="191" t="s">
        <v>82</v>
      </c>
      <c r="AY362" s="19" t="s">
        <v>370</v>
      </c>
      <c r="BE362" s="192">
        <f>IF(N362="základní",J362,0)</f>
        <v>0</v>
      </c>
      <c r="BF362" s="192">
        <f>IF(N362="snížená",J362,0)</f>
        <v>0</v>
      </c>
      <c r="BG362" s="192">
        <f>IF(N362="zákl. přenesená",J362,0)</f>
        <v>0</v>
      </c>
      <c r="BH362" s="192">
        <f>IF(N362="sníž. přenesená",J362,0)</f>
        <v>0</v>
      </c>
      <c r="BI362" s="192">
        <f>IF(N362="nulová",J362,0)</f>
        <v>0</v>
      </c>
      <c r="BJ362" s="19" t="s">
        <v>80</v>
      </c>
      <c r="BK362" s="192">
        <f>ROUND(I362*H362,2)</f>
        <v>0</v>
      </c>
      <c r="BL362" s="19" t="s">
        <v>392</v>
      </c>
      <c r="BM362" s="191" t="s">
        <v>3742</v>
      </c>
    </row>
    <row r="363" s="2" customFormat="1">
      <c r="A363" s="38"/>
      <c r="B363" s="39"/>
      <c r="C363" s="38"/>
      <c r="D363" s="193" t="s">
        <v>380</v>
      </c>
      <c r="E363" s="38"/>
      <c r="F363" s="194" t="s">
        <v>3752</v>
      </c>
      <c r="G363" s="38"/>
      <c r="H363" s="38"/>
      <c r="I363" s="195"/>
      <c r="J363" s="38"/>
      <c r="K363" s="38"/>
      <c r="L363" s="39"/>
      <c r="M363" s="196"/>
      <c r="N363" s="197"/>
      <c r="O363" s="77"/>
      <c r="P363" s="77"/>
      <c r="Q363" s="77"/>
      <c r="R363" s="77"/>
      <c r="S363" s="77"/>
      <c r="T363" s="7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T363" s="19" t="s">
        <v>380</v>
      </c>
      <c r="AU363" s="19" t="s">
        <v>82</v>
      </c>
    </row>
    <row r="364" s="15" customFormat="1">
      <c r="A364" s="15"/>
      <c r="B364" s="232"/>
      <c r="C364" s="15"/>
      <c r="D364" s="193" t="s">
        <v>382</v>
      </c>
      <c r="E364" s="233" t="s">
        <v>1</v>
      </c>
      <c r="F364" s="234" t="s">
        <v>3743</v>
      </c>
      <c r="G364" s="15"/>
      <c r="H364" s="233" t="s">
        <v>1</v>
      </c>
      <c r="I364" s="235"/>
      <c r="J364" s="15"/>
      <c r="K364" s="15"/>
      <c r="L364" s="232"/>
      <c r="M364" s="236"/>
      <c r="N364" s="237"/>
      <c r="O364" s="237"/>
      <c r="P364" s="237"/>
      <c r="Q364" s="237"/>
      <c r="R364" s="237"/>
      <c r="S364" s="237"/>
      <c r="T364" s="238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33" t="s">
        <v>382</v>
      </c>
      <c r="AU364" s="233" t="s">
        <v>82</v>
      </c>
      <c r="AV364" s="15" t="s">
        <v>80</v>
      </c>
      <c r="AW364" s="15" t="s">
        <v>30</v>
      </c>
      <c r="AX364" s="15" t="s">
        <v>73</v>
      </c>
      <c r="AY364" s="233" t="s">
        <v>370</v>
      </c>
    </row>
    <row r="365" s="13" customFormat="1">
      <c r="A365" s="13"/>
      <c r="B365" s="198"/>
      <c r="C365" s="13"/>
      <c r="D365" s="193" t="s">
        <v>382</v>
      </c>
      <c r="E365" s="199" t="s">
        <v>1</v>
      </c>
      <c r="F365" s="200" t="s">
        <v>4184</v>
      </c>
      <c r="G365" s="13"/>
      <c r="H365" s="201">
        <v>1.875</v>
      </c>
      <c r="I365" s="202"/>
      <c r="J365" s="13"/>
      <c r="K365" s="13"/>
      <c r="L365" s="198"/>
      <c r="M365" s="206"/>
      <c r="N365" s="207"/>
      <c r="O365" s="207"/>
      <c r="P365" s="207"/>
      <c r="Q365" s="207"/>
      <c r="R365" s="207"/>
      <c r="S365" s="207"/>
      <c r="T365" s="20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99" t="s">
        <v>382</v>
      </c>
      <c r="AU365" s="199" t="s">
        <v>82</v>
      </c>
      <c r="AV365" s="13" t="s">
        <v>82</v>
      </c>
      <c r="AW365" s="13" t="s">
        <v>30</v>
      </c>
      <c r="AX365" s="13" t="s">
        <v>73</v>
      </c>
      <c r="AY365" s="199" t="s">
        <v>370</v>
      </c>
    </row>
    <row r="366" s="14" customFormat="1">
      <c r="A366" s="14"/>
      <c r="B366" s="209"/>
      <c r="C366" s="14"/>
      <c r="D366" s="193" t="s">
        <v>382</v>
      </c>
      <c r="E366" s="210" t="s">
        <v>1</v>
      </c>
      <c r="F366" s="211" t="s">
        <v>495</v>
      </c>
      <c r="G366" s="14"/>
      <c r="H366" s="212">
        <v>1.875</v>
      </c>
      <c r="I366" s="213"/>
      <c r="J366" s="14"/>
      <c r="K366" s="14"/>
      <c r="L366" s="209"/>
      <c r="M366" s="214"/>
      <c r="N366" s="215"/>
      <c r="O366" s="215"/>
      <c r="P366" s="215"/>
      <c r="Q366" s="215"/>
      <c r="R366" s="215"/>
      <c r="S366" s="215"/>
      <c r="T366" s="216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10" t="s">
        <v>382</v>
      </c>
      <c r="AU366" s="210" t="s">
        <v>82</v>
      </c>
      <c r="AV366" s="14" t="s">
        <v>392</v>
      </c>
      <c r="AW366" s="14" t="s">
        <v>30</v>
      </c>
      <c r="AX366" s="14" t="s">
        <v>80</v>
      </c>
      <c r="AY366" s="210" t="s">
        <v>370</v>
      </c>
    </row>
    <row r="367" s="12" customFormat="1" ht="22.8" customHeight="1">
      <c r="A367" s="12"/>
      <c r="B367" s="166"/>
      <c r="C367" s="12"/>
      <c r="D367" s="167" t="s">
        <v>72</v>
      </c>
      <c r="E367" s="177" t="s">
        <v>369</v>
      </c>
      <c r="F367" s="177" t="s">
        <v>489</v>
      </c>
      <c r="G367" s="12"/>
      <c r="H367" s="12"/>
      <c r="I367" s="169"/>
      <c r="J367" s="178">
        <f>BK367</f>
        <v>0</v>
      </c>
      <c r="K367" s="12"/>
      <c r="L367" s="166"/>
      <c r="M367" s="171"/>
      <c r="N367" s="172"/>
      <c r="O367" s="172"/>
      <c r="P367" s="173">
        <f>SUM(P368:P380)</f>
        <v>0</v>
      </c>
      <c r="Q367" s="172"/>
      <c r="R367" s="173">
        <f>SUM(R368:R380)</f>
        <v>0</v>
      </c>
      <c r="S367" s="172"/>
      <c r="T367" s="174">
        <f>SUM(T368:T380)</f>
        <v>0</v>
      </c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R367" s="167" t="s">
        <v>80</v>
      </c>
      <c r="AT367" s="175" t="s">
        <v>72</v>
      </c>
      <c r="AU367" s="175" t="s">
        <v>80</v>
      </c>
      <c r="AY367" s="167" t="s">
        <v>370</v>
      </c>
      <c r="BK367" s="176">
        <f>SUM(BK368:BK380)</f>
        <v>0</v>
      </c>
    </row>
    <row r="368" s="2" customFormat="1" ht="16.5" customHeight="1">
      <c r="A368" s="38"/>
      <c r="B368" s="179"/>
      <c r="C368" s="180" t="s">
        <v>640</v>
      </c>
      <c r="D368" s="180" t="s">
        <v>373</v>
      </c>
      <c r="E368" s="181" t="s">
        <v>496</v>
      </c>
      <c r="F368" s="182" t="s">
        <v>3755</v>
      </c>
      <c r="G368" s="183" t="s">
        <v>492</v>
      </c>
      <c r="H368" s="184">
        <v>1179.71</v>
      </c>
      <c r="I368" s="185"/>
      <c r="J368" s="186">
        <f>ROUND(I368*H368,2)</f>
        <v>0</v>
      </c>
      <c r="K368" s="182" t="s">
        <v>377</v>
      </c>
      <c r="L368" s="39"/>
      <c r="M368" s="187" t="s">
        <v>1</v>
      </c>
      <c r="N368" s="188" t="s">
        <v>38</v>
      </c>
      <c r="O368" s="77"/>
      <c r="P368" s="189">
        <f>O368*H368</f>
        <v>0</v>
      </c>
      <c r="Q368" s="189">
        <v>0</v>
      </c>
      <c r="R368" s="189">
        <f>Q368*H368</f>
        <v>0</v>
      </c>
      <c r="S368" s="189">
        <v>0</v>
      </c>
      <c r="T368" s="190">
        <f>S368*H368</f>
        <v>0</v>
      </c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R368" s="191" t="s">
        <v>392</v>
      </c>
      <c r="AT368" s="191" t="s">
        <v>373</v>
      </c>
      <c r="AU368" s="191" t="s">
        <v>82</v>
      </c>
      <c r="AY368" s="19" t="s">
        <v>370</v>
      </c>
      <c r="BE368" s="192">
        <f>IF(N368="základní",J368,0)</f>
        <v>0</v>
      </c>
      <c r="BF368" s="192">
        <f>IF(N368="snížená",J368,0)</f>
        <v>0</v>
      </c>
      <c r="BG368" s="192">
        <f>IF(N368="zákl. přenesená",J368,0)</f>
        <v>0</v>
      </c>
      <c r="BH368" s="192">
        <f>IF(N368="sníž. přenesená",J368,0)</f>
        <v>0</v>
      </c>
      <c r="BI368" s="192">
        <f>IF(N368="nulová",J368,0)</f>
        <v>0</v>
      </c>
      <c r="BJ368" s="19" t="s">
        <v>80</v>
      </c>
      <c r="BK368" s="192">
        <f>ROUND(I368*H368,2)</f>
        <v>0</v>
      </c>
      <c r="BL368" s="19" t="s">
        <v>392</v>
      </c>
      <c r="BM368" s="191" t="s">
        <v>3749</v>
      </c>
    </row>
    <row r="369" s="2" customFormat="1">
      <c r="A369" s="38"/>
      <c r="B369" s="39"/>
      <c r="C369" s="38"/>
      <c r="D369" s="193" t="s">
        <v>380</v>
      </c>
      <c r="E369" s="38"/>
      <c r="F369" s="194" t="s">
        <v>3755</v>
      </c>
      <c r="G369" s="38"/>
      <c r="H369" s="38"/>
      <c r="I369" s="195"/>
      <c r="J369" s="38"/>
      <c r="K369" s="38"/>
      <c r="L369" s="39"/>
      <c r="M369" s="196"/>
      <c r="N369" s="197"/>
      <c r="O369" s="77"/>
      <c r="P369" s="77"/>
      <c r="Q369" s="77"/>
      <c r="R369" s="77"/>
      <c r="S369" s="77"/>
      <c r="T369" s="7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T369" s="19" t="s">
        <v>380</v>
      </c>
      <c r="AU369" s="19" t="s">
        <v>82</v>
      </c>
    </row>
    <row r="370" s="15" customFormat="1">
      <c r="A370" s="15"/>
      <c r="B370" s="232"/>
      <c r="C370" s="15"/>
      <c r="D370" s="193" t="s">
        <v>382</v>
      </c>
      <c r="E370" s="233" t="s">
        <v>1</v>
      </c>
      <c r="F370" s="234" t="s">
        <v>3757</v>
      </c>
      <c r="G370" s="15"/>
      <c r="H370" s="233" t="s">
        <v>1</v>
      </c>
      <c r="I370" s="235"/>
      <c r="J370" s="15"/>
      <c r="K370" s="15"/>
      <c r="L370" s="232"/>
      <c r="M370" s="236"/>
      <c r="N370" s="237"/>
      <c r="O370" s="237"/>
      <c r="P370" s="237"/>
      <c r="Q370" s="237"/>
      <c r="R370" s="237"/>
      <c r="S370" s="237"/>
      <c r="T370" s="238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33" t="s">
        <v>382</v>
      </c>
      <c r="AU370" s="233" t="s">
        <v>82</v>
      </c>
      <c r="AV370" s="15" t="s">
        <v>80</v>
      </c>
      <c r="AW370" s="15" t="s">
        <v>30</v>
      </c>
      <c r="AX370" s="15" t="s">
        <v>73</v>
      </c>
      <c r="AY370" s="233" t="s">
        <v>370</v>
      </c>
    </row>
    <row r="371" s="13" customFormat="1">
      <c r="A371" s="13"/>
      <c r="B371" s="198"/>
      <c r="C371" s="13"/>
      <c r="D371" s="193" t="s">
        <v>382</v>
      </c>
      <c r="E371" s="199" t="s">
        <v>1</v>
      </c>
      <c r="F371" s="200" t="s">
        <v>4123</v>
      </c>
      <c r="G371" s="13"/>
      <c r="H371" s="201">
        <v>1295</v>
      </c>
      <c r="I371" s="202"/>
      <c r="J371" s="13"/>
      <c r="K371" s="13"/>
      <c r="L371" s="198"/>
      <c r="M371" s="206"/>
      <c r="N371" s="207"/>
      <c r="O371" s="207"/>
      <c r="P371" s="207"/>
      <c r="Q371" s="207"/>
      <c r="R371" s="207"/>
      <c r="S371" s="207"/>
      <c r="T371" s="20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199" t="s">
        <v>382</v>
      </c>
      <c r="AU371" s="199" t="s">
        <v>82</v>
      </c>
      <c r="AV371" s="13" t="s">
        <v>82</v>
      </c>
      <c r="AW371" s="13" t="s">
        <v>30</v>
      </c>
      <c r="AX371" s="13" t="s">
        <v>73</v>
      </c>
      <c r="AY371" s="199" t="s">
        <v>370</v>
      </c>
    </row>
    <row r="372" s="15" customFormat="1">
      <c r="A372" s="15"/>
      <c r="B372" s="232"/>
      <c r="C372" s="15"/>
      <c r="D372" s="193" t="s">
        <v>382</v>
      </c>
      <c r="E372" s="233" t="s">
        <v>1</v>
      </c>
      <c r="F372" s="234" t="s">
        <v>4185</v>
      </c>
      <c r="G372" s="15"/>
      <c r="H372" s="233" t="s">
        <v>1</v>
      </c>
      <c r="I372" s="235"/>
      <c r="J372" s="15"/>
      <c r="K372" s="15"/>
      <c r="L372" s="232"/>
      <c r="M372" s="236"/>
      <c r="N372" s="237"/>
      <c r="O372" s="237"/>
      <c r="P372" s="237"/>
      <c r="Q372" s="237"/>
      <c r="R372" s="237"/>
      <c r="S372" s="237"/>
      <c r="T372" s="238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33" t="s">
        <v>382</v>
      </c>
      <c r="AU372" s="233" t="s">
        <v>82</v>
      </c>
      <c r="AV372" s="15" t="s">
        <v>80</v>
      </c>
      <c r="AW372" s="15" t="s">
        <v>30</v>
      </c>
      <c r="AX372" s="15" t="s">
        <v>73</v>
      </c>
      <c r="AY372" s="233" t="s">
        <v>370</v>
      </c>
    </row>
    <row r="373" s="13" customFormat="1">
      <c r="A373" s="13"/>
      <c r="B373" s="198"/>
      <c r="C373" s="13"/>
      <c r="D373" s="193" t="s">
        <v>382</v>
      </c>
      <c r="E373" s="199" t="s">
        <v>1</v>
      </c>
      <c r="F373" s="200" t="s">
        <v>4186</v>
      </c>
      <c r="G373" s="13"/>
      <c r="H373" s="201">
        <v>-54.491999999999997</v>
      </c>
      <c r="I373" s="202"/>
      <c r="J373" s="13"/>
      <c r="K373" s="13"/>
      <c r="L373" s="198"/>
      <c r="M373" s="206"/>
      <c r="N373" s="207"/>
      <c r="O373" s="207"/>
      <c r="P373" s="207"/>
      <c r="Q373" s="207"/>
      <c r="R373" s="207"/>
      <c r="S373" s="207"/>
      <c r="T373" s="208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9" t="s">
        <v>382</v>
      </c>
      <c r="AU373" s="199" t="s">
        <v>82</v>
      </c>
      <c r="AV373" s="13" t="s">
        <v>82</v>
      </c>
      <c r="AW373" s="13" t="s">
        <v>30</v>
      </c>
      <c r="AX373" s="13" t="s">
        <v>73</v>
      </c>
      <c r="AY373" s="199" t="s">
        <v>370</v>
      </c>
    </row>
    <row r="374" s="13" customFormat="1">
      <c r="A374" s="13"/>
      <c r="B374" s="198"/>
      <c r="C374" s="13"/>
      <c r="D374" s="193" t="s">
        <v>382</v>
      </c>
      <c r="E374" s="199" t="s">
        <v>1</v>
      </c>
      <c r="F374" s="200" t="s">
        <v>4187</v>
      </c>
      <c r="G374" s="13"/>
      <c r="H374" s="201">
        <v>-30.663</v>
      </c>
      <c r="I374" s="202"/>
      <c r="J374" s="13"/>
      <c r="K374" s="13"/>
      <c r="L374" s="198"/>
      <c r="M374" s="206"/>
      <c r="N374" s="207"/>
      <c r="O374" s="207"/>
      <c r="P374" s="207"/>
      <c r="Q374" s="207"/>
      <c r="R374" s="207"/>
      <c r="S374" s="207"/>
      <c r="T374" s="208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9" t="s">
        <v>382</v>
      </c>
      <c r="AU374" s="199" t="s">
        <v>82</v>
      </c>
      <c r="AV374" s="13" t="s">
        <v>82</v>
      </c>
      <c r="AW374" s="13" t="s">
        <v>30</v>
      </c>
      <c r="AX374" s="13" t="s">
        <v>73</v>
      </c>
      <c r="AY374" s="199" t="s">
        <v>370</v>
      </c>
    </row>
    <row r="375" s="13" customFormat="1">
      <c r="A375" s="13"/>
      <c r="B375" s="198"/>
      <c r="C375" s="13"/>
      <c r="D375" s="193" t="s">
        <v>382</v>
      </c>
      <c r="E375" s="199" t="s">
        <v>1</v>
      </c>
      <c r="F375" s="200" t="s">
        <v>4188</v>
      </c>
      <c r="G375" s="13"/>
      <c r="H375" s="201">
        <v>-30.135000000000002</v>
      </c>
      <c r="I375" s="202"/>
      <c r="J375" s="13"/>
      <c r="K375" s="13"/>
      <c r="L375" s="198"/>
      <c r="M375" s="206"/>
      <c r="N375" s="207"/>
      <c r="O375" s="207"/>
      <c r="P375" s="207"/>
      <c r="Q375" s="207"/>
      <c r="R375" s="207"/>
      <c r="S375" s="207"/>
      <c r="T375" s="208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199" t="s">
        <v>382</v>
      </c>
      <c r="AU375" s="199" t="s">
        <v>82</v>
      </c>
      <c r="AV375" s="13" t="s">
        <v>82</v>
      </c>
      <c r="AW375" s="13" t="s">
        <v>30</v>
      </c>
      <c r="AX375" s="13" t="s">
        <v>73</v>
      </c>
      <c r="AY375" s="199" t="s">
        <v>370</v>
      </c>
    </row>
    <row r="376" s="14" customFormat="1">
      <c r="A376" s="14"/>
      <c r="B376" s="209"/>
      <c r="C376" s="14"/>
      <c r="D376" s="193" t="s">
        <v>382</v>
      </c>
      <c r="E376" s="210" t="s">
        <v>1</v>
      </c>
      <c r="F376" s="211" t="s">
        <v>495</v>
      </c>
      <c r="G376" s="14"/>
      <c r="H376" s="212">
        <v>1179.71</v>
      </c>
      <c r="I376" s="213"/>
      <c r="J376" s="14"/>
      <c r="K376" s="14"/>
      <c r="L376" s="209"/>
      <c r="M376" s="214"/>
      <c r="N376" s="215"/>
      <c r="O376" s="215"/>
      <c r="P376" s="215"/>
      <c r="Q376" s="215"/>
      <c r="R376" s="215"/>
      <c r="S376" s="215"/>
      <c r="T376" s="216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10" t="s">
        <v>382</v>
      </c>
      <c r="AU376" s="210" t="s">
        <v>82</v>
      </c>
      <c r="AV376" s="14" t="s">
        <v>392</v>
      </c>
      <c r="AW376" s="14" t="s">
        <v>30</v>
      </c>
      <c r="AX376" s="14" t="s">
        <v>80</v>
      </c>
      <c r="AY376" s="210" t="s">
        <v>370</v>
      </c>
    </row>
    <row r="377" s="2" customFormat="1" ht="24.15" customHeight="1">
      <c r="A377" s="38"/>
      <c r="B377" s="179"/>
      <c r="C377" s="180" t="s">
        <v>1308</v>
      </c>
      <c r="D377" s="180" t="s">
        <v>373</v>
      </c>
      <c r="E377" s="181" t="s">
        <v>2100</v>
      </c>
      <c r="F377" s="182" t="s">
        <v>3635</v>
      </c>
      <c r="G377" s="183" t="s">
        <v>700</v>
      </c>
      <c r="H377" s="184">
        <v>176.95699999999999</v>
      </c>
      <c r="I377" s="185"/>
      <c r="J377" s="186">
        <f>ROUND(I377*H377,2)</f>
        <v>0</v>
      </c>
      <c r="K377" s="182" t="s">
        <v>377</v>
      </c>
      <c r="L377" s="39"/>
      <c r="M377" s="187" t="s">
        <v>1</v>
      </c>
      <c r="N377" s="188" t="s">
        <v>38</v>
      </c>
      <c r="O377" s="77"/>
      <c r="P377" s="189">
        <f>O377*H377</f>
        <v>0</v>
      </c>
      <c r="Q377" s="189">
        <v>0</v>
      </c>
      <c r="R377" s="189">
        <f>Q377*H377</f>
        <v>0</v>
      </c>
      <c r="S377" s="189">
        <v>0</v>
      </c>
      <c r="T377" s="190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191" t="s">
        <v>392</v>
      </c>
      <c r="AT377" s="191" t="s">
        <v>373</v>
      </c>
      <c r="AU377" s="191" t="s">
        <v>82</v>
      </c>
      <c r="AY377" s="19" t="s">
        <v>370</v>
      </c>
      <c r="BE377" s="192">
        <f>IF(N377="základní",J377,0)</f>
        <v>0</v>
      </c>
      <c r="BF377" s="192">
        <f>IF(N377="snížená",J377,0)</f>
        <v>0</v>
      </c>
      <c r="BG377" s="192">
        <f>IF(N377="zákl. přenesená",J377,0)</f>
        <v>0</v>
      </c>
      <c r="BH377" s="192">
        <f>IF(N377="sníž. přenesená",J377,0)</f>
        <v>0</v>
      </c>
      <c r="BI377" s="192">
        <f>IF(N377="nulová",J377,0)</f>
        <v>0</v>
      </c>
      <c r="BJ377" s="19" t="s">
        <v>80</v>
      </c>
      <c r="BK377" s="192">
        <f>ROUND(I377*H377,2)</f>
        <v>0</v>
      </c>
      <c r="BL377" s="19" t="s">
        <v>392</v>
      </c>
      <c r="BM377" s="191" t="s">
        <v>3750</v>
      </c>
    </row>
    <row r="378" s="2" customFormat="1">
      <c r="A378" s="38"/>
      <c r="B378" s="39"/>
      <c r="C378" s="38"/>
      <c r="D378" s="193" t="s">
        <v>380</v>
      </c>
      <c r="E378" s="38"/>
      <c r="F378" s="194" t="s">
        <v>3635</v>
      </c>
      <c r="G378" s="38"/>
      <c r="H378" s="38"/>
      <c r="I378" s="195"/>
      <c r="J378" s="38"/>
      <c r="K378" s="38"/>
      <c r="L378" s="39"/>
      <c r="M378" s="196"/>
      <c r="N378" s="197"/>
      <c r="O378" s="77"/>
      <c r="P378" s="77"/>
      <c r="Q378" s="77"/>
      <c r="R378" s="77"/>
      <c r="S378" s="77"/>
      <c r="T378" s="7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T378" s="19" t="s">
        <v>380</v>
      </c>
      <c r="AU378" s="19" t="s">
        <v>82</v>
      </c>
    </row>
    <row r="379" s="2" customFormat="1" ht="37.8" customHeight="1">
      <c r="A379" s="38"/>
      <c r="B379" s="179"/>
      <c r="C379" s="180" t="s">
        <v>643</v>
      </c>
      <c r="D379" s="180" t="s">
        <v>373</v>
      </c>
      <c r="E379" s="181" t="s">
        <v>3636</v>
      </c>
      <c r="F379" s="182" t="s">
        <v>3637</v>
      </c>
      <c r="G379" s="183" t="s">
        <v>700</v>
      </c>
      <c r="H379" s="184">
        <v>176.95699999999999</v>
      </c>
      <c r="I379" s="185"/>
      <c r="J379" s="186">
        <f>ROUND(I379*H379,2)</f>
        <v>0</v>
      </c>
      <c r="K379" s="182" t="s">
        <v>377</v>
      </c>
      <c r="L379" s="39"/>
      <c r="M379" s="187" t="s">
        <v>1</v>
      </c>
      <c r="N379" s="188" t="s">
        <v>38</v>
      </c>
      <c r="O379" s="77"/>
      <c r="P379" s="189">
        <f>O379*H379</f>
        <v>0</v>
      </c>
      <c r="Q379" s="189">
        <v>0</v>
      </c>
      <c r="R379" s="189">
        <f>Q379*H379</f>
        <v>0</v>
      </c>
      <c r="S379" s="189">
        <v>0</v>
      </c>
      <c r="T379" s="190">
        <f>S379*H379</f>
        <v>0</v>
      </c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R379" s="191" t="s">
        <v>392</v>
      </c>
      <c r="AT379" s="191" t="s">
        <v>373</v>
      </c>
      <c r="AU379" s="191" t="s">
        <v>82</v>
      </c>
      <c r="AY379" s="19" t="s">
        <v>370</v>
      </c>
      <c r="BE379" s="192">
        <f>IF(N379="základní",J379,0)</f>
        <v>0</v>
      </c>
      <c r="BF379" s="192">
        <f>IF(N379="snížená",J379,0)</f>
        <v>0</v>
      </c>
      <c r="BG379" s="192">
        <f>IF(N379="zákl. přenesená",J379,0)</f>
        <v>0</v>
      </c>
      <c r="BH379" s="192">
        <f>IF(N379="sníž. přenesená",J379,0)</f>
        <v>0</v>
      </c>
      <c r="BI379" s="192">
        <f>IF(N379="nulová",J379,0)</f>
        <v>0</v>
      </c>
      <c r="BJ379" s="19" t="s">
        <v>80</v>
      </c>
      <c r="BK379" s="192">
        <f>ROUND(I379*H379,2)</f>
        <v>0</v>
      </c>
      <c r="BL379" s="19" t="s">
        <v>392</v>
      </c>
      <c r="BM379" s="191" t="s">
        <v>3751</v>
      </c>
    </row>
    <row r="380" s="2" customFormat="1">
      <c r="A380" s="38"/>
      <c r="B380" s="39"/>
      <c r="C380" s="38"/>
      <c r="D380" s="193" t="s">
        <v>380</v>
      </c>
      <c r="E380" s="38"/>
      <c r="F380" s="194" t="s">
        <v>3637</v>
      </c>
      <c r="G380" s="38"/>
      <c r="H380" s="38"/>
      <c r="I380" s="195"/>
      <c r="J380" s="38"/>
      <c r="K380" s="38"/>
      <c r="L380" s="39"/>
      <c r="M380" s="196"/>
      <c r="N380" s="197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380</v>
      </c>
      <c r="AU380" s="19" t="s">
        <v>82</v>
      </c>
    </row>
    <row r="381" s="12" customFormat="1" ht="22.8" customHeight="1">
      <c r="A381" s="12"/>
      <c r="B381" s="166"/>
      <c r="C381" s="12"/>
      <c r="D381" s="167" t="s">
        <v>72</v>
      </c>
      <c r="E381" s="177" t="s">
        <v>3762</v>
      </c>
      <c r="F381" s="177" t="s">
        <v>3763</v>
      </c>
      <c r="G381" s="12"/>
      <c r="H381" s="12"/>
      <c r="I381" s="169"/>
      <c r="J381" s="178">
        <f>BK381</f>
        <v>0</v>
      </c>
      <c r="K381" s="12"/>
      <c r="L381" s="166"/>
      <c r="M381" s="171"/>
      <c r="N381" s="172"/>
      <c r="O381" s="172"/>
      <c r="P381" s="173">
        <f>SUM(P382:P444)</f>
        <v>0</v>
      </c>
      <c r="Q381" s="172"/>
      <c r="R381" s="173">
        <f>SUM(R382:R444)</f>
        <v>0</v>
      </c>
      <c r="S381" s="172"/>
      <c r="T381" s="174">
        <f>SUM(T382:T444)</f>
        <v>0</v>
      </c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R381" s="167" t="s">
        <v>80</v>
      </c>
      <c r="AT381" s="175" t="s">
        <v>72</v>
      </c>
      <c r="AU381" s="175" t="s">
        <v>80</v>
      </c>
      <c r="AY381" s="167" t="s">
        <v>370</v>
      </c>
      <c r="BK381" s="176">
        <f>SUM(BK382:BK444)</f>
        <v>0</v>
      </c>
    </row>
    <row r="382" s="2" customFormat="1" ht="24.15" customHeight="1">
      <c r="A382" s="38"/>
      <c r="B382" s="179"/>
      <c r="C382" s="180" t="s">
        <v>1319</v>
      </c>
      <c r="D382" s="180" t="s">
        <v>373</v>
      </c>
      <c r="E382" s="181" t="s">
        <v>3764</v>
      </c>
      <c r="F382" s="182" t="s">
        <v>3765</v>
      </c>
      <c r="G382" s="183" t="s">
        <v>541</v>
      </c>
      <c r="H382" s="184">
        <v>101.55</v>
      </c>
      <c r="I382" s="185"/>
      <c r="J382" s="186">
        <f>ROUND(I382*H382,2)</f>
        <v>0</v>
      </c>
      <c r="K382" s="182" t="s">
        <v>377</v>
      </c>
      <c r="L382" s="39"/>
      <c r="M382" s="187" t="s">
        <v>1</v>
      </c>
      <c r="N382" s="188" t="s">
        <v>38</v>
      </c>
      <c r="O382" s="77"/>
      <c r="P382" s="189">
        <f>O382*H382</f>
        <v>0</v>
      </c>
      <c r="Q382" s="189">
        <v>0</v>
      </c>
      <c r="R382" s="189">
        <f>Q382*H382</f>
        <v>0</v>
      </c>
      <c r="S382" s="189">
        <v>0</v>
      </c>
      <c r="T382" s="190">
        <f>S382*H382</f>
        <v>0</v>
      </c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R382" s="191" t="s">
        <v>392</v>
      </c>
      <c r="AT382" s="191" t="s">
        <v>373</v>
      </c>
      <c r="AU382" s="191" t="s">
        <v>82</v>
      </c>
      <c r="AY382" s="19" t="s">
        <v>370</v>
      </c>
      <c r="BE382" s="192">
        <f>IF(N382="základní",J382,0)</f>
        <v>0</v>
      </c>
      <c r="BF382" s="192">
        <f>IF(N382="snížená",J382,0)</f>
        <v>0</v>
      </c>
      <c r="BG382" s="192">
        <f>IF(N382="zákl. přenesená",J382,0)</f>
        <v>0</v>
      </c>
      <c r="BH382" s="192">
        <f>IF(N382="sníž. přenesená",J382,0)</f>
        <v>0</v>
      </c>
      <c r="BI382" s="192">
        <f>IF(N382="nulová",J382,0)</f>
        <v>0</v>
      </c>
      <c r="BJ382" s="19" t="s">
        <v>80</v>
      </c>
      <c r="BK382" s="192">
        <f>ROUND(I382*H382,2)</f>
        <v>0</v>
      </c>
      <c r="BL382" s="19" t="s">
        <v>392</v>
      </c>
      <c r="BM382" s="191" t="s">
        <v>3753</v>
      </c>
    </row>
    <row r="383" s="2" customFormat="1">
      <c r="A383" s="38"/>
      <c r="B383" s="39"/>
      <c r="C383" s="38"/>
      <c r="D383" s="193" t="s">
        <v>380</v>
      </c>
      <c r="E383" s="38"/>
      <c r="F383" s="194" t="s">
        <v>3765</v>
      </c>
      <c r="G383" s="38"/>
      <c r="H383" s="38"/>
      <c r="I383" s="195"/>
      <c r="J383" s="38"/>
      <c r="K383" s="38"/>
      <c r="L383" s="39"/>
      <c r="M383" s="196"/>
      <c r="N383" s="197"/>
      <c r="O383" s="77"/>
      <c r="P383" s="77"/>
      <c r="Q383" s="77"/>
      <c r="R383" s="77"/>
      <c r="S383" s="77"/>
      <c r="T383" s="7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T383" s="19" t="s">
        <v>380</v>
      </c>
      <c r="AU383" s="19" t="s">
        <v>82</v>
      </c>
    </row>
    <row r="384" s="13" customFormat="1">
      <c r="A384" s="13"/>
      <c r="B384" s="198"/>
      <c r="C384" s="13"/>
      <c r="D384" s="193" t="s">
        <v>382</v>
      </c>
      <c r="E384" s="199" t="s">
        <v>1</v>
      </c>
      <c r="F384" s="200" t="s">
        <v>4189</v>
      </c>
      <c r="G384" s="13"/>
      <c r="H384" s="201">
        <v>38.950000000000003</v>
      </c>
      <c r="I384" s="202"/>
      <c r="J384" s="13"/>
      <c r="K384" s="13"/>
      <c r="L384" s="198"/>
      <c r="M384" s="206"/>
      <c r="N384" s="207"/>
      <c r="O384" s="207"/>
      <c r="P384" s="207"/>
      <c r="Q384" s="207"/>
      <c r="R384" s="207"/>
      <c r="S384" s="207"/>
      <c r="T384" s="208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9" t="s">
        <v>382</v>
      </c>
      <c r="AU384" s="199" t="s">
        <v>82</v>
      </c>
      <c r="AV384" s="13" t="s">
        <v>82</v>
      </c>
      <c r="AW384" s="13" t="s">
        <v>30</v>
      </c>
      <c r="AX384" s="13" t="s">
        <v>73</v>
      </c>
      <c r="AY384" s="199" t="s">
        <v>370</v>
      </c>
    </row>
    <row r="385" s="13" customFormat="1">
      <c r="A385" s="13"/>
      <c r="B385" s="198"/>
      <c r="C385" s="13"/>
      <c r="D385" s="193" t="s">
        <v>382</v>
      </c>
      <c r="E385" s="199" t="s">
        <v>1</v>
      </c>
      <c r="F385" s="200" t="s">
        <v>4190</v>
      </c>
      <c r="G385" s="13"/>
      <c r="H385" s="201">
        <v>62.600000000000001</v>
      </c>
      <c r="I385" s="202"/>
      <c r="J385" s="13"/>
      <c r="K385" s="13"/>
      <c r="L385" s="198"/>
      <c r="M385" s="206"/>
      <c r="N385" s="207"/>
      <c r="O385" s="207"/>
      <c r="P385" s="207"/>
      <c r="Q385" s="207"/>
      <c r="R385" s="207"/>
      <c r="S385" s="207"/>
      <c r="T385" s="208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199" t="s">
        <v>382</v>
      </c>
      <c r="AU385" s="199" t="s">
        <v>82</v>
      </c>
      <c r="AV385" s="13" t="s">
        <v>82</v>
      </c>
      <c r="AW385" s="13" t="s">
        <v>30</v>
      </c>
      <c r="AX385" s="13" t="s">
        <v>73</v>
      </c>
      <c r="AY385" s="199" t="s">
        <v>370</v>
      </c>
    </row>
    <row r="386" s="14" customFormat="1">
      <c r="A386" s="14"/>
      <c r="B386" s="209"/>
      <c r="C386" s="14"/>
      <c r="D386" s="193" t="s">
        <v>382</v>
      </c>
      <c r="E386" s="210" t="s">
        <v>1</v>
      </c>
      <c r="F386" s="211" t="s">
        <v>495</v>
      </c>
      <c r="G386" s="14"/>
      <c r="H386" s="212">
        <v>101.55000000000001</v>
      </c>
      <c r="I386" s="213"/>
      <c r="J386" s="14"/>
      <c r="K386" s="14"/>
      <c r="L386" s="209"/>
      <c r="M386" s="214"/>
      <c r="N386" s="215"/>
      <c r="O386" s="215"/>
      <c r="P386" s="215"/>
      <c r="Q386" s="215"/>
      <c r="R386" s="215"/>
      <c r="S386" s="215"/>
      <c r="T386" s="216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10" t="s">
        <v>382</v>
      </c>
      <c r="AU386" s="210" t="s">
        <v>82</v>
      </c>
      <c r="AV386" s="14" t="s">
        <v>392</v>
      </c>
      <c r="AW386" s="14" t="s">
        <v>30</v>
      </c>
      <c r="AX386" s="14" t="s">
        <v>80</v>
      </c>
      <c r="AY386" s="210" t="s">
        <v>370</v>
      </c>
    </row>
    <row r="387" s="2" customFormat="1" ht="24.15" customHeight="1">
      <c r="A387" s="38"/>
      <c r="B387" s="179"/>
      <c r="C387" s="217" t="s">
        <v>647</v>
      </c>
      <c r="D387" s="217" t="s">
        <v>459</v>
      </c>
      <c r="E387" s="218" t="s">
        <v>3771</v>
      </c>
      <c r="F387" s="219" t="s">
        <v>3772</v>
      </c>
      <c r="G387" s="220" t="s">
        <v>541</v>
      </c>
      <c r="H387" s="221">
        <v>103.07299999999999</v>
      </c>
      <c r="I387" s="222"/>
      <c r="J387" s="223">
        <f>ROUND(I387*H387,2)</f>
        <v>0</v>
      </c>
      <c r="K387" s="219" t="s">
        <v>3589</v>
      </c>
      <c r="L387" s="224"/>
      <c r="M387" s="225" t="s">
        <v>1</v>
      </c>
      <c r="N387" s="226" t="s">
        <v>38</v>
      </c>
      <c r="O387" s="77"/>
      <c r="P387" s="189">
        <f>O387*H387</f>
        <v>0</v>
      </c>
      <c r="Q387" s="189">
        <v>0</v>
      </c>
      <c r="R387" s="189">
        <f>Q387*H387</f>
        <v>0</v>
      </c>
      <c r="S387" s="189">
        <v>0</v>
      </c>
      <c r="T387" s="190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191" t="s">
        <v>433</v>
      </c>
      <c r="AT387" s="191" t="s">
        <v>459</v>
      </c>
      <c r="AU387" s="191" t="s">
        <v>82</v>
      </c>
      <c r="AY387" s="19" t="s">
        <v>370</v>
      </c>
      <c r="BE387" s="192">
        <f>IF(N387="základní",J387,0)</f>
        <v>0</v>
      </c>
      <c r="BF387" s="192">
        <f>IF(N387="snížená",J387,0)</f>
        <v>0</v>
      </c>
      <c r="BG387" s="192">
        <f>IF(N387="zákl. přenesená",J387,0)</f>
        <v>0</v>
      </c>
      <c r="BH387" s="192">
        <f>IF(N387="sníž. přenesená",J387,0)</f>
        <v>0</v>
      </c>
      <c r="BI387" s="192">
        <f>IF(N387="nulová",J387,0)</f>
        <v>0</v>
      </c>
      <c r="BJ387" s="19" t="s">
        <v>80</v>
      </c>
      <c r="BK387" s="192">
        <f>ROUND(I387*H387,2)</f>
        <v>0</v>
      </c>
      <c r="BL387" s="19" t="s">
        <v>392</v>
      </c>
      <c r="BM387" s="191" t="s">
        <v>3756</v>
      </c>
    </row>
    <row r="388" s="2" customFormat="1">
      <c r="A388" s="38"/>
      <c r="B388" s="39"/>
      <c r="C388" s="38"/>
      <c r="D388" s="193" t="s">
        <v>380</v>
      </c>
      <c r="E388" s="38"/>
      <c r="F388" s="194" t="s">
        <v>3772</v>
      </c>
      <c r="G388" s="38"/>
      <c r="H388" s="38"/>
      <c r="I388" s="195"/>
      <c r="J388" s="38"/>
      <c r="K388" s="38"/>
      <c r="L388" s="39"/>
      <c r="M388" s="196"/>
      <c r="N388" s="197"/>
      <c r="O388" s="77"/>
      <c r="P388" s="77"/>
      <c r="Q388" s="77"/>
      <c r="R388" s="77"/>
      <c r="S388" s="77"/>
      <c r="T388" s="7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T388" s="19" t="s">
        <v>380</v>
      </c>
      <c r="AU388" s="19" t="s">
        <v>82</v>
      </c>
    </row>
    <row r="389" s="13" customFormat="1">
      <c r="A389" s="13"/>
      <c r="B389" s="198"/>
      <c r="C389" s="13"/>
      <c r="D389" s="193" t="s">
        <v>382</v>
      </c>
      <c r="E389" s="199" t="s">
        <v>1</v>
      </c>
      <c r="F389" s="200" t="s">
        <v>4191</v>
      </c>
      <c r="G389" s="13"/>
      <c r="H389" s="201">
        <v>103.07299999999999</v>
      </c>
      <c r="I389" s="202"/>
      <c r="J389" s="13"/>
      <c r="K389" s="13"/>
      <c r="L389" s="198"/>
      <c r="M389" s="206"/>
      <c r="N389" s="207"/>
      <c r="O389" s="207"/>
      <c r="P389" s="207"/>
      <c r="Q389" s="207"/>
      <c r="R389" s="207"/>
      <c r="S389" s="207"/>
      <c r="T389" s="20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199" t="s">
        <v>382</v>
      </c>
      <c r="AU389" s="199" t="s">
        <v>82</v>
      </c>
      <c r="AV389" s="13" t="s">
        <v>82</v>
      </c>
      <c r="AW389" s="13" t="s">
        <v>30</v>
      </c>
      <c r="AX389" s="13" t="s">
        <v>73</v>
      </c>
      <c r="AY389" s="199" t="s">
        <v>370</v>
      </c>
    </row>
    <row r="390" s="14" customFormat="1">
      <c r="A390" s="14"/>
      <c r="B390" s="209"/>
      <c r="C390" s="14"/>
      <c r="D390" s="193" t="s">
        <v>382</v>
      </c>
      <c r="E390" s="210" t="s">
        <v>1</v>
      </c>
      <c r="F390" s="211" t="s">
        <v>495</v>
      </c>
      <c r="G390" s="14"/>
      <c r="H390" s="212">
        <v>103.07299999999999</v>
      </c>
      <c r="I390" s="213"/>
      <c r="J390" s="14"/>
      <c r="K390" s="14"/>
      <c r="L390" s="209"/>
      <c r="M390" s="214"/>
      <c r="N390" s="215"/>
      <c r="O390" s="215"/>
      <c r="P390" s="215"/>
      <c r="Q390" s="215"/>
      <c r="R390" s="215"/>
      <c r="S390" s="215"/>
      <c r="T390" s="216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10" t="s">
        <v>382</v>
      </c>
      <c r="AU390" s="210" t="s">
        <v>82</v>
      </c>
      <c r="AV390" s="14" t="s">
        <v>392</v>
      </c>
      <c r="AW390" s="14" t="s">
        <v>30</v>
      </c>
      <c r="AX390" s="14" t="s">
        <v>80</v>
      </c>
      <c r="AY390" s="210" t="s">
        <v>370</v>
      </c>
    </row>
    <row r="391" s="2" customFormat="1" ht="24.15" customHeight="1">
      <c r="A391" s="38"/>
      <c r="B391" s="179"/>
      <c r="C391" s="180" t="s">
        <v>1323</v>
      </c>
      <c r="D391" s="180" t="s">
        <v>373</v>
      </c>
      <c r="E391" s="181" t="s">
        <v>3775</v>
      </c>
      <c r="F391" s="182" t="s">
        <v>3776</v>
      </c>
      <c r="G391" s="183" t="s">
        <v>630</v>
      </c>
      <c r="H391" s="184">
        <v>18</v>
      </c>
      <c r="I391" s="185"/>
      <c r="J391" s="186">
        <f>ROUND(I391*H391,2)</f>
        <v>0</v>
      </c>
      <c r="K391" s="182" t="s">
        <v>377</v>
      </c>
      <c r="L391" s="39"/>
      <c r="M391" s="187" t="s">
        <v>1</v>
      </c>
      <c r="N391" s="188" t="s">
        <v>38</v>
      </c>
      <c r="O391" s="77"/>
      <c r="P391" s="189">
        <f>O391*H391</f>
        <v>0</v>
      </c>
      <c r="Q391" s="189">
        <v>0</v>
      </c>
      <c r="R391" s="189">
        <f>Q391*H391</f>
        <v>0</v>
      </c>
      <c r="S391" s="189">
        <v>0</v>
      </c>
      <c r="T391" s="190">
        <f>S391*H391</f>
        <v>0</v>
      </c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R391" s="191" t="s">
        <v>392</v>
      </c>
      <c r="AT391" s="191" t="s">
        <v>373</v>
      </c>
      <c r="AU391" s="191" t="s">
        <v>82</v>
      </c>
      <c r="AY391" s="19" t="s">
        <v>370</v>
      </c>
      <c r="BE391" s="192">
        <f>IF(N391="základní",J391,0)</f>
        <v>0</v>
      </c>
      <c r="BF391" s="192">
        <f>IF(N391="snížená",J391,0)</f>
        <v>0</v>
      </c>
      <c r="BG391" s="192">
        <f>IF(N391="zákl. přenesená",J391,0)</f>
        <v>0</v>
      </c>
      <c r="BH391" s="192">
        <f>IF(N391="sníž. přenesená",J391,0)</f>
        <v>0</v>
      </c>
      <c r="BI391" s="192">
        <f>IF(N391="nulová",J391,0)</f>
        <v>0</v>
      </c>
      <c r="BJ391" s="19" t="s">
        <v>80</v>
      </c>
      <c r="BK391" s="192">
        <f>ROUND(I391*H391,2)</f>
        <v>0</v>
      </c>
      <c r="BL391" s="19" t="s">
        <v>392</v>
      </c>
      <c r="BM391" s="191" t="s">
        <v>3760</v>
      </c>
    </row>
    <row r="392" s="2" customFormat="1">
      <c r="A392" s="38"/>
      <c r="B392" s="39"/>
      <c r="C392" s="38"/>
      <c r="D392" s="193" t="s">
        <v>380</v>
      </c>
      <c r="E392" s="38"/>
      <c r="F392" s="194" t="s">
        <v>3776</v>
      </c>
      <c r="G392" s="38"/>
      <c r="H392" s="38"/>
      <c r="I392" s="195"/>
      <c r="J392" s="38"/>
      <c r="K392" s="38"/>
      <c r="L392" s="39"/>
      <c r="M392" s="196"/>
      <c r="N392" s="197"/>
      <c r="O392" s="77"/>
      <c r="P392" s="77"/>
      <c r="Q392" s="77"/>
      <c r="R392" s="77"/>
      <c r="S392" s="77"/>
      <c r="T392" s="7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T392" s="19" t="s">
        <v>380</v>
      </c>
      <c r="AU392" s="19" t="s">
        <v>82</v>
      </c>
    </row>
    <row r="393" s="13" customFormat="1">
      <c r="A393" s="13"/>
      <c r="B393" s="198"/>
      <c r="C393" s="13"/>
      <c r="D393" s="193" t="s">
        <v>382</v>
      </c>
      <c r="E393" s="199" t="s">
        <v>1</v>
      </c>
      <c r="F393" s="200" t="s">
        <v>4192</v>
      </c>
      <c r="G393" s="13"/>
      <c r="H393" s="201">
        <v>7</v>
      </c>
      <c r="I393" s="202"/>
      <c r="J393" s="13"/>
      <c r="K393" s="13"/>
      <c r="L393" s="198"/>
      <c r="M393" s="206"/>
      <c r="N393" s="207"/>
      <c r="O393" s="207"/>
      <c r="P393" s="207"/>
      <c r="Q393" s="207"/>
      <c r="R393" s="207"/>
      <c r="S393" s="207"/>
      <c r="T393" s="208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199" t="s">
        <v>382</v>
      </c>
      <c r="AU393" s="199" t="s">
        <v>82</v>
      </c>
      <c r="AV393" s="13" t="s">
        <v>82</v>
      </c>
      <c r="AW393" s="13" t="s">
        <v>30</v>
      </c>
      <c r="AX393" s="13" t="s">
        <v>73</v>
      </c>
      <c r="AY393" s="199" t="s">
        <v>370</v>
      </c>
    </row>
    <row r="394" s="13" customFormat="1">
      <c r="A394" s="13"/>
      <c r="B394" s="198"/>
      <c r="C394" s="13"/>
      <c r="D394" s="193" t="s">
        <v>382</v>
      </c>
      <c r="E394" s="199" t="s">
        <v>1</v>
      </c>
      <c r="F394" s="200" t="s">
        <v>4193</v>
      </c>
      <c r="G394" s="13"/>
      <c r="H394" s="201">
        <v>11</v>
      </c>
      <c r="I394" s="202"/>
      <c r="J394" s="13"/>
      <c r="K394" s="13"/>
      <c r="L394" s="198"/>
      <c r="M394" s="206"/>
      <c r="N394" s="207"/>
      <c r="O394" s="207"/>
      <c r="P394" s="207"/>
      <c r="Q394" s="207"/>
      <c r="R394" s="207"/>
      <c r="S394" s="207"/>
      <c r="T394" s="20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9" t="s">
        <v>382</v>
      </c>
      <c r="AU394" s="199" t="s">
        <v>82</v>
      </c>
      <c r="AV394" s="13" t="s">
        <v>82</v>
      </c>
      <c r="AW394" s="13" t="s">
        <v>30</v>
      </c>
      <c r="AX394" s="13" t="s">
        <v>73</v>
      </c>
      <c r="AY394" s="199" t="s">
        <v>370</v>
      </c>
    </row>
    <row r="395" s="14" customFormat="1">
      <c r="A395" s="14"/>
      <c r="B395" s="209"/>
      <c r="C395" s="14"/>
      <c r="D395" s="193" t="s">
        <v>382</v>
      </c>
      <c r="E395" s="210" t="s">
        <v>1</v>
      </c>
      <c r="F395" s="211" t="s">
        <v>495</v>
      </c>
      <c r="G395" s="14"/>
      <c r="H395" s="212">
        <v>18</v>
      </c>
      <c r="I395" s="213"/>
      <c r="J395" s="14"/>
      <c r="K395" s="14"/>
      <c r="L395" s="209"/>
      <c r="M395" s="214"/>
      <c r="N395" s="215"/>
      <c r="O395" s="215"/>
      <c r="P395" s="215"/>
      <c r="Q395" s="215"/>
      <c r="R395" s="215"/>
      <c r="S395" s="215"/>
      <c r="T395" s="216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10" t="s">
        <v>382</v>
      </c>
      <c r="AU395" s="210" t="s">
        <v>82</v>
      </c>
      <c r="AV395" s="14" t="s">
        <v>392</v>
      </c>
      <c r="AW395" s="14" t="s">
        <v>30</v>
      </c>
      <c r="AX395" s="14" t="s">
        <v>80</v>
      </c>
      <c r="AY395" s="210" t="s">
        <v>370</v>
      </c>
    </row>
    <row r="396" s="2" customFormat="1" ht="16.5" customHeight="1">
      <c r="A396" s="38"/>
      <c r="B396" s="179"/>
      <c r="C396" s="217" t="s">
        <v>650</v>
      </c>
      <c r="D396" s="217" t="s">
        <v>459</v>
      </c>
      <c r="E396" s="218" t="s">
        <v>3782</v>
      </c>
      <c r="F396" s="219" t="s">
        <v>3783</v>
      </c>
      <c r="G396" s="220" t="s">
        <v>630</v>
      </c>
      <c r="H396" s="221">
        <v>18</v>
      </c>
      <c r="I396" s="222"/>
      <c r="J396" s="223">
        <f>ROUND(I396*H396,2)</f>
        <v>0</v>
      </c>
      <c r="K396" s="219" t="s">
        <v>3589</v>
      </c>
      <c r="L396" s="224"/>
      <c r="M396" s="225" t="s">
        <v>1</v>
      </c>
      <c r="N396" s="226" t="s">
        <v>38</v>
      </c>
      <c r="O396" s="77"/>
      <c r="P396" s="189">
        <f>O396*H396</f>
        <v>0</v>
      </c>
      <c r="Q396" s="189">
        <v>0</v>
      </c>
      <c r="R396" s="189">
        <f>Q396*H396</f>
        <v>0</v>
      </c>
      <c r="S396" s="189">
        <v>0</v>
      </c>
      <c r="T396" s="190">
        <f>S396*H396</f>
        <v>0</v>
      </c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R396" s="191" t="s">
        <v>433</v>
      </c>
      <c r="AT396" s="191" t="s">
        <v>459</v>
      </c>
      <c r="AU396" s="191" t="s">
        <v>82</v>
      </c>
      <c r="AY396" s="19" t="s">
        <v>370</v>
      </c>
      <c r="BE396" s="192">
        <f>IF(N396="základní",J396,0)</f>
        <v>0</v>
      </c>
      <c r="BF396" s="192">
        <f>IF(N396="snížená",J396,0)</f>
        <v>0</v>
      </c>
      <c r="BG396" s="192">
        <f>IF(N396="zákl. přenesená",J396,0)</f>
        <v>0</v>
      </c>
      <c r="BH396" s="192">
        <f>IF(N396="sníž. přenesená",J396,0)</f>
        <v>0</v>
      </c>
      <c r="BI396" s="192">
        <f>IF(N396="nulová",J396,0)</f>
        <v>0</v>
      </c>
      <c r="BJ396" s="19" t="s">
        <v>80</v>
      </c>
      <c r="BK396" s="192">
        <f>ROUND(I396*H396,2)</f>
        <v>0</v>
      </c>
      <c r="BL396" s="19" t="s">
        <v>392</v>
      </c>
      <c r="BM396" s="191" t="s">
        <v>3761</v>
      </c>
    </row>
    <row r="397" s="2" customFormat="1">
      <c r="A397" s="38"/>
      <c r="B397" s="39"/>
      <c r="C397" s="38"/>
      <c r="D397" s="193" t="s">
        <v>380</v>
      </c>
      <c r="E397" s="38"/>
      <c r="F397" s="194" t="s">
        <v>3783</v>
      </c>
      <c r="G397" s="38"/>
      <c r="H397" s="38"/>
      <c r="I397" s="195"/>
      <c r="J397" s="38"/>
      <c r="K397" s="38"/>
      <c r="L397" s="39"/>
      <c r="M397" s="196"/>
      <c r="N397" s="197"/>
      <c r="O397" s="77"/>
      <c r="P397" s="77"/>
      <c r="Q397" s="77"/>
      <c r="R397" s="77"/>
      <c r="S397" s="77"/>
      <c r="T397" s="7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T397" s="19" t="s">
        <v>380</v>
      </c>
      <c r="AU397" s="19" t="s">
        <v>82</v>
      </c>
    </row>
    <row r="398" s="2" customFormat="1" ht="24.15" customHeight="1">
      <c r="A398" s="38"/>
      <c r="B398" s="179"/>
      <c r="C398" s="180" t="s">
        <v>1327</v>
      </c>
      <c r="D398" s="180" t="s">
        <v>373</v>
      </c>
      <c r="E398" s="181" t="s">
        <v>3786</v>
      </c>
      <c r="F398" s="182" t="s">
        <v>3787</v>
      </c>
      <c r="G398" s="183" t="s">
        <v>630</v>
      </c>
      <c r="H398" s="184">
        <v>6</v>
      </c>
      <c r="I398" s="185"/>
      <c r="J398" s="186">
        <f>ROUND(I398*H398,2)</f>
        <v>0</v>
      </c>
      <c r="K398" s="182" t="s">
        <v>3589</v>
      </c>
      <c r="L398" s="39"/>
      <c r="M398" s="187" t="s">
        <v>1</v>
      </c>
      <c r="N398" s="188" t="s">
        <v>38</v>
      </c>
      <c r="O398" s="77"/>
      <c r="P398" s="189">
        <f>O398*H398</f>
        <v>0</v>
      </c>
      <c r="Q398" s="189">
        <v>0</v>
      </c>
      <c r="R398" s="189">
        <f>Q398*H398</f>
        <v>0</v>
      </c>
      <c r="S398" s="189">
        <v>0</v>
      </c>
      <c r="T398" s="190">
        <f>S398*H398</f>
        <v>0</v>
      </c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R398" s="191" t="s">
        <v>392</v>
      </c>
      <c r="AT398" s="191" t="s">
        <v>373</v>
      </c>
      <c r="AU398" s="191" t="s">
        <v>82</v>
      </c>
      <c r="AY398" s="19" t="s">
        <v>370</v>
      </c>
      <c r="BE398" s="192">
        <f>IF(N398="základní",J398,0)</f>
        <v>0</v>
      </c>
      <c r="BF398" s="192">
        <f>IF(N398="snížená",J398,0)</f>
        <v>0</v>
      </c>
      <c r="BG398" s="192">
        <f>IF(N398="zákl. přenesená",J398,0)</f>
        <v>0</v>
      </c>
      <c r="BH398" s="192">
        <f>IF(N398="sníž. přenesená",J398,0)</f>
        <v>0</v>
      </c>
      <c r="BI398" s="192">
        <f>IF(N398="nulová",J398,0)</f>
        <v>0</v>
      </c>
      <c r="BJ398" s="19" t="s">
        <v>80</v>
      </c>
      <c r="BK398" s="192">
        <f>ROUND(I398*H398,2)</f>
        <v>0</v>
      </c>
      <c r="BL398" s="19" t="s">
        <v>392</v>
      </c>
      <c r="BM398" s="191" t="s">
        <v>3766</v>
      </c>
    </row>
    <row r="399" s="2" customFormat="1">
      <c r="A399" s="38"/>
      <c r="B399" s="39"/>
      <c r="C399" s="38"/>
      <c r="D399" s="193" t="s">
        <v>380</v>
      </c>
      <c r="E399" s="38"/>
      <c r="F399" s="194" t="s">
        <v>3787</v>
      </c>
      <c r="G399" s="38"/>
      <c r="H399" s="38"/>
      <c r="I399" s="195"/>
      <c r="J399" s="38"/>
      <c r="K399" s="38"/>
      <c r="L399" s="39"/>
      <c r="M399" s="196"/>
      <c r="N399" s="197"/>
      <c r="O399" s="77"/>
      <c r="P399" s="77"/>
      <c r="Q399" s="77"/>
      <c r="R399" s="77"/>
      <c r="S399" s="77"/>
      <c r="T399" s="7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T399" s="19" t="s">
        <v>380</v>
      </c>
      <c r="AU399" s="19" t="s">
        <v>82</v>
      </c>
    </row>
    <row r="400" s="13" customFormat="1">
      <c r="A400" s="13"/>
      <c r="B400" s="198"/>
      <c r="C400" s="13"/>
      <c r="D400" s="193" t="s">
        <v>382</v>
      </c>
      <c r="E400" s="199" t="s">
        <v>1</v>
      </c>
      <c r="F400" s="200" t="s">
        <v>4194</v>
      </c>
      <c r="G400" s="13"/>
      <c r="H400" s="201">
        <v>6</v>
      </c>
      <c r="I400" s="202"/>
      <c r="J400" s="13"/>
      <c r="K400" s="13"/>
      <c r="L400" s="198"/>
      <c r="M400" s="206"/>
      <c r="N400" s="207"/>
      <c r="O400" s="207"/>
      <c r="P400" s="207"/>
      <c r="Q400" s="207"/>
      <c r="R400" s="207"/>
      <c r="S400" s="207"/>
      <c r="T400" s="208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199" t="s">
        <v>382</v>
      </c>
      <c r="AU400" s="199" t="s">
        <v>82</v>
      </c>
      <c r="AV400" s="13" t="s">
        <v>82</v>
      </c>
      <c r="AW400" s="13" t="s">
        <v>30</v>
      </c>
      <c r="AX400" s="13" t="s">
        <v>73</v>
      </c>
      <c r="AY400" s="199" t="s">
        <v>370</v>
      </c>
    </row>
    <row r="401" s="14" customFormat="1">
      <c r="A401" s="14"/>
      <c r="B401" s="209"/>
      <c r="C401" s="14"/>
      <c r="D401" s="193" t="s">
        <v>382</v>
      </c>
      <c r="E401" s="210" t="s">
        <v>1</v>
      </c>
      <c r="F401" s="211" t="s">
        <v>495</v>
      </c>
      <c r="G401" s="14"/>
      <c r="H401" s="212">
        <v>6</v>
      </c>
      <c r="I401" s="213"/>
      <c r="J401" s="14"/>
      <c r="K401" s="14"/>
      <c r="L401" s="209"/>
      <c r="M401" s="214"/>
      <c r="N401" s="215"/>
      <c r="O401" s="215"/>
      <c r="P401" s="215"/>
      <c r="Q401" s="215"/>
      <c r="R401" s="215"/>
      <c r="S401" s="215"/>
      <c r="T401" s="216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10" t="s">
        <v>382</v>
      </c>
      <c r="AU401" s="210" t="s">
        <v>82</v>
      </c>
      <c r="AV401" s="14" t="s">
        <v>392</v>
      </c>
      <c r="AW401" s="14" t="s">
        <v>30</v>
      </c>
      <c r="AX401" s="14" t="s">
        <v>80</v>
      </c>
      <c r="AY401" s="210" t="s">
        <v>370</v>
      </c>
    </row>
    <row r="402" s="2" customFormat="1" ht="21.75" customHeight="1">
      <c r="A402" s="38"/>
      <c r="B402" s="179"/>
      <c r="C402" s="217" t="s">
        <v>654</v>
      </c>
      <c r="D402" s="217" t="s">
        <v>459</v>
      </c>
      <c r="E402" s="218" t="s">
        <v>3791</v>
      </c>
      <c r="F402" s="219" t="s">
        <v>3792</v>
      </c>
      <c r="G402" s="220" t="s">
        <v>630</v>
      </c>
      <c r="H402" s="221">
        <v>6</v>
      </c>
      <c r="I402" s="222"/>
      <c r="J402" s="223">
        <f>ROUND(I402*H402,2)</f>
        <v>0</v>
      </c>
      <c r="K402" s="219" t="s">
        <v>3589</v>
      </c>
      <c r="L402" s="224"/>
      <c r="M402" s="225" t="s">
        <v>1</v>
      </c>
      <c r="N402" s="226" t="s">
        <v>38</v>
      </c>
      <c r="O402" s="77"/>
      <c r="P402" s="189">
        <f>O402*H402</f>
        <v>0</v>
      </c>
      <c r="Q402" s="189">
        <v>0</v>
      </c>
      <c r="R402" s="189">
        <f>Q402*H402</f>
        <v>0</v>
      </c>
      <c r="S402" s="189">
        <v>0</v>
      </c>
      <c r="T402" s="190">
        <f>S402*H402</f>
        <v>0</v>
      </c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R402" s="191" t="s">
        <v>433</v>
      </c>
      <c r="AT402" s="191" t="s">
        <v>459</v>
      </c>
      <c r="AU402" s="191" t="s">
        <v>82</v>
      </c>
      <c r="AY402" s="19" t="s">
        <v>370</v>
      </c>
      <c r="BE402" s="192">
        <f>IF(N402="základní",J402,0)</f>
        <v>0</v>
      </c>
      <c r="BF402" s="192">
        <f>IF(N402="snížená",J402,0)</f>
        <v>0</v>
      </c>
      <c r="BG402" s="192">
        <f>IF(N402="zákl. přenesená",J402,0)</f>
        <v>0</v>
      </c>
      <c r="BH402" s="192">
        <f>IF(N402="sníž. přenesená",J402,0)</f>
        <v>0</v>
      </c>
      <c r="BI402" s="192">
        <f>IF(N402="nulová",J402,0)</f>
        <v>0</v>
      </c>
      <c r="BJ402" s="19" t="s">
        <v>80</v>
      </c>
      <c r="BK402" s="192">
        <f>ROUND(I402*H402,2)</f>
        <v>0</v>
      </c>
      <c r="BL402" s="19" t="s">
        <v>392</v>
      </c>
      <c r="BM402" s="191" t="s">
        <v>3773</v>
      </c>
    </row>
    <row r="403" s="2" customFormat="1">
      <c r="A403" s="38"/>
      <c r="B403" s="39"/>
      <c r="C403" s="38"/>
      <c r="D403" s="193" t="s">
        <v>380</v>
      </c>
      <c r="E403" s="38"/>
      <c r="F403" s="194" t="s">
        <v>3792</v>
      </c>
      <c r="G403" s="38"/>
      <c r="H403" s="38"/>
      <c r="I403" s="195"/>
      <c r="J403" s="38"/>
      <c r="K403" s="38"/>
      <c r="L403" s="39"/>
      <c r="M403" s="196"/>
      <c r="N403" s="197"/>
      <c r="O403" s="77"/>
      <c r="P403" s="77"/>
      <c r="Q403" s="77"/>
      <c r="R403" s="77"/>
      <c r="S403" s="77"/>
      <c r="T403" s="78"/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T403" s="19" t="s">
        <v>380</v>
      </c>
      <c r="AU403" s="19" t="s">
        <v>82</v>
      </c>
    </row>
    <row r="404" s="2" customFormat="1" ht="24.15" customHeight="1">
      <c r="A404" s="38"/>
      <c r="B404" s="179"/>
      <c r="C404" s="180" t="s">
        <v>1336</v>
      </c>
      <c r="D404" s="180" t="s">
        <v>373</v>
      </c>
      <c r="E404" s="181" t="s">
        <v>3797</v>
      </c>
      <c r="F404" s="182" t="s">
        <v>3798</v>
      </c>
      <c r="G404" s="183" t="s">
        <v>541</v>
      </c>
      <c r="H404" s="184">
        <v>16.899999999999999</v>
      </c>
      <c r="I404" s="185"/>
      <c r="J404" s="186">
        <f>ROUND(I404*H404,2)</f>
        <v>0</v>
      </c>
      <c r="K404" s="182" t="s">
        <v>3589</v>
      </c>
      <c r="L404" s="39"/>
      <c r="M404" s="187" t="s">
        <v>1</v>
      </c>
      <c r="N404" s="188" t="s">
        <v>38</v>
      </c>
      <c r="O404" s="77"/>
      <c r="P404" s="189">
        <f>O404*H404</f>
        <v>0</v>
      </c>
      <c r="Q404" s="189">
        <v>0</v>
      </c>
      <c r="R404" s="189">
        <f>Q404*H404</f>
        <v>0</v>
      </c>
      <c r="S404" s="189">
        <v>0</v>
      </c>
      <c r="T404" s="190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91" t="s">
        <v>392</v>
      </c>
      <c r="AT404" s="191" t="s">
        <v>373</v>
      </c>
      <c r="AU404" s="191" t="s">
        <v>82</v>
      </c>
      <c r="AY404" s="19" t="s">
        <v>370</v>
      </c>
      <c r="BE404" s="192">
        <f>IF(N404="základní",J404,0)</f>
        <v>0</v>
      </c>
      <c r="BF404" s="192">
        <f>IF(N404="snížená",J404,0)</f>
        <v>0</v>
      </c>
      <c r="BG404" s="192">
        <f>IF(N404="zákl. přenesená",J404,0)</f>
        <v>0</v>
      </c>
      <c r="BH404" s="192">
        <f>IF(N404="sníž. přenesená",J404,0)</f>
        <v>0</v>
      </c>
      <c r="BI404" s="192">
        <f>IF(N404="nulová",J404,0)</f>
        <v>0</v>
      </c>
      <c r="BJ404" s="19" t="s">
        <v>80</v>
      </c>
      <c r="BK404" s="192">
        <f>ROUND(I404*H404,2)</f>
        <v>0</v>
      </c>
      <c r="BL404" s="19" t="s">
        <v>392</v>
      </c>
      <c r="BM404" s="191" t="s">
        <v>3777</v>
      </c>
    </row>
    <row r="405" s="2" customFormat="1">
      <c r="A405" s="38"/>
      <c r="B405" s="39"/>
      <c r="C405" s="38"/>
      <c r="D405" s="193" t="s">
        <v>380</v>
      </c>
      <c r="E405" s="38"/>
      <c r="F405" s="194" t="s">
        <v>3798</v>
      </c>
      <c r="G405" s="38"/>
      <c r="H405" s="38"/>
      <c r="I405" s="195"/>
      <c r="J405" s="38"/>
      <c r="K405" s="38"/>
      <c r="L405" s="39"/>
      <c r="M405" s="196"/>
      <c r="N405" s="197"/>
      <c r="O405" s="77"/>
      <c r="P405" s="77"/>
      <c r="Q405" s="77"/>
      <c r="R405" s="77"/>
      <c r="S405" s="77"/>
      <c r="T405" s="7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380</v>
      </c>
      <c r="AU405" s="19" t="s">
        <v>82</v>
      </c>
    </row>
    <row r="406" s="2" customFormat="1" ht="24.15" customHeight="1">
      <c r="A406" s="38"/>
      <c r="B406" s="179"/>
      <c r="C406" s="217" t="s">
        <v>657</v>
      </c>
      <c r="D406" s="217" t="s">
        <v>459</v>
      </c>
      <c r="E406" s="218" t="s">
        <v>3802</v>
      </c>
      <c r="F406" s="219" t="s">
        <v>3803</v>
      </c>
      <c r="G406" s="220" t="s">
        <v>541</v>
      </c>
      <c r="H406" s="221">
        <v>17.154</v>
      </c>
      <c r="I406" s="222"/>
      <c r="J406" s="223">
        <f>ROUND(I406*H406,2)</f>
        <v>0</v>
      </c>
      <c r="K406" s="219" t="s">
        <v>377</v>
      </c>
      <c r="L406" s="224"/>
      <c r="M406" s="225" t="s">
        <v>1</v>
      </c>
      <c r="N406" s="226" t="s">
        <v>38</v>
      </c>
      <c r="O406" s="77"/>
      <c r="P406" s="189">
        <f>O406*H406</f>
        <v>0</v>
      </c>
      <c r="Q406" s="189">
        <v>0</v>
      </c>
      <c r="R406" s="189">
        <f>Q406*H406</f>
        <v>0</v>
      </c>
      <c r="S406" s="189">
        <v>0</v>
      </c>
      <c r="T406" s="190">
        <f>S406*H406</f>
        <v>0</v>
      </c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R406" s="191" t="s">
        <v>433</v>
      </c>
      <c r="AT406" s="191" t="s">
        <v>459</v>
      </c>
      <c r="AU406" s="191" t="s">
        <v>82</v>
      </c>
      <c r="AY406" s="19" t="s">
        <v>370</v>
      </c>
      <c r="BE406" s="192">
        <f>IF(N406="základní",J406,0)</f>
        <v>0</v>
      </c>
      <c r="BF406" s="192">
        <f>IF(N406="snížená",J406,0)</f>
        <v>0</v>
      </c>
      <c r="BG406" s="192">
        <f>IF(N406="zákl. přenesená",J406,0)</f>
        <v>0</v>
      </c>
      <c r="BH406" s="192">
        <f>IF(N406="sníž. přenesená",J406,0)</f>
        <v>0</v>
      </c>
      <c r="BI406" s="192">
        <f>IF(N406="nulová",J406,0)</f>
        <v>0</v>
      </c>
      <c r="BJ406" s="19" t="s">
        <v>80</v>
      </c>
      <c r="BK406" s="192">
        <f>ROUND(I406*H406,2)</f>
        <v>0</v>
      </c>
      <c r="BL406" s="19" t="s">
        <v>392</v>
      </c>
      <c r="BM406" s="191" t="s">
        <v>3784</v>
      </c>
    </row>
    <row r="407" s="2" customFormat="1">
      <c r="A407" s="38"/>
      <c r="B407" s="39"/>
      <c r="C407" s="38"/>
      <c r="D407" s="193" t="s">
        <v>380</v>
      </c>
      <c r="E407" s="38"/>
      <c r="F407" s="194" t="s">
        <v>3803</v>
      </c>
      <c r="G407" s="38"/>
      <c r="H407" s="38"/>
      <c r="I407" s="195"/>
      <c r="J407" s="38"/>
      <c r="K407" s="38"/>
      <c r="L407" s="39"/>
      <c r="M407" s="196"/>
      <c r="N407" s="197"/>
      <c r="O407" s="77"/>
      <c r="P407" s="77"/>
      <c r="Q407" s="77"/>
      <c r="R407" s="77"/>
      <c r="S407" s="77"/>
      <c r="T407" s="78"/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T407" s="19" t="s">
        <v>380</v>
      </c>
      <c r="AU407" s="19" t="s">
        <v>82</v>
      </c>
    </row>
    <row r="408" s="13" customFormat="1">
      <c r="A408" s="13"/>
      <c r="B408" s="198"/>
      <c r="C408" s="13"/>
      <c r="D408" s="193" t="s">
        <v>382</v>
      </c>
      <c r="E408" s="199" t="s">
        <v>1</v>
      </c>
      <c r="F408" s="200" t="s">
        <v>4195</v>
      </c>
      <c r="G408" s="13"/>
      <c r="H408" s="201">
        <v>17.154</v>
      </c>
      <c r="I408" s="202"/>
      <c r="J408" s="13"/>
      <c r="K408" s="13"/>
      <c r="L408" s="198"/>
      <c r="M408" s="206"/>
      <c r="N408" s="207"/>
      <c r="O408" s="207"/>
      <c r="P408" s="207"/>
      <c r="Q408" s="207"/>
      <c r="R408" s="207"/>
      <c r="S408" s="207"/>
      <c r="T408" s="208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199" t="s">
        <v>382</v>
      </c>
      <c r="AU408" s="199" t="s">
        <v>82</v>
      </c>
      <c r="AV408" s="13" t="s">
        <v>82</v>
      </c>
      <c r="AW408" s="13" t="s">
        <v>30</v>
      </c>
      <c r="AX408" s="13" t="s">
        <v>73</v>
      </c>
      <c r="AY408" s="199" t="s">
        <v>370</v>
      </c>
    </row>
    <row r="409" s="14" customFormat="1">
      <c r="A409" s="14"/>
      <c r="B409" s="209"/>
      <c r="C409" s="14"/>
      <c r="D409" s="193" t="s">
        <v>382</v>
      </c>
      <c r="E409" s="210" t="s">
        <v>1</v>
      </c>
      <c r="F409" s="211" t="s">
        <v>495</v>
      </c>
      <c r="G409" s="14"/>
      <c r="H409" s="212">
        <v>17.154</v>
      </c>
      <c r="I409" s="213"/>
      <c r="J409" s="14"/>
      <c r="K409" s="14"/>
      <c r="L409" s="209"/>
      <c r="M409" s="214"/>
      <c r="N409" s="215"/>
      <c r="O409" s="215"/>
      <c r="P409" s="215"/>
      <c r="Q409" s="215"/>
      <c r="R409" s="215"/>
      <c r="S409" s="215"/>
      <c r="T409" s="216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10" t="s">
        <v>382</v>
      </c>
      <c r="AU409" s="210" t="s">
        <v>82</v>
      </c>
      <c r="AV409" s="14" t="s">
        <v>392</v>
      </c>
      <c r="AW409" s="14" t="s">
        <v>30</v>
      </c>
      <c r="AX409" s="14" t="s">
        <v>80</v>
      </c>
      <c r="AY409" s="210" t="s">
        <v>370</v>
      </c>
    </row>
    <row r="410" s="2" customFormat="1" ht="37.8" customHeight="1">
      <c r="A410" s="38"/>
      <c r="B410" s="179"/>
      <c r="C410" s="180" t="s">
        <v>1342</v>
      </c>
      <c r="D410" s="180" t="s">
        <v>373</v>
      </c>
      <c r="E410" s="181" t="s">
        <v>3806</v>
      </c>
      <c r="F410" s="182" t="s">
        <v>3807</v>
      </c>
      <c r="G410" s="183" t="s">
        <v>630</v>
      </c>
      <c r="H410" s="184">
        <v>8</v>
      </c>
      <c r="I410" s="185"/>
      <c r="J410" s="186">
        <f>ROUND(I410*H410,2)</f>
        <v>0</v>
      </c>
      <c r="K410" s="182" t="s">
        <v>3589</v>
      </c>
      <c r="L410" s="39"/>
      <c r="M410" s="187" t="s">
        <v>1</v>
      </c>
      <c r="N410" s="188" t="s">
        <v>38</v>
      </c>
      <c r="O410" s="77"/>
      <c r="P410" s="189">
        <f>O410*H410</f>
        <v>0</v>
      </c>
      <c r="Q410" s="189">
        <v>0</v>
      </c>
      <c r="R410" s="189">
        <f>Q410*H410</f>
        <v>0</v>
      </c>
      <c r="S410" s="189">
        <v>0</v>
      </c>
      <c r="T410" s="190">
        <f>S410*H410</f>
        <v>0</v>
      </c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R410" s="191" t="s">
        <v>392</v>
      </c>
      <c r="AT410" s="191" t="s">
        <v>373</v>
      </c>
      <c r="AU410" s="191" t="s">
        <v>82</v>
      </c>
      <c r="AY410" s="19" t="s">
        <v>370</v>
      </c>
      <c r="BE410" s="192">
        <f>IF(N410="základní",J410,0)</f>
        <v>0</v>
      </c>
      <c r="BF410" s="192">
        <f>IF(N410="snížená",J410,0)</f>
        <v>0</v>
      </c>
      <c r="BG410" s="192">
        <f>IF(N410="zákl. přenesená",J410,0)</f>
        <v>0</v>
      </c>
      <c r="BH410" s="192">
        <f>IF(N410="sníž. přenesená",J410,0)</f>
        <v>0</v>
      </c>
      <c r="BI410" s="192">
        <f>IF(N410="nulová",J410,0)</f>
        <v>0</v>
      </c>
      <c r="BJ410" s="19" t="s">
        <v>80</v>
      </c>
      <c r="BK410" s="192">
        <f>ROUND(I410*H410,2)</f>
        <v>0</v>
      </c>
      <c r="BL410" s="19" t="s">
        <v>392</v>
      </c>
      <c r="BM410" s="191" t="s">
        <v>3788</v>
      </c>
    </row>
    <row r="411" s="2" customFormat="1">
      <c r="A411" s="38"/>
      <c r="B411" s="39"/>
      <c r="C411" s="38"/>
      <c r="D411" s="193" t="s">
        <v>380</v>
      </c>
      <c r="E411" s="38"/>
      <c r="F411" s="194" t="s">
        <v>3807</v>
      </c>
      <c r="G411" s="38"/>
      <c r="H411" s="38"/>
      <c r="I411" s="195"/>
      <c r="J411" s="38"/>
      <c r="K411" s="38"/>
      <c r="L411" s="39"/>
      <c r="M411" s="196"/>
      <c r="N411" s="197"/>
      <c r="O411" s="77"/>
      <c r="P411" s="77"/>
      <c r="Q411" s="77"/>
      <c r="R411" s="77"/>
      <c r="S411" s="77"/>
      <c r="T411" s="78"/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T411" s="19" t="s">
        <v>380</v>
      </c>
      <c r="AU411" s="19" t="s">
        <v>82</v>
      </c>
    </row>
    <row r="412" s="13" customFormat="1">
      <c r="A412" s="13"/>
      <c r="B412" s="198"/>
      <c r="C412" s="13"/>
      <c r="D412" s="193" t="s">
        <v>382</v>
      </c>
      <c r="E412" s="199" t="s">
        <v>1</v>
      </c>
      <c r="F412" s="200" t="s">
        <v>4196</v>
      </c>
      <c r="G412" s="13"/>
      <c r="H412" s="201">
        <v>8</v>
      </c>
      <c r="I412" s="202"/>
      <c r="J412" s="13"/>
      <c r="K412" s="13"/>
      <c r="L412" s="198"/>
      <c r="M412" s="206"/>
      <c r="N412" s="207"/>
      <c r="O412" s="207"/>
      <c r="P412" s="207"/>
      <c r="Q412" s="207"/>
      <c r="R412" s="207"/>
      <c r="S412" s="207"/>
      <c r="T412" s="208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199" t="s">
        <v>382</v>
      </c>
      <c r="AU412" s="199" t="s">
        <v>82</v>
      </c>
      <c r="AV412" s="13" t="s">
        <v>82</v>
      </c>
      <c r="AW412" s="13" t="s">
        <v>30</v>
      </c>
      <c r="AX412" s="13" t="s">
        <v>73</v>
      </c>
      <c r="AY412" s="199" t="s">
        <v>370</v>
      </c>
    </row>
    <row r="413" s="14" customFormat="1">
      <c r="A413" s="14"/>
      <c r="B413" s="209"/>
      <c r="C413" s="14"/>
      <c r="D413" s="193" t="s">
        <v>382</v>
      </c>
      <c r="E413" s="210" t="s">
        <v>1</v>
      </c>
      <c r="F413" s="211" t="s">
        <v>495</v>
      </c>
      <c r="G413" s="14"/>
      <c r="H413" s="212">
        <v>8</v>
      </c>
      <c r="I413" s="213"/>
      <c r="J413" s="14"/>
      <c r="K413" s="14"/>
      <c r="L413" s="209"/>
      <c r="M413" s="214"/>
      <c r="N413" s="215"/>
      <c r="O413" s="215"/>
      <c r="P413" s="215"/>
      <c r="Q413" s="215"/>
      <c r="R413" s="215"/>
      <c r="S413" s="215"/>
      <c r="T413" s="216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10" t="s">
        <v>382</v>
      </c>
      <c r="AU413" s="210" t="s">
        <v>82</v>
      </c>
      <c r="AV413" s="14" t="s">
        <v>392</v>
      </c>
      <c r="AW413" s="14" t="s">
        <v>30</v>
      </c>
      <c r="AX413" s="14" t="s">
        <v>80</v>
      </c>
      <c r="AY413" s="210" t="s">
        <v>370</v>
      </c>
    </row>
    <row r="414" s="2" customFormat="1" ht="24.15" customHeight="1">
      <c r="A414" s="38"/>
      <c r="B414" s="179"/>
      <c r="C414" s="180" t="s">
        <v>661</v>
      </c>
      <c r="D414" s="180" t="s">
        <v>373</v>
      </c>
      <c r="E414" s="181" t="s">
        <v>3814</v>
      </c>
      <c r="F414" s="182" t="s">
        <v>3815</v>
      </c>
      <c r="G414" s="183" t="s">
        <v>630</v>
      </c>
      <c r="H414" s="184">
        <v>3</v>
      </c>
      <c r="I414" s="185"/>
      <c r="J414" s="186">
        <f>ROUND(I414*H414,2)</f>
        <v>0</v>
      </c>
      <c r="K414" s="182" t="s">
        <v>377</v>
      </c>
      <c r="L414" s="39"/>
      <c r="M414" s="187" t="s">
        <v>1</v>
      </c>
      <c r="N414" s="188" t="s">
        <v>38</v>
      </c>
      <c r="O414" s="77"/>
      <c r="P414" s="189">
        <f>O414*H414</f>
        <v>0</v>
      </c>
      <c r="Q414" s="189">
        <v>0</v>
      </c>
      <c r="R414" s="189">
        <f>Q414*H414</f>
        <v>0</v>
      </c>
      <c r="S414" s="189">
        <v>0</v>
      </c>
      <c r="T414" s="190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91" t="s">
        <v>392</v>
      </c>
      <c r="AT414" s="191" t="s">
        <v>373</v>
      </c>
      <c r="AU414" s="191" t="s">
        <v>82</v>
      </c>
      <c r="AY414" s="19" t="s">
        <v>370</v>
      </c>
      <c r="BE414" s="192">
        <f>IF(N414="základní",J414,0)</f>
        <v>0</v>
      </c>
      <c r="BF414" s="192">
        <f>IF(N414="snížená",J414,0)</f>
        <v>0</v>
      </c>
      <c r="BG414" s="192">
        <f>IF(N414="zákl. přenesená",J414,0)</f>
        <v>0</v>
      </c>
      <c r="BH414" s="192">
        <f>IF(N414="sníž. přenesená",J414,0)</f>
        <v>0</v>
      </c>
      <c r="BI414" s="192">
        <f>IF(N414="nulová",J414,0)</f>
        <v>0</v>
      </c>
      <c r="BJ414" s="19" t="s">
        <v>80</v>
      </c>
      <c r="BK414" s="192">
        <f>ROUND(I414*H414,2)</f>
        <v>0</v>
      </c>
      <c r="BL414" s="19" t="s">
        <v>392</v>
      </c>
      <c r="BM414" s="191" t="s">
        <v>3793</v>
      </c>
    </row>
    <row r="415" s="2" customFormat="1">
      <c r="A415" s="38"/>
      <c r="B415" s="39"/>
      <c r="C415" s="38"/>
      <c r="D415" s="193" t="s">
        <v>380</v>
      </c>
      <c r="E415" s="38"/>
      <c r="F415" s="194" t="s">
        <v>3815</v>
      </c>
      <c r="G415" s="38"/>
      <c r="H415" s="38"/>
      <c r="I415" s="195"/>
      <c r="J415" s="38"/>
      <c r="K415" s="38"/>
      <c r="L415" s="39"/>
      <c r="M415" s="196"/>
      <c r="N415" s="197"/>
      <c r="O415" s="77"/>
      <c r="P415" s="77"/>
      <c r="Q415" s="77"/>
      <c r="R415" s="77"/>
      <c r="S415" s="77"/>
      <c r="T415" s="7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T415" s="19" t="s">
        <v>380</v>
      </c>
      <c r="AU415" s="19" t="s">
        <v>82</v>
      </c>
    </row>
    <row r="416" s="2" customFormat="1" ht="24.15" customHeight="1">
      <c r="A416" s="38"/>
      <c r="B416" s="179"/>
      <c r="C416" s="180" t="s">
        <v>1351</v>
      </c>
      <c r="D416" s="180" t="s">
        <v>373</v>
      </c>
      <c r="E416" s="181" t="s">
        <v>3817</v>
      </c>
      <c r="F416" s="182" t="s">
        <v>3818</v>
      </c>
      <c r="G416" s="183" t="s">
        <v>630</v>
      </c>
      <c r="H416" s="184">
        <v>1</v>
      </c>
      <c r="I416" s="185"/>
      <c r="J416" s="186">
        <f>ROUND(I416*H416,2)</f>
        <v>0</v>
      </c>
      <c r="K416" s="182" t="s">
        <v>377</v>
      </c>
      <c r="L416" s="39"/>
      <c r="M416" s="187" t="s">
        <v>1</v>
      </c>
      <c r="N416" s="188" t="s">
        <v>38</v>
      </c>
      <c r="O416" s="77"/>
      <c r="P416" s="189">
        <f>O416*H416</f>
        <v>0</v>
      </c>
      <c r="Q416" s="189">
        <v>0</v>
      </c>
      <c r="R416" s="189">
        <f>Q416*H416</f>
        <v>0</v>
      </c>
      <c r="S416" s="189">
        <v>0</v>
      </c>
      <c r="T416" s="190">
        <f>S416*H416</f>
        <v>0</v>
      </c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R416" s="191" t="s">
        <v>392</v>
      </c>
      <c r="AT416" s="191" t="s">
        <v>373</v>
      </c>
      <c r="AU416" s="191" t="s">
        <v>82</v>
      </c>
      <c r="AY416" s="19" t="s">
        <v>370</v>
      </c>
      <c r="BE416" s="192">
        <f>IF(N416="základní",J416,0)</f>
        <v>0</v>
      </c>
      <c r="BF416" s="192">
        <f>IF(N416="snížená",J416,0)</f>
        <v>0</v>
      </c>
      <c r="BG416" s="192">
        <f>IF(N416="zákl. přenesená",J416,0)</f>
        <v>0</v>
      </c>
      <c r="BH416" s="192">
        <f>IF(N416="sníž. přenesená",J416,0)</f>
        <v>0</v>
      </c>
      <c r="BI416" s="192">
        <f>IF(N416="nulová",J416,0)</f>
        <v>0</v>
      </c>
      <c r="BJ416" s="19" t="s">
        <v>80</v>
      </c>
      <c r="BK416" s="192">
        <f>ROUND(I416*H416,2)</f>
        <v>0</v>
      </c>
      <c r="BL416" s="19" t="s">
        <v>392</v>
      </c>
      <c r="BM416" s="191" t="s">
        <v>3796</v>
      </c>
    </row>
    <row r="417" s="2" customFormat="1">
      <c r="A417" s="38"/>
      <c r="B417" s="39"/>
      <c r="C417" s="38"/>
      <c r="D417" s="193" t="s">
        <v>380</v>
      </c>
      <c r="E417" s="38"/>
      <c r="F417" s="194" t="s">
        <v>3818</v>
      </c>
      <c r="G417" s="38"/>
      <c r="H417" s="38"/>
      <c r="I417" s="195"/>
      <c r="J417" s="38"/>
      <c r="K417" s="38"/>
      <c r="L417" s="39"/>
      <c r="M417" s="196"/>
      <c r="N417" s="197"/>
      <c r="O417" s="77"/>
      <c r="P417" s="77"/>
      <c r="Q417" s="77"/>
      <c r="R417" s="77"/>
      <c r="S417" s="77"/>
      <c r="T417" s="7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T417" s="19" t="s">
        <v>380</v>
      </c>
      <c r="AU417" s="19" t="s">
        <v>82</v>
      </c>
    </row>
    <row r="418" s="2" customFormat="1" ht="24.15" customHeight="1">
      <c r="A418" s="38"/>
      <c r="B418" s="179"/>
      <c r="C418" s="180" t="s">
        <v>664</v>
      </c>
      <c r="D418" s="180" t="s">
        <v>373</v>
      </c>
      <c r="E418" s="181" t="s">
        <v>3820</v>
      </c>
      <c r="F418" s="182" t="s">
        <v>3821</v>
      </c>
      <c r="G418" s="183" t="s">
        <v>630</v>
      </c>
      <c r="H418" s="184">
        <v>2</v>
      </c>
      <c r="I418" s="185"/>
      <c r="J418" s="186">
        <f>ROUND(I418*H418,2)</f>
        <v>0</v>
      </c>
      <c r="K418" s="182" t="s">
        <v>377</v>
      </c>
      <c r="L418" s="39"/>
      <c r="M418" s="187" t="s">
        <v>1</v>
      </c>
      <c r="N418" s="188" t="s">
        <v>38</v>
      </c>
      <c r="O418" s="77"/>
      <c r="P418" s="189">
        <f>O418*H418</f>
        <v>0</v>
      </c>
      <c r="Q418" s="189">
        <v>0</v>
      </c>
      <c r="R418" s="189">
        <f>Q418*H418</f>
        <v>0</v>
      </c>
      <c r="S418" s="189">
        <v>0</v>
      </c>
      <c r="T418" s="190">
        <f>S418*H418</f>
        <v>0</v>
      </c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R418" s="191" t="s">
        <v>392</v>
      </c>
      <c r="AT418" s="191" t="s">
        <v>373</v>
      </c>
      <c r="AU418" s="191" t="s">
        <v>82</v>
      </c>
      <c r="AY418" s="19" t="s">
        <v>370</v>
      </c>
      <c r="BE418" s="192">
        <f>IF(N418="základní",J418,0)</f>
        <v>0</v>
      </c>
      <c r="BF418" s="192">
        <f>IF(N418="snížená",J418,0)</f>
        <v>0</v>
      </c>
      <c r="BG418" s="192">
        <f>IF(N418="zákl. přenesená",J418,0)</f>
        <v>0</v>
      </c>
      <c r="BH418" s="192">
        <f>IF(N418="sníž. přenesená",J418,0)</f>
        <v>0</v>
      </c>
      <c r="BI418" s="192">
        <f>IF(N418="nulová",J418,0)</f>
        <v>0</v>
      </c>
      <c r="BJ418" s="19" t="s">
        <v>80</v>
      </c>
      <c r="BK418" s="192">
        <f>ROUND(I418*H418,2)</f>
        <v>0</v>
      </c>
      <c r="BL418" s="19" t="s">
        <v>392</v>
      </c>
      <c r="BM418" s="191" t="s">
        <v>3799</v>
      </c>
    </row>
    <row r="419" s="2" customFormat="1">
      <c r="A419" s="38"/>
      <c r="B419" s="39"/>
      <c r="C419" s="38"/>
      <c r="D419" s="193" t="s">
        <v>380</v>
      </c>
      <c r="E419" s="38"/>
      <c r="F419" s="194" t="s">
        <v>3821</v>
      </c>
      <c r="G419" s="38"/>
      <c r="H419" s="38"/>
      <c r="I419" s="195"/>
      <c r="J419" s="38"/>
      <c r="K419" s="38"/>
      <c r="L419" s="39"/>
      <c r="M419" s="196"/>
      <c r="N419" s="197"/>
      <c r="O419" s="77"/>
      <c r="P419" s="77"/>
      <c r="Q419" s="77"/>
      <c r="R419" s="77"/>
      <c r="S419" s="77"/>
      <c r="T419" s="7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T419" s="19" t="s">
        <v>380</v>
      </c>
      <c r="AU419" s="19" t="s">
        <v>82</v>
      </c>
    </row>
    <row r="420" s="2" customFormat="1" ht="24.15" customHeight="1">
      <c r="A420" s="38"/>
      <c r="B420" s="179"/>
      <c r="C420" s="180" t="s">
        <v>1361</v>
      </c>
      <c r="D420" s="180" t="s">
        <v>373</v>
      </c>
      <c r="E420" s="181" t="s">
        <v>2456</v>
      </c>
      <c r="F420" s="182" t="s">
        <v>4197</v>
      </c>
      <c r="G420" s="183" t="s">
        <v>630</v>
      </c>
      <c r="H420" s="184">
        <v>2</v>
      </c>
      <c r="I420" s="185"/>
      <c r="J420" s="186">
        <f>ROUND(I420*H420,2)</f>
        <v>0</v>
      </c>
      <c r="K420" s="182" t="s">
        <v>377</v>
      </c>
      <c r="L420" s="39"/>
      <c r="M420" s="187" t="s">
        <v>1</v>
      </c>
      <c r="N420" s="188" t="s">
        <v>38</v>
      </c>
      <c r="O420" s="77"/>
      <c r="P420" s="189">
        <f>O420*H420</f>
        <v>0</v>
      </c>
      <c r="Q420" s="189">
        <v>0</v>
      </c>
      <c r="R420" s="189">
        <f>Q420*H420</f>
        <v>0</v>
      </c>
      <c r="S420" s="189">
        <v>0</v>
      </c>
      <c r="T420" s="190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191" t="s">
        <v>392</v>
      </c>
      <c r="AT420" s="191" t="s">
        <v>373</v>
      </c>
      <c r="AU420" s="191" t="s">
        <v>82</v>
      </c>
      <c r="AY420" s="19" t="s">
        <v>370</v>
      </c>
      <c r="BE420" s="192">
        <f>IF(N420="základní",J420,0)</f>
        <v>0</v>
      </c>
      <c r="BF420" s="192">
        <f>IF(N420="snížená",J420,0)</f>
        <v>0</v>
      </c>
      <c r="BG420" s="192">
        <f>IF(N420="zákl. přenesená",J420,0)</f>
        <v>0</v>
      </c>
      <c r="BH420" s="192">
        <f>IF(N420="sníž. přenesená",J420,0)</f>
        <v>0</v>
      </c>
      <c r="BI420" s="192">
        <f>IF(N420="nulová",J420,0)</f>
        <v>0</v>
      </c>
      <c r="BJ420" s="19" t="s">
        <v>80</v>
      </c>
      <c r="BK420" s="192">
        <f>ROUND(I420*H420,2)</f>
        <v>0</v>
      </c>
      <c r="BL420" s="19" t="s">
        <v>392</v>
      </c>
      <c r="BM420" s="191" t="s">
        <v>3804</v>
      </c>
    </row>
    <row r="421" s="2" customFormat="1">
      <c r="A421" s="38"/>
      <c r="B421" s="39"/>
      <c r="C421" s="38"/>
      <c r="D421" s="193" t="s">
        <v>380</v>
      </c>
      <c r="E421" s="38"/>
      <c r="F421" s="194" t="s">
        <v>4197</v>
      </c>
      <c r="G421" s="38"/>
      <c r="H421" s="38"/>
      <c r="I421" s="195"/>
      <c r="J421" s="38"/>
      <c r="K421" s="38"/>
      <c r="L421" s="39"/>
      <c r="M421" s="196"/>
      <c r="N421" s="197"/>
      <c r="O421" s="77"/>
      <c r="P421" s="77"/>
      <c r="Q421" s="77"/>
      <c r="R421" s="77"/>
      <c r="S421" s="77"/>
      <c r="T421" s="7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T421" s="19" t="s">
        <v>380</v>
      </c>
      <c r="AU421" s="19" t="s">
        <v>82</v>
      </c>
    </row>
    <row r="422" s="2" customFormat="1" ht="24.15" customHeight="1">
      <c r="A422" s="38"/>
      <c r="B422" s="179"/>
      <c r="C422" s="180" t="s">
        <v>668</v>
      </c>
      <c r="D422" s="180" t="s">
        <v>373</v>
      </c>
      <c r="E422" s="181" t="s">
        <v>2459</v>
      </c>
      <c r="F422" s="182" t="s">
        <v>3823</v>
      </c>
      <c r="G422" s="183" t="s">
        <v>630</v>
      </c>
      <c r="H422" s="184">
        <v>3</v>
      </c>
      <c r="I422" s="185"/>
      <c r="J422" s="186">
        <f>ROUND(I422*H422,2)</f>
        <v>0</v>
      </c>
      <c r="K422" s="182" t="s">
        <v>377</v>
      </c>
      <c r="L422" s="39"/>
      <c r="M422" s="187" t="s">
        <v>1</v>
      </c>
      <c r="N422" s="188" t="s">
        <v>38</v>
      </c>
      <c r="O422" s="77"/>
      <c r="P422" s="189">
        <f>O422*H422</f>
        <v>0</v>
      </c>
      <c r="Q422" s="189">
        <v>0</v>
      </c>
      <c r="R422" s="189">
        <f>Q422*H422</f>
        <v>0</v>
      </c>
      <c r="S422" s="189">
        <v>0</v>
      </c>
      <c r="T422" s="190">
        <f>S422*H422</f>
        <v>0</v>
      </c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R422" s="191" t="s">
        <v>392</v>
      </c>
      <c r="AT422" s="191" t="s">
        <v>373</v>
      </c>
      <c r="AU422" s="191" t="s">
        <v>82</v>
      </c>
      <c r="AY422" s="19" t="s">
        <v>370</v>
      </c>
      <c r="BE422" s="192">
        <f>IF(N422="základní",J422,0)</f>
        <v>0</v>
      </c>
      <c r="BF422" s="192">
        <f>IF(N422="snížená",J422,0)</f>
        <v>0</v>
      </c>
      <c r="BG422" s="192">
        <f>IF(N422="zákl. přenesená",J422,0)</f>
        <v>0</v>
      </c>
      <c r="BH422" s="192">
        <f>IF(N422="sníž. přenesená",J422,0)</f>
        <v>0</v>
      </c>
      <c r="BI422" s="192">
        <f>IF(N422="nulová",J422,0)</f>
        <v>0</v>
      </c>
      <c r="BJ422" s="19" t="s">
        <v>80</v>
      </c>
      <c r="BK422" s="192">
        <f>ROUND(I422*H422,2)</f>
        <v>0</v>
      </c>
      <c r="BL422" s="19" t="s">
        <v>392</v>
      </c>
      <c r="BM422" s="191" t="s">
        <v>3808</v>
      </c>
    </row>
    <row r="423" s="2" customFormat="1">
      <c r="A423" s="38"/>
      <c r="B423" s="39"/>
      <c r="C423" s="38"/>
      <c r="D423" s="193" t="s">
        <v>380</v>
      </c>
      <c r="E423" s="38"/>
      <c r="F423" s="194" t="s">
        <v>3823</v>
      </c>
      <c r="G423" s="38"/>
      <c r="H423" s="38"/>
      <c r="I423" s="195"/>
      <c r="J423" s="38"/>
      <c r="K423" s="38"/>
      <c r="L423" s="39"/>
      <c r="M423" s="196"/>
      <c r="N423" s="197"/>
      <c r="O423" s="77"/>
      <c r="P423" s="77"/>
      <c r="Q423" s="77"/>
      <c r="R423" s="77"/>
      <c r="S423" s="77"/>
      <c r="T423" s="7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T423" s="19" t="s">
        <v>380</v>
      </c>
      <c r="AU423" s="19" t="s">
        <v>82</v>
      </c>
    </row>
    <row r="424" s="2" customFormat="1" ht="33" customHeight="1">
      <c r="A424" s="38"/>
      <c r="B424" s="179"/>
      <c r="C424" s="180" t="s">
        <v>1368</v>
      </c>
      <c r="D424" s="180" t="s">
        <v>373</v>
      </c>
      <c r="E424" s="181" t="s">
        <v>2462</v>
      </c>
      <c r="F424" s="182" t="s">
        <v>3825</v>
      </c>
      <c r="G424" s="183" t="s">
        <v>630</v>
      </c>
      <c r="H424" s="184">
        <v>4</v>
      </c>
      <c r="I424" s="185"/>
      <c r="J424" s="186">
        <f>ROUND(I424*H424,2)</f>
        <v>0</v>
      </c>
      <c r="K424" s="182" t="s">
        <v>377</v>
      </c>
      <c r="L424" s="39"/>
      <c r="M424" s="187" t="s">
        <v>1</v>
      </c>
      <c r="N424" s="188" t="s">
        <v>38</v>
      </c>
      <c r="O424" s="77"/>
      <c r="P424" s="189">
        <f>O424*H424</f>
        <v>0</v>
      </c>
      <c r="Q424" s="189">
        <v>0</v>
      </c>
      <c r="R424" s="189">
        <f>Q424*H424</f>
        <v>0</v>
      </c>
      <c r="S424" s="189">
        <v>0</v>
      </c>
      <c r="T424" s="190">
        <f>S424*H424</f>
        <v>0</v>
      </c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R424" s="191" t="s">
        <v>392</v>
      </c>
      <c r="AT424" s="191" t="s">
        <v>373</v>
      </c>
      <c r="AU424" s="191" t="s">
        <v>82</v>
      </c>
      <c r="AY424" s="19" t="s">
        <v>370</v>
      </c>
      <c r="BE424" s="192">
        <f>IF(N424="základní",J424,0)</f>
        <v>0</v>
      </c>
      <c r="BF424" s="192">
        <f>IF(N424="snížená",J424,0)</f>
        <v>0</v>
      </c>
      <c r="BG424" s="192">
        <f>IF(N424="zákl. přenesená",J424,0)</f>
        <v>0</v>
      </c>
      <c r="BH424" s="192">
        <f>IF(N424="sníž. přenesená",J424,0)</f>
        <v>0</v>
      </c>
      <c r="BI424" s="192">
        <f>IF(N424="nulová",J424,0)</f>
        <v>0</v>
      </c>
      <c r="BJ424" s="19" t="s">
        <v>80</v>
      </c>
      <c r="BK424" s="192">
        <f>ROUND(I424*H424,2)</f>
        <v>0</v>
      </c>
      <c r="BL424" s="19" t="s">
        <v>392</v>
      </c>
      <c r="BM424" s="191" t="s">
        <v>3812</v>
      </c>
    </row>
    <row r="425" s="2" customFormat="1">
      <c r="A425" s="38"/>
      <c r="B425" s="39"/>
      <c r="C425" s="38"/>
      <c r="D425" s="193" t="s">
        <v>380</v>
      </c>
      <c r="E425" s="38"/>
      <c r="F425" s="194" t="s">
        <v>3825</v>
      </c>
      <c r="G425" s="38"/>
      <c r="H425" s="38"/>
      <c r="I425" s="195"/>
      <c r="J425" s="38"/>
      <c r="K425" s="38"/>
      <c r="L425" s="39"/>
      <c r="M425" s="196"/>
      <c r="N425" s="197"/>
      <c r="O425" s="77"/>
      <c r="P425" s="77"/>
      <c r="Q425" s="77"/>
      <c r="R425" s="77"/>
      <c r="S425" s="77"/>
      <c r="T425" s="7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T425" s="19" t="s">
        <v>380</v>
      </c>
      <c r="AU425" s="19" t="s">
        <v>82</v>
      </c>
    </row>
    <row r="426" s="2" customFormat="1" ht="21.75" customHeight="1">
      <c r="A426" s="38"/>
      <c r="B426" s="179"/>
      <c r="C426" s="180" t="s">
        <v>671</v>
      </c>
      <c r="D426" s="180" t="s">
        <v>373</v>
      </c>
      <c r="E426" s="181" t="s">
        <v>3827</v>
      </c>
      <c r="F426" s="182" t="s">
        <v>3828</v>
      </c>
      <c r="G426" s="183" t="s">
        <v>630</v>
      </c>
      <c r="H426" s="184">
        <v>1</v>
      </c>
      <c r="I426" s="185"/>
      <c r="J426" s="186">
        <f>ROUND(I426*H426,2)</f>
        <v>0</v>
      </c>
      <c r="K426" s="182" t="s">
        <v>377</v>
      </c>
      <c r="L426" s="39"/>
      <c r="M426" s="187" t="s">
        <v>1</v>
      </c>
      <c r="N426" s="188" t="s">
        <v>38</v>
      </c>
      <c r="O426" s="77"/>
      <c r="P426" s="189">
        <f>O426*H426</f>
        <v>0</v>
      </c>
      <c r="Q426" s="189">
        <v>0</v>
      </c>
      <c r="R426" s="189">
        <f>Q426*H426</f>
        <v>0</v>
      </c>
      <c r="S426" s="189">
        <v>0</v>
      </c>
      <c r="T426" s="190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191" t="s">
        <v>392</v>
      </c>
      <c r="AT426" s="191" t="s">
        <v>373</v>
      </c>
      <c r="AU426" s="191" t="s">
        <v>82</v>
      </c>
      <c r="AY426" s="19" t="s">
        <v>370</v>
      </c>
      <c r="BE426" s="192">
        <f>IF(N426="základní",J426,0)</f>
        <v>0</v>
      </c>
      <c r="BF426" s="192">
        <f>IF(N426="snížená",J426,0)</f>
        <v>0</v>
      </c>
      <c r="BG426" s="192">
        <f>IF(N426="zákl. přenesená",J426,0)</f>
        <v>0</v>
      </c>
      <c r="BH426" s="192">
        <f>IF(N426="sníž. přenesená",J426,0)</f>
        <v>0</v>
      </c>
      <c r="BI426" s="192">
        <f>IF(N426="nulová",J426,0)</f>
        <v>0</v>
      </c>
      <c r="BJ426" s="19" t="s">
        <v>80</v>
      </c>
      <c r="BK426" s="192">
        <f>ROUND(I426*H426,2)</f>
        <v>0</v>
      </c>
      <c r="BL426" s="19" t="s">
        <v>392</v>
      </c>
      <c r="BM426" s="191" t="s">
        <v>3816</v>
      </c>
    </row>
    <row r="427" s="2" customFormat="1">
      <c r="A427" s="38"/>
      <c r="B427" s="39"/>
      <c r="C427" s="38"/>
      <c r="D427" s="193" t="s">
        <v>380</v>
      </c>
      <c r="E427" s="38"/>
      <c r="F427" s="194" t="s">
        <v>3828</v>
      </c>
      <c r="G427" s="38"/>
      <c r="H427" s="38"/>
      <c r="I427" s="195"/>
      <c r="J427" s="38"/>
      <c r="K427" s="38"/>
      <c r="L427" s="39"/>
      <c r="M427" s="196"/>
      <c r="N427" s="197"/>
      <c r="O427" s="77"/>
      <c r="P427" s="77"/>
      <c r="Q427" s="77"/>
      <c r="R427" s="77"/>
      <c r="S427" s="77"/>
      <c r="T427" s="7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T427" s="19" t="s">
        <v>380</v>
      </c>
      <c r="AU427" s="19" t="s">
        <v>82</v>
      </c>
    </row>
    <row r="428" s="13" customFormat="1">
      <c r="A428" s="13"/>
      <c r="B428" s="198"/>
      <c r="C428" s="13"/>
      <c r="D428" s="193" t="s">
        <v>382</v>
      </c>
      <c r="E428" s="199" t="s">
        <v>1</v>
      </c>
      <c r="F428" s="200" t="s">
        <v>4198</v>
      </c>
      <c r="G428" s="13"/>
      <c r="H428" s="201">
        <v>1</v>
      </c>
      <c r="I428" s="202"/>
      <c r="J428" s="13"/>
      <c r="K428" s="13"/>
      <c r="L428" s="198"/>
      <c r="M428" s="206"/>
      <c r="N428" s="207"/>
      <c r="O428" s="207"/>
      <c r="P428" s="207"/>
      <c r="Q428" s="207"/>
      <c r="R428" s="207"/>
      <c r="S428" s="207"/>
      <c r="T428" s="208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199" t="s">
        <v>382</v>
      </c>
      <c r="AU428" s="199" t="s">
        <v>82</v>
      </c>
      <c r="AV428" s="13" t="s">
        <v>82</v>
      </c>
      <c r="AW428" s="13" t="s">
        <v>30</v>
      </c>
      <c r="AX428" s="13" t="s">
        <v>73</v>
      </c>
      <c r="AY428" s="199" t="s">
        <v>370</v>
      </c>
    </row>
    <row r="429" s="14" customFormat="1">
      <c r="A429" s="14"/>
      <c r="B429" s="209"/>
      <c r="C429" s="14"/>
      <c r="D429" s="193" t="s">
        <v>382</v>
      </c>
      <c r="E429" s="210" t="s">
        <v>1</v>
      </c>
      <c r="F429" s="211" t="s">
        <v>495</v>
      </c>
      <c r="G429" s="14"/>
      <c r="H429" s="212">
        <v>1</v>
      </c>
      <c r="I429" s="213"/>
      <c r="J429" s="14"/>
      <c r="K429" s="14"/>
      <c r="L429" s="209"/>
      <c r="M429" s="214"/>
      <c r="N429" s="215"/>
      <c r="O429" s="215"/>
      <c r="P429" s="215"/>
      <c r="Q429" s="215"/>
      <c r="R429" s="215"/>
      <c r="S429" s="215"/>
      <c r="T429" s="216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10" t="s">
        <v>382</v>
      </c>
      <c r="AU429" s="210" t="s">
        <v>82</v>
      </c>
      <c r="AV429" s="14" t="s">
        <v>392</v>
      </c>
      <c r="AW429" s="14" t="s">
        <v>30</v>
      </c>
      <c r="AX429" s="14" t="s">
        <v>80</v>
      </c>
      <c r="AY429" s="210" t="s">
        <v>370</v>
      </c>
    </row>
    <row r="430" s="2" customFormat="1" ht="24.15" customHeight="1">
      <c r="A430" s="38"/>
      <c r="B430" s="179"/>
      <c r="C430" s="180" t="s">
        <v>1378</v>
      </c>
      <c r="D430" s="180" t="s">
        <v>373</v>
      </c>
      <c r="E430" s="181" t="s">
        <v>3831</v>
      </c>
      <c r="F430" s="182" t="s">
        <v>3832</v>
      </c>
      <c r="G430" s="183" t="s">
        <v>630</v>
      </c>
      <c r="H430" s="184">
        <v>5</v>
      </c>
      <c r="I430" s="185"/>
      <c r="J430" s="186">
        <f>ROUND(I430*H430,2)</f>
        <v>0</v>
      </c>
      <c r="K430" s="182" t="s">
        <v>377</v>
      </c>
      <c r="L430" s="39"/>
      <c r="M430" s="187" t="s">
        <v>1</v>
      </c>
      <c r="N430" s="188" t="s">
        <v>38</v>
      </c>
      <c r="O430" s="77"/>
      <c r="P430" s="189">
        <f>O430*H430</f>
        <v>0</v>
      </c>
      <c r="Q430" s="189">
        <v>0</v>
      </c>
      <c r="R430" s="189">
        <f>Q430*H430</f>
        <v>0</v>
      </c>
      <c r="S430" s="189">
        <v>0</v>
      </c>
      <c r="T430" s="190">
        <f>S430*H430</f>
        <v>0</v>
      </c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R430" s="191" t="s">
        <v>392</v>
      </c>
      <c r="AT430" s="191" t="s">
        <v>373</v>
      </c>
      <c r="AU430" s="191" t="s">
        <v>82</v>
      </c>
      <c r="AY430" s="19" t="s">
        <v>370</v>
      </c>
      <c r="BE430" s="192">
        <f>IF(N430="základní",J430,0)</f>
        <v>0</v>
      </c>
      <c r="BF430" s="192">
        <f>IF(N430="snížená",J430,0)</f>
        <v>0</v>
      </c>
      <c r="BG430" s="192">
        <f>IF(N430="zákl. přenesená",J430,0)</f>
        <v>0</v>
      </c>
      <c r="BH430" s="192">
        <f>IF(N430="sníž. přenesená",J430,0)</f>
        <v>0</v>
      </c>
      <c r="BI430" s="192">
        <f>IF(N430="nulová",J430,0)</f>
        <v>0</v>
      </c>
      <c r="BJ430" s="19" t="s">
        <v>80</v>
      </c>
      <c r="BK430" s="192">
        <f>ROUND(I430*H430,2)</f>
        <v>0</v>
      </c>
      <c r="BL430" s="19" t="s">
        <v>392</v>
      </c>
      <c r="BM430" s="191" t="s">
        <v>3819</v>
      </c>
    </row>
    <row r="431" s="2" customFormat="1">
      <c r="A431" s="38"/>
      <c r="B431" s="39"/>
      <c r="C431" s="38"/>
      <c r="D431" s="193" t="s">
        <v>380</v>
      </c>
      <c r="E431" s="38"/>
      <c r="F431" s="194" t="s">
        <v>3832</v>
      </c>
      <c r="G431" s="38"/>
      <c r="H431" s="38"/>
      <c r="I431" s="195"/>
      <c r="J431" s="38"/>
      <c r="K431" s="38"/>
      <c r="L431" s="39"/>
      <c r="M431" s="196"/>
      <c r="N431" s="197"/>
      <c r="O431" s="77"/>
      <c r="P431" s="77"/>
      <c r="Q431" s="77"/>
      <c r="R431" s="77"/>
      <c r="S431" s="77"/>
      <c r="T431" s="7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T431" s="19" t="s">
        <v>380</v>
      </c>
      <c r="AU431" s="19" t="s">
        <v>82</v>
      </c>
    </row>
    <row r="432" s="13" customFormat="1">
      <c r="A432" s="13"/>
      <c r="B432" s="198"/>
      <c r="C432" s="13"/>
      <c r="D432" s="193" t="s">
        <v>382</v>
      </c>
      <c r="E432" s="199" t="s">
        <v>1</v>
      </c>
      <c r="F432" s="200" t="s">
        <v>4199</v>
      </c>
      <c r="G432" s="13"/>
      <c r="H432" s="201">
        <v>4</v>
      </c>
      <c r="I432" s="202"/>
      <c r="J432" s="13"/>
      <c r="K432" s="13"/>
      <c r="L432" s="198"/>
      <c r="M432" s="206"/>
      <c r="N432" s="207"/>
      <c r="O432" s="207"/>
      <c r="P432" s="207"/>
      <c r="Q432" s="207"/>
      <c r="R432" s="207"/>
      <c r="S432" s="207"/>
      <c r="T432" s="20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99" t="s">
        <v>382</v>
      </c>
      <c r="AU432" s="199" t="s">
        <v>82</v>
      </c>
      <c r="AV432" s="13" t="s">
        <v>82</v>
      </c>
      <c r="AW432" s="13" t="s">
        <v>30</v>
      </c>
      <c r="AX432" s="13" t="s">
        <v>73</v>
      </c>
      <c r="AY432" s="199" t="s">
        <v>370</v>
      </c>
    </row>
    <row r="433" s="13" customFormat="1">
      <c r="A433" s="13"/>
      <c r="B433" s="198"/>
      <c r="C433" s="13"/>
      <c r="D433" s="193" t="s">
        <v>382</v>
      </c>
      <c r="E433" s="199" t="s">
        <v>1</v>
      </c>
      <c r="F433" s="200" t="s">
        <v>4200</v>
      </c>
      <c r="G433" s="13"/>
      <c r="H433" s="201">
        <v>1</v>
      </c>
      <c r="I433" s="202"/>
      <c r="J433" s="13"/>
      <c r="K433" s="13"/>
      <c r="L433" s="198"/>
      <c r="M433" s="206"/>
      <c r="N433" s="207"/>
      <c r="O433" s="207"/>
      <c r="P433" s="207"/>
      <c r="Q433" s="207"/>
      <c r="R433" s="207"/>
      <c r="S433" s="207"/>
      <c r="T433" s="208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199" t="s">
        <v>382</v>
      </c>
      <c r="AU433" s="199" t="s">
        <v>82</v>
      </c>
      <c r="AV433" s="13" t="s">
        <v>82</v>
      </c>
      <c r="AW433" s="13" t="s">
        <v>30</v>
      </c>
      <c r="AX433" s="13" t="s">
        <v>73</v>
      </c>
      <c r="AY433" s="199" t="s">
        <v>370</v>
      </c>
    </row>
    <row r="434" s="14" customFormat="1">
      <c r="A434" s="14"/>
      <c r="B434" s="209"/>
      <c r="C434" s="14"/>
      <c r="D434" s="193" t="s">
        <v>382</v>
      </c>
      <c r="E434" s="210" t="s">
        <v>1</v>
      </c>
      <c r="F434" s="211" t="s">
        <v>495</v>
      </c>
      <c r="G434" s="14"/>
      <c r="H434" s="212">
        <v>5</v>
      </c>
      <c r="I434" s="213"/>
      <c r="J434" s="14"/>
      <c r="K434" s="14"/>
      <c r="L434" s="209"/>
      <c r="M434" s="214"/>
      <c r="N434" s="215"/>
      <c r="O434" s="215"/>
      <c r="P434" s="215"/>
      <c r="Q434" s="215"/>
      <c r="R434" s="215"/>
      <c r="S434" s="215"/>
      <c r="T434" s="216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10" t="s">
        <v>382</v>
      </c>
      <c r="AU434" s="210" t="s">
        <v>82</v>
      </c>
      <c r="AV434" s="14" t="s">
        <v>392</v>
      </c>
      <c r="AW434" s="14" t="s">
        <v>30</v>
      </c>
      <c r="AX434" s="14" t="s">
        <v>80</v>
      </c>
      <c r="AY434" s="210" t="s">
        <v>370</v>
      </c>
    </row>
    <row r="435" s="2" customFormat="1" ht="16.5" customHeight="1">
      <c r="A435" s="38"/>
      <c r="B435" s="179"/>
      <c r="C435" s="217" t="s">
        <v>675</v>
      </c>
      <c r="D435" s="217" t="s">
        <v>459</v>
      </c>
      <c r="E435" s="218" t="s">
        <v>3837</v>
      </c>
      <c r="F435" s="219" t="s">
        <v>3838</v>
      </c>
      <c r="G435" s="220" t="s">
        <v>630</v>
      </c>
      <c r="H435" s="221">
        <v>4</v>
      </c>
      <c r="I435" s="222"/>
      <c r="J435" s="223">
        <f>ROUND(I435*H435,2)</f>
        <v>0</v>
      </c>
      <c r="K435" s="219" t="s">
        <v>3589</v>
      </c>
      <c r="L435" s="224"/>
      <c r="M435" s="225" t="s">
        <v>1</v>
      </c>
      <c r="N435" s="226" t="s">
        <v>38</v>
      </c>
      <c r="O435" s="77"/>
      <c r="P435" s="189">
        <f>O435*H435</f>
        <v>0</v>
      </c>
      <c r="Q435" s="189">
        <v>0</v>
      </c>
      <c r="R435" s="189">
        <f>Q435*H435</f>
        <v>0</v>
      </c>
      <c r="S435" s="189">
        <v>0</v>
      </c>
      <c r="T435" s="190">
        <f>S435*H435</f>
        <v>0</v>
      </c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R435" s="191" t="s">
        <v>433</v>
      </c>
      <c r="AT435" s="191" t="s">
        <v>459</v>
      </c>
      <c r="AU435" s="191" t="s">
        <v>82</v>
      </c>
      <c r="AY435" s="19" t="s">
        <v>370</v>
      </c>
      <c r="BE435" s="192">
        <f>IF(N435="základní",J435,0)</f>
        <v>0</v>
      </c>
      <c r="BF435" s="192">
        <f>IF(N435="snížená",J435,0)</f>
        <v>0</v>
      </c>
      <c r="BG435" s="192">
        <f>IF(N435="zákl. přenesená",J435,0)</f>
        <v>0</v>
      </c>
      <c r="BH435" s="192">
        <f>IF(N435="sníž. přenesená",J435,0)</f>
        <v>0</v>
      </c>
      <c r="BI435" s="192">
        <f>IF(N435="nulová",J435,0)</f>
        <v>0</v>
      </c>
      <c r="BJ435" s="19" t="s">
        <v>80</v>
      </c>
      <c r="BK435" s="192">
        <f>ROUND(I435*H435,2)</f>
        <v>0</v>
      </c>
      <c r="BL435" s="19" t="s">
        <v>392</v>
      </c>
      <c r="BM435" s="191" t="s">
        <v>3822</v>
      </c>
    </row>
    <row r="436" s="2" customFormat="1">
      <c r="A436" s="38"/>
      <c r="B436" s="39"/>
      <c r="C436" s="38"/>
      <c r="D436" s="193" t="s">
        <v>380</v>
      </c>
      <c r="E436" s="38"/>
      <c r="F436" s="194" t="s">
        <v>3838</v>
      </c>
      <c r="G436" s="38"/>
      <c r="H436" s="38"/>
      <c r="I436" s="195"/>
      <c r="J436" s="38"/>
      <c r="K436" s="38"/>
      <c r="L436" s="39"/>
      <c r="M436" s="196"/>
      <c r="N436" s="197"/>
      <c r="O436" s="77"/>
      <c r="P436" s="77"/>
      <c r="Q436" s="77"/>
      <c r="R436" s="77"/>
      <c r="S436" s="77"/>
      <c r="T436" s="7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T436" s="19" t="s">
        <v>380</v>
      </c>
      <c r="AU436" s="19" t="s">
        <v>82</v>
      </c>
    </row>
    <row r="437" s="2" customFormat="1" ht="16.5" customHeight="1">
      <c r="A437" s="38"/>
      <c r="B437" s="179"/>
      <c r="C437" s="217" t="s">
        <v>1385</v>
      </c>
      <c r="D437" s="217" t="s">
        <v>459</v>
      </c>
      <c r="E437" s="218" t="s">
        <v>4201</v>
      </c>
      <c r="F437" s="219" t="s">
        <v>4202</v>
      </c>
      <c r="G437" s="220" t="s">
        <v>630</v>
      </c>
      <c r="H437" s="221">
        <v>1</v>
      </c>
      <c r="I437" s="222"/>
      <c r="J437" s="223">
        <f>ROUND(I437*H437,2)</f>
        <v>0</v>
      </c>
      <c r="K437" s="219" t="s">
        <v>3589</v>
      </c>
      <c r="L437" s="224"/>
      <c r="M437" s="225" t="s">
        <v>1</v>
      </c>
      <c r="N437" s="226" t="s">
        <v>38</v>
      </c>
      <c r="O437" s="77"/>
      <c r="P437" s="189">
        <f>O437*H437</f>
        <v>0</v>
      </c>
      <c r="Q437" s="189">
        <v>0</v>
      </c>
      <c r="R437" s="189">
        <f>Q437*H437</f>
        <v>0</v>
      </c>
      <c r="S437" s="189">
        <v>0</v>
      </c>
      <c r="T437" s="190">
        <f>S437*H437</f>
        <v>0</v>
      </c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R437" s="191" t="s">
        <v>433</v>
      </c>
      <c r="AT437" s="191" t="s">
        <v>459</v>
      </c>
      <c r="AU437" s="191" t="s">
        <v>82</v>
      </c>
      <c r="AY437" s="19" t="s">
        <v>370</v>
      </c>
      <c r="BE437" s="192">
        <f>IF(N437="základní",J437,0)</f>
        <v>0</v>
      </c>
      <c r="BF437" s="192">
        <f>IF(N437="snížená",J437,0)</f>
        <v>0</v>
      </c>
      <c r="BG437" s="192">
        <f>IF(N437="zákl. přenesená",J437,0)</f>
        <v>0</v>
      </c>
      <c r="BH437" s="192">
        <f>IF(N437="sníž. přenesená",J437,0)</f>
        <v>0</v>
      </c>
      <c r="BI437" s="192">
        <f>IF(N437="nulová",J437,0)</f>
        <v>0</v>
      </c>
      <c r="BJ437" s="19" t="s">
        <v>80</v>
      </c>
      <c r="BK437" s="192">
        <f>ROUND(I437*H437,2)</f>
        <v>0</v>
      </c>
      <c r="BL437" s="19" t="s">
        <v>392</v>
      </c>
      <c r="BM437" s="191" t="s">
        <v>3824</v>
      </c>
    </row>
    <row r="438" s="2" customFormat="1">
      <c r="A438" s="38"/>
      <c r="B438" s="39"/>
      <c r="C438" s="38"/>
      <c r="D438" s="193" t="s">
        <v>380</v>
      </c>
      <c r="E438" s="38"/>
      <c r="F438" s="194" t="s">
        <v>4202</v>
      </c>
      <c r="G438" s="38"/>
      <c r="H438" s="38"/>
      <c r="I438" s="195"/>
      <c r="J438" s="38"/>
      <c r="K438" s="38"/>
      <c r="L438" s="39"/>
      <c r="M438" s="196"/>
      <c r="N438" s="197"/>
      <c r="O438" s="77"/>
      <c r="P438" s="77"/>
      <c r="Q438" s="77"/>
      <c r="R438" s="77"/>
      <c r="S438" s="77"/>
      <c r="T438" s="7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T438" s="19" t="s">
        <v>380</v>
      </c>
      <c r="AU438" s="19" t="s">
        <v>82</v>
      </c>
    </row>
    <row r="439" s="2" customFormat="1" ht="24.15" customHeight="1">
      <c r="A439" s="38"/>
      <c r="B439" s="179"/>
      <c r="C439" s="180" t="s">
        <v>676</v>
      </c>
      <c r="D439" s="180" t="s">
        <v>373</v>
      </c>
      <c r="E439" s="181" t="s">
        <v>3775</v>
      </c>
      <c r="F439" s="182" t="s">
        <v>3776</v>
      </c>
      <c r="G439" s="183" t="s">
        <v>630</v>
      </c>
      <c r="H439" s="184">
        <v>7</v>
      </c>
      <c r="I439" s="185"/>
      <c r="J439" s="186">
        <f>ROUND(I439*H439,2)</f>
        <v>0</v>
      </c>
      <c r="K439" s="182" t="s">
        <v>377</v>
      </c>
      <c r="L439" s="39"/>
      <c r="M439" s="187" t="s">
        <v>1</v>
      </c>
      <c r="N439" s="188" t="s">
        <v>38</v>
      </c>
      <c r="O439" s="77"/>
      <c r="P439" s="189">
        <f>O439*H439</f>
        <v>0</v>
      </c>
      <c r="Q439" s="189">
        <v>0</v>
      </c>
      <c r="R439" s="189">
        <f>Q439*H439</f>
        <v>0</v>
      </c>
      <c r="S439" s="189">
        <v>0</v>
      </c>
      <c r="T439" s="190">
        <f>S439*H439</f>
        <v>0</v>
      </c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R439" s="191" t="s">
        <v>392</v>
      </c>
      <c r="AT439" s="191" t="s">
        <v>373</v>
      </c>
      <c r="AU439" s="191" t="s">
        <v>82</v>
      </c>
      <c r="AY439" s="19" t="s">
        <v>370</v>
      </c>
      <c r="BE439" s="192">
        <f>IF(N439="základní",J439,0)</f>
        <v>0</v>
      </c>
      <c r="BF439" s="192">
        <f>IF(N439="snížená",J439,0)</f>
        <v>0</v>
      </c>
      <c r="BG439" s="192">
        <f>IF(N439="zákl. přenesená",J439,0)</f>
        <v>0</v>
      </c>
      <c r="BH439" s="192">
        <f>IF(N439="sníž. přenesená",J439,0)</f>
        <v>0</v>
      </c>
      <c r="BI439" s="192">
        <f>IF(N439="nulová",J439,0)</f>
        <v>0</v>
      </c>
      <c r="BJ439" s="19" t="s">
        <v>80</v>
      </c>
      <c r="BK439" s="192">
        <f>ROUND(I439*H439,2)</f>
        <v>0</v>
      </c>
      <c r="BL439" s="19" t="s">
        <v>392</v>
      </c>
      <c r="BM439" s="191" t="s">
        <v>3826</v>
      </c>
    </row>
    <row r="440" s="2" customFormat="1">
      <c r="A440" s="38"/>
      <c r="B440" s="39"/>
      <c r="C440" s="38"/>
      <c r="D440" s="193" t="s">
        <v>380</v>
      </c>
      <c r="E440" s="38"/>
      <c r="F440" s="194" t="s">
        <v>3776</v>
      </c>
      <c r="G440" s="38"/>
      <c r="H440" s="38"/>
      <c r="I440" s="195"/>
      <c r="J440" s="38"/>
      <c r="K440" s="38"/>
      <c r="L440" s="39"/>
      <c r="M440" s="196"/>
      <c r="N440" s="197"/>
      <c r="O440" s="77"/>
      <c r="P440" s="77"/>
      <c r="Q440" s="77"/>
      <c r="R440" s="77"/>
      <c r="S440" s="77"/>
      <c r="T440" s="78"/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T440" s="19" t="s">
        <v>380</v>
      </c>
      <c r="AU440" s="19" t="s">
        <v>82</v>
      </c>
    </row>
    <row r="441" s="13" customFormat="1">
      <c r="A441" s="13"/>
      <c r="B441" s="198"/>
      <c r="C441" s="13"/>
      <c r="D441" s="193" t="s">
        <v>382</v>
      </c>
      <c r="E441" s="199" t="s">
        <v>1</v>
      </c>
      <c r="F441" s="200" t="s">
        <v>4203</v>
      </c>
      <c r="G441" s="13"/>
      <c r="H441" s="201">
        <v>7</v>
      </c>
      <c r="I441" s="202"/>
      <c r="J441" s="13"/>
      <c r="K441" s="13"/>
      <c r="L441" s="198"/>
      <c r="M441" s="206"/>
      <c r="N441" s="207"/>
      <c r="O441" s="207"/>
      <c r="P441" s="207"/>
      <c r="Q441" s="207"/>
      <c r="R441" s="207"/>
      <c r="S441" s="207"/>
      <c r="T441" s="208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199" t="s">
        <v>382</v>
      </c>
      <c r="AU441" s="199" t="s">
        <v>82</v>
      </c>
      <c r="AV441" s="13" t="s">
        <v>82</v>
      </c>
      <c r="AW441" s="13" t="s">
        <v>30</v>
      </c>
      <c r="AX441" s="13" t="s">
        <v>73</v>
      </c>
      <c r="AY441" s="199" t="s">
        <v>370</v>
      </c>
    </row>
    <row r="442" s="14" customFormat="1">
      <c r="A442" s="14"/>
      <c r="B442" s="209"/>
      <c r="C442" s="14"/>
      <c r="D442" s="193" t="s">
        <v>382</v>
      </c>
      <c r="E442" s="210" t="s">
        <v>1</v>
      </c>
      <c r="F442" s="211" t="s">
        <v>495</v>
      </c>
      <c r="G442" s="14"/>
      <c r="H442" s="212">
        <v>7</v>
      </c>
      <c r="I442" s="213"/>
      <c r="J442" s="14"/>
      <c r="K442" s="14"/>
      <c r="L442" s="209"/>
      <c r="M442" s="214"/>
      <c r="N442" s="215"/>
      <c r="O442" s="215"/>
      <c r="P442" s="215"/>
      <c r="Q442" s="215"/>
      <c r="R442" s="215"/>
      <c r="S442" s="215"/>
      <c r="T442" s="216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10" t="s">
        <v>382</v>
      </c>
      <c r="AU442" s="210" t="s">
        <v>82</v>
      </c>
      <c r="AV442" s="14" t="s">
        <v>392</v>
      </c>
      <c r="AW442" s="14" t="s">
        <v>30</v>
      </c>
      <c r="AX442" s="14" t="s">
        <v>80</v>
      </c>
      <c r="AY442" s="210" t="s">
        <v>370</v>
      </c>
    </row>
    <row r="443" s="2" customFormat="1" ht="16.5" customHeight="1">
      <c r="A443" s="38"/>
      <c r="B443" s="179"/>
      <c r="C443" s="217" t="s">
        <v>1397</v>
      </c>
      <c r="D443" s="217" t="s">
        <v>459</v>
      </c>
      <c r="E443" s="218" t="s">
        <v>3850</v>
      </c>
      <c r="F443" s="219" t="s">
        <v>3851</v>
      </c>
      <c r="G443" s="220" t="s">
        <v>630</v>
      </c>
      <c r="H443" s="221">
        <v>7</v>
      </c>
      <c r="I443" s="222"/>
      <c r="J443" s="223">
        <f>ROUND(I443*H443,2)</f>
        <v>0</v>
      </c>
      <c r="K443" s="219" t="s">
        <v>3589</v>
      </c>
      <c r="L443" s="224"/>
      <c r="M443" s="225" t="s">
        <v>1</v>
      </c>
      <c r="N443" s="226" t="s">
        <v>38</v>
      </c>
      <c r="O443" s="77"/>
      <c r="P443" s="189">
        <f>O443*H443</f>
        <v>0</v>
      </c>
      <c r="Q443" s="189">
        <v>0</v>
      </c>
      <c r="R443" s="189">
        <f>Q443*H443</f>
        <v>0</v>
      </c>
      <c r="S443" s="189">
        <v>0</v>
      </c>
      <c r="T443" s="190">
        <f>S443*H443</f>
        <v>0</v>
      </c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R443" s="191" t="s">
        <v>433</v>
      </c>
      <c r="AT443" s="191" t="s">
        <v>459</v>
      </c>
      <c r="AU443" s="191" t="s">
        <v>82</v>
      </c>
      <c r="AY443" s="19" t="s">
        <v>370</v>
      </c>
      <c r="BE443" s="192">
        <f>IF(N443="základní",J443,0)</f>
        <v>0</v>
      </c>
      <c r="BF443" s="192">
        <f>IF(N443="snížená",J443,0)</f>
        <v>0</v>
      </c>
      <c r="BG443" s="192">
        <f>IF(N443="zákl. přenesená",J443,0)</f>
        <v>0</v>
      </c>
      <c r="BH443" s="192">
        <f>IF(N443="sníž. přenesená",J443,0)</f>
        <v>0</v>
      </c>
      <c r="BI443" s="192">
        <f>IF(N443="nulová",J443,0)</f>
        <v>0</v>
      </c>
      <c r="BJ443" s="19" t="s">
        <v>80</v>
      </c>
      <c r="BK443" s="192">
        <f>ROUND(I443*H443,2)</f>
        <v>0</v>
      </c>
      <c r="BL443" s="19" t="s">
        <v>392</v>
      </c>
      <c r="BM443" s="191" t="s">
        <v>3829</v>
      </c>
    </row>
    <row r="444" s="2" customFormat="1">
      <c r="A444" s="38"/>
      <c r="B444" s="39"/>
      <c r="C444" s="38"/>
      <c r="D444" s="193" t="s">
        <v>380</v>
      </c>
      <c r="E444" s="38"/>
      <c r="F444" s="194" t="s">
        <v>3851</v>
      </c>
      <c r="G444" s="38"/>
      <c r="H444" s="38"/>
      <c r="I444" s="195"/>
      <c r="J444" s="38"/>
      <c r="K444" s="38"/>
      <c r="L444" s="39"/>
      <c r="M444" s="196"/>
      <c r="N444" s="197"/>
      <c r="O444" s="77"/>
      <c r="P444" s="77"/>
      <c r="Q444" s="77"/>
      <c r="R444" s="77"/>
      <c r="S444" s="77"/>
      <c r="T444" s="7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T444" s="19" t="s">
        <v>380</v>
      </c>
      <c r="AU444" s="19" t="s">
        <v>82</v>
      </c>
    </row>
    <row r="445" s="12" customFormat="1" ht="22.8" customHeight="1">
      <c r="A445" s="12"/>
      <c r="B445" s="166"/>
      <c r="C445" s="12"/>
      <c r="D445" s="167" t="s">
        <v>72</v>
      </c>
      <c r="E445" s="177" t="s">
        <v>3853</v>
      </c>
      <c r="F445" s="177" t="s">
        <v>3854</v>
      </c>
      <c r="G445" s="12"/>
      <c r="H445" s="12"/>
      <c r="I445" s="169"/>
      <c r="J445" s="178">
        <f>BK445</f>
        <v>0</v>
      </c>
      <c r="K445" s="12"/>
      <c r="L445" s="166"/>
      <c r="M445" s="171"/>
      <c r="N445" s="172"/>
      <c r="O445" s="172"/>
      <c r="P445" s="173">
        <f>SUM(P446:P537)</f>
        <v>0</v>
      </c>
      <c r="Q445" s="172"/>
      <c r="R445" s="173">
        <f>SUM(R446:R537)</f>
        <v>0</v>
      </c>
      <c r="S445" s="172"/>
      <c r="T445" s="174">
        <f>SUM(T446:T537)</f>
        <v>0</v>
      </c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R445" s="167" t="s">
        <v>80</v>
      </c>
      <c r="AT445" s="175" t="s">
        <v>72</v>
      </c>
      <c r="AU445" s="175" t="s">
        <v>80</v>
      </c>
      <c r="AY445" s="167" t="s">
        <v>370</v>
      </c>
      <c r="BK445" s="176">
        <f>SUM(BK446:BK537)</f>
        <v>0</v>
      </c>
    </row>
    <row r="446" s="2" customFormat="1" ht="24.15" customHeight="1">
      <c r="A446" s="38"/>
      <c r="B446" s="179"/>
      <c r="C446" s="180" t="s">
        <v>678</v>
      </c>
      <c r="D446" s="180" t="s">
        <v>373</v>
      </c>
      <c r="E446" s="181" t="s">
        <v>3855</v>
      </c>
      <c r="F446" s="182" t="s">
        <v>3856</v>
      </c>
      <c r="G446" s="183" t="s">
        <v>541</v>
      </c>
      <c r="H446" s="184">
        <v>29.449999999999999</v>
      </c>
      <c r="I446" s="185"/>
      <c r="J446" s="186">
        <f>ROUND(I446*H446,2)</f>
        <v>0</v>
      </c>
      <c r="K446" s="182" t="s">
        <v>377</v>
      </c>
      <c r="L446" s="39"/>
      <c r="M446" s="187" t="s">
        <v>1</v>
      </c>
      <c r="N446" s="188" t="s">
        <v>38</v>
      </c>
      <c r="O446" s="77"/>
      <c r="P446" s="189">
        <f>O446*H446</f>
        <v>0</v>
      </c>
      <c r="Q446" s="189">
        <v>0</v>
      </c>
      <c r="R446" s="189">
        <f>Q446*H446</f>
        <v>0</v>
      </c>
      <c r="S446" s="189">
        <v>0</v>
      </c>
      <c r="T446" s="190">
        <f>S446*H446</f>
        <v>0</v>
      </c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R446" s="191" t="s">
        <v>392</v>
      </c>
      <c r="AT446" s="191" t="s">
        <v>373</v>
      </c>
      <c r="AU446" s="191" t="s">
        <v>82</v>
      </c>
      <c r="AY446" s="19" t="s">
        <v>370</v>
      </c>
      <c r="BE446" s="192">
        <f>IF(N446="základní",J446,0)</f>
        <v>0</v>
      </c>
      <c r="BF446" s="192">
        <f>IF(N446="snížená",J446,0)</f>
        <v>0</v>
      </c>
      <c r="BG446" s="192">
        <f>IF(N446="zákl. přenesená",J446,0)</f>
        <v>0</v>
      </c>
      <c r="BH446" s="192">
        <f>IF(N446="sníž. přenesená",J446,0)</f>
        <v>0</v>
      </c>
      <c r="BI446" s="192">
        <f>IF(N446="nulová",J446,0)</f>
        <v>0</v>
      </c>
      <c r="BJ446" s="19" t="s">
        <v>80</v>
      </c>
      <c r="BK446" s="192">
        <f>ROUND(I446*H446,2)</f>
        <v>0</v>
      </c>
      <c r="BL446" s="19" t="s">
        <v>392</v>
      </c>
      <c r="BM446" s="191" t="s">
        <v>3833</v>
      </c>
    </row>
    <row r="447" s="2" customFormat="1">
      <c r="A447" s="38"/>
      <c r="B447" s="39"/>
      <c r="C447" s="38"/>
      <c r="D447" s="193" t="s">
        <v>380</v>
      </c>
      <c r="E447" s="38"/>
      <c r="F447" s="194" t="s">
        <v>3856</v>
      </c>
      <c r="G447" s="38"/>
      <c r="H447" s="38"/>
      <c r="I447" s="195"/>
      <c r="J447" s="38"/>
      <c r="K447" s="38"/>
      <c r="L447" s="39"/>
      <c r="M447" s="196"/>
      <c r="N447" s="197"/>
      <c r="O447" s="77"/>
      <c r="P447" s="77"/>
      <c r="Q447" s="77"/>
      <c r="R447" s="77"/>
      <c r="S447" s="77"/>
      <c r="T447" s="7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T447" s="19" t="s">
        <v>380</v>
      </c>
      <c r="AU447" s="19" t="s">
        <v>82</v>
      </c>
    </row>
    <row r="448" s="15" customFormat="1">
      <c r="A448" s="15"/>
      <c r="B448" s="232"/>
      <c r="C448" s="15"/>
      <c r="D448" s="193" t="s">
        <v>382</v>
      </c>
      <c r="E448" s="233" t="s">
        <v>1</v>
      </c>
      <c r="F448" s="234" t="s">
        <v>3858</v>
      </c>
      <c r="G448" s="15"/>
      <c r="H448" s="233" t="s">
        <v>1</v>
      </c>
      <c r="I448" s="235"/>
      <c r="J448" s="15"/>
      <c r="K448" s="15"/>
      <c r="L448" s="232"/>
      <c r="M448" s="236"/>
      <c r="N448" s="237"/>
      <c r="O448" s="237"/>
      <c r="P448" s="237"/>
      <c r="Q448" s="237"/>
      <c r="R448" s="237"/>
      <c r="S448" s="237"/>
      <c r="T448" s="238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33" t="s">
        <v>382</v>
      </c>
      <c r="AU448" s="233" t="s">
        <v>82</v>
      </c>
      <c r="AV448" s="15" t="s">
        <v>80</v>
      </c>
      <c r="AW448" s="15" t="s">
        <v>30</v>
      </c>
      <c r="AX448" s="15" t="s">
        <v>73</v>
      </c>
      <c r="AY448" s="233" t="s">
        <v>370</v>
      </c>
    </row>
    <row r="449" s="13" customFormat="1">
      <c r="A449" s="13"/>
      <c r="B449" s="198"/>
      <c r="C449" s="13"/>
      <c r="D449" s="193" t="s">
        <v>382</v>
      </c>
      <c r="E449" s="199" t="s">
        <v>1</v>
      </c>
      <c r="F449" s="200" t="s">
        <v>4204</v>
      </c>
      <c r="G449" s="13"/>
      <c r="H449" s="201">
        <v>6.5499999999999998</v>
      </c>
      <c r="I449" s="202"/>
      <c r="J449" s="13"/>
      <c r="K449" s="13"/>
      <c r="L449" s="198"/>
      <c r="M449" s="206"/>
      <c r="N449" s="207"/>
      <c r="O449" s="207"/>
      <c r="P449" s="207"/>
      <c r="Q449" s="207"/>
      <c r="R449" s="207"/>
      <c r="S449" s="207"/>
      <c r="T449" s="208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199" t="s">
        <v>382</v>
      </c>
      <c r="AU449" s="199" t="s">
        <v>82</v>
      </c>
      <c r="AV449" s="13" t="s">
        <v>82</v>
      </c>
      <c r="AW449" s="13" t="s">
        <v>30</v>
      </c>
      <c r="AX449" s="13" t="s">
        <v>73</v>
      </c>
      <c r="AY449" s="199" t="s">
        <v>370</v>
      </c>
    </row>
    <row r="450" s="13" customFormat="1">
      <c r="A450" s="13"/>
      <c r="B450" s="198"/>
      <c r="C450" s="13"/>
      <c r="D450" s="193" t="s">
        <v>382</v>
      </c>
      <c r="E450" s="199" t="s">
        <v>1</v>
      </c>
      <c r="F450" s="200" t="s">
        <v>4205</v>
      </c>
      <c r="G450" s="13"/>
      <c r="H450" s="201">
        <v>17.850000000000001</v>
      </c>
      <c r="I450" s="202"/>
      <c r="J450" s="13"/>
      <c r="K450" s="13"/>
      <c r="L450" s="198"/>
      <c r="M450" s="206"/>
      <c r="N450" s="207"/>
      <c r="O450" s="207"/>
      <c r="P450" s="207"/>
      <c r="Q450" s="207"/>
      <c r="R450" s="207"/>
      <c r="S450" s="207"/>
      <c r="T450" s="208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199" t="s">
        <v>382</v>
      </c>
      <c r="AU450" s="199" t="s">
        <v>82</v>
      </c>
      <c r="AV450" s="13" t="s">
        <v>82</v>
      </c>
      <c r="AW450" s="13" t="s">
        <v>30</v>
      </c>
      <c r="AX450" s="13" t="s">
        <v>73</v>
      </c>
      <c r="AY450" s="199" t="s">
        <v>370</v>
      </c>
    </row>
    <row r="451" s="13" customFormat="1">
      <c r="A451" s="13"/>
      <c r="B451" s="198"/>
      <c r="C451" s="13"/>
      <c r="D451" s="193" t="s">
        <v>382</v>
      </c>
      <c r="E451" s="199" t="s">
        <v>1</v>
      </c>
      <c r="F451" s="200" t="s">
        <v>4206</v>
      </c>
      <c r="G451" s="13"/>
      <c r="H451" s="201">
        <v>4.1500000000000004</v>
      </c>
      <c r="I451" s="202"/>
      <c r="J451" s="13"/>
      <c r="K451" s="13"/>
      <c r="L451" s="198"/>
      <c r="M451" s="206"/>
      <c r="N451" s="207"/>
      <c r="O451" s="207"/>
      <c r="P451" s="207"/>
      <c r="Q451" s="207"/>
      <c r="R451" s="207"/>
      <c r="S451" s="207"/>
      <c r="T451" s="208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199" t="s">
        <v>382</v>
      </c>
      <c r="AU451" s="199" t="s">
        <v>82</v>
      </c>
      <c r="AV451" s="13" t="s">
        <v>82</v>
      </c>
      <c r="AW451" s="13" t="s">
        <v>30</v>
      </c>
      <c r="AX451" s="13" t="s">
        <v>73</v>
      </c>
      <c r="AY451" s="199" t="s">
        <v>370</v>
      </c>
    </row>
    <row r="452" s="14" customFormat="1">
      <c r="A452" s="14"/>
      <c r="B452" s="209"/>
      <c r="C452" s="14"/>
      <c r="D452" s="193" t="s">
        <v>382</v>
      </c>
      <c r="E452" s="210" t="s">
        <v>1</v>
      </c>
      <c r="F452" s="211" t="s">
        <v>495</v>
      </c>
      <c r="G452" s="14"/>
      <c r="H452" s="212">
        <v>28.550000000000004</v>
      </c>
      <c r="I452" s="213"/>
      <c r="J452" s="14"/>
      <c r="K452" s="14"/>
      <c r="L452" s="209"/>
      <c r="M452" s="214"/>
      <c r="N452" s="215"/>
      <c r="O452" s="215"/>
      <c r="P452" s="215"/>
      <c r="Q452" s="215"/>
      <c r="R452" s="215"/>
      <c r="S452" s="215"/>
      <c r="T452" s="216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10" t="s">
        <v>382</v>
      </c>
      <c r="AU452" s="210" t="s">
        <v>82</v>
      </c>
      <c r="AV452" s="14" t="s">
        <v>392</v>
      </c>
      <c r="AW452" s="14" t="s">
        <v>30</v>
      </c>
      <c r="AX452" s="14" t="s">
        <v>73</v>
      </c>
      <c r="AY452" s="210" t="s">
        <v>370</v>
      </c>
    </row>
    <row r="453" s="15" customFormat="1">
      <c r="A453" s="15"/>
      <c r="B453" s="232"/>
      <c r="C453" s="15"/>
      <c r="D453" s="193" t="s">
        <v>382</v>
      </c>
      <c r="E453" s="233" t="s">
        <v>1</v>
      </c>
      <c r="F453" s="234" t="s">
        <v>3865</v>
      </c>
      <c r="G453" s="15"/>
      <c r="H453" s="233" t="s">
        <v>1</v>
      </c>
      <c r="I453" s="235"/>
      <c r="J453" s="15"/>
      <c r="K453" s="15"/>
      <c r="L453" s="232"/>
      <c r="M453" s="236"/>
      <c r="N453" s="237"/>
      <c r="O453" s="237"/>
      <c r="P453" s="237"/>
      <c r="Q453" s="237"/>
      <c r="R453" s="237"/>
      <c r="S453" s="237"/>
      <c r="T453" s="238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33" t="s">
        <v>382</v>
      </c>
      <c r="AU453" s="233" t="s">
        <v>82</v>
      </c>
      <c r="AV453" s="15" t="s">
        <v>80</v>
      </c>
      <c r="AW453" s="15" t="s">
        <v>30</v>
      </c>
      <c r="AX453" s="15" t="s">
        <v>73</v>
      </c>
      <c r="AY453" s="233" t="s">
        <v>370</v>
      </c>
    </row>
    <row r="454" s="13" customFormat="1">
      <c r="A454" s="13"/>
      <c r="B454" s="198"/>
      <c r="C454" s="13"/>
      <c r="D454" s="193" t="s">
        <v>382</v>
      </c>
      <c r="E454" s="199" t="s">
        <v>1</v>
      </c>
      <c r="F454" s="200" t="s">
        <v>4207</v>
      </c>
      <c r="G454" s="13"/>
      <c r="H454" s="201">
        <v>6.7000000000000002</v>
      </c>
      <c r="I454" s="202"/>
      <c r="J454" s="13"/>
      <c r="K454" s="13"/>
      <c r="L454" s="198"/>
      <c r="M454" s="206"/>
      <c r="N454" s="207"/>
      <c r="O454" s="207"/>
      <c r="P454" s="207"/>
      <c r="Q454" s="207"/>
      <c r="R454" s="207"/>
      <c r="S454" s="207"/>
      <c r="T454" s="20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199" t="s">
        <v>382</v>
      </c>
      <c r="AU454" s="199" t="s">
        <v>82</v>
      </c>
      <c r="AV454" s="13" t="s">
        <v>82</v>
      </c>
      <c r="AW454" s="13" t="s">
        <v>30</v>
      </c>
      <c r="AX454" s="13" t="s">
        <v>73</v>
      </c>
      <c r="AY454" s="199" t="s">
        <v>370</v>
      </c>
    </row>
    <row r="455" s="13" customFormat="1">
      <c r="A455" s="13"/>
      <c r="B455" s="198"/>
      <c r="C455" s="13"/>
      <c r="D455" s="193" t="s">
        <v>382</v>
      </c>
      <c r="E455" s="199" t="s">
        <v>1</v>
      </c>
      <c r="F455" s="200" t="s">
        <v>4208</v>
      </c>
      <c r="G455" s="13"/>
      <c r="H455" s="201">
        <v>18.449999999999999</v>
      </c>
      <c r="I455" s="202"/>
      <c r="J455" s="13"/>
      <c r="K455" s="13"/>
      <c r="L455" s="198"/>
      <c r="M455" s="206"/>
      <c r="N455" s="207"/>
      <c r="O455" s="207"/>
      <c r="P455" s="207"/>
      <c r="Q455" s="207"/>
      <c r="R455" s="207"/>
      <c r="S455" s="207"/>
      <c r="T455" s="208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199" t="s">
        <v>382</v>
      </c>
      <c r="AU455" s="199" t="s">
        <v>82</v>
      </c>
      <c r="AV455" s="13" t="s">
        <v>82</v>
      </c>
      <c r="AW455" s="13" t="s">
        <v>30</v>
      </c>
      <c r="AX455" s="13" t="s">
        <v>73</v>
      </c>
      <c r="AY455" s="199" t="s">
        <v>370</v>
      </c>
    </row>
    <row r="456" s="13" customFormat="1">
      <c r="A456" s="13"/>
      <c r="B456" s="198"/>
      <c r="C456" s="13"/>
      <c r="D456" s="193" t="s">
        <v>382</v>
      </c>
      <c r="E456" s="199" t="s">
        <v>1</v>
      </c>
      <c r="F456" s="200" t="s">
        <v>4209</v>
      </c>
      <c r="G456" s="13"/>
      <c r="H456" s="201">
        <v>4.2999999999999998</v>
      </c>
      <c r="I456" s="202"/>
      <c r="J456" s="13"/>
      <c r="K456" s="13"/>
      <c r="L456" s="198"/>
      <c r="M456" s="206"/>
      <c r="N456" s="207"/>
      <c r="O456" s="207"/>
      <c r="P456" s="207"/>
      <c r="Q456" s="207"/>
      <c r="R456" s="207"/>
      <c r="S456" s="207"/>
      <c r="T456" s="208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199" t="s">
        <v>382</v>
      </c>
      <c r="AU456" s="199" t="s">
        <v>82</v>
      </c>
      <c r="AV456" s="13" t="s">
        <v>82</v>
      </c>
      <c r="AW456" s="13" t="s">
        <v>30</v>
      </c>
      <c r="AX456" s="13" t="s">
        <v>73</v>
      </c>
      <c r="AY456" s="199" t="s">
        <v>370</v>
      </c>
    </row>
    <row r="457" s="14" customFormat="1">
      <c r="A457" s="14"/>
      <c r="B457" s="209"/>
      <c r="C457" s="14"/>
      <c r="D457" s="193" t="s">
        <v>382</v>
      </c>
      <c r="E457" s="210" t="s">
        <v>1</v>
      </c>
      <c r="F457" s="211" t="s">
        <v>495</v>
      </c>
      <c r="G457" s="14"/>
      <c r="H457" s="212">
        <v>29.449999999999999</v>
      </c>
      <c r="I457" s="213"/>
      <c r="J457" s="14"/>
      <c r="K457" s="14"/>
      <c r="L457" s="209"/>
      <c r="M457" s="214"/>
      <c r="N457" s="215"/>
      <c r="O457" s="215"/>
      <c r="P457" s="215"/>
      <c r="Q457" s="215"/>
      <c r="R457" s="215"/>
      <c r="S457" s="215"/>
      <c r="T457" s="216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10" t="s">
        <v>382</v>
      </c>
      <c r="AU457" s="210" t="s">
        <v>82</v>
      </c>
      <c r="AV457" s="14" t="s">
        <v>392</v>
      </c>
      <c r="AW457" s="14" t="s">
        <v>30</v>
      </c>
      <c r="AX457" s="14" t="s">
        <v>80</v>
      </c>
      <c r="AY457" s="210" t="s">
        <v>370</v>
      </c>
    </row>
    <row r="458" s="2" customFormat="1" ht="16.5" customHeight="1">
      <c r="A458" s="38"/>
      <c r="B458" s="179"/>
      <c r="C458" s="217" t="s">
        <v>3836</v>
      </c>
      <c r="D458" s="217" t="s">
        <v>459</v>
      </c>
      <c r="E458" s="218" t="s">
        <v>3872</v>
      </c>
      <c r="F458" s="219" t="s">
        <v>3873</v>
      </c>
      <c r="G458" s="220" t="s">
        <v>541</v>
      </c>
      <c r="H458" s="221">
        <v>29.891999999999999</v>
      </c>
      <c r="I458" s="222"/>
      <c r="J458" s="223">
        <f>ROUND(I458*H458,2)</f>
        <v>0</v>
      </c>
      <c r="K458" s="219" t="s">
        <v>3589</v>
      </c>
      <c r="L458" s="224"/>
      <c r="M458" s="225" t="s">
        <v>1</v>
      </c>
      <c r="N458" s="226" t="s">
        <v>38</v>
      </c>
      <c r="O458" s="77"/>
      <c r="P458" s="189">
        <f>O458*H458</f>
        <v>0</v>
      </c>
      <c r="Q458" s="189">
        <v>0</v>
      </c>
      <c r="R458" s="189">
        <f>Q458*H458</f>
        <v>0</v>
      </c>
      <c r="S458" s="189">
        <v>0</v>
      </c>
      <c r="T458" s="190">
        <f>S458*H458</f>
        <v>0</v>
      </c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R458" s="191" t="s">
        <v>433</v>
      </c>
      <c r="AT458" s="191" t="s">
        <v>459</v>
      </c>
      <c r="AU458" s="191" t="s">
        <v>82</v>
      </c>
      <c r="AY458" s="19" t="s">
        <v>370</v>
      </c>
      <c r="BE458" s="192">
        <f>IF(N458="základní",J458,0)</f>
        <v>0</v>
      </c>
      <c r="BF458" s="192">
        <f>IF(N458="snížená",J458,0)</f>
        <v>0</v>
      </c>
      <c r="BG458" s="192">
        <f>IF(N458="zákl. přenesená",J458,0)</f>
        <v>0</v>
      </c>
      <c r="BH458" s="192">
        <f>IF(N458="sníž. přenesená",J458,0)</f>
        <v>0</v>
      </c>
      <c r="BI458" s="192">
        <f>IF(N458="nulová",J458,0)</f>
        <v>0</v>
      </c>
      <c r="BJ458" s="19" t="s">
        <v>80</v>
      </c>
      <c r="BK458" s="192">
        <f>ROUND(I458*H458,2)</f>
        <v>0</v>
      </c>
      <c r="BL458" s="19" t="s">
        <v>392</v>
      </c>
      <c r="BM458" s="191" t="s">
        <v>3839</v>
      </c>
    </row>
    <row r="459" s="2" customFormat="1">
      <c r="A459" s="38"/>
      <c r="B459" s="39"/>
      <c r="C459" s="38"/>
      <c r="D459" s="193" t="s">
        <v>380</v>
      </c>
      <c r="E459" s="38"/>
      <c r="F459" s="194" t="s">
        <v>3873</v>
      </c>
      <c r="G459" s="38"/>
      <c r="H459" s="38"/>
      <c r="I459" s="195"/>
      <c r="J459" s="38"/>
      <c r="K459" s="38"/>
      <c r="L459" s="39"/>
      <c r="M459" s="196"/>
      <c r="N459" s="197"/>
      <c r="O459" s="77"/>
      <c r="P459" s="77"/>
      <c r="Q459" s="77"/>
      <c r="R459" s="77"/>
      <c r="S459" s="77"/>
      <c r="T459" s="78"/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T459" s="19" t="s">
        <v>380</v>
      </c>
      <c r="AU459" s="19" t="s">
        <v>82</v>
      </c>
    </row>
    <row r="460" s="2" customFormat="1" ht="24.15" customHeight="1">
      <c r="A460" s="38"/>
      <c r="B460" s="179"/>
      <c r="C460" s="180" t="s">
        <v>2157</v>
      </c>
      <c r="D460" s="180" t="s">
        <v>373</v>
      </c>
      <c r="E460" s="181" t="s">
        <v>4210</v>
      </c>
      <c r="F460" s="182" t="s">
        <v>4211</v>
      </c>
      <c r="G460" s="183" t="s">
        <v>541</v>
      </c>
      <c r="H460" s="184">
        <v>6.7000000000000002</v>
      </c>
      <c r="I460" s="185"/>
      <c r="J460" s="186">
        <f>ROUND(I460*H460,2)</f>
        <v>0</v>
      </c>
      <c r="K460" s="182" t="s">
        <v>377</v>
      </c>
      <c r="L460" s="39"/>
      <c r="M460" s="187" t="s">
        <v>1</v>
      </c>
      <c r="N460" s="188" t="s">
        <v>38</v>
      </c>
      <c r="O460" s="77"/>
      <c r="P460" s="189">
        <f>O460*H460</f>
        <v>0</v>
      </c>
      <c r="Q460" s="189">
        <v>0</v>
      </c>
      <c r="R460" s="189">
        <f>Q460*H460</f>
        <v>0</v>
      </c>
      <c r="S460" s="189">
        <v>0</v>
      </c>
      <c r="T460" s="190">
        <f>S460*H460</f>
        <v>0</v>
      </c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R460" s="191" t="s">
        <v>392</v>
      </c>
      <c r="AT460" s="191" t="s">
        <v>373</v>
      </c>
      <c r="AU460" s="191" t="s">
        <v>82</v>
      </c>
      <c r="AY460" s="19" t="s">
        <v>370</v>
      </c>
      <c r="BE460" s="192">
        <f>IF(N460="základní",J460,0)</f>
        <v>0</v>
      </c>
      <c r="BF460" s="192">
        <f>IF(N460="snížená",J460,0)</f>
        <v>0</v>
      </c>
      <c r="BG460" s="192">
        <f>IF(N460="zákl. přenesená",J460,0)</f>
        <v>0</v>
      </c>
      <c r="BH460" s="192">
        <f>IF(N460="sníž. přenesená",J460,0)</f>
        <v>0</v>
      </c>
      <c r="BI460" s="192">
        <f>IF(N460="nulová",J460,0)</f>
        <v>0</v>
      </c>
      <c r="BJ460" s="19" t="s">
        <v>80</v>
      </c>
      <c r="BK460" s="192">
        <f>ROUND(I460*H460,2)</f>
        <v>0</v>
      </c>
      <c r="BL460" s="19" t="s">
        <v>392</v>
      </c>
      <c r="BM460" s="191" t="s">
        <v>3842</v>
      </c>
    </row>
    <row r="461" s="2" customFormat="1">
      <c r="A461" s="38"/>
      <c r="B461" s="39"/>
      <c r="C461" s="38"/>
      <c r="D461" s="193" t="s">
        <v>380</v>
      </c>
      <c r="E461" s="38"/>
      <c r="F461" s="194" t="s">
        <v>4211</v>
      </c>
      <c r="G461" s="38"/>
      <c r="H461" s="38"/>
      <c r="I461" s="195"/>
      <c r="J461" s="38"/>
      <c r="K461" s="38"/>
      <c r="L461" s="39"/>
      <c r="M461" s="196"/>
      <c r="N461" s="197"/>
      <c r="O461" s="77"/>
      <c r="P461" s="77"/>
      <c r="Q461" s="77"/>
      <c r="R461" s="77"/>
      <c r="S461" s="77"/>
      <c r="T461" s="78"/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T461" s="19" t="s">
        <v>380</v>
      </c>
      <c r="AU461" s="19" t="s">
        <v>82</v>
      </c>
    </row>
    <row r="462" s="13" customFormat="1">
      <c r="A462" s="13"/>
      <c r="B462" s="198"/>
      <c r="C462" s="13"/>
      <c r="D462" s="193" t="s">
        <v>382</v>
      </c>
      <c r="E462" s="199" t="s">
        <v>1</v>
      </c>
      <c r="F462" s="200" t="s">
        <v>4207</v>
      </c>
      <c r="G462" s="13"/>
      <c r="H462" s="201">
        <v>6.7000000000000002</v>
      </c>
      <c r="I462" s="202"/>
      <c r="J462" s="13"/>
      <c r="K462" s="13"/>
      <c r="L462" s="198"/>
      <c r="M462" s="206"/>
      <c r="N462" s="207"/>
      <c r="O462" s="207"/>
      <c r="P462" s="207"/>
      <c r="Q462" s="207"/>
      <c r="R462" s="207"/>
      <c r="S462" s="207"/>
      <c r="T462" s="20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199" t="s">
        <v>382</v>
      </c>
      <c r="AU462" s="199" t="s">
        <v>82</v>
      </c>
      <c r="AV462" s="13" t="s">
        <v>82</v>
      </c>
      <c r="AW462" s="13" t="s">
        <v>30</v>
      </c>
      <c r="AX462" s="13" t="s">
        <v>73</v>
      </c>
      <c r="AY462" s="199" t="s">
        <v>370</v>
      </c>
    </row>
    <row r="463" s="14" customFormat="1">
      <c r="A463" s="14"/>
      <c r="B463" s="209"/>
      <c r="C463" s="14"/>
      <c r="D463" s="193" t="s">
        <v>382</v>
      </c>
      <c r="E463" s="210" t="s">
        <v>1</v>
      </c>
      <c r="F463" s="211" t="s">
        <v>495</v>
      </c>
      <c r="G463" s="14"/>
      <c r="H463" s="212">
        <v>6.7000000000000002</v>
      </c>
      <c r="I463" s="213"/>
      <c r="J463" s="14"/>
      <c r="K463" s="14"/>
      <c r="L463" s="209"/>
      <c r="M463" s="214"/>
      <c r="N463" s="215"/>
      <c r="O463" s="215"/>
      <c r="P463" s="215"/>
      <c r="Q463" s="215"/>
      <c r="R463" s="215"/>
      <c r="S463" s="215"/>
      <c r="T463" s="216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10" t="s">
        <v>382</v>
      </c>
      <c r="AU463" s="210" t="s">
        <v>82</v>
      </c>
      <c r="AV463" s="14" t="s">
        <v>392</v>
      </c>
      <c r="AW463" s="14" t="s">
        <v>30</v>
      </c>
      <c r="AX463" s="14" t="s">
        <v>80</v>
      </c>
      <c r="AY463" s="210" t="s">
        <v>370</v>
      </c>
    </row>
    <row r="464" s="2" customFormat="1" ht="24.15" customHeight="1">
      <c r="A464" s="38"/>
      <c r="B464" s="179"/>
      <c r="C464" s="180" t="s">
        <v>3843</v>
      </c>
      <c r="D464" s="180" t="s">
        <v>373</v>
      </c>
      <c r="E464" s="181" t="s">
        <v>3883</v>
      </c>
      <c r="F464" s="182" t="s">
        <v>3884</v>
      </c>
      <c r="G464" s="183" t="s">
        <v>630</v>
      </c>
      <c r="H464" s="184">
        <v>3</v>
      </c>
      <c r="I464" s="185"/>
      <c r="J464" s="186">
        <f>ROUND(I464*H464,2)</f>
        <v>0</v>
      </c>
      <c r="K464" s="182" t="s">
        <v>377</v>
      </c>
      <c r="L464" s="39"/>
      <c r="M464" s="187" t="s">
        <v>1</v>
      </c>
      <c r="N464" s="188" t="s">
        <v>38</v>
      </c>
      <c r="O464" s="77"/>
      <c r="P464" s="189">
        <f>O464*H464</f>
        <v>0</v>
      </c>
      <c r="Q464" s="189">
        <v>0</v>
      </c>
      <c r="R464" s="189">
        <f>Q464*H464</f>
        <v>0</v>
      </c>
      <c r="S464" s="189">
        <v>0</v>
      </c>
      <c r="T464" s="190">
        <f>S464*H464</f>
        <v>0</v>
      </c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R464" s="191" t="s">
        <v>392</v>
      </c>
      <c r="AT464" s="191" t="s">
        <v>373</v>
      </c>
      <c r="AU464" s="191" t="s">
        <v>82</v>
      </c>
      <c r="AY464" s="19" t="s">
        <v>370</v>
      </c>
      <c r="BE464" s="192">
        <f>IF(N464="základní",J464,0)</f>
        <v>0</v>
      </c>
      <c r="BF464" s="192">
        <f>IF(N464="snížená",J464,0)</f>
        <v>0</v>
      </c>
      <c r="BG464" s="192">
        <f>IF(N464="zákl. přenesená",J464,0)</f>
        <v>0</v>
      </c>
      <c r="BH464" s="192">
        <f>IF(N464="sníž. přenesená",J464,0)</f>
        <v>0</v>
      </c>
      <c r="BI464" s="192">
        <f>IF(N464="nulová",J464,0)</f>
        <v>0</v>
      </c>
      <c r="BJ464" s="19" t="s">
        <v>80</v>
      </c>
      <c r="BK464" s="192">
        <f>ROUND(I464*H464,2)</f>
        <v>0</v>
      </c>
      <c r="BL464" s="19" t="s">
        <v>392</v>
      </c>
      <c r="BM464" s="191" t="s">
        <v>3844</v>
      </c>
    </row>
    <row r="465" s="2" customFormat="1">
      <c r="A465" s="38"/>
      <c r="B465" s="39"/>
      <c r="C465" s="38"/>
      <c r="D465" s="193" t="s">
        <v>380</v>
      </c>
      <c r="E465" s="38"/>
      <c r="F465" s="194" t="s">
        <v>3884</v>
      </c>
      <c r="G465" s="38"/>
      <c r="H465" s="38"/>
      <c r="I465" s="195"/>
      <c r="J465" s="38"/>
      <c r="K465" s="38"/>
      <c r="L465" s="39"/>
      <c r="M465" s="196"/>
      <c r="N465" s="197"/>
      <c r="O465" s="77"/>
      <c r="P465" s="77"/>
      <c r="Q465" s="77"/>
      <c r="R465" s="77"/>
      <c r="S465" s="77"/>
      <c r="T465" s="78"/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T465" s="19" t="s">
        <v>380</v>
      </c>
      <c r="AU465" s="19" t="s">
        <v>82</v>
      </c>
    </row>
    <row r="466" s="13" customFormat="1">
      <c r="A466" s="13"/>
      <c r="B466" s="198"/>
      <c r="C466" s="13"/>
      <c r="D466" s="193" t="s">
        <v>382</v>
      </c>
      <c r="E466" s="199" t="s">
        <v>1</v>
      </c>
      <c r="F466" s="200" t="s">
        <v>4212</v>
      </c>
      <c r="G466" s="13"/>
      <c r="H466" s="201">
        <v>3</v>
      </c>
      <c r="I466" s="202"/>
      <c r="J466" s="13"/>
      <c r="K466" s="13"/>
      <c r="L466" s="198"/>
      <c r="M466" s="206"/>
      <c r="N466" s="207"/>
      <c r="O466" s="207"/>
      <c r="P466" s="207"/>
      <c r="Q466" s="207"/>
      <c r="R466" s="207"/>
      <c r="S466" s="207"/>
      <c r="T466" s="208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199" t="s">
        <v>382</v>
      </c>
      <c r="AU466" s="199" t="s">
        <v>82</v>
      </c>
      <c r="AV466" s="13" t="s">
        <v>82</v>
      </c>
      <c r="AW466" s="13" t="s">
        <v>30</v>
      </c>
      <c r="AX466" s="13" t="s">
        <v>73</v>
      </c>
      <c r="AY466" s="199" t="s">
        <v>370</v>
      </c>
    </row>
    <row r="467" s="14" customFormat="1">
      <c r="A467" s="14"/>
      <c r="B467" s="209"/>
      <c r="C467" s="14"/>
      <c r="D467" s="193" t="s">
        <v>382</v>
      </c>
      <c r="E467" s="210" t="s">
        <v>1</v>
      </c>
      <c r="F467" s="211" t="s">
        <v>495</v>
      </c>
      <c r="G467" s="14"/>
      <c r="H467" s="212">
        <v>3</v>
      </c>
      <c r="I467" s="213"/>
      <c r="J467" s="14"/>
      <c r="K467" s="14"/>
      <c r="L467" s="209"/>
      <c r="M467" s="214"/>
      <c r="N467" s="215"/>
      <c r="O467" s="215"/>
      <c r="P467" s="215"/>
      <c r="Q467" s="215"/>
      <c r="R467" s="215"/>
      <c r="S467" s="215"/>
      <c r="T467" s="216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10" t="s">
        <v>382</v>
      </c>
      <c r="AU467" s="210" t="s">
        <v>82</v>
      </c>
      <c r="AV467" s="14" t="s">
        <v>392</v>
      </c>
      <c r="AW467" s="14" t="s">
        <v>30</v>
      </c>
      <c r="AX467" s="14" t="s">
        <v>80</v>
      </c>
      <c r="AY467" s="210" t="s">
        <v>370</v>
      </c>
    </row>
    <row r="468" s="2" customFormat="1" ht="21.75" customHeight="1">
      <c r="A468" s="38"/>
      <c r="B468" s="179"/>
      <c r="C468" s="217" t="s">
        <v>3718</v>
      </c>
      <c r="D468" s="217" t="s">
        <v>459</v>
      </c>
      <c r="E468" s="218" t="s">
        <v>3887</v>
      </c>
      <c r="F468" s="219" t="s">
        <v>3888</v>
      </c>
      <c r="G468" s="220" t="s">
        <v>630</v>
      </c>
      <c r="H468" s="221">
        <v>2.02</v>
      </c>
      <c r="I468" s="222"/>
      <c r="J468" s="223">
        <f>ROUND(I468*H468,2)</f>
        <v>0</v>
      </c>
      <c r="K468" s="219" t="s">
        <v>377</v>
      </c>
      <c r="L468" s="224"/>
      <c r="M468" s="225" t="s">
        <v>1</v>
      </c>
      <c r="N468" s="226" t="s">
        <v>38</v>
      </c>
      <c r="O468" s="77"/>
      <c r="P468" s="189">
        <f>O468*H468</f>
        <v>0</v>
      </c>
      <c r="Q468" s="189">
        <v>0</v>
      </c>
      <c r="R468" s="189">
        <f>Q468*H468</f>
        <v>0</v>
      </c>
      <c r="S468" s="189">
        <v>0</v>
      </c>
      <c r="T468" s="190">
        <f>S468*H468</f>
        <v>0</v>
      </c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R468" s="191" t="s">
        <v>433</v>
      </c>
      <c r="AT468" s="191" t="s">
        <v>459</v>
      </c>
      <c r="AU468" s="191" t="s">
        <v>82</v>
      </c>
      <c r="AY468" s="19" t="s">
        <v>370</v>
      </c>
      <c r="BE468" s="192">
        <f>IF(N468="základní",J468,0)</f>
        <v>0</v>
      </c>
      <c r="BF468" s="192">
        <f>IF(N468="snížená",J468,0)</f>
        <v>0</v>
      </c>
      <c r="BG468" s="192">
        <f>IF(N468="zákl. přenesená",J468,0)</f>
        <v>0</v>
      </c>
      <c r="BH468" s="192">
        <f>IF(N468="sníž. přenesená",J468,0)</f>
        <v>0</v>
      </c>
      <c r="BI468" s="192">
        <f>IF(N468="nulová",J468,0)</f>
        <v>0</v>
      </c>
      <c r="BJ468" s="19" t="s">
        <v>80</v>
      </c>
      <c r="BK468" s="192">
        <f>ROUND(I468*H468,2)</f>
        <v>0</v>
      </c>
      <c r="BL468" s="19" t="s">
        <v>392</v>
      </c>
      <c r="BM468" s="191" t="s">
        <v>3852</v>
      </c>
    </row>
    <row r="469" s="2" customFormat="1">
      <c r="A469" s="38"/>
      <c r="B469" s="39"/>
      <c r="C469" s="38"/>
      <c r="D469" s="193" t="s">
        <v>380</v>
      </c>
      <c r="E469" s="38"/>
      <c r="F469" s="194" t="s">
        <v>3888</v>
      </c>
      <c r="G469" s="38"/>
      <c r="H469" s="38"/>
      <c r="I469" s="195"/>
      <c r="J469" s="38"/>
      <c r="K469" s="38"/>
      <c r="L469" s="39"/>
      <c r="M469" s="196"/>
      <c r="N469" s="197"/>
      <c r="O469" s="77"/>
      <c r="P469" s="77"/>
      <c r="Q469" s="77"/>
      <c r="R469" s="77"/>
      <c r="S469" s="77"/>
      <c r="T469" s="78"/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T469" s="19" t="s">
        <v>380</v>
      </c>
      <c r="AU469" s="19" t="s">
        <v>82</v>
      </c>
    </row>
    <row r="470" s="13" customFormat="1">
      <c r="A470" s="13"/>
      <c r="B470" s="198"/>
      <c r="C470" s="13"/>
      <c r="D470" s="193" t="s">
        <v>382</v>
      </c>
      <c r="E470" s="199" t="s">
        <v>1</v>
      </c>
      <c r="F470" s="200" t="s">
        <v>3902</v>
      </c>
      <c r="G470" s="13"/>
      <c r="H470" s="201">
        <v>2.02</v>
      </c>
      <c r="I470" s="202"/>
      <c r="J470" s="13"/>
      <c r="K470" s="13"/>
      <c r="L470" s="198"/>
      <c r="M470" s="206"/>
      <c r="N470" s="207"/>
      <c r="O470" s="207"/>
      <c r="P470" s="207"/>
      <c r="Q470" s="207"/>
      <c r="R470" s="207"/>
      <c r="S470" s="207"/>
      <c r="T470" s="20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199" t="s">
        <v>382</v>
      </c>
      <c r="AU470" s="199" t="s">
        <v>82</v>
      </c>
      <c r="AV470" s="13" t="s">
        <v>82</v>
      </c>
      <c r="AW470" s="13" t="s">
        <v>30</v>
      </c>
      <c r="AX470" s="13" t="s">
        <v>73</v>
      </c>
      <c r="AY470" s="199" t="s">
        <v>370</v>
      </c>
    </row>
    <row r="471" s="14" customFormat="1">
      <c r="A471" s="14"/>
      <c r="B471" s="209"/>
      <c r="C471" s="14"/>
      <c r="D471" s="193" t="s">
        <v>382</v>
      </c>
      <c r="E471" s="210" t="s">
        <v>1</v>
      </c>
      <c r="F471" s="211" t="s">
        <v>495</v>
      </c>
      <c r="G471" s="14"/>
      <c r="H471" s="212">
        <v>2.02</v>
      </c>
      <c r="I471" s="213"/>
      <c r="J471" s="14"/>
      <c r="K471" s="14"/>
      <c r="L471" s="209"/>
      <c r="M471" s="214"/>
      <c r="N471" s="215"/>
      <c r="O471" s="215"/>
      <c r="P471" s="215"/>
      <c r="Q471" s="215"/>
      <c r="R471" s="215"/>
      <c r="S471" s="215"/>
      <c r="T471" s="216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10" t="s">
        <v>382</v>
      </c>
      <c r="AU471" s="210" t="s">
        <v>82</v>
      </c>
      <c r="AV471" s="14" t="s">
        <v>392</v>
      </c>
      <c r="AW471" s="14" t="s">
        <v>30</v>
      </c>
      <c r="AX471" s="14" t="s">
        <v>80</v>
      </c>
      <c r="AY471" s="210" t="s">
        <v>370</v>
      </c>
    </row>
    <row r="472" s="2" customFormat="1" ht="24.15" customHeight="1">
      <c r="A472" s="38"/>
      <c r="B472" s="179"/>
      <c r="C472" s="217" t="s">
        <v>1326</v>
      </c>
      <c r="D472" s="217" t="s">
        <v>459</v>
      </c>
      <c r="E472" s="218" t="s">
        <v>3891</v>
      </c>
      <c r="F472" s="219" t="s">
        <v>3892</v>
      </c>
      <c r="G472" s="220" t="s">
        <v>630</v>
      </c>
      <c r="H472" s="221">
        <v>1.01</v>
      </c>
      <c r="I472" s="222"/>
      <c r="J472" s="223">
        <f>ROUND(I472*H472,2)</f>
        <v>0</v>
      </c>
      <c r="K472" s="219" t="s">
        <v>3589</v>
      </c>
      <c r="L472" s="224"/>
      <c r="M472" s="225" t="s">
        <v>1</v>
      </c>
      <c r="N472" s="226" t="s">
        <v>38</v>
      </c>
      <c r="O472" s="77"/>
      <c r="P472" s="189">
        <f>O472*H472</f>
        <v>0</v>
      </c>
      <c r="Q472" s="189">
        <v>0</v>
      </c>
      <c r="R472" s="189">
        <f>Q472*H472</f>
        <v>0</v>
      </c>
      <c r="S472" s="189">
        <v>0</v>
      </c>
      <c r="T472" s="190">
        <f>S472*H472</f>
        <v>0</v>
      </c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R472" s="191" t="s">
        <v>433</v>
      </c>
      <c r="AT472" s="191" t="s">
        <v>459</v>
      </c>
      <c r="AU472" s="191" t="s">
        <v>82</v>
      </c>
      <c r="AY472" s="19" t="s">
        <v>370</v>
      </c>
      <c r="BE472" s="192">
        <f>IF(N472="základní",J472,0)</f>
        <v>0</v>
      </c>
      <c r="BF472" s="192">
        <f>IF(N472="snížená",J472,0)</f>
        <v>0</v>
      </c>
      <c r="BG472" s="192">
        <f>IF(N472="zákl. přenesená",J472,0)</f>
        <v>0</v>
      </c>
      <c r="BH472" s="192">
        <f>IF(N472="sníž. přenesená",J472,0)</f>
        <v>0</v>
      </c>
      <c r="BI472" s="192">
        <f>IF(N472="nulová",J472,0)</f>
        <v>0</v>
      </c>
      <c r="BJ472" s="19" t="s">
        <v>80</v>
      </c>
      <c r="BK472" s="192">
        <f>ROUND(I472*H472,2)</f>
        <v>0</v>
      </c>
      <c r="BL472" s="19" t="s">
        <v>392</v>
      </c>
      <c r="BM472" s="191" t="s">
        <v>3857</v>
      </c>
    </row>
    <row r="473" s="2" customFormat="1">
      <c r="A473" s="38"/>
      <c r="B473" s="39"/>
      <c r="C473" s="38"/>
      <c r="D473" s="193" t="s">
        <v>380</v>
      </c>
      <c r="E473" s="38"/>
      <c r="F473" s="194" t="s">
        <v>3892</v>
      </c>
      <c r="G473" s="38"/>
      <c r="H473" s="38"/>
      <c r="I473" s="195"/>
      <c r="J473" s="38"/>
      <c r="K473" s="38"/>
      <c r="L473" s="39"/>
      <c r="M473" s="196"/>
      <c r="N473" s="197"/>
      <c r="O473" s="77"/>
      <c r="P473" s="77"/>
      <c r="Q473" s="77"/>
      <c r="R473" s="77"/>
      <c r="S473" s="77"/>
      <c r="T473" s="78"/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T473" s="19" t="s">
        <v>380</v>
      </c>
      <c r="AU473" s="19" t="s">
        <v>82</v>
      </c>
    </row>
    <row r="474" s="13" customFormat="1">
      <c r="A474" s="13"/>
      <c r="B474" s="198"/>
      <c r="C474" s="13"/>
      <c r="D474" s="193" t="s">
        <v>382</v>
      </c>
      <c r="E474" s="199" t="s">
        <v>1</v>
      </c>
      <c r="F474" s="200" t="s">
        <v>3890</v>
      </c>
      <c r="G474" s="13"/>
      <c r="H474" s="201">
        <v>1.01</v>
      </c>
      <c r="I474" s="202"/>
      <c r="J474" s="13"/>
      <c r="K474" s="13"/>
      <c r="L474" s="198"/>
      <c r="M474" s="206"/>
      <c r="N474" s="207"/>
      <c r="O474" s="207"/>
      <c r="P474" s="207"/>
      <c r="Q474" s="207"/>
      <c r="R474" s="207"/>
      <c r="S474" s="207"/>
      <c r="T474" s="208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199" t="s">
        <v>382</v>
      </c>
      <c r="AU474" s="199" t="s">
        <v>82</v>
      </c>
      <c r="AV474" s="13" t="s">
        <v>82</v>
      </c>
      <c r="AW474" s="13" t="s">
        <v>30</v>
      </c>
      <c r="AX474" s="13" t="s">
        <v>73</v>
      </c>
      <c r="AY474" s="199" t="s">
        <v>370</v>
      </c>
    </row>
    <row r="475" s="14" customFormat="1">
      <c r="A475" s="14"/>
      <c r="B475" s="209"/>
      <c r="C475" s="14"/>
      <c r="D475" s="193" t="s">
        <v>382</v>
      </c>
      <c r="E475" s="210" t="s">
        <v>1</v>
      </c>
      <c r="F475" s="211" t="s">
        <v>495</v>
      </c>
      <c r="G475" s="14"/>
      <c r="H475" s="212">
        <v>1.01</v>
      </c>
      <c r="I475" s="213"/>
      <c r="J475" s="14"/>
      <c r="K475" s="14"/>
      <c r="L475" s="209"/>
      <c r="M475" s="214"/>
      <c r="N475" s="215"/>
      <c r="O475" s="215"/>
      <c r="P475" s="215"/>
      <c r="Q475" s="215"/>
      <c r="R475" s="215"/>
      <c r="S475" s="215"/>
      <c r="T475" s="216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10" t="s">
        <v>382</v>
      </c>
      <c r="AU475" s="210" t="s">
        <v>82</v>
      </c>
      <c r="AV475" s="14" t="s">
        <v>392</v>
      </c>
      <c r="AW475" s="14" t="s">
        <v>30</v>
      </c>
      <c r="AX475" s="14" t="s">
        <v>80</v>
      </c>
      <c r="AY475" s="210" t="s">
        <v>370</v>
      </c>
    </row>
    <row r="476" s="2" customFormat="1" ht="24.15" customHeight="1">
      <c r="A476" s="38"/>
      <c r="B476" s="179"/>
      <c r="C476" s="180" t="s">
        <v>3719</v>
      </c>
      <c r="D476" s="180" t="s">
        <v>373</v>
      </c>
      <c r="E476" s="181" t="s">
        <v>3313</v>
      </c>
      <c r="F476" s="182" t="s">
        <v>3314</v>
      </c>
      <c r="G476" s="183" t="s">
        <v>630</v>
      </c>
      <c r="H476" s="184">
        <v>3</v>
      </c>
      <c r="I476" s="185"/>
      <c r="J476" s="186">
        <f>ROUND(I476*H476,2)</f>
        <v>0</v>
      </c>
      <c r="K476" s="182" t="s">
        <v>377</v>
      </c>
      <c r="L476" s="39"/>
      <c r="M476" s="187" t="s">
        <v>1</v>
      </c>
      <c r="N476" s="188" t="s">
        <v>38</v>
      </c>
      <c r="O476" s="77"/>
      <c r="P476" s="189">
        <f>O476*H476</f>
        <v>0</v>
      </c>
      <c r="Q476" s="189">
        <v>0</v>
      </c>
      <c r="R476" s="189">
        <f>Q476*H476</f>
        <v>0</v>
      </c>
      <c r="S476" s="189">
        <v>0</v>
      </c>
      <c r="T476" s="190">
        <f>S476*H476</f>
        <v>0</v>
      </c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R476" s="191" t="s">
        <v>392</v>
      </c>
      <c r="AT476" s="191" t="s">
        <v>373</v>
      </c>
      <c r="AU476" s="191" t="s">
        <v>82</v>
      </c>
      <c r="AY476" s="19" t="s">
        <v>370</v>
      </c>
      <c r="BE476" s="192">
        <f>IF(N476="základní",J476,0)</f>
        <v>0</v>
      </c>
      <c r="BF476" s="192">
        <f>IF(N476="snížená",J476,0)</f>
        <v>0</v>
      </c>
      <c r="BG476" s="192">
        <f>IF(N476="zákl. přenesená",J476,0)</f>
        <v>0</v>
      </c>
      <c r="BH476" s="192">
        <f>IF(N476="sníž. přenesená",J476,0)</f>
        <v>0</v>
      </c>
      <c r="BI476" s="192">
        <f>IF(N476="nulová",J476,0)</f>
        <v>0</v>
      </c>
      <c r="BJ476" s="19" t="s">
        <v>80</v>
      </c>
      <c r="BK476" s="192">
        <f>ROUND(I476*H476,2)</f>
        <v>0</v>
      </c>
      <c r="BL476" s="19" t="s">
        <v>392</v>
      </c>
      <c r="BM476" s="191" t="s">
        <v>3874</v>
      </c>
    </row>
    <row r="477" s="2" customFormat="1">
      <c r="A477" s="38"/>
      <c r="B477" s="39"/>
      <c r="C477" s="38"/>
      <c r="D477" s="193" t="s">
        <v>380</v>
      </c>
      <c r="E477" s="38"/>
      <c r="F477" s="194" t="s">
        <v>3314</v>
      </c>
      <c r="G477" s="38"/>
      <c r="H477" s="38"/>
      <c r="I477" s="195"/>
      <c r="J477" s="38"/>
      <c r="K477" s="38"/>
      <c r="L477" s="39"/>
      <c r="M477" s="196"/>
      <c r="N477" s="197"/>
      <c r="O477" s="77"/>
      <c r="P477" s="77"/>
      <c r="Q477" s="77"/>
      <c r="R477" s="77"/>
      <c r="S477" s="77"/>
      <c r="T477" s="78"/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T477" s="19" t="s">
        <v>380</v>
      </c>
      <c r="AU477" s="19" t="s">
        <v>82</v>
      </c>
    </row>
    <row r="478" s="13" customFormat="1">
      <c r="A478" s="13"/>
      <c r="B478" s="198"/>
      <c r="C478" s="13"/>
      <c r="D478" s="193" t="s">
        <v>382</v>
      </c>
      <c r="E478" s="199" t="s">
        <v>1</v>
      </c>
      <c r="F478" s="200" t="s">
        <v>4212</v>
      </c>
      <c r="G478" s="13"/>
      <c r="H478" s="201">
        <v>3</v>
      </c>
      <c r="I478" s="202"/>
      <c r="J478" s="13"/>
      <c r="K478" s="13"/>
      <c r="L478" s="198"/>
      <c r="M478" s="206"/>
      <c r="N478" s="207"/>
      <c r="O478" s="207"/>
      <c r="P478" s="207"/>
      <c r="Q478" s="207"/>
      <c r="R478" s="207"/>
      <c r="S478" s="207"/>
      <c r="T478" s="208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199" t="s">
        <v>382</v>
      </c>
      <c r="AU478" s="199" t="s">
        <v>82</v>
      </c>
      <c r="AV478" s="13" t="s">
        <v>82</v>
      </c>
      <c r="AW478" s="13" t="s">
        <v>30</v>
      </c>
      <c r="AX478" s="13" t="s">
        <v>73</v>
      </c>
      <c r="AY478" s="199" t="s">
        <v>370</v>
      </c>
    </row>
    <row r="479" s="14" customFormat="1">
      <c r="A479" s="14"/>
      <c r="B479" s="209"/>
      <c r="C479" s="14"/>
      <c r="D479" s="193" t="s">
        <v>382</v>
      </c>
      <c r="E479" s="210" t="s">
        <v>1</v>
      </c>
      <c r="F479" s="211" t="s">
        <v>495</v>
      </c>
      <c r="G479" s="14"/>
      <c r="H479" s="212">
        <v>3</v>
      </c>
      <c r="I479" s="213"/>
      <c r="J479" s="14"/>
      <c r="K479" s="14"/>
      <c r="L479" s="209"/>
      <c r="M479" s="214"/>
      <c r="N479" s="215"/>
      <c r="O479" s="215"/>
      <c r="P479" s="215"/>
      <c r="Q479" s="215"/>
      <c r="R479" s="215"/>
      <c r="S479" s="215"/>
      <c r="T479" s="216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10" t="s">
        <v>382</v>
      </c>
      <c r="AU479" s="210" t="s">
        <v>82</v>
      </c>
      <c r="AV479" s="14" t="s">
        <v>392</v>
      </c>
      <c r="AW479" s="14" t="s">
        <v>30</v>
      </c>
      <c r="AX479" s="14" t="s">
        <v>80</v>
      </c>
      <c r="AY479" s="210" t="s">
        <v>370</v>
      </c>
    </row>
    <row r="480" s="2" customFormat="1" ht="21.75" customHeight="1">
      <c r="A480" s="38"/>
      <c r="B480" s="179"/>
      <c r="C480" s="217" t="s">
        <v>3875</v>
      </c>
      <c r="D480" s="217" t="s">
        <v>459</v>
      </c>
      <c r="E480" s="218" t="s">
        <v>3316</v>
      </c>
      <c r="F480" s="219" t="s">
        <v>3317</v>
      </c>
      <c r="G480" s="220" t="s">
        <v>630</v>
      </c>
      <c r="H480" s="221">
        <v>2.02</v>
      </c>
      <c r="I480" s="222"/>
      <c r="J480" s="223">
        <f>ROUND(I480*H480,2)</f>
        <v>0</v>
      </c>
      <c r="K480" s="219" t="s">
        <v>377</v>
      </c>
      <c r="L480" s="224"/>
      <c r="M480" s="225" t="s">
        <v>1</v>
      </c>
      <c r="N480" s="226" t="s">
        <v>38</v>
      </c>
      <c r="O480" s="77"/>
      <c r="P480" s="189">
        <f>O480*H480</f>
        <v>0</v>
      </c>
      <c r="Q480" s="189">
        <v>0</v>
      </c>
      <c r="R480" s="189">
        <f>Q480*H480</f>
        <v>0</v>
      </c>
      <c r="S480" s="189">
        <v>0</v>
      </c>
      <c r="T480" s="190">
        <f>S480*H480</f>
        <v>0</v>
      </c>
      <c r="U480" s="38"/>
      <c r="V480" s="38"/>
      <c r="W480" s="38"/>
      <c r="X480" s="38"/>
      <c r="Y480" s="38"/>
      <c r="Z480" s="38"/>
      <c r="AA480" s="38"/>
      <c r="AB480" s="38"/>
      <c r="AC480" s="38"/>
      <c r="AD480" s="38"/>
      <c r="AE480" s="38"/>
      <c r="AR480" s="191" t="s">
        <v>433</v>
      </c>
      <c r="AT480" s="191" t="s">
        <v>459</v>
      </c>
      <c r="AU480" s="191" t="s">
        <v>82</v>
      </c>
      <c r="AY480" s="19" t="s">
        <v>370</v>
      </c>
      <c r="BE480" s="192">
        <f>IF(N480="základní",J480,0)</f>
        <v>0</v>
      </c>
      <c r="BF480" s="192">
        <f>IF(N480="snížená",J480,0)</f>
        <v>0</v>
      </c>
      <c r="BG480" s="192">
        <f>IF(N480="zákl. přenesená",J480,0)</f>
        <v>0</v>
      </c>
      <c r="BH480" s="192">
        <f>IF(N480="sníž. přenesená",J480,0)</f>
        <v>0</v>
      </c>
      <c r="BI480" s="192">
        <f>IF(N480="nulová",J480,0)</f>
        <v>0</v>
      </c>
      <c r="BJ480" s="19" t="s">
        <v>80</v>
      </c>
      <c r="BK480" s="192">
        <f>ROUND(I480*H480,2)</f>
        <v>0</v>
      </c>
      <c r="BL480" s="19" t="s">
        <v>392</v>
      </c>
      <c r="BM480" s="191" t="s">
        <v>3877</v>
      </c>
    </row>
    <row r="481" s="2" customFormat="1">
      <c r="A481" s="38"/>
      <c r="B481" s="39"/>
      <c r="C481" s="38"/>
      <c r="D481" s="193" t="s">
        <v>380</v>
      </c>
      <c r="E481" s="38"/>
      <c r="F481" s="194" t="s">
        <v>3317</v>
      </c>
      <c r="G481" s="38"/>
      <c r="H481" s="38"/>
      <c r="I481" s="195"/>
      <c r="J481" s="38"/>
      <c r="K481" s="38"/>
      <c r="L481" s="39"/>
      <c r="M481" s="196"/>
      <c r="N481" s="197"/>
      <c r="O481" s="77"/>
      <c r="P481" s="77"/>
      <c r="Q481" s="77"/>
      <c r="R481" s="77"/>
      <c r="S481" s="77"/>
      <c r="T481" s="78"/>
      <c r="U481" s="38"/>
      <c r="V481" s="38"/>
      <c r="W481" s="38"/>
      <c r="X481" s="38"/>
      <c r="Y481" s="38"/>
      <c r="Z481" s="38"/>
      <c r="AA481" s="38"/>
      <c r="AB481" s="38"/>
      <c r="AC481" s="38"/>
      <c r="AD481" s="38"/>
      <c r="AE481" s="38"/>
      <c r="AT481" s="19" t="s">
        <v>380</v>
      </c>
      <c r="AU481" s="19" t="s">
        <v>82</v>
      </c>
    </row>
    <row r="482" s="13" customFormat="1">
      <c r="A482" s="13"/>
      <c r="B482" s="198"/>
      <c r="C482" s="13"/>
      <c r="D482" s="193" t="s">
        <v>382</v>
      </c>
      <c r="E482" s="199" t="s">
        <v>1</v>
      </c>
      <c r="F482" s="200" t="s">
        <v>3902</v>
      </c>
      <c r="G482" s="13"/>
      <c r="H482" s="201">
        <v>2.02</v>
      </c>
      <c r="I482" s="202"/>
      <c r="J482" s="13"/>
      <c r="K482" s="13"/>
      <c r="L482" s="198"/>
      <c r="M482" s="206"/>
      <c r="N482" s="207"/>
      <c r="O482" s="207"/>
      <c r="P482" s="207"/>
      <c r="Q482" s="207"/>
      <c r="R482" s="207"/>
      <c r="S482" s="207"/>
      <c r="T482" s="208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199" t="s">
        <v>382</v>
      </c>
      <c r="AU482" s="199" t="s">
        <v>82</v>
      </c>
      <c r="AV482" s="13" t="s">
        <v>82</v>
      </c>
      <c r="AW482" s="13" t="s">
        <v>30</v>
      </c>
      <c r="AX482" s="13" t="s">
        <v>73</v>
      </c>
      <c r="AY482" s="199" t="s">
        <v>370</v>
      </c>
    </row>
    <row r="483" s="14" customFormat="1">
      <c r="A483" s="14"/>
      <c r="B483" s="209"/>
      <c r="C483" s="14"/>
      <c r="D483" s="193" t="s">
        <v>382</v>
      </c>
      <c r="E483" s="210" t="s">
        <v>1</v>
      </c>
      <c r="F483" s="211" t="s">
        <v>495</v>
      </c>
      <c r="G483" s="14"/>
      <c r="H483" s="212">
        <v>2.02</v>
      </c>
      <c r="I483" s="213"/>
      <c r="J483" s="14"/>
      <c r="K483" s="14"/>
      <c r="L483" s="209"/>
      <c r="M483" s="214"/>
      <c r="N483" s="215"/>
      <c r="O483" s="215"/>
      <c r="P483" s="215"/>
      <c r="Q483" s="215"/>
      <c r="R483" s="215"/>
      <c r="S483" s="215"/>
      <c r="T483" s="216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10" t="s">
        <v>382</v>
      </c>
      <c r="AU483" s="210" t="s">
        <v>82</v>
      </c>
      <c r="AV483" s="14" t="s">
        <v>392</v>
      </c>
      <c r="AW483" s="14" t="s">
        <v>30</v>
      </c>
      <c r="AX483" s="14" t="s">
        <v>80</v>
      </c>
      <c r="AY483" s="210" t="s">
        <v>370</v>
      </c>
    </row>
    <row r="484" s="2" customFormat="1" ht="21.75" customHeight="1">
      <c r="A484" s="38"/>
      <c r="B484" s="179"/>
      <c r="C484" s="217" t="s">
        <v>3720</v>
      </c>
      <c r="D484" s="217" t="s">
        <v>459</v>
      </c>
      <c r="E484" s="218" t="s">
        <v>3899</v>
      </c>
      <c r="F484" s="219" t="s">
        <v>3900</v>
      </c>
      <c r="G484" s="220" t="s">
        <v>630</v>
      </c>
      <c r="H484" s="221">
        <v>1.01</v>
      </c>
      <c r="I484" s="222"/>
      <c r="J484" s="223">
        <f>ROUND(I484*H484,2)</f>
        <v>0</v>
      </c>
      <c r="K484" s="219" t="s">
        <v>377</v>
      </c>
      <c r="L484" s="224"/>
      <c r="M484" s="225" t="s">
        <v>1</v>
      </c>
      <c r="N484" s="226" t="s">
        <v>38</v>
      </c>
      <c r="O484" s="77"/>
      <c r="P484" s="189">
        <f>O484*H484</f>
        <v>0</v>
      </c>
      <c r="Q484" s="189">
        <v>0</v>
      </c>
      <c r="R484" s="189">
        <f>Q484*H484</f>
        <v>0</v>
      </c>
      <c r="S484" s="189">
        <v>0</v>
      </c>
      <c r="T484" s="190">
        <f>S484*H484</f>
        <v>0</v>
      </c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R484" s="191" t="s">
        <v>433</v>
      </c>
      <c r="AT484" s="191" t="s">
        <v>459</v>
      </c>
      <c r="AU484" s="191" t="s">
        <v>82</v>
      </c>
      <c r="AY484" s="19" t="s">
        <v>370</v>
      </c>
      <c r="BE484" s="192">
        <f>IF(N484="základní",J484,0)</f>
        <v>0</v>
      </c>
      <c r="BF484" s="192">
        <f>IF(N484="snížená",J484,0)</f>
        <v>0</v>
      </c>
      <c r="BG484" s="192">
        <f>IF(N484="zákl. přenesená",J484,0)</f>
        <v>0</v>
      </c>
      <c r="BH484" s="192">
        <f>IF(N484="sníž. přenesená",J484,0)</f>
        <v>0</v>
      </c>
      <c r="BI484" s="192">
        <f>IF(N484="nulová",J484,0)</f>
        <v>0</v>
      </c>
      <c r="BJ484" s="19" t="s">
        <v>80</v>
      </c>
      <c r="BK484" s="192">
        <f>ROUND(I484*H484,2)</f>
        <v>0</v>
      </c>
      <c r="BL484" s="19" t="s">
        <v>392</v>
      </c>
      <c r="BM484" s="191" t="s">
        <v>3881</v>
      </c>
    </row>
    <row r="485" s="2" customFormat="1">
      <c r="A485" s="38"/>
      <c r="B485" s="39"/>
      <c r="C485" s="38"/>
      <c r="D485" s="193" t="s">
        <v>380</v>
      </c>
      <c r="E485" s="38"/>
      <c r="F485" s="194" t="s">
        <v>3900</v>
      </c>
      <c r="G485" s="38"/>
      <c r="H485" s="38"/>
      <c r="I485" s="195"/>
      <c r="J485" s="38"/>
      <c r="K485" s="38"/>
      <c r="L485" s="39"/>
      <c r="M485" s="196"/>
      <c r="N485" s="197"/>
      <c r="O485" s="77"/>
      <c r="P485" s="77"/>
      <c r="Q485" s="77"/>
      <c r="R485" s="77"/>
      <c r="S485" s="77"/>
      <c r="T485" s="78"/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T485" s="19" t="s">
        <v>380</v>
      </c>
      <c r="AU485" s="19" t="s">
        <v>82</v>
      </c>
    </row>
    <row r="486" s="13" customFormat="1">
      <c r="A486" s="13"/>
      <c r="B486" s="198"/>
      <c r="C486" s="13"/>
      <c r="D486" s="193" t="s">
        <v>382</v>
      </c>
      <c r="E486" s="199" t="s">
        <v>1</v>
      </c>
      <c r="F486" s="200" t="s">
        <v>3890</v>
      </c>
      <c r="G486" s="13"/>
      <c r="H486" s="201">
        <v>1.01</v>
      </c>
      <c r="I486" s="202"/>
      <c r="J486" s="13"/>
      <c r="K486" s="13"/>
      <c r="L486" s="198"/>
      <c r="M486" s="206"/>
      <c r="N486" s="207"/>
      <c r="O486" s="207"/>
      <c r="P486" s="207"/>
      <c r="Q486" s="207"/>
      <c r="R486" s="207"/>
      <c r="S486" s="207"/>
      <c r="T486" s="208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199" t="s">
        <v>382</v>
      </c>
      <c r="AU486" s="199" t="s">
        <v>82</v>
      </c>
      <c r="AV486" s="13" t="s">
        <v>82</v>
      </c>
      <c r="AW486" s="13" t="s">
        <v>30</v>
      </c>
      <c r="AX486" s="13" t="s">
        <v>73</v>
      </c>
      <c r="AY486" s="199" t="s">
        <v>370</v>
      </c>
    </row>
    <row r="487" s="14" customFormat="1">
      <c r="A487" s="14"/>
      <c r="B487" s="209"/>
      <c r="C487" s="14"/>
      <c r="D487" s="193" t="s">
        <v>382</v>
      </c>
      <c r="E487" s="210" t="s">
        <v>1</v>
      </c>
      <c r="F487" s="211" t="s">
        <v>495</v>
      </c>
      <c r="G487" s="14"/>
      <c r="H487" s="212">
        <v>1.01</v>
      </c>
      <c r="I487" s="213"/>
      <c r="J487" s="14"/>
      <c r="K487" s="14"/>
      <c r="L487" s="209"/>
      <c r="M487" s="214"/>
      <c r="N487" s="215"/>
      <c r="O487" s="215"/>
      <c r="P487" s="215"/>
      <c r="Q487" s="215"/>
      <c r="R487" s="215"/>
      <c r="S487" s="215"/>
      <c r="T487" s="216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10" t="s">
        <v>382</v>
      </c>
      <c r="AU487" s="210" t="s">
        <v>82</v>
      </c>
      <c r="AV487" s="14" t="s">
        <v>392</v>
      </c>
      <c r="AW487" s="14" t="s">
        <v>30</v>
      </c>
      <c r="AX487" s="14" t="s">
        <v>80</v>
      </c>
      <c r="AY487" s="210" t="s">
        <v>370</v>
      </c>
    </row>
    <row r="488" s="2" customFormat="1" ht="24.15" customHeight="1">
      <c r="A488" s="38"/>
      <c r="B488" s="179"/>
      <c r="C488" s="217" t="s">
        <v>3882</v>
      </c>
      <c r="D488" s="217" t="s">
        <v>459</v>
      </c>
      <c r="E488" s="218" t="s">
        <v>3320</v>
      </c>
      <c r="F488" s="219" t="s">
        <v>3321</v>
      </c>
      <c r="G488" s="220" t="s">
        <v>630</v>
      </c>
      <c r="H488" s="221">
        <v>3.0600000000000001</v>
      </c>
      <c r="I488" s="222"/>
      <c r="J488" s="223">
        <f>ROUND(I488*H488,2)</f>
        <v>0</v>
      </c>
      <c r="K488" s="219" t="s">
        <v>377</v>
      </c>
      <c r="L488" s="224"/>
      <c r="M488" s="225" t="s">
        <v>1</v>
      </c>
      <c r="N488" s="226" t="s">
        <v>38</v>
      </c>
      <c r="O488" s="77"/>
      <c r="P488" s="189">
        <f>O488*H488</f>
        <v>0</v>
      </c>
      <c r="Q488" s="189">
        <v>0</v>
      </c>
      <c r="R488" s="189">
        <f>Q488*H488</f>
        <v>0</v>
      </c>
      <c r="S488" s="189">
        <v>0</v>
      </c>
      <c r="T488" s="190">
        <f>S488*H488</f>
        <v>0</v>
      </c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R488" s="191" t="s">
        <v>433</v>
      </c>
      <c r="AT488" s="191" t="s">
        <v>459</v>
      </c>
      <c r="AU488" s="191" t="s">
        <v>82</v>
      </c>
      <c r="AY488" s="19" t="s">
        <v>370</v>
      </c>
      <c r="BE488" s="192">
        <f>IF(N488="základní",J488,0)</f>
        <v>0</v>
      </c>
      <c r="BF488" s="192">
        <f>IF(N488="snížená",J488,0)</f>
        <v>0</v>
      </c>
      <c r="BG488" s="192">
        <f>IF(N488="zákl. přenesená",J488,0)</f>
        <v>0</v>
      </c>
      <c r="BH488" s="192">
        <f>IF(N488="sníž. přenesená",J488,0)</f>
        <v>0</v>
      </c>
      <c r="BI488" s="192">
        <f>IF(N488="nulová",J488,0)</f>
        <v>0</v>
      </c>
      <c r="BJ488" s="19" t="s">
        <v>80</v>
      </c>
      <c r="BK488" s="192">
        <f>ROUND(I488*H488,2)</f>
        <v>0</v>
      </c>
      <c r="BL488" s="19" t="s">
        <v>392</v>
      </c>
      <c r="BM488" s="191" t="s">
        <v>3885</v>
      </c>
    </row>
    <row r="489" s="2" customFormat="1">
      <c r="A489" s="38"/>
      <c r="B489" s="39"/>
      <c r="C489" s="38"/>
      <c r="D489" s="193" t="s">
        <v>380</v>
      </c>
      <c r="E489" s="38"/>
      <c r="F489" s="194" t="s">
        <v>3321</v>
      </c>
      <c r="G489" s="38"/>
      <c r="H489" s="38"/>
      <c r="I489" s="195"/>
      <c r="J489" s="38"/>
      <c r="K489" s="38"/>
      <c r="L489" s="39"/>
      <c r="M489" s="196"/>
      <c r="N489" s="197"/>
      <c r="O489" s="77"/>
      <c r="P489" s="77"/>
      <c r="Q489" s="77"/>
      <c r="R489" s="77"/>
      <c r="S489" s="77"/>
      <c r="T489" s="78"/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T489" s="19" t="s">
        <v>380</v>
      </c>
      <c r="AU489" s="19" t="s">
        <v>82</v>
      </c>
    </row>
    <row r="490" s="13" customFormat="1">
      <c r="A490" s="13"/>
      <c r="B490" s="198"/>
      <c r="C490" s="13"/>
      <c r="D490" s="193" t="s">
        <v>382</v>
      </c>
      <c r="E490" s="199" t="s">
        <v>1</v>
      </c>
      <c r="F490" s="200" t="s">
        <v>4213</v>
      </c>
      <c r="G490" s="13"/>
      <c r="H490" s="201">
        <v>3.0600000000000001</v>
      </c>
      <c r="I490" s="202"/>
      <c r="J490" s="13"/>
      <c r="K490" s="13"/>
      <c r="L490" s="198"/>
      <c r="M490" s="206"/>
      <c r="N490" s="207"/>
      <c r="O490" s="207"/>
      <c r="P490" s="207"/>
      <c r="Q490" s="207"/>
      <c r="R490" s="207"/>
      <c r="S490" s="207"/>
      <c r="T490" s="208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199" t="s">
        <v>382</v>
      </c>
      <c r="AU490" s="199" t="s">
        <v>82</v>
      </c>
      <c r="AV490" s="13" t="s">
        <v>82</v>
      </c>
      <c r="AW490" s="13" t="s">
        <v>30</v>
      </c>
      <c r="AX490" s="13" t="s">
        <v>73</v>
      </c>
      <c r="AY490" s="199" t="s">
        <v>370</v>
      </c>
    </row>
    <row r="491" s="14" customFormat="1">
      <c r="A491" s="14"/>
      <c r="B491" s="209"/>
      <c r="C491" s="14"/>
      <c r="D491" s="193" t="s">
        <v>382</v>
      </c>
      <c r="E491" s="210" t="s">
        <v>1</v>
      </c>
      <c r="F491" s="211" t="s">
        <v>495</v>
      </c>
      <c r="G491" s="14"/>
      <c r="H491" s="212">
        <v>3.0600000000000001</v>
      </c>
      <c r="I491" s="213"/>
      <c r="J491" s="14"/>
      <c r="K491" s="14"/>
      <c r="L491" s="209"/>
      <c r="M491" s="214"/>
      <c r="N491" s="215"/>
      <c r="O491" s="215"/>
      <c r="P491" s="215"/>
      <c r="Q491" s="215"/>
      <c r="R491" s="215"/>
      <c r="S491" s="215"/>
      <c r="T491" s="216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10" t="s">
        <v>382</v>
      </c>
      <c r="AU491" s="210" t="s">
        <v>82</v>
      </c>
      <c r="AV491" s="14" t="s">
        <v>392</v>
      </c>
      <c r="AW491" s="14" t="s">
        <v>30</v>
      </c>
      <c r="AX491" s="14" t="s">
        <v>80</v>
      </c>
      <c r="AY491" s="210" t="s">
        <v>370</v>
      </c>
    </row>
    <row r="492" s="2" customFormat="1" ht="24.15" customHeight="1">
      <c r="A492" s="38"/>
      <c r="B492" s="179"/>
      <c r="C492" s="180" t="s">
        <v>3723</v>
      </c>
      <c r="D492" s="180" t="s">
        <v>373</v>
      </c>
      <c r="E492" s="181" t="s">
        <v>3906</v>
      </c>
      <c r="F492" s="182" t="s">
        <v>3907</v>
      </c>
      <c r="G492" s="183" t="s">
        <v>630</v>
      </c>
      <c r="H492" s="184">
        <v>3</v>
      </c>
      <c r="I492" s="185"/>
      <c r="J492" s="186">
        <f>ROUND(I492*H492,2)</f>
        <v>0</v>
      </c>
      <c r="K492" s="182" t="s">
        <v>377</v>
      </c>
      <c r="L492" s="39"/>
      <c r="M492" s="187" t="s">
        <v>1</v>
      </c>
      <c r="N492" s="188" t="s">
        <v>38</v>
      </c>
      <c r="O492" s="77"/>
      <c r="P492" s="189">
        <f>O492*H492</f>
        <v>0</v>
      </c>
      <c r="Q492" s="189">
        <v>0</v>
      </c>
      <c r="R492" s="189">
        <f>Q492*H492</f>
        <v>0</v>
      </c>
      <c r="S492" s="189">
        <v>0</v>
      </c>
      <c r="T492" s="190">
        <f>S492*H492</f>
        <v>0</v>
      </c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R492" s="191" t="s">
        <v>392</v>
      </c>
      <c r="AT492" s="191" t="s">
        <v>373</v>
      </c>
      <c r="AU492" s="191" t="s">
        <v>82</v>
      </c>
      <c r="AY492" s="19" t="s">
        <v>370</v>
      </c>
      <c r="BE492" s="192">
        <f>IF(N492="základní",J492,0)</f>
        <v>0</v>
      </c>
      <c r="BF492" s="192">
        <f>IF(N492="snížená",J492,0)</f>
        <v>0</v>
      </c>
      <c r="BG492" s="192">
        <f>IF(N492="zákl. přenesená",J492,0)</f>
        <v>0</v>
      </c>
      <c r="BH492" s="192">
        <f>IF(N492="sníž. přenesená",J492,0)</f>
        <v>0</v>
      </c>
      <c r="BI492" s="192">
        <f>IF(N492="nulová",J492,0)</f>
        <v>0</v>
      </c>
      <c r="BJ492" s="19" t="s">
        <v>80</v>
      </c>
      <c r="BK492" s="192">
        <f>ROUND(I492*H492,2)</f>
        <v>0</v>
      </c>
      <c r="BL492" s="19" t="s">
        <v>392</v>
      </c>
      <c r="BM492" s="191" t="s">
        <v>3889</v>
      </c>
    </row>
    <row r="493" s="2" customFormat="1">
      <c r="A493" s="38"/>
      <c r="B493" s="39"/>
      <c r="C493" s="38"/>
      <c r="D493" s="193" t="s">
        <v>380</v>
      </c>
      <c r="E493" s="38"/>
      <c r="F493" s="194" t="s">
        <v>3907</v>
      </c>
      <c r="G493" s="38"/>
      <c r="H493" s="38"/>
      <c r="I493" s="195"/>
      <c r="J493" s="38"/>
      <c r="K493" s="38"/>
      <c r="L493" s="39"/>
      <c r="M493" s="196"/>
      <c r="N493" s="197"/>
      <c r="O493" s="77"/>
      <c r="P493" s="77"/>
      <c r="Q493" s="77"/>
      <c r="R493" s="77"/>
      <c r="S493" s="77"/>
      <c r="T493" s="7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T493" s="19" t="s">
        <v>380</v>
      </c>
      <c r="AU493" s="19" t="s">
        <v>82</v>
      </c>
    </row>
    <row r="494" s="13" customFormat="1">
      <c r="A494" s="13"/>
      <c r="B494" s="198"/>
      <c r="C494" s="13"/>
      <c r="D494" s="193" t="s">
        <v>382</v>
      </c>
      <c r="E494" s="199" t="s">
        <v>1</v>
      </c>
      <c r="F494" s="200" t="s">
        <v>4212</v>
      </c>
      <c r="G494" s="13"/>
      <c r="H494" s="201">
        <v>3</v>
      </c>
      <c r="I494" s="202"/>
      <c r="J494" s="13"/>
      <c r="K494" s="13"/>
      <c r="L494" s="198"/>
      <c r="M494" s="206"/>
      <c r="N494" s="207"/>
      <c r="O494" s="207"/>
      <c r="P494" s="207"/>
      <c r="Q494" s="207"/>
      <c r="R494" s="207"/>
      <c r="S494" s="207"/>
      <c r="T494" s="208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199" t="s">
        <v>382</v>
      </c>
      <c r="AU494" s="199" t="s">
        <v>82</v>
      </c>
      <c r="AV494" s="13" t="s">
        <v>82</v>
      </c>
      <c r="AW494" s="13" t="s">
        <v>30</v>
      </c>
      <c r="AX494" s="13" t="s">
        <v>73</v>
      </c>
      <c r="AY494" s="199" t="s">
        <v>370</v>
      </c>
    </row>
    <row r="495" s="14" customFormat="1">
      <c r="A495" s="14"/>
      <c r="B495" s="209"/>
      <c r="C495" s="14"/>
      <c r="D495" s="193" t="s">
        <v>382</v>
      </c>
      <c r="E495" s="210" t="s">
        <v>1</v>
      </c>
      <c r="F495" s="211" t="s">
        <v>495</v>
      </c>
      <c r="G495" s="14"/>
      <c r="H495" s="212">
        <v>3</v>
      </c>
      <c r="I495" s="213"/>
      <c r="J495" s="14"/>
      <c r="K495" s="14"/>
      <c r="L495" s="209"/>
      <c r="M495" s="214"/>
      <c r="N495" s="215"/>
      <c r="O495" s="215"/>
      <c r="P495" s="215"/>
      <c r="Q495" s="215"/>
      <c r="R495" s="215"/>
      <c r="S495" s="215"/>
      <c r="T495" s="216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10" t="s">
        <v>382</v>
      </c>
      <c r="AU495" s="210" t="s">
        <v>82</v>
      </c>
      <c r="AV495" s="14" t="s">
        <v>392</v>
      </c>
      <c r="AW495" s="14" t="s">
        <v>30</v>
      </c>
      <c r="AX495" s="14" t="s">
        <v>80</v>
      </c>
      <c r="AY495" s="210" t="s">
        <v>370</v>
      </c>
    </row>
    <row r="496" s="2" customFormat="1" ht="24.15" customHeight="1">
      <c r="A496" s="38"/>
      <c r="B496" s="179"/>
      <c r="C496" s="217" t="s">
        <v>822</v>
      </c>
      <c r="D496" s="217" t="s">
        <v>459</v>
      </c>
      <c r="E496" s="218" t="s">
        <v>3911</v>
      </c>
      <c r="F496" s="219" t="s">
        <v>3912</v>
      </c>
      <c r="G496" s="220" t="s">
        <v>630</v>
      </c>
      <c r="H496" s="221">
        <v>3.0299999999999998</v>
      </c>
      <c r="I496" s="222"/>
      <c r="J496" s="223">
        <f>ROUND(I496*H496,2)</f>
        <v>0</v>
      </c>
      <c r="K496" s="219" t="s">
        <v>377</v>
      </c>
      <c r="L496" s="224"/>
      <c r="M496" s="225" t="s">
        <v>1</v>
      </c>
      <c r="N496" s="226" t="s">
        <v>38</v>
      </c>
      <c r="O496" s="77"/>
      <c r="P496" s="189">
        <f>O496*H496</f>
        <v>0</v>
      </c>
      <c r="Q496" s="189">
        <v>0</v>
      </c>
      <c r="R496" s="189">
        <f>Q496*H496</f>
        <v>0</v>
      </c>
      <c r="S496" s="189">
        <v>0</v>
      </c>
      <c r="T496" s="190">
        <f>S496*H496</f>
        <v>0</v>
      </c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R496" s="191" t="s">
        <v>433</v>
      </c>
      <c r="AT496" s="191" t="s">
        <v>459</v>
      </c>
      <c r="AU496" s="191" t="s">
        <v>82</v>
      </c>
      <c r="AY496" s="19" t="s">
        <v>370</v>
      </c>
      <c r="BE496" s="192">
        <f>IF(N496="základní",J496,0)</f>
        <v>0</v>
      </c>
      <c r="BF496" s="192">
        <f>IF(N496="snížená",J496,0)</f>
        <v>0</v>
      </c>
      <c r="BG496" s="192">
        <f>IF(N496="zákl. přenesená",J496,0)</f>
        <v>0</v>
      </c>
      <c r="BH496" s="192">
        <f>IF(N496="sníž. přenesená",J496,0)</f>
        <v>0</v>
      </c>
      <c r="BI496" s="192">
        <f>IF(N496="nulová",J496,0)</f>
        <v>0</v>
      </c>
      <c r="BJ496" s="19" t="s">
        <v>80</v>
      </c>
      <c r="BK496" s="192">
        <f>ROUND(I496*H496,2)</f>
        <v>0</v>
      </c>
      <c r="BL496" s="19" t="s">
        <v>392</v>
      </c>
      <c r="BM496" s="191" t="s">
        <v>3893</v>
      </c>
    </row>
    <row r="497" s="2" customFormat="1">
      <c r="A497" s="38"/>
      <c r="B497" s="39"/>
      <c r="C497" s="38"/>
      <c r="D497" s="193" t="s">
        <v>380</v>
      </c>
      <c r="E497" s="38"/>
      <c r="F497" s="194" t="s">
        <v>3912</v>
      </c>
      <c r="G497" s="38"/>
      <c r="H497" s="38"/>
      <c r="I497" s="195"/>
      <c r="J497" s="38"/>
      <c r="K497" s="38"/>
      <c r="L497" s="39"/>
      <c r="M497" s="196"/>
      <c r="N497" s="197"/>
      <c r="O497" s="77"/>
      <c r="P497" s="77"/>
      <c r="Q497" s="77"/>
      <c r="R497" s="77"/>
      <c r="S497" s="77"/>
      <c r="T497" s="78"/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T497" s="19" t="s">
        <v>380</v>
      </c>
      <c r="AU497" s="19" t="s">
        <v>82</v>
      </c>
    </row>
    <row r="498" s="13" customFormat="1">
      <c r="A498" s="13"/>
      <c r="B498" s="198"/>
      <c r="C498" s="13"/>
      <c r="D498" s="193" t="s">
        <v>382</v>
      </c>
      <c r="E498" s="199" t="s">
        <v>1</v>
      </c>
      <c r="F498" s="200" t="s">
        <v>3894</v>
      </c>
      <c r="G498" s="13"/>
      <c r="H498" s="201">
        <v>3.0299999999999998</v>
      </c>
      <c r="I498" s="202"/>
      <c r="J498" s="13"/>
      <c r="K498" s="13"/>
      <c r="L498" s="198"/>
      <c r="M498" s="206"/>
      <c r="N498" s="207"/>
      <c r="O498" s="207"/>
      <c r="P498" s="207"/>
      <c r="Q498" s="207"/>
      <c r="R498" s="207"/>
      <c r="S498" s="207"/>
      <c r="T498" s="208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199" t="s">
        <v>382</v>
      </c>
      <c r="AU498" s="199" t="s">
        <v>82</v>
      </c>
      <c r="AV498" s="13" t="s">
        <v>82</v>
      </c>
      <c r="AW498" s="13" t="s">
        <v>30</v>
      </c>
      <c r="AX498" s="13" t="s">
        <v>73</v>
      </c>
      <c r="AY498" s="199" t="s">
        <v>370</v>
      </c>
    </row>
    <row r="499" s="14" customFormat="1">
      <c r="A499" s="14"/>
      <c r="B499" s="209"/>
      <c r="C499" s="14"/>
      <c r="D499" s="193" t="s">
        <v>382</v>
      </c>
      <c r="E499" s="210" t="s">
        <v>1</v>
      </c>
      <c r="F499" s="211" t="s">
        <v>495</v>
      </c>
      <c r="G499" s="14"/>
      <c r="H499" s="212">
        <v>3.0299999999999998</v>
      </c>
      <c r="I499" s="213"/>
      <c r="J499" s="14"/>
      <c r="K499" s="14"/>
      <c r="L499" s="209"/>
      <c r="M499" s="214"/>
      <c r="N499" s="215"/>
      <c r="O499" s="215"/>
      <c r="P499" s="215"/>
      <c r="Q499" s="215"/>
      <c r="R499" s="215"/>
      <c r="S499" s="215"/>
      <c r="T499" s="216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10" t="s">
        <v>382</v>
      </c>
      <c r="AU499" s="210" t="s">
        <v>82</v>
      </c>
      <c r="AV499" s="14" t="s">
        <v>392</v>
      </c>
      <c r="AW499" s="14" t="s">
        <v>30</v>
      </c>
      <c r="AX499" s="14" t="s">
        <v>80</v>
      </c>
      <c r="AY499" s="210" t="s">
        <v>370</v>
      </c>
    </row>
    <row r="500" s="2" customFormat="1" ht="24.15" customHeight="1">
      <c r="A500" s="38"/>
      <c r="B500" s="179"/>
      <c r="C500" s="217" t="s">
        <v>3724</v>
      </c>
      <c r="D500" s="217" t="s">
        <v>459</v>
      </c>
      <c r="E500" s="218" t="s">
        <v>3320</v>
      </c>
      <c r="F500" s="219" t="s">
        <v>3321</v>
      </c>
      <c r="G500" s="220" t="s">
        <v>630</v>
      </c>
      <c r="H500" s="221">
        <v>3.0600000000000001</v>
      </c>
      <c r="I500" s="222"/>
      <c r="J500" s="223">
        <f>ROUND(I500*H500,2)</f>
        <v>0</v>
      </c>
      <c r="K500" s="219" t="s">
        <v>377</v>
      </c>
      <c r="L500" s="224"/>
      <c r="M500" s="225" t="s">
        <v>1</v>
      </c>
      <c r="N500" s="226" t="s">
        <v>38</v>
      </c>
      <c r="O500" s="77"/>
      <c r="P500" s="189">
        <f>O500*H500</f>
        <v>0</v>
      </c>
      <c r="Q500" s="189">
        <v>0</v>
      </c>
      <c r="R500" s="189">
        <f>Q500*H500</f>
        <v>0</v>
      </c>
      <c r="S500" s="189">
        <v>0</v>
      </c>
      <c r="T500" s="190">
        <f>S500*H500</f>
        <v>0</v>
      </c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R500" s="191" t="s">
        <v>433</v>
      </c>
      <c r="AT500" s="191" t="s">
        <v>459</v>
      </c>
      <c r="AU500" s="191" t="s">
        <v>82</v>
      </c>
      <c r="AY500" s="19" t="s">
        <v>370</v>
      </c>
      <c r="BE500" s="192">
        <f>IF(N500="základní",J500,0)</f>
        <v>0</v>
      </c>
      <c r="BF500" s="192">
        <f>IF(N500="snížená",J500,0)</f>
        <v>0</v>
      </c>
      <c r="BG500" s="192">
        <f>IF(N500="zákl. přenesená",J500,0)</f>
        <v>0</v>
      </c>
      <c r="BH500" s="192">
        <f>IF(N500="sníž. přenesená",J500,0)</f>
        <v>0</v>
      </c>
      <c r="BI500" s="192">
        <f>IF(N500="nulová",J500,0)</f>
        <v>0</v>
      </c>
      <c r="BJ500" s="19" t="s">
        <v>80</v>
      </c>
      <c r="BK500" s="192">
        <f>ROUND(I500*H500,2)</f>
        <v>0</v>
      </c>
      <c r="BL500" s="19" t="s">
        <v>392</v>
      </c>
      <c r="BM500" s="191" t="s">
        <v>3895</v>
      </c>
    </row>
    <row r="501" s="2" customFormat="1">
      <c r="A501" s="38"/>
      <c r="B501" s="39"/>
      <c r="C501" s="38"/>
      <c r="D501" s="193" t="s">
        <v>380</v>
      </c>
      <c r="E501" s="38"/>
      <c r="F501" s="194" t="s">
        <v>3321</v>
      </c>
      <c r="G501" s="38"/>
      <c r="H501" s="38"/>
      <c r="I501" s="195"/>
      <c r="J501" s="38"/>
      <c r="K501" s="38"/>
      <c r="L501" s="39"/>
      <c r="M501" s="196"/>
      <c r="N501" s="197"/>
      <c r="O501" s="77"/>
      <c r="P501" s="77"/>
      <c r="Q501" s="77"/>
      <c r="R501" s="77"/>
      <c r="S501" s="77"/>
      <c r="T501" s="78"/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T501" s="19" t="s">
        <v>380</v>
      </c>
      <c r="AU501" s="19" t="s">
        <v>82</v>
      </c>
    </row>
    <row r="502" s="13" customFormat="1">
      <c r="A502" s="13"/>
      <c r="B502" s="198"/>
      <c r="C502" s="13"/>
      <c r="D502" s="193" t="s">
        <v>382</v>
      </c>
      <c r="E502" s="199" t="s">
        <v>1</v>
      </c>
      <c r="F502" s="200" t="s">
        <v>4213</v>
      </c>
      <c r="G502" s="13"/>
      <c r="H502" s="201">
        <v>3.0600000000000001</v>
      </c>
      <c r="I502" s="202"/>
      <c r="J502" s="13"/>
      <c r="K502" s="13"/>
      <c r="L502" s="198"/>
      <c r="M502" s="206"/>
      <c r="N502" s="207"/>
      <c r="O502" s="207"/>
      <c r="P502" s="207"/>
      <c r="Q502" s="207"/>
      <c r="R502" s="207"/>
      <c r="S502" s="207"/>
      <c r="T502" s="208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199" t="s">
        <v>382</v>
      </c>
      <c r="AU502" s="199" t="s">
        <v>82</v>
      </c>
      <c r="AV502" s="13" t="s">
        <v>82</v>
      </c>
      <c r="AW502" s="13" t="s">
        <v>30</v>
      </c>
      <c r="AX502" s="13" t="s">
        <v>73</v>
      </c>
      <c r="AY502" s="199" t="s">
        <v>370</v>
      </c>
    </row>
    <row r="503" s="14" customFormat="1">
      <c r="A503" s="14"/>
      <c r="B503" s="209"/>
      <c r="C503" s="14"/>
      <c r="D503" s="193" t="s">
        <v>382</v>
      </c>
      <c r="E503" s="210" t="s">
        <v>1</v>
      </c>
      <c r="F503" s="211" t="s">
        <v>495</v>
      </c>
      <c r="G503" s="14"/>
      <c r="H503" s="212">
        <v>3.0600000000000001</v>
      </c>
      <c r="I503" s="213"/>
      <c r="J503" s="14"/>
      <c r="K503" s="14"/>
      <c r="L503" s="209"/>
      <c r="M503" s="214"/>
      <c r="N503" s="215"/>
      <c r="O503" s="215"/>
      <c r="P503" s="215"/>
      <c r="Q503" s="215"/>
      <c r="R503" s="215"/>
      <c r="S503" s="215"/>
      <c r="T503" s="216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10" t="s">
        <v>382</v>
      </c>
      <c r="AU503" s="210" t="s">
        <v>82</v>
      </c>
      <c r="AV503" s="14" t="s">
        <v>392</v>
      </c>
      <c r="AW503" s="14" t="s">
        <v>30</v>
      </c>
      <c r="AX503" s="14" t="s">
        <v>80</v>
      </c>
      <c r="AY503" s="210" t="s">
        <v>370</v>
      </c>
    </row>
    <row r="504" s="2" customFormat="1" ht="21.75" customHeight="1">
      <c r="A504" s="38"/>
      <c r="B504" s="179"/>
      <c r="C504" s="180" t="s">
        <v>3897</v>
      </c>
      <c r="D504" s="180" t="s">
        <v>373</v>
      </c>
      <c r="E504" s="181" t="s">
        <v>3921</v>
      </c>
      <c r="F504" s="182" t="s">
        <v>3922</v>
      </c>
      <c r="G504" s="183" t="s">
        <v>630</v>
      </c>
      <c r="H504" s="184">
        <v>3</v>
      </c>
      <c r="I504" s="185"/>
      <c r="J504" s="186">
        <f>ROUND(I504*H504,2)</f>
        <v>0</v>
      </c>
      <c r="K504" s="182" t="s">
        <v>377</v>
      </c>
      <c r="L504" s="39"/>
      <c r="M504" s="187" t="s">
        <v>1</v>
      </c>
      <c r="N504" s="188" t="s">
        <v>38</v>
      </c>
      <c r="O504" s="77"/>
      <c r="P504" s="189">
        <f>O504*H504</f>
        <v>0</v>
      </c>
      <c r="Q504" s="189">
        <v>0</v>
      </c>
      <c r="R504" s="189">
        <f>Q504*H504</f>
        <v>0</v>
      </c>
      <c r="S504" s="189">
        <v>0</v>
      </c>
      <c r="T504" s="190">
        <f>S504*H504</f>
        <v>0</v>
      </c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R504" s="191" t="s">
        <v>392</v>
      </c>
      <c r="AT504" s="191" t="s">
        <v>373</v>
      </c>
      <c r="AU504" s="191" t="s">
        <v>82</v>
      </c>
      <c r="AY504" s="19" t="s">
        <v>370</v>
      </c>
      <c r="BE504" s="192">
        <f>IF(N504="základní",J504,0)</f>
        <v>0</v>
      </c>
      <c r="BF504" s="192">
        <f>IF(N504="snížená",J504,0)</f>
        <v>0</v>
      </c>
      <c r="BG504" s="192">
        <f>IF(N504="zákl. přenesená",J504,0)</f>
        <v>0</v>
      </c>
      <c r="BH504" s="192">
        <f>IF(N504="sníž. přenesená",J504,0)</f>
        <v>0</v>
      </c>
      <c r="BI504" s="192">
        <f>IF(N504="nulová",J504,0)</f>
        <v>0</v>
      </c>
      <c r="BJ504" s="19" t="s">
        <v>80</v>
      </c>
      <c r="BK504" s="192">
        <f>ROUND(I504*H504,2)</f>
        <v>0</v>
      </c>
      <c r="BL504" s="19" t="s">
        <v>392</v>
      </c>
      <c r="BM504" s="191" t="s">
        <v>3898</v>
      </c>
    </row>
    <row r="505" s="2" customFormat="1">
      <c r="A505" s="38"/>
      <c r="B505" s="39"/>
      <c r="C505" s="38"/>
      <c r="D505" s="193" t="s">
        <v>380</v>
      </c>
      <c r="E505" s="38"/>
      <c r="F505" s="194" t="s">
        <v>3922</v>
      </c>
      <c r="G505" s="38"/>
      <c r="H505" s="38"/>
      <c r="I505" s="195"/>
      <c r="J505" s="38"/>
      <c r="K505" s="38"/>
      <c r="L505" s="39"/>
      <c r="M505" s="196"/>
      <c r="N505" s="197"/>
      <c r="O505" s="77"/>
      <c r="P505" s="77"/>
      <c r="Q505" s="77"/>
      <c r="R505" s="77"/>
      <c r="S505" s="77"/>
      <c r="T505" s="78"/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T505" s="19" t="s">
        <v>380</v>
      </c>
      <c r="AU505" s="19" t="s">
        <v>82</v>
      </c>
    </row>
    <row r="506" s="13" customFormat="1">
      <c r="A506" s="13"/>
      <c r="B506" s="198"/>
      <c r="C506" s="13"/>
      <c r="D506" s="193" t="s">
        <v>382</v>
      </c>
      <c r="E506" s="199" t="s">
        <v>1</v>
      </c>
      <c r="F506" s="200" t="s">
        <v>4212</v>
      </c>
      <c r="G506" s="13"/>
      <c r="H506" s="201">
        <v>3</v>
      </c>
      <c r="I506" s="202"/>
      <c r="J506" s="13"/>
      <c r="K506" s="13"/>
      <c r="L506" s="198"/>
      <c r="M506" s="206"/>
      <c r="N506" s="207"/>
      <c r="O506" s="207"/>
      <c r="P506" s="207"/>
      <c r="Q506" s="207"/>
      <c r="R506" s="207"/>
      <c r="S506" s="207"/>
      <c r="T506" s="208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199" t="s">
        <v>382</v>
      </c>
      <c r="AU506" s="199" t="s">
        <v>82</v>
      </c>
      <c r="AV506" s="13" t="s">
        <v>82</v>
      </c>
      <c r="AW506" s="13" t="s">
        <v>30</v>
      </c>
      <c r="AX506" s="13" t="s">
        <v>73</v>
      </c>
      <c r="AY506" s="199" t="s">
        <v>370</v>
      </c>
    </row>
    <row r="507" s="14" customFormat="1">
      <c r="A507" s="14"/>
      <c r="B507" s="209"/>
      <c r="C507" s="14"/>
      <c r="D507" s="193" t="s">
        <v>382</v>
      </c>
      <c r="E507" s="210" t="s">
        <v>1</v>
      </c>
      <c r="F507" s="211" t="s">
        <v>495</v>
      </c>
      <c r="G507" s="14"/>
      <c r="H507" s="212">
        <v>3</v>
      </c>
      <c r="I507" s="213"/>
      <c r="J507" s="14"/>
      <c r="K507" s="14"/>
      <c r="L507" s="209"/>
      <c r="M507" s="214"/>
      <c r="N507" s="215"/>
      <c r="O507" s="215"/>
      <c r="P507" s="215"/>
      <c r="Q507" s="215"/>
      <c r="R507" s="215"/>
      <c r="S507" s="215"/>
      <c r="T507" s="216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10" t="s">
        <v>382</v>
      </c>
      <c r="AU507" s="210" t="s">
        <v>82</v>
      </c>
      <c r="AV507" s="14" t="s">
        <v>392</v>
      </c>
      <c r="AW507" s="14" t="s">
        <v>30</v>
      </c>
      <c r="AX507" s="14" t="s">
        <v>80</v>
      </c>
      <c r="AY507" s="210" t="s">
        <v>370</v>
      </c>
    </row>
    <row r="508" s="2" customFormat="1" ht="24.15" customHeight="1">
      <c r="A508" s="38"/>
      <c r="B508" s="179"/>
      <c r="C508" s="217" t="s">
        <v>3725</v>
      </c>
      <c r="D508" s="217" t="s">
        <v>459</v>
      </c>
      <c r="E508" s="218" t="s">
        <v>3925</v>
      </c>
      <c r="F508" s="219" t="s">
        <v>3926</v>
      </c>
      <c r="G508" s="220" t="s">
        <v>630</v>
      </c>
      <c r="H508" s="221">
        <v>1.01</v>
      </c>
      <c r="I508" s="222"/>
      <c r="J508" s="223">
        <f>ROUND(I508*H508,2)</f>
        <v>0</v>
      </c>
      <c r="K508" s="219" t="s">
        <v>377</v>
      </c>
      <c r="L508" s="224"/>
      <c r="M508" s="225" t="s">
        <v>1</v>
      </c>
      <c r="N508" s="226" t="s">
        <v>38</v>
      </c>
      <c r="O508" s="77"/>
      <c r="P508" s="189">
        <f>O508*H508</f>
        <v>0</v>
      </c>
      <c r="Q508" s="189">
        <v>0</v>
      </c>
      <c r="R508" s="189">
        <f>Q508*H508</f>
        <v>0</v>
      </c>
      <c r="S508" s="189">
        <v>0</v>
      </c>
      <c r="T508" s="190">
        <f>S508*H508</f>
        <v>0</v>
      </c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R508" s="191" t="s">
        <v>433</v>
      </c>
      <c r="AT508" s="191" t="s">
        <v>459</v>
      </c>
      <c r="AU508" s="191" t="s">
        <v>82</v>
      </c>
      <c r="AY508" s="19" t="s">
        <v>370</v>
      </c>
      <c r="BE508" s="192">
        <f>IF(N508="základní",J508,0)</f>
        <v>0</v>
      </c>
      <c r="BF508" s="192">
        <f>IF(N508="snížená",J508,0)</f>
        <v>0</v>
      </c>
      <c r="BG508" s="192">
        <f>IF(N508="zákl. přenesená",J508,0)</f>
        <v>0</v>
      </c>
      <c r="BH508" s="192">
        <f>IF(N508="sníž. přenesená",J508,0)</f>
        <v>0</v>
      </c>
      <c r="BI508" s="192">
        <f>IF(N508="nulová",J508,0)</f>
        <v>0</v>
      </c>
      <c r="BJ508" s="19" t="s">
        <v>80</v>
      </c>
      <c r="BK508" s="192">
        <f>ROUND(I508*H508,2)</f>
        <v>0</v>
      </c>
      <c r="BL508" s="19" t="s">
        <v>392</v>
      </c>
      <c r="BM508" s="191" t="s">
        <v>3901</v>
      </c>
    </row>
    <row r="509" s="2" customFormat="1">
      <c r="A509" s="38"/>
      <c r="B509" s="39"/>
      <c r="C509" s="38"/>
      <c r="D509" s="193" t="s">
        <v>380</v>
      </c>
      <c r="E509" s="38"/>
      <c r="F509" s="194" t="s">
        <v>3926</v>
      </c>
      <c r="G509" s="38"/>
      <c r="H509" s="38"/>
      <c r="I509" s="195"/>
      <c r="J509" s="38"/>
      <c r="K509" s="38"/>
      <c r="L509" s="39"/>
      <c r="M509" s="196"/>
      <c r="N509" s="197"/>
      <c r="O509" s="77"/>
      <c r="P509" s="77"/>
      <c r="Q509" s="77"/>
      <c r="R509" s="77"/>
      <c r="S509" s="77"/>
      <c r="T509" s="7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T509" s="19" t="s">
        <v>380</v>
      </c>
      <c r="AU509" s="19" t="s">
        <v>82</v>
      </c>
    </row>
    <row r="510" s="13" customFormat="1">
      <c r="A510" s="13"/>
      <c r="B510" s="198"/>
      <c r="C510" s="13"/>
      <c r="D510" s="193" t="s">
        <v>382</v>
      </c>
      <c r="E510" s="199" t="s">
        <v>1</v>
      </c>
      <c r="F510" s="200" t="s">
        <v>3890</v>
      </c>
      <c r="G510" s="13"/>
      <c r="H510" s="201">
        <v>1.01</v>
      </c>
      <c r="I510" s="202"/>
      <c r="J510" s="13"/>
      <c r="K510" s="13"/>
      <c r="L510" s="198"/>
      <c r="M510" s="206"/>
      <c r="N510" s="207"/>
      <c r="O510" s="207"/>
      <c r="P510" s="207"/>
      <c r="Q510" s="207"/>
      <c r="R510" s="207"/>
      <c r="S510" s="207"/>
      <c r="T510" s="20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199" t="s">
        <v>382</v>
      </c>
      <c r="AU510" s="199" t="s">
        <v>82</v>
      </c>
      <c r="AV510" s="13" t="s">
        <v>82</v>
      </c>
      <c r="AW510" s="13" t="s">
        <v>30</v>
      </c>
      <c r="AX510" s="13" t="s">
        <v>73</v>
      </c>
      <c r="AY510" s="199" t="s">
        <v>370</v>
      </c>
    </row>
    <row r="511" s="14" customFormat="1">
      <c r="A511" s="14"/>
      <c r="B511" s="209"/>
      <c r="C511" s="14"/>
      <c r="D511" s="193" t="s">
        <v>382</v>
      </c>
      <c r="E511" s="210" t="s">
        <v>1</v>
      </c>
      <c r="F511" s="211" t="s">
        <v>495</v>
      </c>
      <c r="G511" s="14"/>
      <c r="H511" s="212">
        <v>1.01</v>
      </c>
      <c r="I511" s="213"/>
      <c r="J511" s="14"/>
      <c r="K511" s="14"/>
      <c r="L511" s="209"/>
      <c r="M511" s="214"/>
      <c r="N511" s="215"/>
      <c r="O511" s="215"/>
      <c r="P511" s="215"/>
      <c r="Q511" s="215"/>
      <c r="R511" s="215"/>
      <c r="S511" s="215"/>
      <c r="T511" s="216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10" t="s">
        <v>382</v>
      </c>
      <c r="AU511" s="210" t="s">
        <v>82</v>
      </c>
      <c r="AV511" s="14" t="s">
        <v>392</v>
      </c>
      <c r="AW511" s="14" t="s">
        <v>30</v>
      </c>
      <c r="AX511" s="14" t="s">
        <v>80</v>
      </c>
      <c r="AY511" s="210" t="s">
        <v>370</v>
      </c>
    </row>
    <row r="512" s="2" customFormat="1" ht="24.15" customHeight="1">
      <c r="A512" s="38"/>
      <c r="B512" s="179"/>
      <c r="C512" s="217" t="s">
        <v>3903</v>
      </c>
      <c r="D512" s="217" t="s">
        <v>459</v>
      </c>
      <c r="E512" s="218" t="s">
        <v>3928</v>
      </c>
      <c r="F512" s="219" t="s">
        <v>3929</v>
      </c>
      <c r="G512" s="220" t="s">
        <v>630</v>
      </c>
      <c r="H512" s="221">
        <v>1.01</v>
      </c>
      <c r="I512" s="222"/>
      <c r="J512" s="223">
        <f>ROUND(I512*H512,2)</f>
        <v>0</v>
      </c>
      <c r="K512" s="219" t="s">
        <v>377</v>
      </c>
      <c r="L512" s="224"/>
      <c r="M512" s="225" t="s">
        <v>1</v>
      </c>
      <c r="N512" s="226" t="s">
        <v>38</v>
      </c>
      <c r="O512" s="77"/>
      <c r="P512" s="189">
        <f>O512*H512</f>
        <v>0</v>
      </c>
      <c r="Q512" s="189">
        <v>0</v>
      </c>
      <c r="R512" s="189">
        <f>Q512*H512</f>
        <v>0</v>
      </c>
      <c r="S512" s="189">
        <v>0</v>
      </c>
      <c r="T512" s="190">
        <f>S512*H512</f>
        <v>0</v>
      </c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R512" s="191" t="s">
        <v>433</v>
      </c>
      <c r="AT512" s="191" t="s">
        <v>459</v>
      </c>
      <c r="AU512" s="191" t="s">
        <v>82</v>
      </c>
      <c r="AY512" s="19" t="s">
        <v>370</v>
      </c>
      <c r="BE512" s="192">
        <f>IF(N512="základní",J512,0)</f>
        <v>0</v>
      </c>
      <c r="BF512" s="192">
        <f>IF(N512="snížená",J512,0)</f>
        <v>0</v>
      </c>
      <c r="BG512" s="192">
        <f>IF(N512="zákl. přenesená",J512,0)</f>
        <v>0</v>
      </c>
      <c r="BH512" s="192">
        <f>IF(N512="sníž. přenesená",J512,0)</f>
        <v>0</v>
      </c>
      <c r="BI512" s="192">
        <f>IF(N512="nulová",J512,0)</f>
        <v>0</v>
      </c>
      <c r="BJ512" s="19" t="s">
        <v>80</v>
      </c>
      <c r="BK512" s="192">
        <f>ROUND(I512*H512,2)</f>
        <v>0</v>
      </c>
      <c r="BL512" s="19" t="s">
        <v>392</v>
      </c>
      <c r="BM512" s="191" t="s">
        <v>3904</v>
      </c>
    </row>
    <row r="513" s="2" customFormat="1">
      <c r="A513" s="38"/>
      <c r="B513" s="39"/>
      <c r="C513" s="38"/>
      <c r="D513" s="193" t="s">
        <v>380</v>
      </c>
      <c r="E513" s="38"/>
      <c r="F513" s="194" t="s">
        <v>3929</v>
      </c>
      <c r="G513" s="38"/>
      <c r="H513" s="38"/>
      <c r="I513" s="195"/>
      <c r="J513" s="38"/>
      <c r="K513" s="38"/>
      <c r="L513" s="39"/>
      <c r="M513" s="196"/>
      <c r="N513" s="197"/>
      <c r="O513" s="77"/>
      <c r="P513" s="77"/>
      <c r="Q513" s="77"/>
      <c r="R513" s="77"/>
      <c r="S513" s="77"/>
      <c r="T513" s="78"/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T513" s="19" t="s">
        <v>380</v>
      </c>
      <c r="AU513" s="19" t="s">
        <v>82</v>
      </c>
    </row>
    <row r="514" s="2" customFormat="1" ht="24.15" customHeight="1">
      <c r="A514" s="38"/>
      <c r="B514" s="179"/>
      <c r="C514" s="217" t="s">
        <v>3726</v>
      </c>
      <c r="D514" s="217" t="s">
        <v>459</v>
      </c>
      <c r="E514" s="218" t="s">
        <v>4085</v>
      </c>
      <c r="F514" s="219" t="s">
        <v>4086</v>
      </c>
      <c r="G514" s="220" t="s">
        <v>630</v>
      </c>
      <c r="H514" s="221">
        <v>1.01</v>
      </c>
      <c r="I514" s="222"/>
      <c r="J514" s="223">
        <f>ROUND(I514*H514,2)</f>
        <v>0</v>
      </c>
      <c r="K514" s="219" t="s">
        <v>377</v>
      </c>
      <c r="L514" s="224"/>
      <c r="M514" s="225" t="s">
        <v>1</v>
      </c>
      <c r="N514" s="226" t="s">
        <v>38</v>
      </c>
      <c r="O514" s="77"/>
      <c r="P514" s="189">
        <f>O514*H514</f>
        <v>0</v>
      </c>
      <c r="Q514" s="189">
        <v>0</v>
      </c>
      <c r="R514" s="189">
        <f>Q514*H514</f>
        <v>0</v>
      </c>
      <c r="S514" s="189">
        <v>0</v>
      </c>
      <c r="T514" s="190">
        <f>S514*H514</f>
        <v>0</v>
      </c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R514" s="191" t="s">
        <v>433</v>
      </c>
      <c r="AT514" s="191" t="s">
        <v>459</v>
      </c>
      <c r="AU514" s="191" t="s">
        <v>82</v>
      </c>
      <c r="AY514" s="19" t="s">
        <v>370</v>
      </c>
      <c r="BE514" s="192">
        <f>IF(N514="základní",J514,0)</f>
        <v>0</v>
      </c>
      <c r="BF514" s="192">
        <f>IF(N514="snížená",J514,0)</f>
        <v>0</v>
      </c>
      <c r="BG514" s="192">
        <f>IF(N514="zákl. přenesená",J514,0)</f>
        <v>0</v>
      </c>
      <c r="BH514" s="192">
        <f>IF(N514="sníž. přenesená",J514,0)</f>
        <v>0</v>
      </c>
      <c r="BI514" s="192">
        <f>IF(N514="nulová",J514,0)</f>
        <v>0</v>
      </c>
      <c r="BJ514" s="19" t="s">
        <v>80</v>
      </c>
      <c r="BK514" s="192">
        <f>ROUND(I514*H514,2)</f>
        <v>0</v>
      </c>
      <c r="BL514" s="19" t="s">
        <v>392</v>
      </c>
      <c r="BM514" s="191" t="s">
        <v>3908</v>
      </c>
    </row>
    <row r="515" s="2" customFormat="1">
      <c r="A515" s="38"/>
      <c r="B515" s="39"/>
      <c r="C515" s="38"/>
      <c r="D515" s="193" t="s">
        <v>380</v>
      </c>
      <c r="E515" s="38"/>
      <c r="F515" s="194" t="s">
        <v>4086</v>
      </c>
      <c r="G515" s="38"/>
      <c r="H515" s="38"/>
      <c r="I515" s="195"/>
      <c r="J515" s="38"/>
      <c r="K515" s="38"/>
      <c r="L515" s="39"/>
      <c r="M515" s="196"/>
      <c r="N515" s="197"/>
      <c r="O515" s="77"/>
      <c r="P515" s="77"/>
      <c r="Q515" s="77"/>
      <c r="R515" s="77"/>
      <c r="S515" s="77"/>
      <c r="T515" s="78"/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T515" s="19" t="s">
        <v>380</v>
      </c>
      <c r="AU515" s="19" t="s">
        <v>82</v>
      </c>
    </row>
    <row r="516" s="13" customFormat="1">
      <c r="A516" s="13"/>
      <c r="B516" s="198"/>
      <c r="C516" s="13"/>
      <c r="D516" s="193" t="s">
        <v>382</v>
      </c>
      <c r="E516" s="199" t="s">
        <v>1</v>
      </c>
      <c r="F516" s="200" t="s">
        <v>3890</v>
      </c>
      <c r="G516" s="13"/>
      <c r="H516" s="201">
        <v>1.01</v>
      </c>
      <c r="I516" s="202"/>
      <c r="J516" s="13"/>
      <c r="K516" s="13"/>
      <c r="L516" s="198"/>
      <c r="M516" s="206"/>
      <c r="N516" s="207"/>
      <c r="O516" s="207"/>
      <c r="P516" s="207"/>
      <c r="Q516" s="207"/>
      <c r="R516" s="207"/>
      <c r="S516" s="207"/>
      <c r="T516" s="208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199" t="s">
        <v>382</v>
      </c>
      <c r="AU516" s="199" t="s">
        <v>82</v>
      </c>
      <c r="AV516" s="13" t="s">
        <v>82</v>
      </c>
      <c r="AW516" s="13" t="s">
        <v>30</v>
      </c>
      <c r="AX516" s="13" t="s">
        <v>73</v>
      </c>
      <c r="AY516" s="199" t="s">
        <v>370</v>
      </c>
    </row>
    <row r="517" s="14" customFormat="1">
      <c r="A517" s="14"/>
      <c r="B517" s="209"/>
      <c r="C517" s="14"/>
      <c r="D517" s="193" t="s">
        <v>382</v>
      </c>
      <c r="E517" s="210" t="s">
        <v>1</v>
      </c>
      <c r="F517" s="211" t="s">
        <v>495</v>
      </c>
      <c r="G517" s="14"/>
      <c r="H517" s="212">
        <v>1.01</v>
      </c>
      <c r="I517" s="213"/>
      <c r="J517" s="14"/>
      <c r="K517" s="14"/>
      <c r="L517" s="209"/>
      <c r="M517" s="214"/>
      <c r="N517" s="215"/>
      <c r="O517" s="215"/>
      <c r="P517" s="215"/>
      <c r="Q517" s="215"/>
      <c r="R517" s="215"/>
      <c r="S517" s="215"/>
      <c r="T517" s="216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10" t="s">
        <v>382</v>
      </c>
      <c r="AU517" s="210" t="s">
        <v>82</v>
      </c>
      <c r="AV517" s="14" t="s">
        <v>392</v>
      </c>
      <c r="AW517" s="14" t="s">
        <v>30</v>
      </c>
      <c r="AX517" s="14" t="s">
        <v>80</v>
      </c>
      <c r="AY517" s="210" t="s">
        <v>370</v>
      </c>
    </row>
    <row r="518" s="2" customFormat="1" ht="24.15" customHeight="1">
      <c r="A518" s="38"/>
      <c r="B518" s="179"/>
      <c r="C518" s="180" t="s">
        <v>3910</v>
      </c>
      <c r="D518" s="180" t="s">
        <v>373</v>
      </c>
      <c r="E518" s="181" t="s">
        <v>3932</v>
      </c>
      <c r="F518" s="182" t="s">
        <v>3933</v>
      </c>
      <c r="G518" s="183" t="s">
        <v>630</v>
      </c>
      <c r="H518" s="184">
        <v>3</v>
      </c>
      <c r="I518" s="185"/>
      <c r="J518" s="186">
        <f>ROUND(I518*H518,2)</f>
        <v>0</v>
      </c>
      <c r="K518" s="182" t="s">
        <v>377</v>
      </c>
      <c r="L518" s="39"/>
      <c r="M518" s="187" t="s">
        <v>1</v>
      </c>
      <c r="N518" s="188" t="s">
        <v>38</v>
      </c>
      <c r="O518" s="77"/>
      <c r="P518" s="189">
        <f>O518*H518</f>
        <v>0</v>
      </c>
      <c r="Q518" s="189">
        <v>0</v>
      </c>
      <c r="R518" s="189">
        <f>Q518*H518</f>
        <v>0</v>
      </c>
      <c r="S518" s="189">
        <v>0</v>
      </c>
      <c r="T518" s="190">
        <f>S518*H518</f>
        <v>0</v>
      </c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R518" s="191" t="s">
        <v>392</v>
      </c>
      <c r="AT518" s="191" t="s">
        <v>373</v>
      </c>
      <c r="AU518" s="191" t="s">
        <v>82</v>
      </c>
      <c r="AY518" s="19" t="s">
        <v>370</v>
      </c>
      <c r="BE518" s="192">
        <f>IF(N518="základní",J518,0)</f>
        <v>0</v>
      </c>
      <c r="BF518" s="192">
        <f>IF(N518="snížená",J518,0)</f>
        <v>0</v>
      </c>
      <c r="BG518" s="192">
        <f>IF(N518="zákl. přenesená",J518,0)</f>
        <v>0</v>
      </c>
      <c r="BH518" s="192">
        <f>IF(N518="sníž. přenesená",J518,0)</f>
        <v>0</v>
      </c>
      <c r="BI518" s="192">
        <f>IF(N518="nulová",J518,0)</f>
        <v>0</v>
      </c>
      <c r="BJ518" s="19" t="s">
        <v>80</v>
      </c>
      <c r="BK518" s="192">
        <f>ROUND(I518*H518,2)</f>
        <v>0</v>
      </c>
      <c r="BL518" s="19" t="s">
        <v>392</v>
      </c>
      <c r="BM518" s="191" t="s">
        <v>3913</v>
      </c>
    </row>
    <row r="519" s="2" customFormat="1">
      <c r="A519" s="38"/>
      <c r="B519" s="39"/>
      <c r="C519" s="38"/>
      <c r="D519" s="193" t="s">
        <v>380</v>
      </c>
      <c r="E519" s="38"/>
      <c r="F519" s="194" t="s">
        <v>3933</v>
      </c>
      <c r="G519" s="38"/>
      <c r="H519" s="38"/>
      <c r="I519" s="195"/>
      <c r="J519" s="38"/>
      <c r="K519" s="38"/>
      <c r="L519" s="39"/>
      <c r="M519" s="196"/>
      <c r="N519" s="197"/>
      <c r="O519" s="77"/>
      <c r="P519" s="77"/>
      <c r="Q519" s="77"/>
      <c r="R519" s="77"/>
      <c r="S519" s="77"/>
      <c r="T519" s="78"/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T519" s="19" t="s">
        <v>380</v>
      </c>
      <c r="AU519" s="19" t="s">
        <v>82</v>
      </c>
    </row>
    <row r="520" s="13" customFormat="1">
      <c r="A520" s="13"/>
      <c r="B520" s="198"/>
      <c r="C520" s="13"/>
      <c r="D520" s="193" t="s">
        <v>382</v>
      </c>
      <c r="E520" s="199" t="s">
        <v>1</v>
      </c>
      <c r="F520" s="200" t="s">
        <v>4212</v>
      </c>
      <c r="G520" s="13"/>
      <c r="H520" s="201">
        <v>3</v>
      </c>
      <c r="I520" s="202"/>
      <c r="J520" s="13"/>
      <c r="K520" s="13"/>
      <c r="L520" s="198"/>
      <c r="M520" s="206"/>
      <c r="N520" s="207"/>
      <c r="O520" s="207"/>
      <c r="P520" s="207"/>
      <c r="Q520" s="207"/>
      <c r="R520" s="207"/>
      <c r="S520" s="207"/>
      <c r="T520" s="208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199" t="s">
        <v>382</v>
      </c>
      <c r="AU520" s="199" t="s">
        <v>82</v>
      </c>
      <c r="AV520" s="13" t="s">
        <v>82</v>
      </c>
      <c r="AW520" s="13" t="s">
        <v>30</v>
      </c>
      <c r="AX520" s="13" t="s">
        <v>73</v>
      </c>
      <c r="AY520" s="199" t="s">
        <v>370</v>
      </c>
    </row>
    <row r="521" s="14" customFormat="1">
      <c r="A521" s="14"/>
      <c r="B521" s="209"/>
      <c r="C521" s="14"/>
      <c r="D521" s="193" t="s">
        <v>382</v>
      </c>
      <c r="E521" s="210" t="s">
        <v>1</v>
      </c>
      <c r="F521" s="211" t="s">
        <v>495</v>
      </c>
      <c r="G521" s="14"/>
      <c r="H521" s="212">
        <v>3</v>
      </c>
      <c r="I521" s="213"/>
      <c r="J521" s="14"/>
      <c r="K521" s="14"/>
      <c r="L521" s="209"/>
      <c r="M521" s="214"/>
      <c r="N521" s="215"/>
      <c r="O521" s="215"/>
      <c r="P521" s="215"/>
      <c r="Q521" s="215"/>
      <c r="R521" s="215"/>
      <c r="S521" s="215"/>
      <c r="T521" s="216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10" t="s">
        <v>382</v>
      </c>
      <c r="AU521" s="210" t="s">
        <v>82</v>
      </c>
      <c r="AV521" s="14" t="s">
        <v>392</v>
      </c>
      <c r="AW521" s="14" t="s">
        <v>30</v>
      </c>
      <c r="AX521" s="14" t="s">
        <v>80</v>
      </c>
      <c r="AY521" s="210" t="s">
        <v>370</v>
      </c>
    </row>
    <row r="522" s="2" customFormat="1" ht="24.15" customHeight="1">
      <c r="A522" s="38"/>
      <c r="B522" s="179"/>
      <c r="C522" s="180" t="s">
        <v>3729</v>
      </c>
      <c r="D522" s="180" t="s">
        <v>373</v>
      </c>
      <c r="E522" s="181" t="s">
        <v>2254</v>
      </c>
      <c r="F522" s="182" t="s">
        <v>3935</v>
      </c>
      <c r="G522" s="183" t="s">
        <v>630</v>
      </c>
      <c r="H522" s="184">
        <v>3</v>
      </c>
      <c r="I522" s="185"/>
      <c r="J522" s="186">
        <f>ROUND(I522*H522,2)</f>
        <v>0</v>
      </c>
      <c r="K522" s="182" t="s">
        <v>377</v>
      </c>
      <c r="L522" s="39"/>
      <c r="M522" s="187" t="s">
        <v>1</v>
      </c>
      <c r="N522" s="188" t="s">
        <v>38</v>
      </c>
      <c r="O522" s="77"/>
      <c r="P522" s="189">
        <f>O522*H522</f>
        <v>0</v>
      </c>
      <c r="Q522" s="189">
        <v>0</v>
      </c>
      <c r="R522" s="189">
        <f>Q522*H522</f>
        <v>0</v>
      </c>
      <c r="S522" s="189">
        <v>0</v>
      </c>
      <c r="T522" s="190">
        <f>S522*H522</f>
        <v>0</v>
      </c>
      <c r="U522" s="38"/>
      <c r="V522" s="38"/>
      <c r="W522" s="38"/>
      <c r="X522" s="38"/>
      <c r="Y522" s="38"/>
      <c r="Z522" s="38"/>
      <c r="AA522" s="38"/>
      <c r="AB522" s="38"/>
      <c r="AC522" s="38"/>
      <c r="AD522" s="38"/>
      <c r="AE522" s="38"/>
      <c r="AR522" s="191" t="s">
        <v>392</v>
      </c>
      <c r="AT522" s="191" t="s">
        <v>373</v>
      </c>
      <c r="AU522" s="191" t="s">
        <v>82</v>
      </c>
      <c r="AY522" s="19" t="s">
        <v>370</v>
      </c>
      <c r="BE522" s="192">
        <f>IF(N522="základní",J522,0)</f>
        <v>0</v>
      </c>
      <c r="BF522" s="192">
        <f>IF(N522="snížená",J522,0)</f>
        <v>0</v>
      </c>
      <c r="BG522" s="192">
        <f>IF(N522="zákl. přenesená",J522,0)</f>
        <v>0</v>
      </c>
      <c r="BH522" s="192">
        <f>IF(N522="sníž. přenesená",J522,0)</f>
        <v>0</v>
      </c>
      <c r="BI522" s="192">
        <f>IF(N522="nulová",J522,0)</f>
        <v>0</v>
      </c>
      <c r="BJ522" s="19" t="s">
        <v>80</v>
      </c>
      <c r="BK522" s="192">
        <f>ROUND(I522*H522,2)</f>
        <v>0</v>
      </c>
      <c r="BL522" s="19" t="s">
        <v>392</v>
      </c>
      <c r="BM522" s="191" t="s">
        <v>1909</v>
      </c>
    </row>
    <row r="523" s="2" customFormat="1">
      <c r="A523" s="38"/>
      <c r="B523" s="39"/>
      <c r="C523" s="38"/>
      <c r="D523" s="193" t="s">
        <v>380</v>
      </c>
      <c r="E523" s="38"/>
      <c r="F523" s="194" t="s">
        <v>3935</v>
      </c>
      <c r="G523" s="38"/>
      <c r="H523" s="38"/>
      <c r="I523" s="195"/>
      <c r="J523" s="38"/>
      <c r="K523" s="38"/>
      <c r="L523" s="39"/>
      <c r="M523" s="196"/>
      <c r="N523" s="197"/>
      <c r="O523" s="77"/>
      <c r="P523" s="77"/>
      <c r="Q523" s="77"/>
      <c r="R523" s="77"/>
      <c r="S523" s="77"/>
      <c r="T523" s="78"/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T523" s="19" t="s">
        <v>380</v>
      </c>
      <c r="AU523" s="19" t="s">
        <v>82</v>
      </c>
    </row>
    <row r="524" s="13" customFormat="1">
      <c r="A524" s="13"/>
      <c r="B524" s="198"/>
      <c r="C524" s="13"/>
      <c r="D524" s="193" t="s">
        <v>382</v>
      </c>
      <c r="E524" s="199" t="s">
        <v>1</v>
      </c>
      <c r="F524" s="200" t="s">
        <v>4212</v>
      </c>
      <c r="G524" s="13"/>
      <c r="H524" s="201">
        <v>3</v>
      </c>
      <c r="I524" s="202"/>
      <c r="J524" s="13"/>
      <c r="K524" s="13"/>
      <c r="L524" s="198"/>
      <c r="M524" s="206"/>
      <c r="N524" s="207"/>
      <c r="O524" s="207"/>
      <c r="P524" s="207"/>
      <c r="Q524" s="207"/>
      <c r="R524" s="207"/>
      <c r="S524" s="207"/>
      <c r="T524" s="208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199" t="s">
        <v>382</v>
      </c>
      <c r="AU524" s="199" t="s">
        <v>82</v>
      </c>
      <c r="AV524" s="13" t="s">
        <v>82</v>
      </c>
      <c r="AW524" s="13" t="s">
        <v>30</v>
      </c>
      <c r="AX524" s="13" t="s">
        <v>73</v>
      </c>
      <c r="AY524" s="199" t="s">
        <v>370</v>
      </c>
    </row>
    <row r="525" s="14" customFormat="1">
      <c r="A525" s="14"/>
      <c r="B525" s="209"/>
      <c r="C525" s="14"/>
      <c r="D525" s="193" t="s">
        <v>382</v>
      </c>
      <c r="E525" s="210" t="s">
        <v>1</v>
      </c>
      <c r="F525" s="211" t="s">
        <v>495</v>
      </c>
      <c r="G525" s="14"/>
      <c r="H525" s="212">
        <v>3</v>
      </c>
      <c r="I525" s="213"/>
      <c r="J525" s="14"/>
      <c r="K525" s="14"/>
      <c r="L525" s="209"/>
      <c r="M525" s="214"/>
      <c r="N525" s="215"/>
      <c r="O525" s="215"/>
      <c r="P525" s="215"/>
      <c r="Q525" s="215"/>
      <c r="R525" s="215"/>
      <c r="S525" s="215"/>
      <c r="T525" s="216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10" t="s">
        <v>382</v>
      </c>
      <c r="AU525" s="210" t="s">
        <v>82</v>
      </c>
      <c r="AV525" s="14" t="s">
        <v>392</v>
      </c>
      <c r="AW525" s="14" t="s">
        <v>30</v>
      </c>
      <c r="AX525" s="14" t="s">
        <v>80</v>
      </c>
      <c r="AY525" s="210" t="s">
        <v>370</v>
      </c>
    </row>
    <row r="526" s="2" customFormat="1" ht="24.15" customHeight="1">
      <c r="A526" s="38"/>
      <c r="B526" s="179"/>
      <c r="C526" s="217" t="s">
        <v>3915</v>
      </c>
      <c r="D526" s="217" t="s">
        <v>459</v>
      </c>
      <c r="E526" s="218" t="s">
        <v>3938</v>
      </c>
      <c r="F526" s="219" t="s">
        <v>3939</v>
      </c>
      <c r="G526" s="220" t="s">
        <v>630</v>
      </c>
      <c r="H526" s="221">
        <v>3</v>
      </c>
      <c r="I526" s="222"/>
      <c r="J526" s="223">
        <f>ROUND(I526*H526,2)</f>
        <v>0</v>
      </c>
      <c r="K526" s="219" t="s">
        <v>3589</v>
      </c>
      <c r="L526" s="224"/>
      <c r="M526" s="225" t="s">
        <v>1</v>
      </c>
      <c r="N526" s="226" t="s">
        <v>38</v>
      </c>
      <c r="O526" s="77"/>
      <c r="P526" s="189">
        <f>O526*H526</f>
        <v>0</v>
      </c>
      <c r="Q526" s="189">
        <v>0</v>
      </c>
      <c r="R526" s="189">
        <f>Q526*H526</f>
        <v>0</v>
      </c>
      <c r="S526" s="189">
        <v>0</v>
      </c>
      <c r="T526" s="190">
        <f>S526*H526</f>
        <v>0</v>
      </c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R526" s="191" t="s">
        <v>433</v>
      </c>
      <c r="AT526" s="191" t="s">
        <v>459</v>
      </c>
      <c r="AU526" s="191" t="s">
        <v>82</v>
      </c>
      <c r="AY526" s="19" t="s">
        <v>370</v>
      </c>
      <c r="BE526" s="192">
        <f>IF(N526="základní",J526,0)</f>
        <v>0</v>
      </c>
      <c r="BF526" s="192">
        <f>IF(N526="snížená",J526,0)</f>
        <v>0</v>
      </c>
      <c r="BG526" s="192">
        <f>IF(N526="zákl. přenesená",J526,0)</f>
        <v>0</v>
      </c>
      <c r="BH526" s="192">
        <f>IF(N526="sníž. přenesená",J526,0)</f>
        <v>0</v>
      </c>
      <c r="BI526" s="192">
        <f>IF(N526="nulová",J526,0)</f>
        <v>0</v>
      </c>
      <c r="BJ526" s="19" t="s">
        <v>80</v>
      </c>
      <c r="BK526" s="192">
        <f>ROUND(I526*H526,2)</f>
        <v>0</v>
      </c>
      <c r="BL526" s="19" t="s">
        <v>392</v>
      </c>
      <c r="BM526" s="191" t="s">
        <v>3916</v>
      </c>
    </row>
    <row r="527" s="2" customFormat="1">
      <c r="A527" s="38"/>
      <c r="B527" s="39"/>
      <c r="C527" s="38"/>
      <c r="D527" s="193" t="s">
        <v>380</v>
      </c>
      <c r="E527" s="38"/>
      <c r="F527" s="194" t="s">
        <v>3939</v>
      </c>
      <c r="G527" s="38"/>
      <c r="H527" s="38"/>
      <c r="I527" s="195"/>
      <c r="J527" s="38"/>
      <c r="K527" s="38"/>
      <c r="L527" s="39"/>
      <c r="M527" s="196"/>
      <c r="N527" s="197"/>
      <c r="O527" s="77"/>
      <c r="P527" s="77"/>
      <c r="Q527" s="77"/>
      <c r="R527" s="77"/>
      <c r="S527" s="77"/>
      <c r="T527" s="78"/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T527" s="19" t="s">
        <v>380</v>
      </c>
      <c r="AU527" s="19" t="s">
        <v>82</v>
      </c>
    </row>
    <row r="528" s="2" customFormat="1" ht="49.05" customHeight="1">
      <c r="A528" s="38"/>
      <c r="B528" s="179"/>
      <c r="C528" s="180" t="s">
        <v>3731</v>
      </c>
      <c r="D528" s="180" t="s">
        <v>373</v>
      </c>
      <c r="E528" s="181" t="s">
        <v>3941</v>
      </c>
      <c r="F528" s="182" t="s">
        <v>4214</v>
      </c>
      <c r="G528" s="183" t="s">
        <v>630</v>
      </c>
      <c r="H528" s="184">
        <v>1</v>
      </c>
      <c r="I528" s="185"/>
      <c r="J528" s="186">
        <f>ROUND(I528*H528,2)</f>
        <v>0</v>
      </c>
      <c r="K528" s="182" t="s">
        <v>3589</v>
      </c>
      <c r="L528" s="39"/>
      <c r="M528" s="187" t="s">
        <v>1</v>
      </c>
      <c r="N528" s="188" t="s">
        <v>38</v>
      </c>
      <c r="O528" s="77"/>
      <c r="P528" s="189">
        <f>O528*H528</f>
        <v>0</v>
      </c>
      <c r="Q528" s="189">
        <v>0</v>
      </c>
      <c r="R528" s="189">
        <f>Q528*H528</f>
        <v>0</v>
      </c>
      <c r="S528" s="189">
        <v>0</v>
      </c>
      <c r="T528" s="190">
        <f>S528*H528</f>
        <v>0</v>
      </c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R528" s="191" t="s">
        <v>392</v>
      </c>
      <c r="AT528" s="191" t="s">
        <v>373</v>
      </c>
      <c r="AU528" s="191" t="s">
        <v>82</v>
      </c>
      <c r="AY528" s="19" t="s">
        <v>370</v>
      </c>
      <c r="BE528" s="192">
        <f>IF(N528="základní",J528,0)</f>
        <v>0</v>
      </c>
      <c r="BF528" s="192">
        <f>IF(N528="snížená",J528,0)</f>
        <v>0</v>
      </c>
      <c r="BG528" s="192">
        <f>IF(N528="zákl. přenesená",J528,0)</f>
        <v>0</v>
      </c>
      <c r="BH528" s="192">
        <f>IF(N528="sníž. přenesená",J528,0)</f>
        <v>0</v>
      </c>
      <c r="BI528" s="192">
        <f>IF(N528="nulová",J528,0)</f>
        <v>0</v>
      </c>
      <c r="BJ528" s="19" t="s">
        <v>80</v>
      </c>
      <c r="BK528" s="192">
        <f>ROUND(I528*H528,2)</f>
        <v>0</v>
      </c>
      <c r="BL528" s="19" t="s">
        <v>392</v>
      </c>
      <c r="BM528" s="191" t="s">
        <v>3919</v>
      </c>
    </row>
    <row r="529" s="2" customFormat="1">
      <c r="A529" s="38"/>
      <c r="B529" s="39"/>
      <c r="C529" s="38"/>
      <c r="D529" s="193" t="s">
        <v>380</v>
      </c>
      <c r="E529" s="38"/>
      <c r="F529" s="194" t="s">
        <v>4214</v>
      </c>
      <c r="G529" s="38"/>
      <c r="H529" s="38"/>
      <c r="I529" s="195"/>
      <c r="J529" s="38"/>
      <c r="K529" s="38"/>
      <c r="L529" s="39"/>
      <c r="M529" s="196"/>
      <c r="N529" s="197"/>
      <c r="O529" s="77"/>
      <c r="P529" s="77"/>
      <c r="Q529" s="77"/>
      <c r="R529" s="77"/>
      <c r="S529" s="77"/>
      <c r="T529" s="78"/>
      <c r="U529" s="38"/>
      <c r="V529" s="38"/>
      <c r="W529" s="38"/>
      <c r="X529" s="38"/>
      <c r="Y529" s="38"/>
      <c r="Z529" s="38"/>
      <c r="AA529" s="38"/>
      <c r="AB529" s="38"/>
      <c r="AC529" s="38"/>
      <c r="AD529" s="38"/>
      <c r="AE529" s="38"/>
      <c r="AT529" s="19" t="s">
        <v>380</v>
      </c>
      <c r="AU529" s="19" t="s">
        <v>82</v>
      </c>
    </row>
    <row r="530" s="13" customFormat="1">
      <c r="A530" s="13"/>
      <c r="B530" s="198"/>
      <c r="C530" s="13"/>
      <c r="D530" s="193" t="s">
        <v>382</v>
      </c>
      <c r="E530" s="199" t="s">
        <v>1</v>
      </c>
      <c r="F530" s="200" t="s">
        <v>4215</v>
      </c>
      <c r="G530" s="13"/>
      <c r="H530" s="201">
        <v>1</v>
      </c>
      <c r="I530" s="202"/>
      <c r="J530" s="13"/>
      <c r="K530" s="13"/>
      <c r="L530" s="198"/>
      <c r="M530" s="206"/>
      <c r="N530" s="207"/>
      <c r="O530" s="207"/>
      <c r="P530" s="207"/>
      <c r="Q530" s="207"/>
      <c r="R530" s="207"/>
      <c r="S530" s="207"/>
      <c r="T530" s="208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199" t="s">
        <v>382</v>
      </c>
      <c r="AU530" s="199" t="s">
        <v>82</v>
      </c>
      <c r="AV530" s="13" t="s">
        <v>82</v>
      </c>
      <c r="AW530" s="13" t="s">
        <v>30</v>
      </c>
      <c r="AX530" s="13" t="s">
        <v>73</v>
      </c>
      <c r="AY530" s="199" t="s">
        <v>370</v>
      </c>
    </row>
    <row r="531" s="14" customFormat="1">
      <c r="A531" s="14"/>
      <c r="B531" s="209"/>
      <c r="C531" s="14"/>
      <c r="D531" s="193" t="s">
        <v>382</v>
      </c>
      <c r="E531" s="210" t="s">
        <v>1</v>
      </c>
      <c r="F531" s="211" t="s">
        <v>495</v>
      </c>
      <c r="G531" s="14"/>
      <c r="H531" s="212">
        <v>1</v>
      </c>
      <c r="I531" s="213"/>
      <c r="J531" s="14"/>
      <c r="K531" s="14"/>
      <c r="L531" s="209"/>
      <c r="M531" s="214"/>
      <c r="N531" s="215"/>
      <c r="O531" s="215"/>
      <c r="P531" s="215"/>
      <c r="Q531" s="215"/>
      <c r="R531" s="215"/>
      <c r="S531" s="215"/>
      <c r="T531" s="216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10" t="s">
        <v>382</v>
      </c>
      <c r="AU531" s="210" t="s">
        <v>82</v>
      </c>
      <c r="AV531" s="14" t="s">
        <v>392</v>
      </c>
      <c r="AW531" s="14" t="s">
        <v>30</v>
      </c>
      <c r="AX531" s="14" t="s">
        <v>80</v>
      </c>
      <c r="AY531" s="210" t="s">
        <v>370</v>
      </c>
    </row>
    <row r="532" s="2" customFormat="1" ht="24.15" customHeight="1">
      <c r="A532" s="38"/>
      <c r="B532" s="179"/>
      <c r="C532" s="180" t="s">
        <v>842</v>
      </c>
      <c r="D532" s="180" t="s">
        <v>373</v>
      </c>
      <c r="E532" s="181" t="s">
        <v>3959</v>
      </c>
      <c r="F532" s="182" t="s">
        <v>3960</v>
      </c>
      <c r="G532" s="183" t="s">
        <v>630</v>
      </c>
      <c r="H532" s="184">
        <v>3</v>
      </c>
      <c r="I532" s="185"/>
      <c r="J532" s="186">
        <f>ROUND(I532*H532,2)</f>
        <v>0</v>
      </c>
      <c r="K532" s="182" t="s">
        <v>3589</v>
      </c>
      <c r="L532" s="39"/>
      <c r="M532" s="187" t="s">
        <v>1</v>
      </c>
      <c r="N532" s="188" t="s">
        <v>38</v>
      </c>
      <c r="O532" s="77"/>
      <c r="P532" s="189">
        <f>O532*H532</f>
        <v>0</v>
      </c>
      <c r="Q532" s="189">
        <v>0</v>
      </c>
      <c r="R532" s="189">
        <f>Q532*H532</f>
        <v>0</v>
      </c>
      <c r="S532" s="189">
        <v>0</v>
      </c>
      <c r="T532" s="190">
        <f>S532*H532</f>
        <v>0</v>
      </c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R532" s="191" t="s">
        <v>392</v>
      </c>
      <c r="AT532" s="191" t="s">
        <v>373</v>
      </c>
      <c r="AU532" s="191" t="s">
        <v>82</v>
      </c>
      <c r="AY532" s="19" t="s">
        <v>370</v>
      </c>
      <c r="BE532" s="192">
        <f>IF(N532="základní",J532,0)</f>
        <v>0</v>
      </c>
      <c r="BF532" s="192">
        <f>IF(N532="snížená",J532,0)</f>
        <v>0</v>
      </c>
      <c r="BG532" s="192">
        <f>IF(N532="zákl. přenesená",J532,0)</f>
        <v>0</v>
      </c>
      <c r="BH532" s="192">
        <f>IF(N532="sníž. přenesená",J532,0)</f>
        <v>0</v>
      </c>
      <c r="BI532" s="192">
        <f>IF(N532="nulová",J532,0)</f>
        <v>0</v>
      </c>
      <c r="BJ532" s="19" t="s">
        <v>80</v>
      </c>
      <c r="BK532" s="192">
        <f>ROUND(I532*H532,2)</f>
        <v>0</v>
      </c>
      <c r="BL532" s="19" t="s">
        <v>392</v>
      </c>
      <c r="BM532" s="191" t="s">
        <v>3920</v>
      </c>
    </row>
    <row r="533" s="2" customFormat="1">
      <c r="A533" s="38"/>
      <c r="B533" s="39"/>
      <c r="C533" s="38"/>
      <c r="D533" s="193" t="s">
        <v>380</v>
      </c>
      <c r="E533" s="38"/>
      <c r="F533" s="194" t="s">
        <v>3960</v>
      </c>
      <c r="G533" s="38"/>
      <c r="H533" s="38"/>
      <c r="I533" s="195"/>
      <c r="J533" s="38"/>
      <c r="K533" s="38"/>
      <c r="L533" s="39"/>
      <c r="M533" s="196"/>
      <c r="N533" s="197"/>
      <c r="O533" s="77"/>
      <c r="P533" s="77"/>
      <c r="Q533" s="77"/>
      <c r="R533" s="77"/>
      <c r="S533" s="77"/>
      <c r="T533" s="78"/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T533" s="19" t="s">
        <v>380</v>
      </c>
      <c r="AU533" s="19" t="s">
        <v>82</v>
      </c>
    </row>
    <row r="534" s="15" customFormat="1">
      <c r="A534" s="15"/>
      <c r="B534" s="232"/>
      <c r="C534" s="15"/>
      <c r="D534" s="193" t="s">
        <v>382</v>
      </c>
      <c r="E534" s="233" t="s">
        <v>1</v>
      </c>
      <c r="F534" s="234" t="s">
        <v>3858</v>
      </c>
      <c r="G534" s="15"/>
      <c r="H534" s="233" t="s">
        <v>1</v>
      </c>
      <c r="I534" s="235"/>
      <c r="J534" s="15"/>
      <c r="K534" s="15"/>
      <c r="L534" s="232"/>
      <c r="M534" s="236"/>
      <c r="N534" s="237"/>
      <c r="O534" s="237"/>
      <c r="P534" s="237"/>
      <c r="Q534" s="237"/>
      <c r="R534" s="237"/>
      <c r="S534" s="237"/>
      <c r="T534" s="238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33" t="s">
        <v>382</v>
      </c>
      <c r="AU534" s="233" t="s">
        <v>82</v>
      </c>
      <c r="AV534" s="15" t="s">
        <v>80</v>
      </c>
      <c r="AW534" s="15" t="s">
        <v>30</v>
      </c>
      <c r="AX534" s="15" t="s">
        <v>73</v>
      </c>
      <c r="AY534" s="233" t="s">
        <v>370</v>
      </c>
    </row>
    <row r="535" s="13" customFormat="1">
      <c r="A535" s="13"/>
      <c r="B535" s="198"/>
      <c r="C535" s="13"/>
      <c r="D535" s="193" t="s">
        <v>382</v>
      </c>
      <c r="E535" s="199" t="s">
        <v>1</v>
      </c>
      <c r="F535" s="200" t="s">
        <v>4216</v>
      </c>
      <c r="G535" s="13"/>
      <c r="H535" s="201">
        <v>1</v>
      </c>
      <c r="I535" s="202"/>
      <c r="J535" s="13"/>
      <c r="K535" s="13"/>
      <c r="L535" s="198"/>
      <c r="M535" s="206"/>
      <c r="N535" s="207"/>
      <c r="O535" s="207"/>
      <c r="P535" s="207"/>
      <c r="Q535" s="207"/>
      <c r="R535" s="207"/>
      <c r="S535" s="207"/>
      <c r="T535" s="208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199" t="s">
        <v>382</v>
      </c>
      <c r="AU535" s="199" t="s">
        <v>82</v>
      </c>
      <c r="AV535" s="13" t="s">
        <v>82</v>
      </c>
      <c r="AW535" s="13" t="s">
        <v>30</v>
      </c>
      <c r="AX535" s="13" t="s">
        <v>73</v>
      </c>
      <c r="AY535" s="199" t="s">
        <v>370</v>
      </c>
    </row>
    <row r="536" s="13" customFormat="1">
      <c r="A536" s="13"/>
      <c r="B536" s="198"/>
      <c r="C536" s="13"/>
      <c r="D536" s="193" t="s">
        <v>382</v>
      </c>
      <c r="E536" s="199" t="s">
        <v>1</v>
      </c>
      <c r="F536" s="200" t="s">
        <v>4217</v>
      </c>
      <c r="G536" s="13"/>
      <c r="H536" s="201">
        <v>2</v>
      </c>
      <c r="I536" s="202"/>
      <c r="J536" s="13"/>
      <c r="K536" s="13"/>
      <c r="L536" s="198"/>
      <c r="M536" s="206"/>
      <c r="N536" s="207"/>
      <c r="O536" s="207"/>
      <c r="P536" s="207"/>
      <c r="Q536" s="207"/>
      <c r="R536" s="207"/>
      <c r="S536" s="207"/>
      <c r="T536" s="208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199" t="s">
        <v>382</v>
      </c>
      <c r="AU536" s="199" t="s">
        <v>82</v>
      </c>
      <c r="AV536" s="13" t="s">
        <v>82</v>
      </c>
      <c r="AW536" s="13" t="s">
        <v>30</v>
      </c>
      <c r="AX536" s="13" t="s">
        <v>73</v>
      </c>
      <c r="AY536" s="199" t="s">
        <v>370</v>
      </c>
    </row>
    <row r="537" s="14" customFormat="1">
      <c r="A537" s="14"/>
      <c r="B537" s="209"/>
      <c r="C537" s="14"/>
      <c r="D537" s="193" t="s">
        <v>382</v>
      </c>
      <c r="E537" s="210" t="s">
        <v>1</v>
      </c>
      <c r="F537" s="211" t="s">
        <v>495</v>
      </c>
      <c r="G537" s="14"/>
      <c r="H537" s="212">
        <v>3</v>
      </c>
      <c r="I537" s="213"/>
      <c r="J537" s="14"/>
      <c r="K537" s="14"/>
      <c r="L537" s="209"/>
      <c r="M537" s="214"/>
      <c r="N537" s="215"/>
      <c r="O537" s="215"/>
      <c r="P537" s="215"/>
      <c r="Q537" s="215"/>
      <c r="R537" s="215"/>
      <c r="S537" s="215"/>
      <c r="T537" s="216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10" t="s">
        <v>382</v>
      </c>
      <c r="AU537" s="210" t="s">
        <v>82</v>
      </c>
      <c r="AV537" s="14" t="s">
        <v>392</v>
      </c>
      <c r="AW537" s="14" t="s">
        <v>30</v>
      </c>
      <c r="AX537" s="14" t="s">
        <v>80</v>
      </c>
      <c r="AY537" s="210" t="s">
        <v>370</v>
      </c>
    </row>
    <row r="538" s="12" customFormat="1" ht="22.8" customHeight="1">
      <c r="A538" s="12"/>
      <c r="B538" s="166"/>
      <c r="C538" s="12"/>
      <c r="D538" s="167" t="s">
        <v>72</v>
      </c>
      <c r="E538" s="177" t="s">
        <v>566</v>
      </c>
      <c r="F538" s="177" t="s">
        <v>567</v>
      </c>
      <c r="G538" s="12"/>
      <c r="H538" s="12"/>
      <c r="I538" s="169"/>
      <c r="J538" s="178">
        <f>BK538</f>
        <v>0</v>
      </c>
      <c r="K538" s="12"/>
      <c r="L538" s="166"/>
      <c r="M538" s="171"/>
      <c r="N538" s="172"/>
      <c r="O538" s="172"/>
      <c r="P538" s="173">
        <f>SUM(P539:P540)</f>
        <v>0</v>
      </c>
      <c r="Q538" s="172"/>
      <c r="R538" s="173">
        <f>SUM(R539:R540)</f>
        <v>0</v>
      </c>
      <c r="S538" s="172"/>
      <c r="T538" s="174">
        <f>SUM(T539:T540)</f>
        <v>0</v>
      </c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R538" s="167" t="s">
        <v>80</v>
      </c>
      <c r="AT538" s="175" t="s">
        <v>72</v>
      </c>
      <c r="AU538" s="175" t="s">
        <v>80</v>
      </c>
      <c r="AY538" s="167" t="s">
        <v>370</v>
      </c>
      <c r="BK538" s="176">
        <f>SUM(BK539:BK540)</f>
        <v>0</v>
      </c>
    </row>
    <row r="539" s="2" customFormat="1" ht="24.15" customHeight="1">
      <c r="A539" s="38"/>
      <c r="B539" s="179"/>
      <c r="C539" s="180" t="s">
        <v>91</v>
      </c>
      <c r="D539" s="180" t="s">
        <v>373</v>
      </c>
      <c r="E539" s="181" t="s">
        <v>2476</v>
      </c>
      <c r="F539" s="182" t="s">
        <v>3966</v>
      </c>
      <c r="G539" s="183" t="s">
        <v>570</v>
      </c>
      <c r="H539" s="184">
        <v>22.111000000000001</v>
      </c>
      <c r="I539" s="185"/>
      <c r="J539" s="186">
        <f>ROUND(I539*H539,2)</f>
        <v>0</v>
      </c>
      <c r="K539" s="182" t="s">
        <v>377</v>
      </c>
      <c r="L539" s="39"/>
      <c r="M539" s="187" t="s">
        <v>1</v>
      </c>
      <c r="N539" s="188" t="s">
        <v>38</v>
      </c>
      <c r="O539" s="77"/>
      <c r="P539" s="189">
        <f>O539*H539</f>
        <v>0</v>
      </c>
      <c r="Q539" s="189">
        <v>0</v>
      </c>
      <c r="R539" s="189">
        <f>Q539*H539</f>
        <v>0</v>
      </c>
      <c r="S539" s="189">
        <v>0</v>
      </c>
      <c r="T539" s="190">
        <f>S539*H539</f>
        <v>0</v>
      </c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R539" s="191" t="s">
        <v>392</v>
      </c>
      <c r="AT539" s="191" t="s">
        <v>373</v>
      </c>
      <c r="AU539" s="191" t="s">
        <v>82</v>
      </c>
      <c r="AY539" s="19" t="s">
        <v>370</v>
      </c>
      <c r="BE539" s="192">
        <f>IF(N539="základní",J539,0)</f>
        <v>0</v>
      </c>
      <c r="BF539" s="192">
        <f>IF(N539="snížená",J539,0)</f>
        <v>0</v>
      </c>
      <c r="BG539" s="192">
        <f>IF(N539="zákl. přenesená",J539,0)</f>
        <v>0</v>
      </c>
      <c r="BH539" s="192">
        <f>IF(N539="sníž. přenesená",J539,0)</f>
        <v>0</v>
      </c>
      <c r="BI539" s="192">
        <f>IF(N539="nulová",J539,0)</f>
        <v>0</v>
      </c>
      <c r="BJ539" s="19" t="s">
        <v>80</v>
      </c>
      <c r="BK539" s="192">
        <f>ROUND(I539*H539,2)</f>
        <v>0</v>
      </c>
      <c r="BL539" s="19" t="s">
        <v>392</v>
      </c>
      <c r="BM539" s="191" t="s">
        <v>139</v>
      </c>
    </row>
    <row r="540" s="2" customFormat="1">
      <c r="A540" s="38"/>
      <c r="B540" s="39"/>
      <c r="C540" s="38"/>
      <c r="D540" s="193" t="s">
        <v>380</v>
      </c>
      <c r="E540" s="38"/>
      <c r="F540" s="194" t="s">
        <v>3966</v>
      </c>
      <c r="G540" s="38"/>
      <c r="H540" s="38"/>
      <c r="I540" s="195"/>
      <c r="J540" s="38"/>
      <c r="K540" s="38"/>
      <c r="L540" s="39"/>
      <c r="M540" s="227"/>
      <c r="N540" s="228"/>
      <c r="O540" s="229"/>
      <c r="P540" s="229"/>
      <c r="Q540" s="229"/>
      <c r="R540" s="229"/>
      <c r="S540" s="229"/>
      <c r="T540" s="230"/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T540" s="19" t="s">
        <v>380</v>
      </c>
      <c r="AU540" s="19" t="s">
        <v>82</v>
      </c>
    </row>
    <row r="541" s="2" customFormat="1" ht="6.96" customHeight="1">
      <c r="A541" s="38"/>
      <c r="B541" s="60"/>
      <c r="C541" s="61"/>
      <c r="D541" s="61"/>
      <c r="E541" s="61"/>
      <c r="F541" s="61"/>
      <c r="G541" s="61"/>
      <c r="H541" s="61"/>
      <c r="I541" s="61"/>
      <c r="J541" s="61"/>
      <c r="K541" s="61"/>
      <c r="L541" s="39"/>
      <c r="M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</row>
  </sheetData>
  <autoFilter ref="C128:K54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4218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ROUND((SUM(BE122:BE126)),  2)</f>
        <v>0</v>
      </c>
      <c r="G35" s="38"/>
      <c r="H35" s="38"/>
      <c r="I35" s="136">
        <v>0.20999999999999999</v>
      </c>
      <c r="J35" s="135">
        <f>ROUND(((SUM(BE122:BE126))*I35),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ROUND((SUM(BF122:BF126)),  2)</f>
        <v>0</v>
      </c>
      <c r="G36" s="38"/>
      <c r="H36" s="38"/>
      <c r="I36" s="136">
        <v>0.14999999999999999</v>
      </c>
      <c r="J36" s="135">
        <f>ROUND(((SUM(BF122:BF126))*I36),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ROUND((SUM(BG122:BG126)),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ROUND((SUM(BH122:BH126)),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ROUND((SUM(BI122:BI126)),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333 - Odvodnění - plocha MSKP (okolo haly)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800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1983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333 - Odvodnění - plocha MSKP (okolo haly)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487</v>
      </c>
      <c r="F123" s="168" t="s">
        <v>488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80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433</v>
      </c>
      <c r="F124" s="177" t="s">
        <v>821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SUM(P125:P126)</f>
        <v>0</v>
      </c>
      <c r="Q124" s="172"/>
      <c r="R124" s="173">
        <f>SUM(R125:R126)</f>
        <v>0</v>
      </c>
      <c r="S124" s="172"/>
      <c r="T124" s="174">
        <f>SUM(T125:T126)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80</v>
      </c>
      <c r="AT124" s="175" t="s">
        <v>72</v>
      </c>
      <c r="AU124" s="175" t="s">
        <v>80</v>
      </c>
      <c r="AY124" s="167" t="s">
        <v>370</v>
      </c>
      <c r="BK124" s="176">
        <f>SUM(BK125:BK126)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217</v>
      </c>
      <c r="F125" s="182" t="s">
        <v>218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187" t="s">
        <v>1</v>
      </c>
      <c r="N125" s="188" t="s">
        <v>38</v>
      </c>
      <c r="O125" s="77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392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392</v>
      </c>
      <c r="BM125" s="191" t="s">
        <v>82</v>
      </c>
    </row>
    <row r="126" s="2" customFormat="1">
      <c r="A126" s="38"/>
      <c r="B126" s="39"/>
      <c r="C126" s="38"/>
      <c r="D126" s="193" t="s">
        <v>380</v>
      </c>
      <c r="E126" s="38"/>
      <c r="F126" s="194" t="s">
        <v>218</v>
      </c>
      <c r="G126" s="38"/>
      <c r="H126" s="38"/>
      <c r="I126" s="195"/>
      <c r="J126" s="38"/>
      <c r="K126" s="38"/>
      <c r="L126" s="39"/>
      <c r="M126" s="227"/>
      <c r="N126" s="228"/>
      <c r="O126" s="229"/>
      <c r="P126" s="229"/>
      <c r="Q126" s="229"/>
      <c r="R126" s="229"/>
      <c r="S126" s="229"/>
      <c r="T126" s="230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380</v>
      </c>
      <c r="AU126" s="19" t="s">
        <v>82</v>
      </c>
    </row>
    <row r="127" s="2" customFormat="1" ht="6.96" customHeight="1">
      <c r="A127" s="38"/>
      <c r="B127" s="60"/>
      <c r="C127" s="61"/>
      <c r="D127" s="61"/>
      <c r="E127" s="61"/>
      <c r="F127" s="61"/>
      <c r="G127" s="61"/>
      <c r="H127" s="61"/>
      <c r="I127" s="61"/>
      <c r="J127" s="61"/>
      <c r="K127" s="61"/>
      <c r="L127" s="39"/>
      <c r="M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</sheetData>
  <autoFilter ref="C121:K12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222</v>
      </c>
      <c r="AZ2" s="239" t="s">
        <v>2135</v>
      </c>
      <c r="BA2" s="239" t="s">
        <v>2135</v>
      </c>
      <c r="BB2" s="239" t="s">
        <v>1</v>
      </c>
      <c r="BC2" s="239" t="s">
        <v>4219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2145</v>
      </c>
      <c r="BA3" s="239" t="s">
        <v>2145</v>
      </c>
      <c r="BB3" s="239" t="s">
        <v>1</v>
      </c>
      <c r="BC3" s="239" t="s">
        <v>4220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2002</v>
      </c>
      <c r="BA4" s="239" t="s">
        <v>2002</v>
      </c>
      <c r="BB4" s="239" t="s">
        <v>1</v>
      </c>
      <c r="BC4" s="239" t="s">
        <v>4221</v>
      </c>
      <c r="BD4" s="239" t="s">
        <v>82</v>
      </c>
    </row>
    <row r="5" s="1" customFormat="1" ht="6.96" customHeight="1">
      <c r="B5" s="22"/>
      <c r="L5" s="22"/>
      <c r="AZ5" s="239" t="s">
        <v>2005</v>
      </c>
      <c r="BA5" s="239" t="s">
        <v>2005</v>
      </c>
      <c r="BB5" s="239" t="s">
        <v>1</v>
      </c>
      <c r="BC5" s="239" t="s">
        <v>4222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2007</v>
      </c>
      <c r="BA6" s="239" t="s">
        <v>2007</v>
      </c>
      <c r="BB6" s="239" t="s">
        <v>1</v>
      </c>
      <c r="BC6" s="239" t="s">
        <v>4223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  <c r="AZ7" s="239" t="s">
        <v>4224</v>
      </c>
      <c r="BA7" s="239" t="s">
        <v>4224</v>
      </c>
      <c r="BB7" s="239" t="s">
        <v>1</v>
      </c>
      <c r="BC7" s="239" t="s">
        <v>80</v>
      </c>
      <c r="BD7" s="239" t="s">
        <v>82</v>
      </c>
    </row>
    <row r="8" s="1" customFormat="1" ht="12" customHeight="1">
      <c r="B8" s="22"/>
      <c r="D8" s="32" t="s">
        <v>344</v>
      </c>
      <c r="L8" s="22"/>
      <c r="AZ8" s="239" t="s">
        <v>4225</v>
      </c>
      <c r="BA8" s="239" t="s">
        <v>4225</v>
      </c>
      <c r="BB8" s="239" t="s">
        <v>1</v>
      </c>
      <c r="BC8" s="239" t="s">
        <v>80</v>
      </c>
      <c r="BD8" s="239" t="s">
        <v>82</v>
      </c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39" t="s">
        <v>4226</v>
      </c>
      <c r="BA9" s="239" t="s">
        <v>4226</v>
      </c>
      <c r="BB9" s="239" t="s">
        <v>1</v>
      </c>
      <c r="BC9" s="239" t="s">
        <v>80</v>
      </c>
      <c r="BD9" s="239" t="s">
        <v>82</v>
      </c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39" t="s">
        <v>4227</v>
      </c>
      <c r="BA10" s="239" t="s">
        <v>4227</v>
      </c>
      <c r="BB10" s="239" t="s">
        <v>1</v>
      </c>
      <c r="BC10" s="239" t="s">
        <v>82</v>
      </c>
      <c r="BD10" s="239" t="s">
        <v>82</v>
      </c>
    </row>
    <row r="11" s="2" customFormat="1" ht="16.5" customHeight="1">
      <c r="A11" s="38"/>
      <c r="B11" s="39"/>
      <c r="C11" s="38"/>
      <c r="D11" s="38"/>
      <c r="E11" s="67" t="s">
        <v>4228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39" t="s">
        <v>4229</v>
      </c>
      <c r="BA11" s="239" t="s">
        <v>4229</v>
      </c>
      <c r="BB11" s="239" t="s">
        <v>1</v>
      </c>
      <c r="BC11" s="239" t="s">
        <v>445</v>
      </c>
      <c r="BD11" s="239" t="s">
        <v>82</v>
      </c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39" t="s">
        <v>4230</v>
      </c>
      <c r="BA12" s="239" t="s">
        <v>4230</v>
      </c>
      <c r="BB12" s="239" t="s">
        <v>1</v>
      </c>
      <c r="BC12" s="239" t="s">
        <v>421</v>
      </c>
      <c r="BD12" s="239" t="s">
        <v>82</v>
      </c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39" t="s">
        <v>4231</v>
      </c>
      <c r="BA13" s="239" t="s">
        <v>4231</v>
      </c>
      <c r="BB13" s="239" t="s">
        <v>1</v>
      </c>
      <c r="BC13" s="239" t="s">
        <v>80</v>
      </c>
      <c r="BD13" s="239" t="s">
        <v>82</v>
      </c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39" t="s">
        <v>4232</v>
      </c>
      <c r="BA14" s="239" t="s">
        <v>4232</v>
      </c>
      <c r="BB14" s="239" t="s">
        <v>1</v>
      </c>
      <c r="BC14" s="239" t="s">
        <v>82</v>
      </c>
      <c r="BD14" s="239" t="s">
        <v>82</v>
      </c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39" t="s">
        <v>4233</v>
      </c>
      <c r="BA15" s="239" t="s">
        <v>4233</v>
      </c>
      <c r="BB15" s="239" t="s">
        <v>1</v>
      </c>
      <c r="BC15" s="239" t="s">
        <v>82</v>
      </c>
      <c r="BD15" s="239" t="s">
        <v>82</v>
      </c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39" t="s">
        <v>4234</v>
      </c>
      <c r="BA16" s="239" t="s">
        <v>4234</v>
      </c>
      <c r="BB16" s="239" t="s">
        <v>1</v>
      </c>
      <c r="BC16" s="239" t="s">
        <v>4235</v>
      </c>
      <c r="BD16" s="239" t="s">
        <v>82</v>
      </c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39" t="s">
        <v>4236</v>
      </c>
      <c r="BA17" s="239" t="s">
        <v>4236</v>
      </c>
      <c r="BB17" s="239" t="s">
        <v>1</v>
      </c>
      <c r="BC17" s="239" t="s">
        <v>4237</v>
      </c>
      <c r="BD17" s="239" t="s">
        <v>82</v>
      </c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39" t="s">
        <v>2288</v>
      </c>
      <c r="BA18" s="239" t="s">
        <v>2288</v>
      </c>
      <c r="BB18" s="239" t="s">
        <v>1</v>
      </c>
      <c r="BC18" s="239" t="s">
        <v>4238</v>
      </c>
      <c r="BD18" s="239" t="s">
        <v>82</v>
      </c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39" t="s">
        <v>2021</v>
      </c>
      <c r="BA19" s="239" t="s">
        <v>2021</v>
      </c>
      <c r="BB19" s="239" t="s">
        <v>1</v>
      </c>
      <c r="BC19" s="239" t="s">
        <v>4239</v>
      </c>
      <c r="BD19" s="239" t="s">
        <v>82</v>
      </c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39" t="s">
        <v>2023</v>
      </c>
      <c r="BA20" s="239" t="s">
        <v>2023</v>
      </c>
      <c r="BB20" s="239" t="s">
        <v>1</v>
      </c>
      <c r="BC20" s="239" t="s">
        <v>4240</v>
      </c>
      <c r="BD20" s="239" t="s">
        <v>82</v>
      </c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39" t="s">
        <v>2025</v>
      </c>
      <c r="BA21" s="239" t="s">
        <v>2025</v>
      </c>
      <c r="BB21" s="239" t="s">
        <v>1</v>
      </c>
      <c r="BC21" s="239" t="s">
        <v>4241</v>
      </c>
      <c r="BD21" s="239" t="s">
        <v>82</v>
      </c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ROUND(J125,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ROUND((SUM(BE125:BE412)),  2)</f>
        <v>0</v>
      </c>
      <c r="G35" s="38"/>
      <c r="H35" s="38"/>
      <c r="I35" s="136">
        <v>0.20999999999999999</v>
      </c>
      <c r="J35" s="135">
        <f>ROUND(((SUM(BE125:BE412))*I35),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ROUND((SUM(BF125:BF412)),  2)</f>
        <v>0</v>
      </c>
      <c r="G36" s="38"/>
      <c r="H36" s="38"/>
      <c r="I36" s="136">
        <v>0.14999999999999999</v>
      </c>
      <c r="J36" s="135">
        <f>ROUND(((SUM(BF125:BF412))*I36),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ROUND((SUM(BG125:BG412)),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ROUND((SUM(BH125:BH412)),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ROUND((SUM(BI125:BI412)),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350.2 - Vodovodní řad VŘ 1 - 2.část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J125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J126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4242</v>
      </c>
      <c r="E100" s="150"/>
      <c r="F100" s="150"/>
      <c r="G100" s="150"/>
      <c r="H100" s="150"/>
      <c r="I100" s="150"/>
      <c r="J100" s="151">
        <f>J188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2044</v>
      </c>
      <c r="E101" s="150"/>
      <c r="F101" s="150"/>
      <c r="G101" s="150"/>
      <c r="H101" s="150"/>
      <c r="I101" s="150"/>
      <c r="J101" s="151">
        <f>J193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2045</v>
      </c>
      <c r="E102" s="150"/>
      <c r="F102" s="150"/>
      <c r="G102" s="150"/>
      <c r="H102" s="150"/>
      <c r="I102" s="150"/>
      <c r="J102" s="151">
        <f>J201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2046</v>
      </c>
      <c r="E103" s="150"/>
      <c r="F103" s="150"/>
      <c r="G103" s="150"/>
      <c r="H103" s="150"/>
      <c r="I103" s="150"/>
      <c r="J103" s="151">
        <f>J410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355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6.25" customHeight="1">
      <c r="A113" s="38"/>
      <c r="B113" s="39"/>
      <c r="C113" s="38"/>
      <c r="D113" s="38"/>
      <c r="E113" s="129" t="str">
        <f>E7</f>
        <v>1. STAVBA - MODRÁ - Multifunkční sportovní a kulturní pavilon 1. ETAPA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1" customFormat="1" ht="12" customHeight="1">
      <c r="B114" s="22"/>
      <c r="C114" s="32" t="s">
        <v>344</v>
      </c>
      <c r="L114" s="22"/>
    </row>
    <row r="115" s="2" customFormat="1" ht="16.5" customHeight="1">
      <c r="A115" s="38"/>
      <c r="B115" s="39"/>
      <c r="C115" s="38"/>
      <c r="D115" s="38"/>
      <c r="E115" s="129" t="s">
        <v>1983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346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67" t="str">
        <f>E11</f>
        <v>IO 350.2 - Vodovodní řad VŘ 1 - 2.část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F14</f>
        <v xml:space="preserve"> </v>
      </c>
      <c r="G119" s="38"/>
      <c r="H119" s="38"/>
      <c r="I119" s="32" t="s">
        <v>22</v>
      </c>
      <c r="J119" s="69" t="str">
        <f>IF(J14="","",J14)</f>
        <v>13. 12. 2021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24</v>
      </c>
      <c r="D121" s="38"/>
      <c r="E121" s="38"/>
      <c r="F121" s="27" t="str">
        <f>E17</f>
        <v xml:space="preserve"> </v>
      </c>
      <c r="G121" s="38"/>
      <c r="H121" s="38"/>
      <c r="I121" s="32" t="s">
        <v>29</v>
      </c>
      <c r="J121" s="36" t="str">
        <f>E23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27</v>
      </c>
      <c r="D122" s="38"/>
      <c r="E122" s="38"/>
      <c r="F122" s="27" t="str">
        <f>IF(E20="","",E20)</f>
        <v>Vyplň údaj</v>
      </c>
      <c r="G122" s="38"/>
      <c r="H122" s="38"/>
      <c r="I122" s="32" t="s">
        <v>31</v>
      </c>
      <c r="J122" s="36" t="str">
        <f>E26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1" customFormat="1" ht="29.28" customHeight="1">
      <c r="A124" s="156"/>
      <c r="B124" s="157"/>
      <c r="C124" s="158" t="s">
        <v>356</v>
      </c>
      <c r="D124" s="159" t="s">
        <v>58</v>
      </c>
      <c r="E124" s="159" t="s">
        <v>54</v>
      </c>
      <c r="F124" s="159" t="s">
        <v>55</v>
      </c>
      <c r="G124" s="159" t="s">
        <v>357</v>
      </c>
      <c r="H124" s="159" t="s">
        <v>358</v>
      </c>
      <c r="I124" s="159" t="s">
        <v>359</v>
      </c>
      <c r="J124" s="159" t="s">
        <v>350</v>
      </c>
      <c r="K124" s="160" t="s">
        <v>360</v>
      </c>
      <c r="L124" s="161"/>
      <c r="M124" s="86" t="s">
        <v>1</v>
      </c>
      <c r="N124" s="87" t="s">
        <v>37</v>
      </c>
      <c r="O124" s="87" t="s">
        <v>361</v>
      </c>
      <c r="P124" s="87" t="s">
        <v>362</v>
      </c>
      <c r="Q124" s="87" t="s">
        <v>363</v>
      </c>
      <c r="R124" s="87" t="s">
        <v>364</v>
      </c>
      <c r="S124" s="87" t="s">
        <v>365</v>
      </c>
      <c r="T124" s="88" t="s">
        <v>366</v>
      </c>
      <c r="U124" s="156"/>
      <c r="V124" s="156"/>
      <c r="W124" s="156"/>
      <c r="X124" s="156"/>
      <c r="Y124" s="156"/>
      <c r="Z124" s="156"/>
      <c r="AA124" s="156"/>
      <c r="AB124" s="156"/>
      <c r="AC124" s="156"/>
      <c r="AD124" s="156"/>
      <c r="AE124" s="156"/>
    </row>
    <row r="125" s="2" customFormat="1" ht="22.8" customHeight="1">
      <c r="A125" s="38"/>
      <c r="B125" s="39"/>
      <c r="C125" s="93" t="s">
        <v>367</v>
      </c>
      <c r="D125" s="38"/>
      <c r="E125" s="38"/>
      <c r="F125" s="38"/>
      <c r="G125" s="38"/>
      <c r="H125" s="38"/>
      <c r="I125" s="38"/>
      <c r="J125" s="162">
        <f>BK125</f>
        <v>0</v>
      </c>
      <c r="K125" s="38"/>
      <c r="L125" s="39"/>
      <c r="M125" s="89"/>
      <c r="N125" s="73"/>
      <c r="O125" s="90"/>
      <c r="P125" s="163">
        <f>P126+P188+P193+P201+P410</f>
        <v>0</v>
      </c>
      <c r="Q125" s="90"/>
      <c r="R125" s="163">
        <f>R126+R188+R193+R201+R410</f>
        <v>43.239572999999993</v>
      </c>
      <c r="S125" s="90"/>
      <c r="T125" s="164">
        <f>T126+T188+T193+T201+T410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72</v>
      </c>
      <c r="AU125" s="19" t="s">
        <v>352</v>
      </c>
      <c r="BK125" s="165">
        <f>BK126+BK188+BK193+BK201+BK410</f>
        <v>0</v>
      </c>
    </row>
    <row r="126" s="12" customFormat="1" ht="25.92" customHeight="1">
      <c r="A126" s="12"/>
      <c r="B126" s="166"/>
      <c r="C126" s="12"/>
      <c r="D126" s="167" t="s">
        <v>72</v>
      </c>
      <c r="E126" s="168" t="s">
        <v>80</v>
      </c>
      <c r="F126" s="168" t="s">
        <v>414</v>
      </c>
      <c r="G126" s="12"/>
      <c r="H126" s="12"/>
      <c r="I126" s="169"/>
      <c r="J126" s="170">
        <f>BK126</f>
        <v>0</v>
      </c>
      <c r="K126" s="12"/>
      <c r="L126" s="166"/>
      <c r="M126" s="171"/>
      <c r="N126" s="172"/>
      <c r="O126" s="172"/>
      <c r="P126" s="173">
        <f>SUM(P127:P187)</f>
        <v>0</v>
      </c>
      <c r="Q126" s="172"/>
      <c r="R126" s="173">
        <f>SUM(R127:R187)</f>
        <v>3.5275119999999998</v>
      </c>
      <c r="S126" s="172"/>
      <c r="T126" s="174">
        <f>SUM(T127:T187)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7" t="s">
        <v>392</v>
      </c>
      <c r="AT126" s="175" t="s">
        <v>72</v>
      </c>
      <c r="AU126" s="175" t="s">
        <v>73</v>
      </c>
      <c r="AY126" s="167" t="s">
        <v>370</v>
      </c>
      <c r="BK126" s="176">
        <f>SUM(BK127:BK187)</f>
        <v>0</v>
      </c>
    </row>
    <row r="127" s="2" customFormat="1" ht="24.15" customHeight="1">
      <c r="A127" s="38"/>
      <c r="B127" s="179"/>
      <c r="C127" s="180" t="s">
        <v>80</v>
      </c>
      <c r="D127" s="180" t="s">
        <v>373</v>
      </c>
      <c r="E127" s="181" t="s">
        <v>4243</v>
      </c>
      <c r="F127" s="182" t="s">
        <v>4244</v>
      </c>
      <c r="G127" s="183" t="s">
        <v>2049</v>
      </c>
      <c r="H127" s="184">
        <v>360</v>
      </c>
      <c r="I127" s="185"/>
      <c r="J127" s="186">
        <f>ROUND(I127*H127,2)</f>
        <v>0</v>
      </c>
      <c r="K127" s="182" t="s">
        <v>377</v>
      </c>
      <c r="L127" s="39"/>
      <c r="M127" s="187" t="s">
        <v>1</v>
      </c>
      <c r="N127" s="188" t="s">
        <v>38</v>
      </c>
      <c r="O127" s="77"/>
      <c r="P127" s="189">
        <f>O127*H127</f>
        <v>0</v>
      </c>
      <c r="Q127" s="189">
        <v>4.0000000000000003E-05</v>
      </c>
      <c r="R127" s="189">
        <f>Q127*H127</f>
        <v>0.014400000000000001</v>
      </c>
      <c r="S127" s="189">
        <v>0</v>
      </c>
      <c r="T127" s="19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1" t="s">
        <v>392</v>
      </c>
      <c r="AT127" s="191" t="s">
        <v>373</v>
      </c>
      <c r="AU127" s="191" t="s">
        <v>80</v>
      </c>
      <c r="AY127" s="19" t="s">
        <v>370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392</v>
      </c>
      <c r="BM127" s="191" t="s">
        <v>4245</v>
      </c>
    </row>
    <row r="128" s="2" customFormat="1">
      <c r="A128" s="38"/>
      <c r="B128" s="39"/>
      <c r="C128" s="38"/>
      <c r="D128" s="193" t="s">
        <v>380</v>
      </c>
      <c r="E128" s="38"/>
      <c r="F128" s="194" t="s">
        <v>4246</v>
      </c>
      <c r="G128" s="38"/>
      <c r="H128" s="38"/>
      <c r="I128" s="195"/>
      <c r="J128" s="38"/>
      <c r="K128" s="38"/>
      <c r="L128" s="39"/>
      <c r="M128" s="196"/>
      <c r="N128" s="197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380</v>
      </c>
      <c r="AU128" s="19" t="s">
        <v>80</v>
      </c>
    </row>
    <row r="129" s="2" customFormat="1" ht="24.15" customHeight="1">
      <c r="A129" s="38"/>
      <c r="B129" s="179"/>
      <c r="C129" s="180" t="s">
        <v>82</v>
      </c>
      <c r="D129" s="180" t="s">
        <v>373</v>
      </c>
      <c r="E129" s="181" t="s">
        <v>4247</v>
      </c>
      <c r="F129" s="182" t="s">
        <v>4248</v>
      </c>
      <c r="G129" s="183" t="s">
        <v>4249</v>
      </c>
      <c r="H129" s="184">
        <v>15</v>
      </c>
      <c r="I129" s="185"/>
      <c r="J129" s="186">
        <f>ROUND(I129*H129,2)</f>
        <v>0</v>
      </c>
      <c r="K129" s="182" t="s">
        <v>377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80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4250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4251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80</v>
      </c>
    </row>
    <row r="131" s="2" customFormat="1" ht="16.5" customHeight="1">
      <c r="A131" s="38"/>
      <c r="B131" s="179"/>
      <c r="C131" s="180" t="s">
        <v>403</v>
      </c>
      <c r="D131" s="180" t="s">
        <v>373</v>
      </c>
      <c r="E131" s="181" t="s">
        <v>4252</v>
      </c>
      <c r="F131" s="182" t="s">
        <v>4253</v>
      </c>
      <c r="G131" s="183" t="s">
        <v>459</v>
      </c>
      <c r="H131" s="184">
        <v>9</v>
      </c>
      <c r="I131" s="185"/>
      <c r="J131" s="186">
        <f>ROUND(I131*H131,2)</f>
        <v>0</v>
      </c>
      <c r="K131" s="182" t="s">
        <v>377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0.036900000000000002</v>
      </c>
      <c r="R131" s="189">
        <f>Q131*H131</f>
        <v>0.33210000000000001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80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4254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4255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80</v>
      </c>
    </row>
    <row r="133" s="13" customFormat="1">
      <c r="A133" s="13"/>
      <c r="B133" s="198"/>
      <c r="C133" s="13"/>
      <c r="D133" s="193" t="s">
        <v>382</v>
      </c>
      <c r="E133" s="199" t="s">
        <v>431</v>
      </c>
      <c r="F133" s="200" t="s">
        <v>4256</v>
      </c>
      <c r="G133" s="13"/>
      <c r="H133" s="201">
        <v>7.5</v>
      </c>
      <c r="I133" s="202"/>
      <c r="J133" s="13"/>
      <c r="K133" s="13"/>
      <c r="L133" s="198"/>
      <c r="M133" s="206"/>
      <c r="N133" s="207"/>
      <c r="O133" s="207"/>
      <c r="P133" s="207"/>
      <c r="Q133" s="207"/>
      <c r="R133" s="207"/>
      <c r="S133" s="207"/>
      <c r="T133" s="20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9" t="s">
        <v>382</v>
      </c>
      <c r="AU133" s="199" t="s">
        <v>80</v>
      </c>
      <c r="AV133" s="13" t="s">
        <v>82</v>
      </c>
      <c r="AW133" s="13" t="s">
        <v>30</v>
      </c>
      <c r="AX133" s="13" t="s">
        <v>73</v>
      </c>
      <c r="AY133" s="199" t="s">
        <v>370</v>
      </c>
    </row>
    <row r="134" s="13" customFormat="1">
      <c r="A134" s="13"/>
      <c r="B134" s="198"/>
      <c r="C134" s="13"/>
      <c r="D134" s="193" t="s">
        <v>382</v>
      </c>
      <c r="E134" s="199" t="s">
        <v>2288</v>
      </c>
      <c r="F134" s="200" t="s">
        <v>4257</v>
      </c>
      <c r="G134" s="13"/>
      <c r="H134" s="201">
        <v>1.5</v>
      </c>
      <c r="I134" s="202"/>
      <c r="J134" s="13"/>
      <c r="K134" s="13"/>
      <c r="L134" s="198"/>
      <c r="M134" s="206"/>
      <c r="N134" s="207"/>
      <c r="O134" s="207"/>
      <c r="P134" s="207"/>
      <c r="Q134" s="207"/>
      <c r="R134" s="207"/>
      <c r="S134" s="207"/>
      <c r="T134" s="20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9" t="s">
        <v>382</v>
      </c>
      <c r="AU134" s="199" t="s">
        <v>80</v>
      </c>
      <c r="AV134" s="13" t="s">
        <v>82</v>
      </c>
      <c r="AW134" s="13" t="s">
        <v>30</v>
      </c>
      <c r="AX134" s="13" t="s">
        <v>73</v>
      </c>
      <c r="AY134" s="199" t="s">
        <v>370</v>
      </c>
    </row>
    <row r="135" s="13" customFormat="1">
      <c r="A135" s="13"/>
      <c r="B135" s="198"/>
      <c r="C135" s="13"/>
      <c r="D135" s="193" t="s">
        <v>382</v>
      </c>
      <c r="E135" s="199" t="s">
        <v>2290</v>
      </c>
      <c r="F135" s="200" t="s">
        <v>2738</v>
      </c>
      <c r="G135" s="13"/>
      <c r="H135" s="201">
        <v>9</v>
      </c>
      <c r="I135" s="202"/>
      <c r="J135" s="13"/>
      <c r="K135" s="13"/>
      <c r="L135" s="198"/>
      <c r="M135" s="206"/>
      <c r="N135" s="207"/>
      <c r="O135" s="207"/>
      <c r="P135" s="207"/>
      <c r="Q135" s="207"/>
      <c r="R135" s="207"/>
      <c r="S135" s="207"/>
      <c r="T135" s="20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9" t="s">
        <v>382</v>
      </c>
      <c r="AU135" s="199" t="s">
        <v>80</v>
      </c>
      <c r="AV135" s="13" t="s">
        <v>82</v>
      </c>
      <c r="AW135" s="13" t="s">
        <v>30</v>
      </c>
      <c r="AX135" s="13" t="s">
        <v>80</v>
      </c>
      <c r="AY135" s="199" t="s">
        <v>370</v>
      </c>
    </row>
    <row r="136" s="2" customFormat="1" ht="24.15" customHeight="1">
      <c r="A136" s="38"/>
      <c r="B136" s="179"/>
      <c r="C136" s="180" t="s">
        <v>392</v>
      </c>
      <c r="D136" s="180" t="s">
        <v>373</v>
      </c>
      <c r="E136" s="181" t="s">
        <v>3444</v>
      </c>
      <c r="F136" s="182" t="s">
        <v>4258</v>
      </c>
      <c r="G136" s="183" t="s">
        <v>459</v>
      </c>
      <c r="H136" s="184">
        <v>3</v>
      </c>
      <c r="I136" s="185"/>
      <c r="J136" s="186">
        <f>ROUND(I136*H136,2)</f>
        <v>0</v>
      </c>
      <c r="K136" s="182" t="s">
        <v>377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0.0086800000000000002</v>
      </c>
      <c r="R136" s="189">
        <f>Q136*H136</f>
        <v>0.026040000000000001</v>
      </c>
      <c r="S136" s="189">
        <v>0</v>
      </c>
      <c r="T136" s="19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80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4259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3446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80</v>
      </c>
    </row>
    <row r="138" s="13" customFormat="1">
      <c r="A138" s="13"/>
      <c r="B138" s="198"/>
      <c r="C138" s="13"/>
      <c r="D138" s="193" t="s">
        <v>382</v>
      </c>
      <c r="E138" s="199" t="s">
        <v>455</v>
      </c>
      <c r="F138" s="200" t="s">
        <v>4260</v>
      </c>
      <c r="G138" s="13"/>
      <c r="H138" s="201">
        <v>3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80</v>
      </c>
      <c r="AV138" s="13" t="s">
        <v>82</v>
      </c>
      <c r="AW138" s="13" t="s">
        <v>30</v>
      </c>
      <c r="AX138" s="13" t="s">
        <v>80</v>
      </c>
      <c r="AY138" s="199" t="s">
        <v>370</v>
      </c>
    </row>
    <row r="139" s="2" customFormat="1" ht="24.15" customHeight="1">
      <c r="A139" s="38"/>
      <c r="B139" s="179"/>
      <c r="C139" s="180" t="s">
        <v>369</v>
      </c>
      <c r="D139" s="180" t="s">
        <v>373</v>
      </c>
      <c r="E139" s="181" t="s">
        <v>2060</v>
      </c>
      <c r="F139" s="182" t="s">
        <v>4261</v>
      </c>
      <c r="G139" s="183" t="s">
        <v>459</v>
      </c>
      <c r="H139" s="184">
        <v>22.5</v>
      </c>
      <c r="I139" s="185"/>
      <c r="J139" s="186">
        <f>ROUND(I139*H139,2)</f>
        <v>0</v>
      </c>
      <c r="K139" s="182" t="s">
        <v>377</v>
      </c>
      <c r="L139" s="39"/>
      <c r="M139" s="187" t="s">
        <v>1</v>
      </c>
      <c r="N139" s="188" t="s">
        <v>38</v>
      </c>
      <c r="O139" s="77"/>
      <c r="P139" s="189">
        <f>O139*H139</f>
        <v>0</v>
      </c>
      <c r="Q139" s="189">
        <v>0.036900000000000002</v>
      </c>
      <c r="R139" s="189">
        <f>Q139*H139</f>
        <v>0.83025000000000004</v>
      </c>
      <c r="S139" s="189">
        <v>0</v>
      </c>
      <c r="T139" s="19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1" t="s">
        <v>392</v>
      </c>
      <c r="AT139" s="191" t="s">
        <v>373</v>
      </c>
      <c r="AU139" s="191" t="s">
        <v>80</v>
      </c>
      <c r="AY139" s="19" t="s">
        <v>370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9" t="s">
        <v>80</v>
      </c>
      <c r="BK139" s="192">
        <f>ROUND(I139*H139,2)</f>
        <v>0</v>
      </c>
      <c r="BL139" s="19" t="s">
        <v>392</v>
      </c>
      <c r="BM139" s="191" t="s">
        <v>4262</v>
      </c>
    </row>
    <row r="140" s="2" customFormat="1">
      <c r="A140" s="38"/>
      <c r="B140" s="39"/>
      <c r="C140" s="38"/>
      <c r="D140" s="193" t="s">
        <v>380</v>
      </c>
      <c r="E140" s="38"/>
      <c r="F140" s="194" t="s">
        <v>4263</v>
      </c>
      <c r="G140" s="38"/>
      <c r="H140" s="38"/>
      <c r="I140" s="195"/>
      <c r="J140" s="38"/>
      <c r="K140" s="38"/>
      <c r="L140" s="39"/>
      <c r="M140" s="196"/>
      <c r="N140" s="197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380</v>
      </c>
      <c r="AU140" s="19" t="s">
        <v>80</v>
      </c>
    </row>
    <row r="141" s="13" customFormat="1">
      <c r="A141" s="13"/>
      <c r="B141" s="198"/>
      <c r="C141" s="13"/>
      <c r="D141" s="193" t="s">
        <v>382</v>
      </c>
      <c r="E141" s="199" t="s">
        <v>443</v>
      </c>
      <c r="F141" s="200" t="s">
        <v>4264</v>
      </c>
      <c r="G141" s="13"/>
      <c r="H141" s="201">
        <v>22.5</v>
      </c>
      <c r="I141" s="202"/>
      <c r="J141" s="13"/>
      <c r="K141" s="13"/>
      <c r="L141" s="198"/>
      <c r="M141" s="206"/>
      <c r="N141" s="207"/>
      <c r="O141" s="207"/>
      <c r="P141" s="207"/>
      <c r="Q141" s="207"/>
      <c r="R141" s="207"/>
      <c r="S141" s="207"/>
      <c r="T141" s="20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9" t="s">
        <v>382</v>
      </c>
      <c r="AU141" s="199" t="s">
        <v>80</v>
      </c>
      <c r="AV141" s="13" t="s">
        <v>82</v>
      </c>
      <c r="AW141" s="13" t="s">
        <v>30</v>
      </c>
      <c r="AX141" s="13" t="s">
        <v>80</v>
      </c>
      <c r="AY141" s="199" t="s">
        <v>370</v>
      </c>
    </row>
    <row r="142" s="2" customFormat="1" ht="24.15" customHeight="1">
      <c r="A142" s="38"/>
      <c r="B142" s="179"/>
      <c r="C142" s="180" t="s">
        <v>421</v>
      </c>
      <c r="D142" s="180" t="s">
        <v>373</v>
      </c>
      <c r="E142" s="181" t="s">
        <v>2077</v>
      </c>
      <c r="F142" s="182" t="s">
        <v>4265</v>
      </c>
      <c r="G142" s="183" t="s">
        <v>391</v>
      </c>
      <c r="H142" s="184">
        <v>64.560000000000002</v>
      </c>
      <c r="I142" s="185"/>
      <c r="J142" s="186">
        <f>ROUND(I142*H142,2)</f>
        <v>0</v>
      </c>
      <c r="K142" s="182" t="s">
        <v>377</v>
      </c>
      <c r="L142" s="39"/>
      <c r="M142" s="187" t="s">
        <v>1</v>
      </c>
      <c r="N142" s="188" t="s">
        <v>38</v>
      </c>
      <c r="O142" s="77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1" t="s">
        <v>392</v>
      </c>
      <c r="AT142" s="191" t="s">
        <v>373</v>
      </c>
      <c r="AU142" s="191" t="s">
        <v>80</v>
      </c>
      <c r="AY142" s="19" t="s">
        <v>370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392</v>
      </c>
      <c r="BM142" s="191" t="s">
        <v>4266</v>
      </c>
    </row>
    <row r="143" s="2" customFormat="1">
      <c r="A143" s="38"/>
      <c r="B143" s="39"/>
      <c r="C143" s="38"/>
      <c r="D143" s="193" t="s">
        <v>380</v>
      </c>
      <c r="E143" s="38"/>
      <c r="F143" s="194" t="s">
        <v>2078</v>
      </c>
      <c r="G143" s="38"/>
      <c r="H143" s="38"/>
      <c r="I143" s="195"/>
      <c r="J143" s="38"/>
      <c r="K143" s="38"/>
      <c r="L143" s="39"/>
      <c r="M143" s="196"/>
      <c r="N143" s="197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380</v>
      </c>
      <c r="AU143" s="19" t="s">
        <v>80</v>
      </c>
    </row>
    <row r="144" s="13" customFormat="1">
      <c r="A144" s="13"/>
      <c r="B144" s="198"/>
      <c r="C144" s="13"/>
      <c r="D144" s="193" t="s">
        <v>382</v>
      </c>
      <c r="E144" s="199" t="s">
        <v>461</v>
      </c>
      <c r="F144" s="200" t="s">
        <v>4267</v>
      </c>
      <c r="G144" s="13"/>
      <c r="H144" s="201">
        <v>2.6400000000000001</v>
      </c>
      <c r="I144" s="202"/>
      <c r="J144" s="13"/>
      <c r="K144" s="13"/>
      <c r="L144" s="198"/>
      <c r="M144" s="206"/>
      <c r="N144" s="207"/>
      <c r="O144" s="207"/>
      <c r="P144" s="207"/>
      <c r="Q144" s="207"/>
      <c r="R144" s="207"/>
      <c r="S144" s="207"/>
      <c r="T144" s="20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9" t="s">
        <v>382</v>
      </c>
      <c r="AU144" s="199" t="s">
        <v>80</v>
      </c>
      <c r="AV144" s="13" t="s">
        <v>82</v>
      </c>
      <c r="AW144" s="13" t="s">
        <v>30</v>
      </c>
      <c r="AX144" s="13" t="s">
        <v>73</v>
      </c>
      <c r="AY144" s="199" t="s">
        <v>370</v>
      </c>
    </row>
    <row r="145" s="13" customFormat="1">
      <c r="A145" s="13"/>
      <c r="B145" s="198"/>
      <c r="C145" s="13"/>
      <c r="D145" s="193" t="s">
        <v>382</v>
      </c>
      <c r="E145" s="199" t="s">
        <v>2021</v>
      </c>
      <c r="F145" s="200" t="s">
        <v>4268</v>
      </c>
      <c r="G145" s="13"/>
      <c r="H145" s="201">
        <v>15.300000000000001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80</v>
      </c>
      <c r="AV145" s="13" t="s">
        <v>82</v>
      </c>
      <c r="AW145" s="13" t="s">
        <v>30</v>
      </c>
      <c r="AX145" s="13" t="s">
        <v>73</v>
      </c>
      <c r="AY145" s="199" t="s">
        <v>370</v>
      </c>
    </row>
    <row r="146" s="13" customFormat="1">
      <c r="A146" s="13"/>
      <c r="B146" s="198"/>
      <c r="C146" s="13"/>
      <c r="D146" s="193" t="s">
        <v>382</v>
      </c>
      <c r="E146" s="199" t="s">
        <v>2023</v>
      </c>
      <c r="F146" s="200" t="s">
        <v>4269</v>
      </c>
      <c r="G146" s="13"/>
      <c r="H146" s="201">
        <v>7.0199999999999996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80</v>
      </c>
      <c r="AV146" s="13" t="s">
        <v>82</v>
      </c>
      <c r="AW146" s="13" t="s">
        <v>30</v>
      </c>
      <c r="AX146" s="13" t="s">
        <v>73</v>
      </c>
      <c r="AY146" s="199" t="s">
        <v>370</v>
      </c>
    </row>
    <row r="147" s="13" customFormat="1">
      <c r="A147" s="13"/>
      <c r="B147" s="198"/>
      <c r="C147" s="13"/>
      <c r="D147" s="193" t="s">
        <v>382</v>
      </c>
      <c r="E147" s="199" t="s">
        <v>2025</v>
      </c>
      <c r="F147" s="200" t="s">
        <v>4270</v>
      </c>
      <c r="G147" s="13"/>
      <c r="H147" s="201">
        <v>39.600000000000001</v>
      </c>
      <c r="I147" s="202"/>
      <c r="J147" s="13"/>
      <c r="K147" s="13"/>
      <c r="L147" s="198"/>
      <c r="M147" s="206"/>
      <c r="N147" s="207"/>
      <c r="O147" s="207"/>
      <c r="P147" s="207"/>
      <c r="Q147" s="207"/>
      <c r="R147" s="207"/>
      <c r="S147" s="207"/>
      <c r="T147" s="20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9" t="s">
        <v>382</v>
      </c>
      <c r="AU147" s="199" t="s">
        <v>80</v>
      </c>
      <c r="AV147" s="13" t="s">
        <v>82</v>
      </c>
      <c r="AW147" s="13" t="s">
        <v>30</v>
      </c>
      <c r="AX147" s="13" t="s">
        <v>73</v>
      </c>
      <c r="AY147" s="199" t="s">
        <v>370</v>
      </c>
    </row>
    <row r="148" s="13" customFormat="1">
      <c r="A148" s="13"/>
      <c r="B148" s="198"/>
      <c r="C148" s="13"/>
      <c r="D148" s="193" t="s">
        <v>382</v>
      </c>
      <c r="E148" s="199" t="s">
        <v>2088</v>
      </c>
      <c r="F148" s="200" t="s">
        <v>2089</v>
      </c>
      <c r="G148" s="13"/>
      <c r="H148" s="201">
        <v>64.560000000000002</v>
      </c>
      <c r="I148" s="202"/>
      <c r="J148" s="13"/>
      <c r="K148" s="13"/>
      <c r="L148" s="198"/>
      <c r="M148" s="206"/>
      <c r="N148" s="207"/>
      <c r="O148" s="207"/>
      <c r="P148" s="207"/>
      <c r="Q148" s="207"/>
      <c r="R148" s="207"/>
      <c r="S148" s="207"/>
      <c r="T148" s="20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9" t="s">
        <v>382</v>
      </c>
      <c r="AU148" s="199" t="s">
        <v>80</v>
      </c>
      <c r="AV148" s="13" t="s">
        <v>82</v>
      </c>
      <c r="AW148" s="13" t="s">
        <v>30</v>
      </c>
      <c r="AX148" s="13" t="s">
        <v>80</v>
      </c>
      <c r="AY148" s="199" t="s">
        <v>370</v>
      </c>
    </row>
    <row r="149" s="2" customFormat="1" ht="33" customHeight="1">
      <c r="A149" s="38"/>
      <c r="B149" s="179"/>
      <c r="C149" s="180" t="s">
        <v>427</v>
      </c>
      <c r="D149" s="180" t="s">
        <v>373</v>
      </c>
      <c r="E149" s="181" t="s">
        <v>2553</v>
      </c>
      <c r="F149" s="182" t="s">
        <v>4271</v>
      </c>
      <c r="G149" s="183" t="s">
        <v>391</v>
      </c>
      <c r="H149" s="184">
        <v>1979</v>
      </c>
      <c r="I149" s="185"/>
      <c r="J149" s="186">
        <f>ROUND(I149*H149,2)</f>
        <v>0</v>
      </c>
      <c r="K149" s="182" t="s">
        <v>377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392</v>
      </c>
      <c r="AT149" s="191" t="s">
        <v>373</v>
      </c>
      <c r="AU149" s="191" t="s">
        <v>80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4272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2556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80</v>
      </c>
    </row>
    <row r="151" s="15" customFormat="1">
      <c r="A151" s="15"/>
      <c r="B151" s="232"/>
      <c r="C151" s="15"/>
      <c r="D151" s="193" t="s">
        <v>382</v>
      </c>
      <c r="E151" s="233" t="s">
        <v>1</v>
      </c>
      <c r="F151" s="234" t="s">
        <v>4273</v>
      </c>
      <c r="G151" s="15"/>
      <c r="H151" s="233" t="s">
        <v>1</v>
      </c>
      <c r="I151" s="235"/>
      <c r="J151" s="15"/>
      <c r="K151" s="15"/>
      <c r="L151" s="232"/>
      <c r="M151" s="236"/>
      <c r="N151" s="237"/>
      <c r="O151" s="237"/>
      <c r="P151" s="237"/>
      <c r="Q151" s="237"/>
      <c r="R151" s="237"/>
      <c r="S151" s="237"/>
      <c r="T151" s="238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33" t="s">
        <v>382</v>
      </c>
      <c r="AU151" s="233" t="s">
        <v>80</v>
      </c>
      <c r="AV151" s="15" t="s">
        <v>80</v>
      </c>
      <c r="AW151" s="15" t="s">
        <v>30</v>
      </c>
      <c r="AX151" s="15" t="s">
        <v>73</v>
      </c>
      <c r="AY151" s="233" t="s">
        <v>370</v>
      </c>
    </row>
    <row r="152" s="13" customFormat="1">
      <c r="A152" s="13"/>
      <c r="B152" s="198"/>
      <c r="C152" s="13"/>
      <c r="D152" s="193" t="s">
        <v>382</v>
      </c>
      <c r="E152" s="199" t="s">
        <v>437</v>
      </c>
      <c r="F152" s="200" t="s">
        <v>4274</v>
      </c>
      <c r="G152" s="13"/>
      <c r="H152" s="201">
        <v>1979</v>
      </c>
      <c r="I152" s="202"/>
      <c r="J152" s="13"/>
      <c r="K152" s="13"/>
      <c r="L152" s="198"/>
      <c r="M152" s="206"/>
      <c r="N152" s="207"/>
      <c r="O152" s="207"/>
      <c r="P152" s="207"/>
      <c r="Q152" s="207"/>
      <c r="R152" s="207"/>
      <c r="S152" s="207"/>
      <c r="T152" s="208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9" t="s">
        <v>382</v>
      </c>
      <c r="AU152" s="199" t="s">
        <v>80</v>
      </c>
      <c r="AV152" s="13" t="s">
        <v>82</v>
      </c>
      <c r="AW152" s="13" t="s">
        <v>30</v>
      </c>
      <c r="AX152" s="13" t="s">
        <v>73</v>
      </c>
      <c r="AY152" s="199" t="s">
        <v>370</v>
      </c>
    </row>
    <row r="153" s="13" customFormat="1">
      <c r="A153" s="13"/>
      <c r="B153" s="198"/>
      <c r="C153" s="13"/>
      <c r="D153" s="193" t="s">
        <v>382</v>
      </c>
      <c r="E153" s="199" t="s">
        <v>4275</v>
      </c>
      <c r="F153" s="200" t="s">
        <v>4276</v>
      </c>
      <c r="G153" s="13"/>
      <c r="H153" s="201">
        <v>1979</v>
      </c>
      <c r="I153" s="202"/>
      <c r="J153" s="13"/>
      <c r="K153" s="13"/>
      <c r="L153" s="198"/>
      <c r="M153" s="206"/>
      <c r="N153" s="207"/>
      <c r="O153" s="207"/>
      <c r="P153" s="207"/>
      <c r="Q153" s="207"/>
      <c r="R153" s="207"/>
      <c r="S153" s="207"/>
      <c r="T153" s="20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9" t="s">
        <v>382</v>
      </c>
      <c r="AU153" s="199" t="s">
        <v>80</v>
      </c>
      <c r="AV153" s="13" t="s">
        <v>82</v>
      </c>
      <c r="AW153" s="13" t="s">
        <v>30</v>
      </c>
      <c r="AX153" s="13" t="s">
        <v>80</v>
      </c>
      <c r="AY153" s="199" t="s">
        <v>370</v>
      </c>
    </row>
    <row r="154" s="2" customFormat="1" ht="21.75" customHeight="1">
      <c r="A154" s="38"/>
      <c r="B154" s="179"/>
      <c r="C154" s="180" t="s">
        <v>433</v>
      </c>
      <c r="D154" s="180" t="s">
        <v>373</v>
      </c>
      <c r="E154" s="181" t="s">
        <v>3695</v>
      </c>
      <c r="F154" s="182" t="s">
        <v>3696</v>
      </c>
      <c r="G154" s="183" t="s">
        <v>865</v>
      </c>
      <c r="H154" s="184">
        <v>597.79999999999995</v>
      </c>
      <c r="I154" s="185"/>
      <c r="J154" s="186">
        <f>ROUND(I154*H154,2)</f>
        <v>0</v>
      </c>
      <c r="K154" s="182" t="s">
        <v>377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0.00084000000000000003</v>
      </c>
      <c r="R154" s="189">
        <f>Q154*H154</f>
        <v>0.50215199999999993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80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4277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4278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80</v>
      </c>
    </row>
    <row r="156" s="13" customFormat="1">
      <c r="A156" s="13"/>
      <c r="B156" s="198"/>
      <c r="C156" s="13"/>
      <c r="D156" s="193" t="s">
        <v>382</v>
      </c>
      <c r="E156" s="199" t="s">
        <v>473</v>
      </c>
      <c r="F156" s="200" t="s">
        <v>4279</v>
      </c>
      <c r="G156" s="13"/>
      <c r="H156" s="201">
        <v>597.79999999999995</v>
      </c>
      <c r="I156" s="202"/>
      <c r="J156" s="13"/>
      <c r="K156" s="13"/>
      <c r="L156" s="198"/>
      <c r="M156" s="206"/>
      <c r="N156" s="207"/>
      <c r="O156" s="207"/>
      <c r="P156" s="207"/>
      <c r="Q156" s="207"/>
      <c r="R156" s="207"/>
      <c r="S156" s="207"/>
      <c r="T156" s="20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9" t="s">
        <v>382</v>
      </c>
      <c r="AU156" s="199" t="s">
        <v>80</v>
      </c>
      <c r="AV156" s="13" t="s">
        <v>82</v>
      </c>
      <c r="AW156" s="13" t="s">
        <v>30</v>
      </c>
      <c r="AX156" s="13" t="s">
        <v>80</v>
      </c>
      <c r="AY156" s="199" t="s">
        <v>370</v>
      </c>
    </row>
    <row r="157" s="2" customFormat="1" ht="24.15" customHeight="1">
      <c r="A157" s="38"/>
      <c r="B157" s="179"/>
      <c r="C157" s="180" t="s">
        <v>439</v>
      </c>
      <c r="D157" s="180" t="s">
        <v>373</v>
      </c>
      <c r="E157" s="181" t="s">
        <v>3710</v>
      </c>
      <c r="F157" s="182" t="s">
        <v>3711</v>
      </c>
      <c r="G157" s="183" t="s">
        <v>865</v>
      </c>
      <c r="H157" s="184">
        <v>597.79999999999995</v>
      </c>
      <c r="I157" s="185"/>
      <c r="J157" s="186">
        <f>ROUND(I157*H157,2)</f>
        <v>0</v>
      </c>
      <c r="K157" s="182" t="s">
        <v>377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80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4280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4281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80</v>
      </c>
    </row>
    <row r="159" s="2" customFormat="1" ht="24.15" customHeight="1">
      <c r="A159" s="38"/>
      <c r="B159" s="179"/>
      <c r="C159" s="180" t="s">
        <v>445</v>
      </c>
      <c r="D159" s="180" t="s">
        <v>373</v>
      </c>
      <c r="E159" s="181" t="s">
        <v>3712</v>
      </c>
      <c r="F159" s="182" t="s">
        <v>3713</v>
      </c>
      <c r="G159" s="183" t="s">
        <v>865</v>
      </c>
      <c r="H159" s="184">
        <v>2144.1999999999998</v>
      </c>
      <c r="I159" s="185"/>
      <c r="J159" s="186">
        <f>ROUND(I159*H159,2)</f>
        <v>0</v>
      </c>
      <c r="K159" s="182" t="s">
        <v>377</v>
      </c>
      <c r="L159" s="39"/>
      <c r="M159" s="187" t="s">
        <v>1</v>
      </c>
      <c r="N159" s="188" t="s">
        <v>38</v>
      </c>
      <c r="O159" s="77"/>
      <c r="P159" s="189">
        <f>O159*H159</f>
        <v>0</v>
      </c>
      <c r="Q159" s="189">
        <v>0.00084999999999999995</v>
      </c>
      <c r="R159" s="189">
        <f>Q159*H159</f>
        <v>1.8225699999999998</v>
      </c>
      <c r="S159" s="189">
        <v>0</v>
      </c>
      <c r="T159" s="19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1" t="s">
        <v>392</v>
      </c>
      <c r="AT159" s="191" t="s">
        <v>373</v>
      </c>
      <c r="AU159" s="191" t="s">
        <v>80</v>
      </c>
      <c r="AY159" s="19" t="s">
        <v>370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392</v>
      </c>
      <c r="BM159" s="191" t="s">
        <v>4282</v>
      </c>
    </row>
    <row r="160" s="2" customFormat="1">
      <c r="A160" s="38"/>
      <c r="B160" s="39"/>
      <c r="C160" s="38"/>
      <c r="D160" s="193" t="s">
        <v>380</v>
      </c>
      <c r="E160" s="38"/>
      <c r="F160" s="194" t="s">
        <v>4283</v>
      </c>
      <c r="G160" s="38"/>
      <c r="H160" s="38"/>
      <c r="I160" s="195"/>
      <c r="J160" s="38"/>
      <c r="K160" s="38"/>
      <c r="L160" s="39"/>
      <c r="M160" s="196"/>
      <c r="N160" s="197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380</v>
      </c>
      <c r="AU160" s="19" t="s">
        <v>80</v>
      </c>
    </row>
    <row r="161" s="13" customFormat="1">
      <c r="A161" s="13"/>
      <c r="B161" s="198"/>
      <c r="C161" s="13"/>
      <c r="D161" s="193" t="s">
        <v>382</v>
      </c>
      <c r="E161" s="199" t="s">
        <v>467</v>
      </c>
      <c r="F161" s="200" t="s">
        <v>4284</v>
      </c>
      <c r="G161" s="13"/>
      <c r="H161" s="201">
        <v>2144.1999999999998</v>
      </c>
      <c r="I161" s="202"/>
      <c r="J161" s="13"/>
      <c r="K161" s="13"/>
      <c r="L161" s="198"/>
      <c r="M161" s="206"/>
      <c r="N161" s="207"/>
      <c r="O161" s="207"/>
      <c r="P161" s="207"/>
      <c r="Q161" s="207"/>
      <c r="R161" s="207"/>
      <c r="S161" s="207"/>
      <c r="T161" s="20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9" t="s">
        <v>382</v>
      </c>
      <c r="AU161" s="199" t="s">
        <v>80</v>
      </c>
      <c r="AV161" s="13" t="s">
        <v>82</v>
      </c>
      <c r="AW161" s="13" t="s">
        <v>30</v>
      </c>
      <c r="AX161" s="13" t="s">
        <v>80</v>
      </c>
      <c r="AY161" s="199" t="s">
        <v>370</v>
      </c>
    </row>
    <row r="162" s="2" customFormat="1" ht="24.15" customHeight="1">
      <c r="A162" s="38"/>
      <c r="B162" s="179"/>
      <c r="C162" s="180" t="s">
        <v>451</v>
      </c>
      <c r="D162" s="180" t="s">
        <v>373</v>
      </c>
      <c r="E162" s="181" t="s">
        <v>3716</v>
      </c>
      <c r="F162" s="182" t="s">
        <v>3717</v>
      </c>
      <c r="G162" s="183" t="s">
        <v>865</v>
      </c>
      <c r="H162" s="184">
        <v>2144.1999999999998</v>
      </c>
      <c r="I162" s="185"/>
      <c r="J162" s="186">
        <f>ROUND(I162*H162,2)</f>
        <v>0</v>
      </c>
      <c r="K162" s="182" t="s">
        <v>377</v>
      </c>
      <c r="L162" s="39"/>
      <c r="M162" s="187" t="s">
        <v>1</v>
      </c>
      <c r="N162" s="188" t="s">
        <v>38</v>
      </c>
      <c r="O162" s="77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1" t="s">
        <v>392</v>
      </c>
      <c r="AT162" s="191" t="s">
        <v>373</v>
      </c>
      <c r="AU162" s="191" t="s">
        <v>80</v>
      </c>
      <c r="AY162" s="19" t="s">
        <v>370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80</v>
      </c>
      <c r="BK162" s="192">
        <f>ROUND(I162*H162,2)</f>
        <v>0</v>
      </c>
      <c r="BL162" s="19" t="s">
        <v>392</v>
      </c>
      <c r="BM162" s="191" t="s">
        <v>4285</v>
      </c>
    </row>
    <row r="163" s="2" customFormat="1">
      <c r="A163" s="38"/>
      <c r="B163" s="39"/>
      <c r="C163" s="38"/>
      <c r="D163" s="193" t="s">
        <v>380</v>
      </c>
      <c r="E163" s="38"/>
      <c r="F163" s="194" t="s">
        <v>4286</v>
      </c>
      <c r="G163" s="38"/>
      <c r="H163" s="38"/>
      <c r="I163" s="195"/>
      <c r="J163" s="38"/>
      <c r="K163" s="38"/>
      <c r="L163" s="39"/>
      <c r="M163" s="196"/>
      <c r="N163" s="197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380</v>
      </c>
      <c r="AU163" s="19" t="s">
        <v>80</v>
      </c>
    </row>
    <row r="164" s="2" customFormat="1" ht="37.8" customHeight="1">
      <c r="A164" s="38"/>
      <c r="B164" s="179"/>
      <c r="C164" s="180" t="s">
        <v>456</v>
      </c>
      <c r="D164" s="180" t="s">
        <v>373</v>
      </c>
      <c r="E164" s="181" t="s">
        <v>900</v>
      </c>
      <c r="F164" s="182" t="s">
        <v>901</v>
      </c>
      <c r="G164" s="183" t="s">
        <v>391</v>
      </c>
      <c r="H164" s="184">
        <v>1979</v>
      </c>
      <c r="I164" s="185"/>
      <c r="J164" s="186">
        <f>ROUND(I164*H164,2)</f>
        <v>0</v>
      </c>
      <c r="K164" s="182" t="s">
        <v>377</v>
      </c>
      <c r="L164" s="39"/>
      <c r="M164" s="187" t="s">
        <v>1</v>
      </c>
      <c r="N164" s="188" t="s">
        <v>38</v>
      </c>
      <c r="O164" s="77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1" t="s">
        <v>392</v>
      </c>
      <c r="AT164" s="191" t="s">
        <v>373</v>
      </c>
      <c r="AU164" s="191" t="s">
        <v>80</v>
      </c>
      <c r="AY164" s="19" t="s">
        <v>370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392</v>
      </c>
      <c r="BM164" s="191" t="s">
        <v>4287</v>
      </c>
    </row>
    <row r="165" s="2" customFormat="1">
      <c r="A165" s="38"/>
      <c r="B165" s="39"/>
      <c r="C165" s="38"/>
      <c r="D165" s="193" t="s">
        <v>380</v>
      </c>
      <c r="E165" s="38"/>
      <c r="F165" s="194" t="s">
        <v>903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380</v>
      </c>
      <c r="AU165" s="19" t="s">
        <v>80</v>
      </c>
    </row>
    <row r="166" s="13" customFormat="1">
      <c r="A166" s="13"/>
      <c r="B166" s="198"/>
      <c r="C166" s="13"/>
      <c r="D166" s="193" t="s">
        <v>382</v>
      </c>
      <c r="E166" s="199" t="s">
        <v>395</v>
      </c>
      <c r="F166" s="200" t="s">
        <v>4288</v>
      </c>
      <c r="G166" s="13"/>
      <c r="H166" s="201">
        <v>1979</v>
      </c>
      <c r="I166" s="202"/>
      <c r="J166" s="13"/>
      <c r="K166" s="13"/>
      <c r="L166" s="198"/>
      <c r="M166" s="206"/>
      <c r="N166" s="207"/>
      <c r="O166" s="207"/>
      <c r="P166" s="207"/>
      <c r="Q166" s="207"/>
      <c r="R166" s="207"/>
      <c r="S166" s="207"/>
      <c r="T166" s="20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9" t="s">
        <v>382</v>
      </c>
      <c r="AU166" s="199" t="s">
        <v>80</v>
      </c>
      <c r="AV166" s="13" t="s">
        <v>82</v>
      </c>
      <c r="AW166" s="13" t="s">
        <v>30</v>
      </c>
      <c r="AX166" s="13" t="s">
        <v>80</v>
      </c>
      <c r="AY166" s="199" t="s">
        <v>370</v>
      </c>
    </row>
    <row r="167" s="2" customFormat="1" ht="16.5" customHeight="1">
      <c r="A167" s="38"/>
      <c r="B167" s="179"/>
      <c r="C167" s="180" t="s">
        <v>463</v>
      </c>
      <c r="D167" s="180" t="s">
        <v>373</v>
      </c>
      <c r="E167" s="181" t="s">
        <v>913</v>
      </c>
      <c r="F167" s="182" t="s">
        <v>914</v>
      </c>
      <c r="G167" s="183" t="s">
        <v>391</v>
      </c>
      <c r="H167" s="184">
        <v>1979</v>
      </c>
      <c r="I167" s="185"/>
      <c r="J167" s="186">
        <f>ROUND(I167*H167,2)</f>
        <v>0</v>
      </c>
      <c r="K167" s="182" t="s">
        <v>377</v>
      </c>
      <c r="L167" s="39"/>
      <c r="M167" s="187" t="s">
        <v>1</v>
      </c>
      <c r="N167" s="188" t="s">
        <v>38</v>
      </c>
      <c r="O167" s="77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1" t="s">
        <v>392</v>
      </c>
      <c r="AT167" s="191" t="s">
        <v>373</v>
      </c>
      <c r="AU167" s="191" t="s">
        <v>80</v>
      </c>
      <c r="AY167" s="19" t="s">
        <v>370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80</v>
      </c>
      <c r="BK167" s="192">
        <f>ROUND(I167*H167,2)</f>
        <v>0</v>
      </c>
      <c r="BL167" s="19" t="s">
        <v>392</v>
      </c>
      <c r="BM167" s="191" t="s">
        <v>4289</v>
      </c>
    </row>
    <row r="168" s="2" customFormat="1">
      <c r="A168" s="38"/>
      <c r="B168" s="39"/>
      <c r="C168" s="38"/>
      <c r="D168" s="193" t="s">
        <v>380</v>
      </c>
      <c r="E168" s="38"/>
      <c r="F168" s="194" t="s">
        <v>916</v>
      </c>
      <c r="G168" s="38"/>
      <c r="H168" s="38"/>
      <c r="I168" s="195"/>
      <c r="J168" s="38"/>
      <c r="K168" s="38"/>
      <c r="L168" s="39"/>
      <c r="M168" s="196"/>
      <c r="N168" s="197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380</v>
      </c>
      <c r="AU168" s="19" t="s">
        <v>80</v>
      </c>
    </row>
    <row r="169" s="13" customFormat="1">
      <c r="A169" s="13"/>
      <c r="B169" s="198"/>
      <c r="C169" s="13"/>
      <c r="D169" s="193" t="s">
        <v>382</v>
      </c>
      <c r="E169" s="199" t="s">
        <v>401</v>
      </c>
      <c r="F169" s="200" t="s">
        <v>4290</v>
      </c>
      <c r="G169" s="13"/>
      <c r="H169" s="201">
        <v>1979</v>
      </c>
      <c r="I169" s="202"/>
      <c r="J169" s="13"/>
      <c r="K169" s="13"/>
      <c r="L169" s="198"/>
      <c r="M169" s="206"/>
      <c r="N169" s="207"/>
      <c r="O169" s="207"/>
      <c r="P169" s="207"/>
      <c r="Q169" s="207"/>
      <c r="R169" s="207"/>
      <c r="S169" s="207"/>
      <c r="T169" s="20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9" t="s">
        <v>382</v>
      </c>
      <c r="AU169" s="199" t="s">
        <v>80</v>
      </c>
      <c r="AV169" s="13" t="s">
        <v>82</v>
      </c>
      <c r="AW169" s="13" t="s">
        <v>30</v>
      </c>
      <c r="AX169" s="13" t="s">
        <v>80</v>
      </c>
      <c r="AY169" s="199" t="s">
        <v>370</v>
      </c>
    </row>
    <row r="170" s="2" customFormat="1" ht="24.15" customHeight="1">
      <c r="A170" s="38"/>
      <c r="B170" s="179"/>
      <c r="C170" s="180" t="s">
        <v>469</v>
      </c>
      <c r="D170" s="180" t="s">
        <v>373</v>
      </c>
      <c r="E170" s="181" t="s">
        <v>2103</v>
      </c>
      <c r="F170" s="182" t="s">
        <v>4291</v>
      </c>
      <c r="G170" s="183" t="s">
        <v>398</v>
      </c>
      <c r="H170" s="184">
        <v>3958</v>
      </c>
      <c r="I170" s="185"/>
      <c r="J170" s="186">
        <f>ROUND(I170*H170,2)</f>
        <v>0</v>
      </c>
      <c r="K170" s="182" t="s">
        <v>377</v>
      </c>
      <c r="L170" s="39"/>
      <c r="M170" s="187" t="s">
        <v>1</v>
      </c>
      <c r="N170" s="188" t="s">
        <v>38</v>
      </c>
      <c r="O170" s="77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1" t="s">
        <v>392</v>
      </c>
      <c r="AT170" s="191" t="s">
        <v>373</v>
      </c>
      <c r="AU170" s="191" t="s">
        <v>80</v>
      </c>
      <c r="AY170" s="19" t="s">
        <v>370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9" t="s">
        <v>80</v>
      </c>
      <c r="BK170" s="192">
        <f>ROUND(I170*H170,2)</f>
        <v>0</v>
      </c>
      <c r="BL170" s="19" t="s">
        <v>392</v>
      </c>
      <c r="BM170" s="191" t="s">
        <v>4292</v>
      </c>
    </row>
    <row r="171" s="2" customFormat="1">
      <c r="A171" s="38"/>
      <c r="B171" s="39"/>
      <c r="C171" s="38"/>
      <c r="D171" s="193" t="s">
        <v>380</v>
      </c>
      <c r="E171" s="38"/>
      <c r="F171" s="194" t="s">
        <v>2104</v>
      </c>
      <c r="G171" s="38"/>
      <c r="H171" s="38"/>
      <c r="I171" s="195"/>
      <c r="J171" s="38"/>
      <c r="K171" s="38"/>
      <c r="L171" s="39"/>
      <c r="M171" s="196"/>
      <c r="N171" s="197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380</v>
      </c>
      <c r="AU171" s="19" t="s">
        <v>80</v>
      </c>
    </row>
    <row r="172" s="13" customFormat="1">
      <c r="A172" s="13"/>
      <c r="B172" s="198"/>
      <c r="C172" s="13"/>
      <c r="D172" s="193" t="s">
        <v>382</v>
      </c>
      <c r="E172" s="199" t="s">
        <v>407</v>
      </c>
      <c r="F172" s="200" t="s">
        <v>4293</v>
      </c>
      <c r="G172" s="13"/>
      <c r="H172" s="201">
        <v>3958</v>
      </c>
      <c r="I172" s="202"/>
      <c r="J172" s="13"/>
      <c r="K172" s="13"/>
      <c r="L172" s="198"/>
      <c r="M172" s="206"/>
      <c r="N172" s="207"/>
      <c r="O172" s="207"/>
      <c r="P172" s="207"/>
      <c r="Q172" s="207"/>
      <c r="R172" s="207"/>
      <c r="S172" s="207"/>
      <c r="T172" s="20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9" t="s">
        <v>382</v>
      </c>
      <c r="AU172" s="199" t="s">
        <v>80</v>
      </c>
      <c r="AV172" s="13" t="s">
        <v>82</v>
      </c>
      <c r="AW172" s="13" t="s">
        <v>30</v>
      </c>
      <c r="AX172" s="13" t="s">
        <v>80</v>
      </c>
      <c r="AY172" s="199" t="s">
        <v>370</v>
      </c>
    </row>
    <row r="173" s="2" customFormat="1" ht="24.15" customHeight="1">
      <c r="A173" s="38"/>
      <c r="B173" s="179"/>
      <c r="C173" s="180" t="s">
        <v>8</v>
      </c>
      <c r="D173" s="180" t="s">
        <v>373</v>
      </c>
      <c r="E173" s="181" t="s">
        <v>917</v>
      </c>
      <c r="F173" s="182" t="s">
        <v>918</v>
      </c>
      <c r="G173" s="183" t="s">
        <v>391</v>
      </c>
      <c r="H173" s="184">
        <v>1475.5</v>
      </c>
      <c r="I173" s="185"/>
      <c r="J173" s="186">
        <f>ROUND(I173*H173,2)</f>
        <v>0</v>
      </c>
      <c r="K173" s="182" t="s">
        <v>377</v>
      </c>
      <c r="L173" s="39"/>
      <c r="M173" s="187" t="s">
        <v>1</v>
      </c>
      <c r="N173" s="188" t="s">
        <v>38</v>
      </c>
      <c r="O173" s="77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392</v>
      </c>
      <c r="AT173" s="191" t="s">
        <v>373</v>
      </c>
      <c r="AU173" s="191" t="s">
        <v>80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4294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920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80</v>
      </c>
    </row>
    <row r="175" s="13" customFormat="1">
      <c r="A175" s="13"/>
      <c r="B175" s="198"/>
      <c r="C175" s="13"/>
      <c r="D175" s="193" t="s">
        <v>382</v>
      </c>
      <c r="E175" s="199" t="s">
        <v>412</v>
      </c>
      <c r="F175" s="200" t="s">
        <v>4295</v>
      </c>
      <c r="G175" s="13"/>
      <c r="H175" s="201">
        <v>1475.5</v>
      </c>
      <c r="I175" s="202"/>
      <c r="J175" s="13"/>
      <c r="K175" s="13"/>
      <c r="L175" s="198"/>
      <c r="M175" s="206"/>
      <c r="N175" s="207"/>
      <c r="O175" s="207"/>
      <c r="P175" s="207"/>
      <c r="Q175" s="207"/>
      <c r="R175" s="207"/>
      <c r="S175" s="207"/>
      <c r="T175" s="20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9" t="s">
        <v>382</v>
      </c>
      <c r="AU175" s="199" t="s">
        <v>80</v>
      </c>
      <c r="AV175" s="13" t="s">
        <v>82</v>
      </c>
      <c r="AW175" s="13" t="s">
        <v>30</v>
      </c>
      <c r="AX175" s="13" t="s">
        <v>73</v>
      </c>
      <c r="AY175" s="199" t="s">
        <v>370</v>
      </c>
    </row>
    <row r="176" s="13" customFormat="1">
      <c r="A176" s="13"/>
      <c r="B176" s="198"/>
      <c r="C176" s="13"/>
      <c r="D176" s="193" t="s">
        <v>382</v>
      </c>
      <c r="E176" s="199" t="s">
        <v>2309</v>
      </c>
      <c r="F176" s="200" t="s">
        <v>2937</v>
      </c>
      <c r="G176" s="13"/>
      <c r="H176" s="201">
        <v>1475.5</v>
      </c>
      <c r="I176" s="202"/>
      <c r="J176" s="13"/>
      <c r="K176" s="13"/>
      <c r="L176" s="198"/>
      <c r="M176" s="206"/>
      <c r="N176" s="207"/>
      <c r="O176" s="207"/>
      <c r="P176" s="207"/>
      <c r="Q176" s="207"/>
      <c r="R176" s="207"/>
      <c r="S176" s="207"/>
      <c r="T176" s="20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9" t="s">
        <v>382</v>
      </c>
      <c r="AU176" s="199" t="s">
        <v>80</v>
      </c>
      <c r="AV176" s="13" t="s">
        <v>82</v>
      </c>
      <c r="AW176" s="13" t="s">
        <v>30</v>
      </c>
      <c r="AX176" s="13" t="s">
        <v>80</v>
      </c>
      <c r="AY176" s="199" t="s">
        <v>370</v>
      </c>
    </row>
    <row r="177" s="2" customFormat="1" ht="16.5" customHeight="1">
      <c r="A177" s="38"/>
      <c r="B177" s="179"/>
      <c r="C177" s="217" t="s">
        <v>516</v>
      </c>
      <c r="D177" s="217" t="s">
        <v>459</v>
      </c>
      <c r="E177" s="218" t="s">
        <v>4296</v>
      </c>
      <c r="F177" s="219" t="s">
        <v>4297</v>
      </c>
      <c r="G177" s="220" t="s">
        <v>398</v>
      </c>
      <c r="H177" s="221">
        <v>2533.4340000000002</v>
      </c>
      <c r="I177" s="222"/>
      <c r="J177" s="223">
        <f>ROUND(I177*H177,2)</f>
        <v>0</v>
      </c>
      <c r="K177" s="219" t="s">
        <v>377</v>
      </c>
      <c r="L177" s="224"/>
      <c r="M177" s="225" t="s">
        <v>1</v>
      </c>
      <c r="N177" s="226" t="s">
        <v>38</v>
      </c>
      <c r="O177" s="77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433</v>
      </c>
      <c r="AT177" s="191" t="s">
        <v>459</v>
      </c>
      <c r="AU177" s="191" t="s">
        <v>80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4298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4297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80</v>
      </c>
    </row>
    <row r="179" s="13" customFormat="1">
      <c r="A179" s="13"/>
      <c r="B179" s="198"/>
      <c r="C179" s="13"/>
      <c r="D179" s="193" t="s">
        <v>382</v>
      </c>
      <c r="E179" s="199" t="s">
        <v>2135</v>
      </c>
      <c r="F179" s="200" t="s">
        <v>4299</v>
      </c>
      <c r="G179" s="13"/>
      <c r="H179" s="201">
        <v>2508.3499999999999</v>
      </c>
      <c r="I179" s="202"/>
      <c r="J179" s="13"/>
      <c r="K179" s="13"/>
      <c r="L179" s="198"/>
      <c r="M179" s="206"/>
      <c r="N179" s="207"/>
      <c r="O179" s="207"/>
      <c r="P179" s="207"/>
      <c r="Q179" s="207"/>
      <c r="R179" s="207"/>
      <c r="S179" s="207"/>
      <c r="T179" s="20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9" t="s">
        <v>382</v>
      </c>
      <c r="AU179" s="199" t="s">
        <v>80</v>
      </c>
      <c r="AV179" s="13" t="s">
        <v>82</v>
      </c>
      <c r="AW179" s="13" t="s">
        <v>30</v>
      </c>
      <c r="AX179" s="13" t="s">
        <v>73</v>
      </c>
      <c r="AY179" s="199" t="s">
        <v>370</v>
      </c>
    </row>
    <row r="180" s="13" customFormat="1">
      <c r="A180" s="13"/>
      <c r="B180" s="198"/>
      <c r="C180" s="13"/>
      <c r="D180" s="193" t="s">
        <v>382</v>
      </c>
      <c r="E180" s="199" t="s">
        <v>2316</v>
      </c>
      <c r="F180" s="200" t="s">
        <v>4300</v>
      </c>
      <c r="G180" s="13"/>
      <c r="H180" s="201">
        <v>2533.4340000000002</v>
      </c>
      <c r="I180" s="202"/>
      <c r="J180" s="13"/>
      <c r="K180" s="13"/>
      <c r="L180" s="198"/>
      <c r="M180" s="206"/>
      <c r="N180" s="207"/>
      <c r="O180" s="207"/>
      <c r="P180" s="207"/>
      <c r="Q180" s="207"/>
      <c r="R180" s="207"/>
      <c r="S180" s="207"/>
      <c r="T180" s="20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9" t="s">
        <v>382</v>
      </c>
      <c r="AU180" s="199" t="s">
        <v>80</v>
      </c>
      <c r="AV180" s="13" t="s">
        <v>82</v>
      </c>
      <c r="AW180" s="13" t="s">
        <v>30</v>
      </c>
      <c r="AX180" s="13" t="s">
        <v>80</v>
      </c>
      <c r="AY180" s="199" t="s">
        <v>370</v>
      </c>
    </row>
    <row r="181" s="2" customFormat="1" ht="24.15" customHeight="1">
      <c r="A181" s="38"/>
      <c r="B181" s="179"/>
      <c r="C181" s="180" t="s">
        <v>550</v>
      </c>
      <c r="D181" s="180" t="s">
        <v>373</v>
      </c>
      <c r="E181" s="181" t="s">
        <v>1150</v>
      </c>
      <c r="F181" s="182" t="s">
        <v>1151</v>
      </c>
      <c r="G181" s="183" t="s">
        <v>391</v>
      </c>
      <c r="H181" s="184">
        <v>413</v>
      </c>
      <c r="I181" s="185"/>
      <c r="J181" s="186">
        <f>ROUND(I181*H181,2)</f>
        <v>0</v>
      </c>
      <c r="K181" s="182" t="s">
        <v>377</v>
      </c>
      <c r="L181" s="39"/>
      <c r="M181" s="187" t="s">
        <v>1</v>
      </c>
      <c r="N181" s="188" t="s">
        <v>38</v>
      </c>
      <c r="O181" s="77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1" t="s">
        <v>392</v>
      </c>
      <c r="AT181" s="191" t="s">
        <v>373</v>
      </c>
      <c r="AU181" s="191" t="s">
        <v>80</v>
      </c>
      <c r="AY181" s="19" t="s">
        <v>370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9" t="s">
        <v>80</v>
      </c>
      <c r="BK181" s="192">
        <f>ROUND(I181*H181,2)</f>
        <v>0</v>
      </c>
      <c r="BL181" s="19" t="s">
        <v>392</v>
      </c>
      <c r="BM181" s="191" t="s">
        <v>4301</v>
      </c>
    </row>
    <row r="182" s="2" customFormat="1">
      <c r="A182" s="38"/>
      <c r="B182" s="39"/>
      <c r="C182" s="38"/>
      <c r="D182" s="193" t="s">
        <v>380</v>
      </c>
      <c r="E182" s="38"/>
      <c r="F182" s="194" t="s">
        <v>1153</v>
      </c>
      <c r="G182" s="38"/>
      <c r="H182" s="38"/>
      <c r="I182" s="195"/>
      <c r="J182" s="38"/>
      <c r="K182" s="38"/>
      <c r="L182" s="39"/>
      <c r="M182" s="196"/>
      <c r="N182" s="197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380</v>
      </c>
      <c r="AU182" s="19" t="s">
        <v>80</v>
      </c>
    </row>
    <row r="183" s="13" customFormat="1">
      <c r="A183" s="13"/>
      <c r="B183" s="198"/>
      <c r="C183" s="13"/>
      <c r="D183" s="193" t="s">
        <v>382</v>
      </c>
      <c r="E183" s="199" t="s">
        <v>2140</v>
      </c>
      <c r="F183" s="200" t="s">
        <v>4302</v>
      </c>
      <c r="G183" s="13"/>
      <c r="H183" s="201">
        <v>413</v>
      </c>
      <c r="I183" s="202"/>
      <c r="J183" s="13"/>
      <c r="K183" s="13"/>
      <c r="L183" s="198"/>
      <c r="M183" s="206"/>
      <c r="N183" s="207"/>
      <c r="O183" s="207"/>
      <c r="P183" s="207"/>
      <c r="Q183" s="207"/>
      <c r="R183" s="207"/>
      <c r="S183" s="207"/>
      <c r="T183" s="20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9" t="s">
        <v>382</v>
      </c>
      <c r="AU183" s="199" t="s">
        <v>80</v>
      </c>
      <c r="AV183" s="13" t="s">
        <v>82</v>
      </c>
      <c r="AW183" s="13" t="s">
        <v>30</v>
      </c>
      <c r="AX183" s="13" t="s">
        <v>80</v>
      </c>
      <c r="AY183" s="199" t="s">
        <v>370</v>
      </c>
    </row>
    <row r="184" s="2" customFormat="1" ht="16.5" customHeight="1">
      <c r="A184" s="38"/>
      <c r="B184" s="179"/>
      <c r="C184" s="217" t="s">
        <v>520</v>
      </c>
      <c r="D184" s="217" t="s">
        <v>459</v>
      </c>
      <c r="E184" s="218" t="s">
        <v>4303</v>
      </c>
      <c r="F184" s="219" t="s">
        <v>4304</v>
      </c>
      <c r="G184" s="220" t="s">
        <v>398</v>
      </c>
      <c r="H184" s="221">
        <v>709.12099999999998</v>
      </c>
      <c r="I184" s="222"/>
      <c r="J184" s="223">
        <f>ROUND(I184*H184,2)</f>
        <v>0</v>
      </c>
      <c r="K184" s="219" t="s">
        <v>1</v>
      </c>
      <c r="L184" s="224"/>
      <c r="M184" s="225" t="s">
        <v>1</v>
      </c>
      <c r="N184" s="226" t="s">
        <v>38</v>
      </c>
      <c r="O184" s="77"/>
      <c r="P184" s="189">
        <f>O184*H184</f>
        <v>0</v>
      </c>
      <c r="Q184" s="189">
        <v>0</v>
      </c>
      <c r="R184" s="189">
        <f>Q184*H184</f>
        <v>0</v>
      </c>
      <c r="S184" s="189">
        <v>0</v>
      </c>
      <c r="T184" s="190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1" t="s">
        <v>433</v>
      </c>
      <c r="AT184" s="191" t="s">
        <v>459</v>
      </c>
      <c r="AU184" s="191" t="s">
        <v>80</v>
      </c>
      <c r="AY184" s="19" t="s">
        <v>370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9" t="s">
        <v>80</v>
      </c>
      <c r="BK184" s="192">
        <f>ROUND(I184*H184,2)</f>
        <v>0</v>
      </c>
      <c r="BL184" s="19" t="s">
        <v>392</v>
      </c>
      <c r="BM184" s="191" t="s">
        <v>4305</v>
      </c>
    </row>
    <row r="185" s="2" customFormat="1">
      <c r="A185" s="38"/>
      <c r="B185" s="39"/>
      <c r="C185" s="38"/>
      <c r="D185" s="193" t="s">
        <v>380</v>
      </c>
      <c r="E185" s="38"/>
      <c r="F185" s="194" t="s">
        <v>3728</v>
      </c>
      <c r="G185" s="38"/>
      <c r="H185" s="38"/>
      <c r="I185" s="195"/>
      <c r="J185" s="38"/>
      <c r="K185" s="38"/>
      <c r="L185" s="39"/>
      <c r="M185" s="196"/>
      <c r="N185" s="197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380</v>
      </c>
      <c r="AU185" s="19" t="s">
        <v>80</v>
      </c>
    </row>
    <row r="186" s="13" customFormat="1">
      <c r="A186" s="13"/>
      <c r="B186" s="198"/>
      <c r="C186" s="13"/>
      <c r="D186" s="193" t="s">
        <v>382</v>
      </c>
      <c r="E186" s="199" t="s">
        <v>2145</v>
      </c>
      <c r="F186" s="200" t="s">
        <v>4306</v>
      </c>
      <c r="G186" s="13"/>
      <c r="H186" s="201">
        <v>702.10000000000002</v>
      </c>
      <c r="I186" s="202"/>
      <c r="J186" s="13"/>
      <c r="K186" s="13"/>
      <c r="L186" s="198"/>
      <c r="M186" s="206"/>
      <c r="N186" s="207"/>
      <c r="O186" s="207"/>
      <c r="P186" s="207"/>
      <c r="Q186" s="207"/>
      <c r="R186" s="207"/>
      <c r="S186" s="207"/>
      <c r="T186" s="20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9" t="s">
        <v>382</v>
      </c>
      <c r="AU186" s="199" t="s">
        <v>80</v>
      </c>
      <c r="AV186" s="13" t="s">
        <v>82</v>
      </c>
      <c r="AW186" s="13" t="s">
        <v>30</v>
      </c>
      <c r="AX186" s="13" t="s">
        <v>73</v>
      </c>
      <c r="AY186" s="199" t="s">
        <v>370</v>
      </c>
    </row>
    <row r="187" s="13" customFormat="1">
      <c r="A187" s="13"/>
      <c r="B187" s="198"/>
      <c r="C187" s="13"/>
      <c r="D187" s="193" t="s">
        <v>382</v>
      </c>
      <c r="E187" s="199" t="s">
        <v>1986</v>
      </c>
      <c r="F187" s="200" t="s">
        <v>4307</v>
      </c>
      <c r="G187" s="13"/>
      <c r="H187" s="201">
        <v>709.12099999999998</v>
      </c>
      <c r="I187" s="202"/>
      <c r="J187" s="13"/>
      <c r="K187" s="13"/>
      <c r="L187" s="198"/>
      <c r="M187" s="206"/>
      <c r="N187" s="207"/>
      <c r="O187" s="207"/>
      <c r="P187" s="207"/>
      <c r="Q187" s="207"/>
      <c r="R187" s="207"/>
      <c r="S187" s="207"/>
      <c r="T187" s="20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9" t="s">
        <v>382</v>
      </c>
      <c r="AU187" s="199" t="s">
        <v>80</v>
      </c>
      <c r="AV187" s="13" t="s">
        <v>82</v>
      </c>
      <c r="AW187" s="13" t="s">
        <v>30</v>
      </c>
      <c r="AX187" s="13" t="s">
        <v>80</v>
      </c>
      <c r="AY187" s="199" t="s">
        <v>370</v>
      </c>
    </row>
    <row r="188" s="12" customFormat="1" ht="25.92" customHeight="1">
      <c r="A188" s="12"/>
      <c r="B188" s="166"/>
      <c r="C188" s="12"/>
      <c r="D188" s="167" t="s">
        <v>72</v>
      </c>
      <c r="E188" s="168" t="s">
        <v>4308</v>
      </c>
      <c r="F188" s="168" t="s">
        <v>4309</v>
      </c>
      <c r="G188" s="12"/>
      <c r="H188" s="12"/>
      <c r="I188" s="169"/>
      <c r="J188" s="170">
        <f>BK188</f>
        <v>0</v>
      </c>
      <c r="K188" s="12"/>
      <c r="L188" s="166"/>
      <c r="M188" s="171"/>
      <c r="N188" s="172"/>
      <c r="O188" s="172"/>
      <c r="P188" s="173">
        <f>SUM(P189:P192)</f>
        <v>0</v>
      </c>
      <c r="Q188" s="172"/>
      <c r="R188" s="173">
        <f>SUM(R189:R192)</f>
        <v>0.091630000000000003</v>
      </c>
      <c r="S188" s="172"/>
      <c r="T188" s="174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167" t="s">
        <v>392</v>
      </c>
      <c r="AT188" s="175" t="s">
        <v>72</v>
      </c>
      <c r="AU188" s="175" t="s">
        <v>73</v>
      </c>
      <c r="AY188" s="167" t="s">
        <v>370</v>
      </c>
      <c r="BK188" s="176">
        <f>SUM(BK189:BK192)</f>
        <v>0</v>
      </c>
    </row>
    <row r="189" s="2" customFormat="1" ht="24.15" customHeight="1">
      <c r="A189" s="38"/>
      <c r="B189" s="179"/>
      <c r="C189" s="180" t="s">
        <v>3740</v>
      </c>
      <c r="D189" s="180" t="s">
        <v>373</v>
      </c>
      <c r="E189" s="181" t="s">
        <v>4310</v>
      </c>
      <c r="F189" s="182" t="s">
        <v>4311</v>
      </c>
      <c r="G189" s="183" t="s">
        <v>459</v>
      </c>
      <c r="H189" s="184">
        <v>17</v>
      </c>
      <c r="I189" s="185"/>
      <c r="J189" s="186">
        <f>ROUND(I189*H189,2)</f>
        <v>0</v>
      </c>
      <c r="K189" s="182" t="s">
        <v>377</v>
      </c>
      <c r="L189" s="39"/>
      <c r="M189" s="187" t="s">
        <v>1</v>
      </c>
      <c r="N189" s="188" t="s">
        <v>38</v>
      </c>
      <c r="O189" s="77"/>
      <c r="P189" s="189">
        <f>O189*H189</f>
        <v>0</v>
      </c>
      <c r="Q189" s="189">
        <v>0.0053899999999999998</v>
      </c>
      <c r="R189" s="189">
        <f>Q189*H189</f>
        <v>0.091630000000000003</v>
      </c>
      <c r="S189" s="189">
        <v>0</v>
      </c>
      <c r="T189" s="190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1" t="s">
        <v>392</v>
      </c>
      <c r="AT189" s="191" t="s">
        <v>373</v>
      </c>
      <c r="AU189" s="191" t="s">
        <v>80</v>
      </c>
      <c r="AY189" s="19" t="s">
        <v>370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80</v>
      </c>
      <c r="BK189" s="192">
        <f>ROUND(I189*H189,2)</f>
        <v>0</v>
      </c>
      <c r="BL189" s="19" t="s">
        <v>392</v>
      </c>
      <c r="BM189" s="191" t="s">
        <v>4312</v>
      </c>
    </row>
    <row r="190" s="2" customFormat="1">
      <c r="A190" s="38"/>
      <c r="B190" s="39"/>
      <c r="C190" s="38"/>
      <c r="D190" s="193" t="s">
        <v>380</v>
      </c>
      <c r="E190" s="38"/>
      <c r="F190" s="194" t="s">
        <v>4313</v>
      </c>
      <c r="G190" s="38"/>
      <c r="H190" s="38"/>
      <c r="I190" s="195"/>
      <c r="J190" s="38"/>
      <c r="K190" s="38"/>
      <c r="L190" s="39"/>
      <c r="M190" s="196"/>
      <c r="N190" s="197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380</v>
      </c>
      <c r="AU190" s="19" t="s">
        <v>80</v>
      </c>
    </row>
    <row r="191" s="2" customFormat="1" ht="16.5" customHeight="1">
      <c r="A191" s="38"/>
      <c r="B191" s="179"/>
      <c r="C191" s="180" t="s">
        <v>3937</v>
      </c>
      <c r="D191" s="180" t="s">
        <v>373</v>
      </c>
      <c r="E191" s="181" t="s">
        <v>4314</v>
      </c>
      <c r="F191" s="182" t="s">
        <v>4315</v>
      </c>
      <c r="G191" s="183" t="s">
        <v>873</v>
      </c>
      <c r="H191" s="184">
        <v>1</v>
      </c>
      <c r="I191" s="185"/>
      <c r="J191" s="186">
        <f>ROUND(I191*H191,2)</f>
        <v>0</v>
      </c>
      <c r="K191" s="182" t="s">
        <v>1</v>
      </c>
      <c r="L191" s="39"/>
      <c r="M191" s="187" t="s">
        <v>1</v>
      </c>
      <c r="N191" s="188" t="s">
        <v>38</v>
      </c>
      <c r="O191" s="77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1" t="s">
        <v>392</v>
      </c>
      <c r="AT191" s="191" t="s">
        <v>373</v>
      </c>
      <c r="AU191" s="191" t="s">
        <v>80</v>
      </c>
      <c r="AY191" s="19" t="s">
        <v>370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9" t="s">
        <v>80</v>
      </c>
      <c r="BK191" s="192">
        <f>ROUND(I191*H191,2)</f>
        <v>0</v>
      </c>
      <c r="BL191" s="19" t="s">
        <v>392</v>
      </c>
      <c r="BM191" s="191" t="s">
        <v>4316</v>
      </c>
    </row>
    <row r="192" s="2" customFormat="1">
      <c r="A192" s="38"/>
      <c r="B192" s="39"/>
      <c r="C192" s="38"/>
      <c r="D192" s="193" t="s">
        <v>380</v>
      </c>
      <c r="E192" s="38"/>
      <c r="F192" s="194" t="s">
        <v>4315</v>
      </c>
      <c r="G192" s="38"/>
      <c r="H192" s="38"/>
      <c r="I192" s="195"/>
      <c r="J192" s="38"/>
      <c r="K192" s="38"/>
      <c r="L192" s="39"/>
      <c r="M192" s="196"/>
      <c r="N192" s="197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380</v>
      </c>
      <c r="AU192" s="19" t="s">
        <v>80</v>
      </c>
    </row>
    <row r="193" s="12" customFormat="1" ht="25.92" customHeight="1">
      <c r="A193" s="12"/>
      <c r="B193" s="166"/>
      <c r="C193" s="12"/>
      <c r="D193" s="167" t="s">
        <v>72</v>
      </c>
      <c r="E193" s="168" t="s">
        <v>392</v>
      </c>
      <c r="F193" s="168" t="s">
        <v>993</v>
      </c>
      <c r="G193" s="12"/>
      <c r="H193" s="12"/>
      <c r="I193" s="169"/>
      <c r="J193" s="170">
        <f>BK193</f>
        <v>0</v>
      </c>
      <c r="K193" s="12"/>
      <c r="L193" s="166"/>
      <c r="M193" s="171"/>
      <c r="N193" s="172"/>
      <c r="O193" s="172"/>
      <c r="P193" s="173">
        <f>SUM(P194:P200)</f>
        <v>0</v>
      </c>
      <c r="Q193" s="172"/>
      <c r="R193" s="173">
        <f>SUM(R194:R200)</f>
        <v>0.14057999999999998</v>
      </c>
      <c r="S193" s="172"/>
      <c r="T193" s="174">
        <f>SUM(T194:T200)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67" t="s">
        <v>392</v>
      </c>
      <c r="AT193" s="175" t="s">
        <v>72</v>
      </c>
      <c r="AU193" s="175" t="s">
        <v>73</v>
      </c>
      <c r="AY193" s="167" t="s">
        <v>370</v>
      </c>
      <c r="BK193" s="176">
        <f>SUM(BK194:BK200)</f>
        <v>0</v>
      </c>
    </row>
    <row r="194" s="2" customFormat="1" ht="16.5" customHeight="1">
      <c r="A194" s="38"/>
      <c r="B194" s="179"/>
      <c r="C194" s="180" t="s">
        <v>558</v>
      </c>
      <c r="D194" s="180" t="s">
        <v>373</v>
      </c>
      <c r="E194" s="181" t="s">
        <v>2142</v>
      </c>
      <c r="F194" s="182" t="s">
        <v>3741</v>
      </c>
      <c r="G194" s="183" t="s">
        <v>391</v>
      </c>
      <c r="H194" s="184">
        <v>58.299999999999997</v>
      </c>
      <c r="I194" s="185"/>
      <c r="J194" s="186">
        <f>ROUND(I194*H194,2)</f>
        <v>0</v>
      </c>
      <c r="K194" s="182" t="s">
        <v>377</v>
      </c>
      <c r="L194" s="39"/>
      <c r="M194" s="187" t="s">
        <v>1</v>
      </c>
      <c r="N194" s="188" t="s">
        <v>38</v>
      </c>
      <c r="O194" s="77"/>
      <c r="P194" s="189">
        <f>O194*H194</f>
        <v>0</v>
      </c>
      <c r="Q194" s="189">
        <v>0</v>
      </c>
      <c r="R194" s="189">
        <f>Q194*H194</f>
        <v>0</v>
      </c>
      <c r="S194" s="189">
        <v>0</v>
      </c>
      <c r="T194" s="190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1" t="s">
        <v>392</v>
      </c>
      <c r="AT194" s="191" t="s">
        <v>373</v>
      </c>
      <c r="AU194" s="191" t="s">
        <v>80</v>
      </c>
      <c r="AY194" s="19" t="s">
        <v>370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9" t="s">
        <v>80</v>
      </c>
      <c r="BK194" s="192">
        <f>ROUND(I194*H194,2)</f>
        <v>0</v>
      </c>
      <c r="BL194" s="19" t="s">
        <v>392</v>
      </c>
      <c r="BM194" s="191" t="s">
        <v>4317</v>
      </c>
    </row>
    <row r="195" s="2" customFormat="1">
      <c r="A195" s="38"/>
      <c r="B195" s="39"/>
      <c r="C195" s="38"/>
      <c r="D195" s="193" t="s">
        <v>380</v>
      </c>
      <c r="E195" s="38"/>
      <c r="F195" s="194" t="s">
        <v>2143</v>
      </c>
      <c r="G195" s="38"/>
      <c r="H195" s="38"/>
      <c r="I195" s="195"/>
      <c r="J195" s="38"/>
      <c r="K195" s="38"/>
      <c r="L195" s="39"/>
      <c r="M195" s="196"/>
      <c r="N195" s="197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380</v>
      </c>
      <c r="AU195" s="19" t="s">
        <v>80</v>
      </c>
    </row>
    <row r="196" s="13" customFormat="1">
      <c r="A196" s="13"/>
      <c r="B196" s="198"/>
      <c r="C196" s="13"/>
      <c r="D196" s="193" t="s">
        <v>382</v>
      </c>
      <c r="E196" s="199" t="s">
        <v>2156</v>
      </c>
      <c r="F196" s="200" t="s">
        <v>4318</v>
      </c>
      <c r="G196" s="13"/>
      <c r="H196" s="201">
        <v>58.299999999999997</v>
      </c>
      <c r="I196" s="202"/>
      <c r="J196" s="13"/>
      <c r="K196" s="13"/>
      <c r="L196" s="198"/>
      <c r="M196" s="206"/>
      <c r="N196" s="207"/>
      <c r="O196" s="207"/>
      <c r="P196" s="207"/>
      <c r="Q196" s="207"/>
      <c r="R196" s="207"/>
      <c r="S196" s="207"/>
      <c r="T196" s="20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9" t="s">
        <v>382</v>
      </c>
      <c r="AU196" s="199" t="s">
        <v>80</v>
      </c>
      <c r="AV196" s="13" t="s">
        <v>82</v>
      </c>
      <c r="AW196" s="13" t="s">
        <v>30</v>
      </c>
      <c r="AX196" s="13" t="s">
        <v>80</v>
      </c>
      <c r="AY196" s="199" t="s">
        <v>370</v>
      </c>
    </row>
    <row r="197" s="2" customFormat="1" ht="24.15" customHeight="1">
      <c r="A197" s="38"/>
      <c r="B197" s="179"/>
      <c r="C197" s="180" t="s">
        <v>524</v>
      </c>
      <c r="D197" s="180" t="s">
        <v>373</v>
      </c>
      <c r="E197" s="181" t="s">
        <v>4319</v>
      </c>
      <c r="F197" s="182" t="s">
        <v>4320</v>
      </c>
      <c r="G197" s="183" t="s">
        <v>391</v>
      </c>
      <c r="H197" s="184">
        <v>7.5</v>
      </c>
      <c r="I197" s="185"/>
      <c r="J197" s="186">
        <f>ROUND(I197*H197,2)</f>
        <v>0</v>
      </c>
      <c r="K197" s="182" t="s">
        <v>377</v>
      </c>
      <c r="L197" s="39"/>
      <c r="M197" s="187" t="s">
        <v>1</v>
      </c>
      <c r="N197" s="188" t="s">
        <v>38</v>
      </c>
      <c r="O197" s="77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1" t="s">
        <v>392</v>
      </c>
      <c r="AT197" s="191" t="s">
        <v>373</v>
      </c>
      <c r="AU197" s="191" t="s">
        <v>80</v>
      </c>
      <c r="AY197" s="19" t="s">
        <v>370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9" t="s">
        <v>80</v>
      </c>
      <c r="BK197" s="192">
        <f>ROUND(I197*H197,2)</f>
        <v>0</v>
      </c>
      <c r="BL197" s="19" t="s">
        <v>392</v>
      </c>
      <c r="BM197" s="191" t="s">
        <v>4321</v>
      </c>
    </row>
    <row r="198" s="2" customFormat="1">
      <c r="A198" s="38"/>
      <c r="B198" s="39"/>
      <c r="C198" s="38"/>
      <c r="D198" s="193" t="s">
        <v>380</v>
      </c>
      <c r="E198" s="38"/>
      <c r="F198" s="194" t="s">
        <v>4322</v>
      </c>
      <c r="G198" s="38"/>
      <c r="H198" s="38"/>
      <c r="I198" s="195"/>
      <c r="J198" s="38"/>
      <c r="K198" s="38"/>
      <c r="L198" s="39"/>
      <c r="M198" s="196"/>
      <c r="N198" s="197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380</v>
      </c>
      <c r="AU198" s="19" t="s">
        <v>80</v>
      </c>
    </row>
    <row r="199" s="2" customFormat="1" ht="16.5" customHeight="1">
      <c r="A199" s="38"/>
      <c r="B199" s="179"/>
      <c r="C199" s="180" t="s">
        <v>7</v>
      </c>
      <c r="D199" s="180" t="s">
        <v>373</v>
      </c>
      <c r="E199" s="181" t="s">
        <v>4323</v>
      </c>
      <c r="F199" s="182" t="s">
        <v>4324</v>
      </c>
      <c r="G199" s="183" t="s">
        <v>865</v>
      </c>
      <c r="H199" s="184">
        <v>22</v>
      </c>
      <c r="I199" s="185"/>
      <c r="J199" s="186">
        <f>ROUND(I199*H199,2)</f>
        <v>0</v>
      </c>
      <c r="K199" s="182" t="s">
        <v>377</v>
      </c>
      <c r="L199" s="39"/>
      <c r="M199" s="187" t="s">
        <v>1</v>
      </c>
      <c r="N199" s="188" t="s">
        <v>38</v>
      </c>
      <c r="O199" s="77"/>
      <c r="P199" s="189">
        <f>O199*H199</f>
        <v>0</v>
      </c>
      <c r="Q199" s="189">
        <v>0.0063899999999999998</v>
      </c>
      <c r="R199" s="189">
        <f>Q199*H199</f>
        <v>0.14057999999999998</v>
      </c>
      <c r="S199" s="189">
        <v>0</v>
      </c>
      <c r="T199" s="19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1" t="s">
        <v>392</v>
      </c>
      <c r="AT199" s="191" t="s">
        <v>373</v>
      </c>
      <c r="AU199" s="191" t="s">
        <v>80</v>
      </c>
      <c r="AY199" s="19" t="s">
        <v>370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392</v>
      </c>
      <c r="BM199" s="191" t="s">
        <v>4325</v>
      </c>
    </row>
    <row r="200" s="2" customFormat="1">
      <c r="A200" s="38"/>
      <c r="B200" s="39"/>
      <c r="C200" s="38"/>
      <c r="D200" s="193" t="s">
        <v>380</v>
      </c>
      <c r="E200" s="38"/>
      <c r="F200" s="194" t="s">
        <v>4326</v>
      </c>
      <c r="G200" s="38"/>
      <c r="H200" s="38"/>
      <c r="I200" s="195"/>
      <c r="J200" s="38"/>
      <c r="K200" s="38"/>
      <c r="L200" s="39"/>
      <c r="M200" s="196"/>
      <c r="N200" s="197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380</v>
      </c>
      <c r="AU200" s="19" t="s">
        <v>80</v>
      </c>
    </row>
    <row r="201" s="12" customFormat="1" ht="25.92" customHeight="1">
      <c r="A201" s="12"/>
      <c r="B201" s="166"/>
      <c r="C201" s="12"/>
      <c r="D201" s="167" t="s">
        <v>72</v>
      </c>
      <c r="E201" s="168" t="s">
        <v>433</v>
      </c>
      <c r="F201" s="168" t="s">
        <v>821</v>
      </c>
      <c r="G201" s="12"/>
      <c r="H201" s="12"/>
      <c r="I201" s="169"/>
      <c r="J201" s="170">
        <f>BK201</f>
        <v>0</v>
      </c>
      <c r="K201" s="12"/>
      <c r="L201" s="166"/>
      <c r="M201" s="171"/>
      <c r="N201" s="172"/>
      <c r="O201" s="172"/>
      <c r="P201" s="173">
        <f>SUM(P202:P409)</f>
        <v>0</v>
      </c>
      <c r="Q201" s="172"/>
      <c r="R201" s="173">
        <f>SUM(R202:R409)</f>
        <v>39.479850999999996</v>
      </c>
      <c r="S201" s="172"/>
      <c r="T201" s="174">
        <f>SUM(T202:T409)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167" t="s">
        <v>392</v>
      </c>
      <c r="AT201" s="175" t="s">
        <v>72</v>
      </c>
      <c r="AU201" s="175" t="s">
        <v>73</v>
      </c>
      <c r="AY201" s="167" t="s">
        <v>370</v>
      </c>
      <c r="BK201" s="176">
        <f>SUM(BK202:BK409)</f>
        <v>0</v>
      </c>
    </row>
    <row r="202" s="2" customFormat="1" ht="24.15" customHeight="1">
      <c r="A202" s="38"/>
      <c r="B202" s="179"/>
      <c r="C202" s="180" t="s">
        <v>527</v>
      </c>
      <c r="D202" s="180" t="s">
        <v>373</v>
      </c>
      <c r="E202" s="181" t="s">
        <v>4327</v>
      </c>
      <c r="F202" s="182" t="s">
        <v>4328</v>
      </c>
      <c r="G202" s="183" t="s">
        <v>459</v>
      </c>
      <c r="H202" s="184">
        <v>48.899999999999999</v>
      </c>
      <c r="I202" s="185"/>
      <c r="J202" s="186">
        <f>ROUND(I202*H202,2)</f>
        <v>0</v>
      </c>
      <c r="K202" s="182" t="s">
        <v>377</v>
      </c>
      <c r="L202" s="39"/>
      <c r="M202" s="187" t="s">
        <v>1</v>
      </c>
      <c r="N202" s="188" t="s">
        <v>38</v>
      </c>
      <c r="O202" s="77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1" t="s">
        <v>392</v>
      </c>
      <c r="AT202" s="191" t="s">
        <v>373</v>
      </c>
      <c r="AU202" s="191" t="s">
        <v>80</v>
      </c>
      <c r="AY202" s="19" t="s">
        <v>370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9" t="s">
        <v>80</v>
      </c>
      <c r="BK202" s="192">
        <f>ROUND(I202*H202,2)</f>
        <v>0</v>
      </c>
      <c r="BL202" s="19" t="s">
        <v>392</v>
      </c>
      <c r="BM202" s="191" t="s">
        <v>4329</v>
      </c>
    </row>
    <row r="203" s="2" customFormat="1">
      <c r="A203" s="38"/>
      <c r="B203" s="39"/>
      <c r="C203" s="38"/>
      <c r="D203" s="193" t="s">
        <v>380</v>
      </c>
      <c r="E203" s="38"/>
      <c r="F203" s="194" t="s">
        <v>4330</v>
      </c>
      <c r="G203" s="38"/>
      <c r="H203" s="38"/>
      <c r="I203" s="195"/>
      <c r="J203" s="38"/>
      <c r="K203" s="38"/>
      <c r="L203" s="39"/>
      <c r="M203" s="196"/>
      <c r="N203" s="197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380</v>
      </c>
      <c r="AU203" s="19" t="s">
        <v>80</v>
      </c>
    </row>
    <row r="204" s="13" customFormat="1">
      <c r="A204" s="13"/>
      <c r="B204" s="198"/>
      <c r="C204" s="13"/>
      <c r="D204" s="193" t="s">
        <v>382</v>
      </c>
      <c r="E204" s="199" t="s">
        <v>2637</v>
      </c>
      <c r="F204" s="200" t="s">
        <v>4331</v>
      </c>
      <c r="G204" s="13"/>
      <c r="H204" s="201">
        <v>48.899999999999999</v>
      </c>
      <c r="I204" s="202"/>
      <c r="J204" s="13"/>
      <c r="K204" s="13"/>
      <c r="L204" s="198"/>
      <c r="M204" s="206"/>
      <c r="N204" s="207"/>
      <c r="O204" s="207"/>
      <c r="P204" s="207"/>
      <c r="Q204" s="207"/>
      <c r="R204" s="207"/>
      <c r="S204" s="207"/>
      <c r="T204" s="20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9" t="s">
        <v>382</v>
      </c>
      <c r="AU204" s="199" t="s">
        <v>80</v>
      </c>
      <c r="AV204" s="13" t="s">
        <v>82</v>
      </c>
      <c r="AW204" s="13" t="s">
        <v>30</v>
      </c>
      <c r="AX204" s="13" t="s">
        <v>80</v>
      </c>
      <c r="AY204" s="199" t="s">
        <v>370</v>
      </c>
    </row>
    <row r="205" s="2" customFormat="1" ht="24.15" customHeight="1">
      <c r="A205" s="38"/>
      <c r="B205" s="179"/>
      <c r="C205" s="217" t="s">
        <v>622</v>
      </c>
      <c r="D205" s="217" t="s">
        <v>459</v>
      </c>
      <c r="E205" s="218" t="s">
        <v>4332</v>
      </c>
      <c r="F205" s="219" t="s">
        <v>4333</v>
      </c>
      <c r="G205" s="220" t="s">
        <v>459</v>
      </c>
      <c r="H205" s="221">
        <v>49.389000000000003</v>
      </c>
      <c r="I205" s="222"/>
      <c r="J205" s="223">
        <f>ROUND(I205*H205,2)</f>
        <v>0</v>
      </c>
      <c r="K205" s="219" t="s">
        <v>1</v>
      </c>
      <c r="L205" s="224"/>
      <c r="M205" s="225" t="s">
        <v>1</v>
      </c>
      <c r="N205" s="226" t="s">
        <v>38</v>
      </c>
      <c r="O205" s="77"/>
      <c r="P205" s="189">
        <f>O205*H205</f>
        <v>0</v>
      </c>
      <c r="Q205" s="189">
        <v>0.017999999999999999</v>
      </c>
      <c r="R205" s="189">
        <f>Q205*H205</f>
        <v>0.88900199999999996</v>
      </c>
      <c r="S205" s="189">
        <v>0</v>
      </c>
      <c r="T205" s="190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1" t="s">
        <v>433</v>
      </c>
      <c r="AT205" s="191" t="s">
        <v>459</v>
      </c>
      <c r="AU205" s="191" t="s">
        <v>80</v>
      </c>
      <c r="AY205" s="19" t="s">
        <v>370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9" t="s">
        <v>80</v>
      </c>
      <c r="BK205" s="192">
        <f>ROUND(I205*H205,2)</f>
        <v>0</v>
      </c>
      <c r="BL205" s="19" t="s">
        <v>392</v>
      </c>
      <c r="BM205" s="191" t="s">
        <v>4334</v>
      </c>
    </row>
    <row r="206" s="2" customFormat="1">
      <c r="A206" s="38"/>
      <c r="B206" s="39"/>
      <c r="C206" s="38"/>
      <c r="D206" s="193" t="s">
        <v>380</v>
      </c>
      <c r="E206" s="38"/>
      <c r="F206" s="194" t="s">
        <v>4333</v>
      </c>
      <c r="G206" s="38"/>
      <c r="H206" s="38"/>
      <c r="I206" s="195"/>
      <c r="J206" s="38"/>
      <c r="K206" s="38"/>
      <c r="L206" s="39"/>
      <c r="M206" s="196"/>
      <c r="N206" s="197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380</v>
      </c>
      <c r="AU206" s="19" t="s">
        <v>80</v>
      </c>
    </row>
    <row r="207" s="15" customFormat="1">
      <c r="A207" s="15"/>
      <c r="B207" s="232"/>
      <c r="C207" s="15"/>
      <c r="D207" s="193" t="s">
        <v>382</v>
      </c>
      <c r="E207" s="233" t="s">
        <v>1</v>
      </c>
      <c r="F207" s="234" t="s">
        <v>4335</v>
      </c>
      <c r="G207" s="15"/>
      <c r="H207" s="233" t="s">
        <v>1</v>
      </c>
      <c r="I207" s="235"/>
      <c r="J207" s="15"/>
      <c r="K207" s="15"/>
      <c r="L207" s="232"/>
      <c r="M207" s="236"/>
      <c r="N207" s="237"/>
      <c r="O207" s="237"/>
      <c r="P207" s="237"/>
      <c r="Q207" s="237"/>
      <c r="R207" s="237"/>
      <c r="S207" s="237"/>
      <c r="T207" s="238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33" t="s">
        <v>382</v>
      </c>
      <c r="AU207" s="233" t="s">
        <v>80</v>
      </c>
      <c r="AV207" s="15" t="s">
        <v>80</v>
      </c>
      <c r="AW207" s="15" t="s">
        <v>30</v>
      </c>
      <c r="AX207" s="15" t="s">
        <v>73</v>
      </c>
      <c r="AY207" s="233" t="s">
        <v>370</v>
      </c>
    </row>
    <row r="208" s="15" customFormat="1">
      <c r="A208" s="15"/>
      <c r="B208" s="232"/>
      <c r="C208" s="15"/>
      <c r="D208" s="193" t="s">
        <v>382</v>
      </c>
      <c r="E208" s="233" t="s">
        <v>1</v>
      </c>
      <c r="F208" s="234" t="s">
        <v>4336</v>
      </c>
      <c r="G208" s="15"/>
      <c r="H208" s="233" t="s">
        <v>1</v>
      </c>
      <c r="I208" s="235"/>
      <c r="J208" s="15"/>
      <c r="K208" s="15"/>
      <c r="L208" s="232"/>
      <c r="M208" s="236"/>
      <c r="N208" s="237"/>
      <c r="O208" s="237"/>
      <c r="P208" s="237"/>
      <c r="Q208" s="237"/>
      <c r="R208" s="237"/>
      <c r="S208" s="237"/>
      <c r="T208" s="238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33" t="s">
        <v>382</v>
      </c>
      <c r="AU208" s="233" t="s">
        <v>80</v>
      </c>
      <c r="AV208" s="15" t="s">
        <v>80</v>
      </c>
      <c r="AW208" s="15" t="s">
        <v>30</v>
      </c>
      <c r="AX208" s="15" t="s">
        <v>73</v>
      </c>
      <c r="AY208" s="233" t="s">
        <v>370</v>
      </c>
    </row>
    <row r="209" s="15" customFormat="1">
      <c r="A209" s="15"/>
      <c r="B209" s="232"/>
      <c r="C209" s="15"/>
      <c r="D209" s="193" t="s">
        <v>382</v>
      </c>
      <c r="E209" s="233" t="s">
        <v>1</v>
      </c>
      <c r="F209" s="234" t="s">
        <v>4337</v>
      </c>
      <c r="G209" s="15"/>
      <c r="H209" s="233" t="s">
        <v>1</v>
      </c>
      <c r="I209" s="235"/>
      <c r="J209" s="15"/>
      <c r="K209" s="15"/>
      <c r="L209" s="232"/>
      <c r="M209" s="236"/>
      <c r="N209" s="237"/>
      <c r="O209" s="237"/>
      <c r="P209" s="237"/>
      <c r="Q209" s="237"/>
      <c r="R209" s="237"/>
      <c r="S209" s="237"/>
      <c r="T209" s="238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33" t="s">
        <v>382</v>
      </c>
      <c r="AU209" s="233" t="s">
        <v>80</v>
      </c>
      <c r="AV209" s="15" t="s">
        <v>80</v>
      </c>
      <c r="AW209" s="15" t="s">
        <v>30</v>
      </c>
      <c r="AX209" s="15" t="s">
        <v>73</v>
      </c>
      <c r="AY209" s="233" t="s">
        <v>370</v>
      </c>
    </row>
    <row r="210" s="13" customFormat="1">
      <c r="A210" s="13"/>
      <c r="B210" s="198"/>
      <c r="C210" s="13"/>
      <c r="D210" s="193" t="s">
        <v>382</v>
      </c>
      <c r="E210" s="199" t="s">
        <v>2002</v>
      </c>
      <c r="F210" s="200" t="s">
        <v>4338</v>
      </c>
      <c r="G210" s="13"/>
      <c r="H210" s="201">
        <v>48.899999999999999</v>
      </c>
      <c r="I210" s="202"/>
      <c r="J210" s="13"/>
      <c r="K210" s="13"/>
      <c r="L210" s="198"/>
      <c r="M210" s="206"/>
      <c r="N210" s="207"/>
      <c r="O210" s="207"/>
      <c r="P210" s="207"/>
      <c r="Q210" s="207"/>
      <c r="R210" s="207"/>
      <c r="S210" s="207"/>
      <c r="T210" s="20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9" t="s">
        <v>382</v>
      </c>
      <c r="AU210" s="199" t="s">
        <v>80</v>
      </c>
      <c r="AV210" s="13" t="s">
        <v>82</v>
      </c>
      <c r="AW210" s="13" t="s">
        <v>30</v>
      </c>
      <c r="AX210" s="13" t="s">
        <v>73</v>
      </c>
      <c r="AY210" s="199" t="s">
        <v>370</v>
      </c>
    </row>
    <row r="211" s="13" customFormat="1">
      <c r="A211" s="13"/>
      <c r="B211" s="198"/>
      <c r="C211" s="13"/>
      <c r="D211" s="193" t="s">
        <v>382</v>
      </c>
      <c r="E211" s="199" t="s">
        <v>2187</v>
      </c>
      <c r="F211" s="200" t="s">
        <v>4339</v>
      </c>
      <c r="G211" s="13"/>
      <c r="H211" s="201">
        <v>49.389000000000003</v>
      </c>
      <c r="I211" s="202"/>
      <c r="J211" s="13"/>
      <c r="K211" s="13"/>
      <c r="L211" s="198"/>
      <c r="M211" s="206"/>
      <c r="N211" s="207"/>
      <c r="O211" s="207"/>
      <c r="P211" s="207"/>
      <c r="Q211" s="207"/>
      <c r="R211" s="207"/>
      <c r="S211" s="207"/>
      <c r="T211" s="20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9" t="s">
        <v>382</v>
      </c>
      <c r="AU211" s="199" t="s">
        <v>80</v>
      </c>
      <c r="AV211" s="13" t="s">
        <v>82</v>
      </c>
      <c r="AW211" s="13" t="s">
        <v>30</v>
      </c>
      <c r="AX211" s="13" t="s">
        <v>80</v>
      </c>
      <c r="AY211" s="199" t="s">
        <v>370</v>
      </c>
    </row>
    <row r="212" s="2" customFormat="1" ht="24.15" customHeight="1">
      <c r="A212" s="38"/>
      <c r="B212" s="179"/>
      <c r="C212" s="180" t="s">
        <v>532</v>
      </c>
      <c r="D212" s="180" t="s">
        <v>373</v>
      </c>
      <c r="E212" s="181" t="s">
        <v>4340</v>
      </c>
      <c r="F212" s="182" t="s">
        <v>4341</v>
      </c>
      <c r="G212" s="183" t="s">
        <v>459</v>
      </c>
      <c r="H212" s="184">
        <v>1.6000000000000001</v>
      </c>
      <c r="I212" s="185"/>
      <c r="J212" s="186">
        <f>ROUND(I212*H212,2)</f>
        <v>0</v>
      </c>
      <c r="K212" s="182" t="s">
        <v>377</v>
      </c>
      <c r="L212" s="39"/>
      <c r="M212" s="187" t="s">
        <v>1</v>
      </c>
      <c r="N212" s="188" t="s">
        <v>38</v>
      </c>
      <c r="O212" s="77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1" t="s">
        <v>392</v>
      </c>
      <c r="AT212" s="191" t="s">
        <v>373</v>
      </c>
      <c r="AU212" s="191" t="s">
        <v>80</v>
      </c>
      <c r="AY212" s="19" t="s">
        <v>370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9" t="s">
        <v>80</v>
      </c>
      <c r="BK212" s="192">
        <f>ROUND(I212*H212,2)</f>
        <v>0</v>
      </c>
      <c r="BL212" s="19" t="s">
        <v>392</v>
      </c>
      <c r="BM212" s="191" t="s">
        <v>4342</v>
      </c>
    </row>
    <row r="213" s="2" customFormat="1">
      <c r="A213" s="38"/>
      <c r="B213" s="39"/>
      <c r="C213" s="38"/>
      <c r="D213" s="193" t="s">
        <v>380</v>
      </c>
      <c r="E213" s="38"/>
      <c r="F213" s="194" t="s">
        <v>4343</v>
      </c>
      <c r="G213" s="38"/>
      <c r="H213" s="38"/>
      <c r="I213" s="195"/>
      <c r="J213" s="38"/>
      <c r="K213" s="38"/>
      <c r="L213" s="39"/>
      <c r="M213" s="196"/>
      <c r="N213" s="197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380</v>
      </c>
      <c r="AU213" s="19" t="s">
        <v>80</v>
      </c>
    </row>
    <row r="214" s="13" customFormat="1">
      <c r="A214" s="13"/>
      <c r="B214" s="198"/>
      <c r="C214" s="13"/>
      <c r="D214" s="193" t="s">
        <v>382</v>
      </c>
      <c r="E214" s="199" t="s">
        <v>2425</v>
      </c>
      <c r="F214" s="200" t="s">
        <v>4344</v>
      </c>
      <c r="G214" s="13"/>
      <c r="H214" s="201">
        <v>1.6000000000000001</v>
      </c>
      <c r="I214" s="202"/>
      <c r="J214" s="13"/>
      <c r="K214" s="13"/>
      <c r="L214" s="198"/>
      <c r="M214" s="206"/>
      <c r="N214" s="207"/>
      <c r="O214" s="207"/>
      <c r="P214" s="207"/>
      <c r="Q214" s="207"/>
      <c r="R214" s="207"/>
      <c r="S214" s="207"/>
      <c r="T214" s="20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9" t="s">
        <v>382</v>
      </c>
      <c r="AU214" s="199" t="s">
        <v>80</v>
      </c>
      <c r="AV214" s="13" t="s">
        <v>82</v>
      </c>
      <c r="AW214" s="13" t="s">
        <v>30</v>
      </c>
      <c r="AX214" s="13" t="s">
        <v>80</v>
      </c>
      <c r="AY214" s="199" t="s">
        <v>370</v>
      </c>
    </row>
    <row r="215" s="2" customFormat="1" ht="24.15" customHeight="1">
      <c r="A215" s="38"/>
      <c r="B215" s="179"/>
      <c r="C215" s="217" t="s">
        <v>632</v>
      </c>
      <c r="D215" s="217" t="s">
        <v>459</v>
      </c>
      <c r="E215" s="218" t="s">
        <v>4345</v>
      </c>
      <c r="F215" s="219" t="s">
        <v>4346</v>
      </c>
      <c r="G215" s="220" t="s">
        <v>459</v>
      </c>
      <c r="H215" s="221">
        <v>1.6160000000000001</v>
      </c>
      <c r="I215" s="222"/>
      <c r="J215" s="223">
        <f>ROUND(I215*H215,2)</f>
        <v>0</v>
      </c>
      <c r="K215" s="219" t="s">
        <v>1</v>
      </c>
      <c r="L215" s="224"/>
      <c r="M215" s="225" t="s">
        <v>1</v>
      </c>
      <c r="N215" s="226" t="s">
        <v>38</v>
      </c>
      <c r="O215" s="77"/>
      <c r="P215" s="189">
        <f>O215*H215</f>
        <v>0</v>
      </c>
      <c r="Q215" s="189">
        <v>0.036999999999999998</v>
      </c>
      <c r="R215" s="189">
        <f>Q215*H215</f>
        <v>0.059791999999999998</v>
      </c>
      <c r="S215" s="189">
        <v>0</v>
      </c>
      <c r="T215" s="190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1" t="s">
        <v>433</v>
      </c>
      <c r="AT215" s="191" t="s">
        <v>459</v>
      </c>
      <c r="AU215" s="191" t="s">
        <v>80</v>
      </c>
      <c r="AY215" s="19" t="s">
        <v>370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9" t="s">
        <v>80</v>
      </c>
      <c r="BK215" s="192">
        <f>ROUND(I215*H215,2)</f>
        <v>0</v>
      </c>
      <c r="BL215" s="19" t="s">
        <v>392</v>
      </c>
      <c r="BM215" s="191" t="s">
        <v>4347</v>
      </c>
    </row>
    <row r="216" s="2" customFormat="1">
      <c r="A216" s="38"/>
      <c r="B216" s="39"/>
      <c r="C216" s="38"/>
      <c r="D216" s="193" t="s">
        <v>380</v>
      </c>
      <c r="E216" s="38"/>
      <c r="F216" s="194" t="s">
        <v>4346</v>
      </c>
      <c r="G216" s="38"/>
      <c r="H216" s="38"/>
      <c r="I216" s="195"/>
      <c r="J216" s="38"/>
      <c r="K216" s="38"/>
      <c r="L216" s="39"/>
      <c r="M216" s="196"/>
      <c r="N216" s="197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380</v>
      </c>
      <c r="AU216" s="19" t="s">
        <v>80</v>
      </c>
    </row>
    <row r="217" s="15" customFormat="1">
      <c r="A217" s="15"/>
      <c r="B217" s="232"/>
      <c r="C217" s="15"/>
      <c r="D217" s="193" t="s">
        <v>382</v>
      </c>
      <c r="E217" s="233" t="s">
        <v>1</v>
      </c>
      <c r="F217" s="234" t="s">
        <v>4335</v>
      </c>
      <c r="G217" s="15"/>
      <c r="H217" s="233" t="s">
        <v>1</v>
      </c>
      <c r="I217" s="235"/>
      <c r="J217" s="15"/>
      <c r="K217" s="15"/>
      <c r="L217" s="232"/>
      <c r="M217" s="236"/>
      <c r="N217" s="237"/>
      <c r="O217" s="237"/>
      <c r="P217" s="237"/>
      <c r="Q217" s="237"/>
      <c r="R217" s="237"/>
      <c r="S217" s="237"/>
      <c r="T217" s="238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33" t="s">
        <v>382</v>
      </c>
      <c r="AU217" s="233" t="s">
        <v>80</v>
      </c>
      <c r="AV217" s="15" t="s">
        <v>80</v>
      </c>
      <c r="AW217" s="15" t="s">
        <v>30</v>
      </c>
      <c r="AX217" s="15" t="s">
        <v>73</v>
      </c>
      <c r="AY217" s="233" t="s">
        <v>370</v>
      </c>
    </row>
    <row r="218" s="15" customFormat="1">
      <c r="A218" s="15"/>
      <c r="B218" s="232"/>
      <c r="C218" s="15"/>
      <c r="D218" s="193" t="s">
        <v>382</v>
      </c>
      <c r="E218" s="233" t="s">
        <v>1</v>
      </c>
      <c r="F218" s="234" t="s">
        <v>4336</v>
      </c>
      <c r="G218" s="15"/>
      <c r="H218" s="233" t="s">
        <v>1</v>
      </c>
      <c r="I218" s="235"/>
      <c r="J218" s="15"/>
      <c r="K218" s="15"/>
      <c r="L218" s="232"/>
      <c r="M218" s="236"/>
      <c r="N218" s="237"/>
      <c r="O218" s="237"/>
      <c r="P218" s="237"/>
      <c r="Q218" s="237"/>
      <c r="R218" s="237"/>
      <c r="S218" s="237"/>
      <c r="T218" s="238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33" t="s">
        <v>382</v>
      </c>
      <c r="AU218" s="233" t="s">
        <v>80</v>
      </c>
      <c r="AV218" s="15" t="s">
        <v>80</v>
      </c>
      <c r="AW218" s="15" t="s">
        <v>30</v>
      </c>
      <c r="AX218" s="15" t="s">
        <v>73</v>
      </c>
      <c r="AY218" s="233" t="s">
        <v>370</v>
      </c>
    </row>
    <row r="219" s="15" customFormat="1">
      <c r="A219" s="15"/>
      <c r="B219" s="232"/>
      <c r="C219" s="15"/>
      <c r="D219" s="193" t="s">
        <v>382</v>
      </c>
      <c r="E219" s="233" t="s">
        <v>1</v>
      </c>
      <c r="F219" s="234" t="s">
        <v>4337</v>
      </c>
      <c r="G219" s="15"/>
      <c r="H219" s="233" t="s">
        <v>1</v>
      </c>
      <c r="I219" s="235"/>
      <c r="J219" s="15"/>
      <c r="K219" s="15"/>
      <c r="L219" s="232"/>
      <c r="M219" s="236"/>
      <c r="N219" s="237"/>
      <c r="O219" s="237"/>
      <c r="P219" s="237"/>
      <c r="Q219" s="237"/>
      <c r="R219" s="237"/>
      <c r="S219" s="237"/>
      <c r="T219" s="238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33" t="s">
        <v>382</v>
      </c>
      <c r="AU219" s="233" t="s">
        <v>80</v>
      </c>
      <c r="AV219" s="15" t="s">
        <v>80</v>
      </c>
      <c r="AW219" s="15" t="s">
        <v>30</v>
      </c>
      <c r="AX219" s="15" t="s">
        <v>73</v>
      </c>
      <c r="AY219" s="233" t="s">
        <v>370</v>
      </c>
    </row>
    <row r="220" s="13" customFormat="1">
      <c r="A220" s="13"/>
      <c r="B220" s="198"/>
      <c r="C220" s="13"/>
      <c r="D220" s="193" t="s">
        <v>382</v>
      </c>
      <c r="E220" s="199" t="s">
        <v>2005</v>
      </c>
      <c r="F220" s="200" t="s">
        <v>4348</v>
      </c>
      <c r="G220" s="13"/>
      <c r="H220" s="201">
        <v>1.6000000000000001</v>
      </c>
      <c r="I220" s="202"/>
      <c r="J220" s="13"/>
      <c r="K220" s="13"/>
      <c r="L220" s="198"/>
      <c r="M220" s="206"/>
      <c r="N220" s="207"/>
      <c r="O220" s="207"/>
      <c r="P220" s="207"/>
      <c r="Q220" s="207"/>
      <c r="R220" s="207"/>
      <c r="S220" s="207"/>
      <c r="T220" s="20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9" t="s">
        <v>382</v>
      </c>
      <c r="AU220" s="199" t="s">
        <v>80</v>
      </c>
      <c r="AV220" s="13" t="s">
        <v>82</v>
      </c>
      <c r="AW220" s="13" t="s">
        <v>30</v>
      </c>
      <c r="AX220" s="13" t="s">
        <v>73</v>
      </c>
      <c r="AY220" s="199" t="s">
        <v>370</v>
      </c>
    </row>
    <row r="221" s="13" customFormat="1">
      <c r="A221" s="13"/>
      <c r="B221" s="198"/>
      <c r="C221" s="13"/>
      <c r="D221" s="193" t="s">
        <v>382</v>
      </c>
      <c r="E221" s="199" t="s">
        <v>2196</v>
      </c>
      <c r="F221" s="200" t="s">
        <v>4349</v>
      </c>
      <c r="G221" s="13"/>
      <c r="H221" s="201">
        <v>1.6160000000000001</v>
      </c>
      <c r="I221" s="202"/>
      <c r="J221" s="13"/>
      <c r="K221" s="13"/>
      <c r="L221" s="198"/>
      <c r="M221" s="206"/>
      <c r="N221" s="207"/>
      <c r="O221" s="207"/>
      <c r="P221" s="207"/>
      <c r="Q221" s="207"/>
      <c r="R221" s="207"/>
      <c r="S221" s="207"/>
      <c r="T221" s="20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9" t="s">
        <v>382</v>
      </c>
      <c r="AU221" s="199" t="s">
        <v>80</v>
      </c>
      <c r="AV221" s="13" t="s">
        <v>82</v>
      </c>
      <c r="AW221" s="13" t="s">
        <v>30</v>
      </c>
      <c r="AX221" s="13" t="s">
        <v>80</v>
      </c>
      <c r="AY221" s="199" t="s">
        <v>370</v>
      </c>
    </row>
    <row r="222" s="2" customFormat="1" ht="24.15" customHeight="1">
      <c r="A222" s="38"/>
      <c r="B222" s="179"/>
      <c r="C222" s="180" t="s">
        <v>536</v>
      </c>
      <c r="D222" s="180" t="s">
        <v>373</v>
      </c>
      <c r="E222" s="181" t="s">
        <v>4350</v>
      </c>
      <c r="F222" s="182" t="s">
        <v>4351</v>
      </c>
      <c r="G222" s="183" t="s">
        <v>459</v>
      </c>
      <c r="H222" s="184">
        <v>559.29999999999995</v>
      </c>
      <c r="I222" s="185"/>
      <c r="J222" s="186">
        <f>ROUND(I222*H222,2)</f>
        <v>0</v>
      </c>
      <c r="K222" s="182" t="s">
        <v>377</v>
      </c>
      <c r="L222" s="39"/>
      <c r="M222" s="187" t="s">
        <v>1</v>
      </c>
      <c r="N222" s="188" t="s">
        <v>38</v>
      </c>
      <c r="O222" s="77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1" t="s">
        <v>392</v>
      </c>
      <c r="AT222" s="191" t="s">
        <v>373</v>
      </c>
      <c r="AU222" s="191" t="s">
        <v>80</v>
      </c>
      <c r="AY222" s="19" t="s">
        <v>370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9" t="s">
        <v>80</v>
      </c>
      <c r="BK222" s="192">
        <f>ROUND(I222*H222,2)</f>
        <v>0</v>
      </c>
      <c r="BL222" s="19" t="s">
        <v>392</v>
      </c>
      <c r="BM222" s="191" t="s">
        <v>4352</v>
      </c>
    </row>
    <row r="223" s="2" customFormat="1">
      <c r="A223" s="38"/>
      <c r="B223" s="39"/>
      <c r="C223" s="38"/>
      <c r="D223" s="193" t="s">
        <v>380</v>
      </c>
      <c r="E223" s="38"/>
      <c r="F223" s="194" t="s">
        <v>4353</v>
      </c>
      <c r="G223" s="38"/>
      <c r="H223" s="38"/>
      <c r="I223" s="195"/>
      <c r="J223" s="38"/>
      <c r="K223" s="38"/>
      <c r="L223" s="39"/>
      <c r="M223" s="196"/>
      <c r="N223" s="197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380</v>
      </c>
      <c r="AU223" s="19" t="s">
        <v>80</v>
      </c>
    </row>
    <row r="224" s="13" customFormat="1">
      <c r="A224" s="13"/>
      <c r="B224" s="198"/>
      <c r="C224" s="13"/>
      <c r="D224" s="193" t="s">
        <v>382</v>
      </c>
      <c r="E224" s="199" t="s">
        <v>2433</v>
      </c>
      <c r="F224" s="200" t="s">
        <v>4354</v>
      </c>
      <c r="G224" s="13"/>
      <c r="H224" s="201">
        <v>559.29999999999995</v>
      </c>
      <c r="I224" s="202"/>
      <c r="J224" s="13"/>
      <c r="K224" s="13"/>
      <c r="L224" s="198"/>
      <c r="M224" s="206"/>
      <c r="N224" s="207"/>
      <c r="O224" s="207"/>
      <c r="P224" s="207"/>
      <c r="Q224" s="207"/>
      <c r="R224" s="207"/>
      <c r="S224" s="207"/>
      <c r="T224" s="20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9" t="s">
        <v>382</v>
      </c>
      <c r="AU224" s="199" t="s">
        <v>80</v>
      </c>
      <c r="AV224" s="13" t="s">
        <v>82</v>
      </c>
      <c r="AW224" s="13" t="s">
        <v>30</v>
      </c>
      <c r="AX224" s="13" t="s">
        <v>80</v>
      </c>
      <c r="AY224" s="199" t="s">
        <v>370</v>
      </c>
    </row>
    <row r="225" s="2" customFormat="1" ht="24.15" customHeight="1">
      <c r="A225" s="38"/>
      <c r="B225" s="179"/>
      <c r="C225" s="217" t="s">
        <v>637</v>
      </c>
      <c r="D225" s="217" t="s">
        <v>459</v>
      </c>
      <c r="E225" s="218" t="s">
        <v>4355</v>
      </c>
      <c r="F225" s="219" t="s">
        <v>4356</v>
      </c>
      <c r="G225" s="220" t="s">
        <v>459</v>
      </c>
      <c r="H225" s="221">
        <v>564.89300000000003</v>
      </c>
      <c r="I225" s="222"/>
      <c r="J225" s="223">
        <f>ROUND(I225*H225,2)</f>
        <v>0</v>
      </c>
      <c r="K225" s="219" t="s">
        <v>1</v>
      </c>
      <c r="L225" s="224"/>
      <c r="M225" s="225" t="s">
        <v>1</v>
      </c>
      <c r="N225" s="226" t="s">
        <v>38</v>
      </c>
      <c r="O225" s="77"/>
      <c r="P225" s="189">
        <f>O225*H225</f>
        <v>0</v>
      </c>
      <c r="Q225" s="189">
        <v>0.048000000000000001</v>
      </c>
      <c r="R225" s="189">
        <f>Q225*H225</f>
        <v>27.114864000000001</v>
      </c>
      <c r="S225" s="189">
        <v>0</v>
      </c>
      <c r="T225" s="190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1" t="s">
        <v>433</v>
      </c>
      <c r="AT225" s="191" t="s">
        <v>459</v>
      </c>
      <c r="AU225" s="191" t="s">
        <v>80</v>
      </c>
      <c r="AY225" s="19" t="s">
        <v>370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9" t="s">
        <v>80</v>
      </c>
      <c r="BK225" s="192">
        <f>ROUND(I225*H225,2)</f>
        <v>0</v>
      </c>
      <c r="BL225" s="19" t="s">
        <v>392</v>
      </c>
      <c r="BM225" s="191" t="s">
        <v>4357</v>
      </c>
    </row>
    <row r="226" s="2" customFormat="1">
      <c r="A226" s="38"/>
      <c r="B226" s="39"/>
      <c r="C226" s="38"/>
      <c r="D226" s="193" t="s">
        <v>380</v>
      </c>
      <c r="E226" s="38"/>
      <c r="F226" s="194" t="s">
        <v>4356</v>
      </c>
      <c r="G226" s="38"/>
      <c r="H226" s="38"/>
      <c r="I226" s="195"/>
      <c r="J226" s="38"/>
      <c r="K226" s="38"/>
      <c r="L226" s="39"/>
      <c r="M226" s="196"/>
      <c r="N226" s="197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380</v>
      </c>
      <c r="AU226" s="19" t="s">
        <v>80</v>
      </c>
    </row>
    <row r="227" s="15" customFormat="1">
      <c r="A227" s="15"/>
      <c r="B227" s="232"/>
      <c r="C227" s="15"/>
      <c r="D227" s="193" t="s">
        <v>382</v>
      </c>
      <c r="E227" s="233" t="s">
        <v>1</v>
      </c>
      <c r="F227" s="234" t="s">
        <v>4335</v>
      </c>
      <c r="G227" s="15"/>
      <c r="H227" s="233" t="s">
        <v>1</v>
      </c>
      <c r="I227" s="235"/>
      <c r="J227" s="15"/>
      <c r="K227" s="15"/>
      <c r="L227" s="232"/>
      <c r="M227" s="236"/>
      <c r="N227" s="237"/>
      <c r="O227" s="237"/>
      <c r="P227" s="237"/>
      <c r="Q227" s="237"/>
      <c r="R227" s="237"/>
      <c r="S227" s="237"/>
      <c r="T227" s="238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33" t="s">
        <v>382</v>
      </c>
      <c r="AU227" s="233" t="s">
        <v>80</v>
      </c>
      <c r="AV227" s="15" t="s">
        <v>80</v>
      </c>
      <c r="AW227" s="15" t="s">
        <v>30</v>
      </c>
      <c r="AX227" s="15" t="s">
        <v>73</v>
      </c>
      <c r="AY227" s="233" t="s">
        <v>370</v>
      </c>
    </row>
    <row r="228" s="15" customFormat="1">
      <c r="A228" s="15"/>
      <c r="B228" s="232"/>
      <c r="C228" s="15"/>
      <c r="D228" s="193" t="s">
        <v>382</v>
      </c>
      <c r="E228" s="233" t="s">
        <v>1</v>
      </c>
      <c r="F228" s="234" t="s">
        <v>4336</v>
      </c>
      <c r="G228" s="15"/>
      <c r="H228" s="233" t="s">
        <v>1</v>
      </c>
      <c r="I228" s="235"/>
      <c r="J228" s="15"/>
      <c r="K228" s="15"/>
      <c r="L228" s="232"/>
      <c r="M228" s="236"/>
      <c r="N228" s="237"/>
      <c r="O228" s="237"/>
      <c r="P228" s="237"/>
      <c r="Q228" s="237"/>
      <c r="R228" s="237"/>
      <c r="S228" s="237"/>
      <c r="T228" s="238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33" t="s">
        <v>382</v>
      </c>
      <c r="AU228" s="233" t="s">
        <v>80</v>
      </c>
      <c r="AV228" s="15" t="s">
        <v>80</v>
      </c>
      <c r="AW228" s="15" t="s">
        <v>30</v>
      </c>
      <c r="AX228" s="15" t="s">
        <v>73</v>
      </c>
      <c r="AY228" s="233" t="s">
        <v>370</v>
      </c>
    </row>
    <row r="229" s="15" customFormat="1">
      <c r="A229" s="15"/>
      <c r="B229" s="232"/>
      <c r="C229" s="15"/>
      <c r="D229" s="193" t="s">
        <v>382</v>
      </c>
      <c r="E229" s="233" t="s">
        <v>1</v>
      </c>
      <c r="F229" s="234" t="s">
        <v>4337</v>
      </c>
      <c r="G229" s="15"/>
      <c r="H229" s="233" t="s">
        <v>1</v>
      </c>
      <c r="I229" s="235"/>
      <c r="J229" s="15"/>
      <c r="K229" s="15"/>
      <c r="L229" s="232"/>
      <c r="M229" s="236"/>
      <c r="N229" s="237"/>
      <c r="O229" s="237"/>
      <c r="P229" s="237"/>
      <c r="Q229" s="237"/>
      <c r="R229" s="237"/>
      <c r="S229" s="237"/>
      <c r="T229" s="238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33" t="s">
        <v>382</v>
      </c>
      <c r="AU229" s="233" t="s">
        <v>80</v>
      </c>
      <c r="AV229" s="15" t="s">
        <v>80</v>
      </c>
      <c r="AW229" s="15" t="s">
        <v>30</v>
      </c>
      <c r="AX229" s="15" t="s">
        <v>73</v>
      </c>
      <c r="AY229" s="233" t="s">
        <v>370</v>
      </c>
    </row>
    <row r="230" s="13" customFormat="1">
      <c r="A230" s="13"/>
      <c r="B230" s="198"/>
      <c r="C230" s="13"/>
      <c r="D230" s="193" t="s">
        <v>382</v>
      </c>
      <c r="E230" s="199" t="s">
        <v>2007</v>
      </c>
      <c r="F230" s="200" t="s">
        <v>4358</v>
      </c>
      <c r="G230" s="13"/>
      <c r="H230" s="201">
        <v>559.29999999999995</v>
      </c>
      <c r="I230" s="202"/>
      <c r="J230" s="13"/>
      <c r="K230" s="13"/>
      <c r="L230" s="198"/>
      <c r="M230" s="206"/>
      <c r="N230" s="207"/>
      <c r="O230" s="207"/>
      <c r="P230" s="207"/>
      <c r="Q230" s="207"/>
      <c r="R230" s="207"/>
      <c r="S230" s="207"/>
      <c r="T230" s="20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9" t="s">
        <v>382</v>
      </c>
      <c r="AU230" s="199" t="s">
        <v>80</v>
      </c>
      <c r="AV230" s="13" t="s">
        <v>82</v>
      </c>
      <c r="AW230" s="13" t="s">
        <v>30</v>
      </c>
      <c r="AX230" s="13" t="s">
        <v>73</v>
      </c>
      <c r="AY230" s="199" t="s">
        <v>370</v>
      </c>
    </row>
    <row r="231" s="13" customFormat="1">
      <c r="A231" s="13"/>
      <c r="B231" s="198"/>
      <c r="C231" s="13"/>
      <c r="D231" s="193" t="s">
        <v>382</v>
      </c>
      <c r="E231" s="199" t="s">
        <v>2205</v>
      </c>
      <c r="F231" s="200" t="s">
        <v>4359</v>
      </c>
      <c r="G231" s="13"/>
      <c r="H231" s="201">
        <v>564.89300000000003</v>
      </c>
      <c r="I231" s="202"/>
      <c r="J231" s="13"/>
      <c r="K231" s="13"/>
      <c r="L231" s="198"/>
      <c r="M231" s="206"/>
      <c r="N231" s="207"/>
      <c r="O231" s="207"/>
      <c r="P231" s="207"/>
      <c r="Q231" s="207"/>
      <c r="R231" s="207"/>
      <c r="S231" s="207"/>
      <c r="T231" s="208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9" t="s">
        <v>382</v>
      </c>
      <c r="AU231" s="199" t="s">
        <v>80</v>
      </c>
      <c r="AV231" s="13" t="s">
        <v>82</v>
      </c>
      <c r="AW231" s="13" t="s">
        <v>30</v>
      </c>
      <c r="AX231" s="13" t="s">
        <v>80</v>
      </c>
      <c r="AY231" s="199" t="s">
        <v>370</v>
      </c>
    </row>
    <row r="232" s="2" customFormat="1" ht="33" customHeight="1">
      <c r="A232" s="38"/>
      <c r="B232" s="179"/>
      <c r="C232" s="180" t="s">
        <v>542</v>
      </c>
      <c r="D232" s="180" t="s">
        <v>373</v>
      </c>
      <c r="E232" s="181" t="s">
        <v>4360</v>
      </c>
      <c r="F232" s="182" t="s">
        <v>4361</v>
      </c>
      <c r="G232" s="183" t="s">
        <v>858</v>
      </c>
      <c r="H232" s="184">
        <v>6</v>
      </c>
      <c r="I232" s="185"/>
      <c r="J232" s="186">
        <f>ROUND(I232*H232,2)</f>
        <v>0</v>
      </c>
      <c r="K232" s="182" t="s">
        <v>377</v>
      </c>
      <c r="L232" s="39"/>
      <c r="M232" s="187" t="s">
        <v>1</v>
      </c>
      <c r="N232" s="188" t="s">
        <v>38</v>
      </c>
      <c r="O232" s="77"/>
      <c r="P232" s="189">
        <f>O232*H232</f>
        <v>0</v>
      </c>
      <c r="Q232" s="189">
        <v>0.00167</v>
      </c>
      <c r="R232" s="189">
        <f>Q232*H232</f>
        <v>0.010020000000000001</v>
      </c>
      <c r="S232" s="189">
        <v>0</v>
      </c>
      <c r="T232" s="190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1" t="s">
        <v>392</v>
      </c>
      <c r="AT232" s="191" t="s">
        <v>373</v>
      </c>
      <c r="AU232" s="191" t="s">
        <v>80</v>
      </c>
      <c r="AY232" s="19" t="s">
        <v>370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9" t="s">
        <v>80</v>
      </c>
      <c r="BK232" s="192">
        <f>ROUND(I232*H232,2)</f>
        <v>0</v>
      </c>
      <c r="BL232" s="19" t="s">
        <v>392</v>
      </c>
      <c r="BM232" s="191" t="s">
        <v>4362</v>
      </c>
    </row>
    <row r="233" s="2" customFormat="1">
      <c r="A233" s="38"/>
      <c r="B233" s="39"/>
      <c r="C233" s="38"/>
      <c r="D233" s="193" t="s">
        <v>380</v>
      </c>
      <c r="E233" s="38"/>
      <c r="F233" s="194" t="s">
        <v>4363</v>
      </c>
      <c r="G233" s="38"/>
      <c r="H233" s="38"/>
      <c r="I233" s="195"/>
      <c r="J233" s="38"/>
      <c r="K233" s="38"/>
      <c r="L233" s="39"/>
      <c r="M233" s="196"/>
      <c r="N233" s="197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380</v>
      </c>
      <c r="AU233" s="19" t="s">
        <v>80</v>
      </c>
    </row>
    <row r="234" s="15" customFormat="1">
      <c r="A234" s="15"/>
      <c r="B234" s="232"/>
      <c r="C234" s="15"/>
      <c r="D234" s="193" t="s">
        <v>382</v>
      </c>
      <c r="E234" s="233" t="s">
        <v>1</v>
      </c>
      <c r="F234" s="234" t="s">
        <v>4364</v>
      </c>
      <c r="G234" s="15"/>
      <c r="H234" s="233" t="s">
        <v>1</v>
      </c>
      <c r="I234" s="235"/>
      <c r="J234" s="15"/>
      <c r="K234" s="15"/>
      <c r="L234" s="232"/>
      <c r="M234" s="236"/>
      <c r="N234" s="237"/>
      <c r="O234" s="237"/>
      <c r="P234" s="237"/>
      <c r="Q234" s="237"/>
      <c r="R234" s="237"/>
      <c r="S234" s="237"/>
      <c r="T234" s="238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33" t="s">
        <v>382</v>
      </c>
      <c r="AU234" s="233" t="s">
        <v>80</v>
      </c>
      <c r="AV234" s="15" t="s">
        <v>80</v>
      </c>
      <c r="AW234" s="15" t="s">
        <v>30</v>
      </c>
      <c r="AX234" s="15" t="s">
        <v>73</v>
      </c>
      <c r="AY234" s="233" t="s">
        <v>370</v>
      </c>
    </row>
    <row r="235" s="13" customFormat="1">
      <c r="A235" s="13"/>
      <c r="B235" s="198"/>
      <c r="C235" s="13"/>
      <c r="D235" s="193" t="s">
        <v>382</v>
      </c>
      <c r="E235" s="199" t="s">
        <v>2210</v>
      </c>
      <c r="F235" s="200" t="s">
        <v>4365</v>
      </c>
      <c r="G235" s="13"/>
      <c r="H235" s="201">
        <v>6</v>
      </c>
      <c r="I235" s="202"/>
      <c r="J235" s="13"/>
      <c r="K235" s="13"/>
      <c r="L235" s="198"/>
      <c r="M235" s="206"/>
      <c r="N235" s="207"/>
      <c r="O235" s="207"/>
      <c r="P235" s="207"/>
      <c r="Q235" s="207"/>
      <c r="R235" s="207"/>
      <c r="S235" s="207"/>
      <c r="T235" s="208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9" t="s">
        <v>382</v>
      </c>
      <c r="AU235" s="199" t="s">
        <v>80</v>
      </c>
      <c r="AV235" s="13" t="s">
        <v>82</v>
      </c>
      <c r="AW235" s="13" t="s">
        <v>30</v>
      </c>
      <c r="AX235" s="13" t="s">
        <v>80</v>
      </c>
      <c r="AY235" s="199" t="s">
        <v>370</v>
      </c>
    </row>
    <row r="236" s="2" customFormat="1" ht="24.15" customHeight="1">
      <c r="A236" s="38"/>
      <c r="B236" s="179"/>
      <c r="C236" s="217" t="s">
        <v>644</v>
      </c>
      <c r="D236" s="217" t="s">
        <v>459</v>
      </c>
      <c r="E236" s="218" t="s">
        <v>4366</v>
      </c>
      <c r="F236" s="219" t="s">
        <v>4367</v>
      </c>
      <c r="G236" s="220" t="s">
        <v>858</v>
      </c>
      <c r="H236" s="221">
        <v>6.0599999999999996</v>
      </c>
      <c r="I236" s="222"/>
      <c r="J236" s="223">
        <f>ROUND(I236*H236,2)</f>
        <v>0</v>
      </c>
      <c r="K236" s="219" t="s">
        <v>377</v>
      </c>
      <c r="L236" s="224"/>
      <c r="M236" s="225" t="s">
        <v>1</v>
      </c>
      <c r="N236" s="226" t="s">
        <v>38</v>
      </c>
      <c r="O236" s="77"/>
      <c r="P236" s="189">
        <f>O236*H236</f>
        <v>0</v>
      </c>
      <c r="Q236" s="189">
        <v>0.0095999999999999992</v>
      </c>
      <c r="R236" s="189">
        <f>Q236*H236</f>
        <v>0.058175999999999992</v>
      </c>
      <c r="S236" s="189">
        <v>0</v>
      </c>
      <c r="T236" s="190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1" t="s">
        <v>433</v>
      </c>
      <c r="AT236" s="191" t="s">
        <v>459</v>
      </c>
      <c r="AU236" s="191" t="s">
        <v>80</v>
      </c>
      <c r="AY236" s="19" t="s">
        <v>370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80</v>
      </c>
      <c r="BK236" s="192">
        <f>ROUND(I236*H236,2)</f>
        <v>0</v>
      </c>
      <c r="BL236" s="19" t="s">
        <v>392</v>
      </c>
      <c r="BM236" s="191" t="s">
        <v>4368</v>
      </c>
    </row>
    <row r="237" s="2" customFormat="1">
      <c r="A237" s="38"/>
      <c r="B237" s="39"/>
      <c r="C237" s="38"/>
      <c r="D237" s="193" t="s">
        <v>380</v>
      </c>
      <c r="E237" s="38"/>
      <c r="F237" s="194" t="s">
        <v>4367</v>
      </c>
      <c r="G237" s="38"/>
      <c r="H237" s="38"/>
      <c r="I237" s="195"/>
      <c r="J237" s="38"/>
      <c r="K237" s="38"/>
      <c r="L237" s="39"/>
      <c r="M237" s="196"/>
      <c r="N237" s="197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380</v>
      </c>
      <c r="AU237" s="19" t="s">
        <v>80</v>
      </c>
    </row>
    <row r="238" s="2" customFormat="1" ht="24.15" customHeight="1">
      <c r="A238" s="38"/>
      <c r="B238" s="179"/>
      <c r="C238" s="180" t="s">
        <v>545</v>
      </c>
      <c r="D238" s="180" t="s">
        <v>373</v>
      </c>
      <c r="E238" s="181" t="s">
        <v>4369</v>
      </c>
      <c r="F238" s="182" t="s">
        <v>4370</v>
      </c>
      <c r="G238" s="183" t="s">
        <v>858</v>
      </c>
      <c r="H238" s="184">
        <v>7</v>
      </c>
      <c r="I238" s="185"/>
      <c r="J238" s="186">
        <f>ROUND(I238*H238,2)</f>
        <v>0</v>
      </c>
      <c r="K238" s="182" t="s">
        <v>377</v>
      </c>
      <c r="L238" s="39"/>
      <c r="M238" s="187" t="s">
        <v>1</v>
      </c>
      <c r="N238" s="188" t="s">
        <v>38</v>
      </c>
      <c r="O238" s="77"/>
      <c r="P238" s="189">
        <f>O238*H238</f>
        <v>0</v>
      </c>
      <c r="Q238" s="189">
        <v>0.00167</v>
      </c>
      <c r="R238" s="189">
        <f>Q238*H238</f>
        <v>0.011690000000000001</v>
      </c>
      <c r="S238" s="189">
        <v>0</v>
      </c>
      <c r="T238" s="190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1" t="s">
        <v>392</v>
      </c>
      <c r="AT238" s="191" t="s">
        <v>373</v>
      </c>
      <c r="AU238" s="191" t="s">
        <v>80</v>
      </c>
      <c r="AY238" s="19" t="s">
        <v>370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9" t="s">
        <v>80</v>
      </c>
      <c r="BK238" s="192">
        <f>ROUND(I238*H238,2)</f>
        <v>0</v>
      </c>
      <c r="BL238" s="19" t="s">
        <v>392</v>
      </c>
      <c r="BM238" s="191" t="s">
        <v>4371</v>
      </c>
    </row>
    <row r="239" s="2" customFormat="1">
      <c r="A239" s="38"/>
      <c r="B239" s="39"/>
      <c r="C239" s="38"/>
      <c r="D239" s="193" t="s">
        <v>380</v>
      </c>
      <c r="E239" s="38"/>
      <c r="F239" s="194" t="s">
        <v>4372</v>
      </c>
      <c r="G239" s="38"/>
      <c r="H239" s="38"/>
      <c r="I239" s="195"/>
      <c r="J239" s="38"/>
      <c r="K239" s="38"/>
      <c r="L239" s="39"/>
      <c r="M239" s="196"/>
      <c r="N239" s="197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380</v>
      </c>
      <c r="AU239" s="19" t="s">
        <v>80</v>
      </c>
    </row>
    <row r="240" s="13" customFormat="1">
      <c r="A240" s="13"/>
      <c r="B240" s="198"/>
      <c r="C240" s="13"/>
      <c r="D240" s="193" t="s">
        <v>382</v>
      </c>
      <c r="E240" s="199" t="s">
        <v>2218</v>
      </c>
      <c r="F240" s="200" t="s">
        <v>4373</v>
      </c>
      <c r="G240" s="13"/>
      <c r="H240" s="201">
        <v>7</v>
      </c>
      <c r="I240" s="202"/>
      <c r="J240" s="13"/>
      <c r="K240" s="13"/>
      <c r="L240" s="198"/>
      <c r="M240" s="206"/>
      <c r="N240" s="207"/>
      <c r="O240" s="207"/>
      <c r="P240" s="207"/>
      <c r="Q240" s="207"/>
      <c r="R240" s="207"/>
      <c r="S240" s="207"/>
      <c r="T240" s="20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9" t="s">
        <v>382</v>
      </c>
      <c r="AU240" s="199" t="s">
        <v>80</v>
      </c>
      <c r="AV240" s="13" t="s">
        <v>82</v>
      </c>
      <c r="AW240" s="13" t="s">
        <v>30</v>
      </c>
      <c r="AX240" s="13" t="s">
        <v>80</v>
      </c>
      <c r="AY240" s="199" t="s">
        <v>370</v>
      </c>
    </row>
    <row r="241" s="2" customFormat="1" ht="24.15" customHeight="1">
      <c r="A241" s="38"/>
      <c r="B241" s="179"/>
      <c r="C241" s="217" t="s">
        <v>651</v>
      </c>
      <c r="D241" s="217" t="s">
        <v>459</v>
      </c>
      <c r="E241" s="218" t="s">
        <v>4374</v>
      </c>
      <c r="F241" s="219" t="s">
        <v>4375</v>
      </c>
      <c r="G241" s="220" t="s">
        <v>858</v>
      </c>
      <c r="H241" s="221">
        <v>7.0700000000000003</v>
      </c>
      <c r="I241" s="222"/>
      <c r="J241" s="223">
        <f>ROUND(I241*H241,2)</f>
        <v>0</v>
      </c>
      <c r="K241" s="219" t="s">
        <v>377</v>
      </c>
      <c r="L241" s="224"/>
      <c r="M241" s="225" t="s">
        <v>1</v>
      </c>
      <c r="N241" s="226" t="s">
        <v>38</v>
      </c>
      <c r="O241" s="77"/>
      <c r="P241" s="189">
        <f>O241*H241</f>
        <v>0</v>
      </c>
      <c r="Q241" s="189">
        <v>0.012200000000000001</v>
      </c>
      <c r="R241" s="189">
        <f>Q241*H241</f>
        <v>0.086254000000000011</v>
      </c>
      <c r="S241" s="189">
        <v>0</v>
      </c>
      <c r="T241" s="190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1" t="s">
        <v>433</v>
      </c>
      <c r="AT241" s="191" t="s">
        <v>459</v>
      </c>
      <c r="AU241" s="191" t="s">
        <v>80</v>
      </c>
      <c r="AY241" s="19" t="s">
        <v>370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9" t="s">
        <v>80</v>
      </c>
      <c r="BK241" s="192">
        <f>ROUND(I241*H241,2)</f>
        <v>0</v>
      </c>
      <c r="BL241" s="19" t="s">
        <v>392</v>
      </c>
      <c r="BM241" s="191" t="s">
        <v>4376</v>
      </c>
    </row>
    <row r="242" s="2" customFormat="1">
      <c r="A242" s="38"/>
      <c r="B242" s="39"/>
      <c r="C242" s="38"/>
      <c r="D242" s="193" t="s">
        <v>380</v>
      </c>
      <c r="E242" s="38"/>
      <c r="F242" s="194" t="s">
        <v>4375</v>
      </c>
      <c r="G242" s="38"/>
      <c r="H242" s="38"/>
      <c r="I242" s="195"/>
      <c r="J242" s="38"/>
      <c r="K242" s="38"/>
      <c r="L242" s="39"/>
      <c r="M242" s="196"/>
      <c r="N242" s="197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380</v>
      </c>
      <c r="AU242" s="19" t="s">
        <v>80</v>
      </c>
    </row>
    <row r="243" s="2" customFormat="1" ht="24.15" customHeight="1">
      <c r="A243" s="38"/>
      <c r="B243" s="179"/>
      <c r="C243" s="180" t="s">
        <v>549</v>
      </c>
      <c r="D243" s="180" t="s">
        <v>373</v>
      </c>
      <c r="E243" s="181" t="s">
        <v>4377</v>
      </c>
      <c r="F243" s="182" t="s">
        <v>4378</v>
      </c>
      <c r="G243" s="183" t="s">
        <v>858</v>
      </c>
      <c r="H243" s="184">
        <v>2</v>
      </c>
      <c r="I243" s="185"/>
      <c r="J243" s="186">
        <f>ROUND(I243*H243,2)</f>
        <v>0</v>
      </c>
      <c r="K243" s="182" t="s">
        <v>377</v>
      </c>
      <c r="L243" s="39"/>
      <c r="M243" s="187" t="s">
        <v>1</v>
      </c>
      <c r="N243" s="188" t="s">
        <v>38</v>
      </c>
      <c r="O243" s="77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1" t="s">
        <v>392</v>
      </c>
      <c r="AT243" s="191" t="s">
        <v>373</v>
      </c>
      <c r="AU243" s="191" t="s">
        <v>80</v>
      </c>
      <c r="AY243" s="19" t="s">
        <v>370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80</v>
      </c>
      <c r="BK243" s="192">
        <f>ROUND(I243*H243,2)</f>
        <v>0</v>
      </c>
      <c r="BL243" s="19" t="s">
        <v>392</v>
      </c>
      <c r="BM243" s="191" t="s">
        <v>4379</v>
      </c>
    </row>
    <row r="244" s="2" customFormat="1">
      <c r="A244" s="38"/>
      <c r="B244" s="39"/>
      <c r="C244" s="38"/>
      <c r="D244" s="193" t="s">
        <v>380</v>
      </c>
      <c r="E244" s="38"/>
      <c r="F244" s="194" t="s">
        <v>4380</v>
      </c>
      <c r="G244" s="38"/>
      <c r="H244" s="38"/>
      <c r="I244" s="195"/>
      <c r="J244" s="38"/>
      <c r="K244" s="38"/>
      <c r="L244" s="39"/>
      <c r="M244" s="196"/>
      <c r="N244" s="197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380</v>
      </c>
      <c r="AU244" s="19" t="s">
        <v>80</v>
      </c>
    </row>
    <row r="245" s="13" customFormat="1">
      <c r="A245" s="13"/>
      <c r="B245" s="198"/>
      <c r="C245" s="13"/>
      <c r="D245" s="193" t="s">
        <v>382</v>
      </c>
      <c r="E245" s="199" t="s">
        <v>2228</v>
      </c>
      <c r="F245" s="200" t="s">
        <v>4381</v>
      </c>
      <c r="G245" s="13"/>
      <c r="H245" s="201">
        <v>2</v>
      </c>
      <c r="I245" s="202"/>
      <c r="J245" s="13"/>
      <c r="K245" s="13"/>
      <c r="L245" s="198"/>
      <c r="M245" s="206"/>
      <c r="N245" s="207"/>
      <c r="O245" s="207"/>
      <c r="P245" s="207"/>
      <c r="Q245" s="207"/>
      <c r="R245" s="207"/>
      <c r="S245" s="207"/>
      <c r="T245" s="20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9" t="s">
        <v>382</v>
      </c>
      <c r="AU245" s="199" t="s">
        <v>80</v>
      </c>
      <c r="AV245" s="13" t="s">
        <v>82</v>
      </c>
      <c r="AW245" s="13" t="s">
        <v>30</v>
      </c>
      <c r="AX245" s="13" t="s">
        <v>80</v>
      </c>
      <c r="AY245" s="199" t="s">
        <v>370</v>
      </c>
    </row>
    <row r="246" s="2" customFormat="1" ht="24.15" customHeight="1">
      <c r="A246" s="38"/>
      <c r="B246" s="179"/>
      <c r="C246" s="217" t="s">
        <v>658</v>
      </c>
      <c r="D246" s="217" t="s">
        <v>459</v>
      </c>
      <c r="E246" s="218" t="s">
        <v>4382</v>
      </c>
      <c r="F246" s="219" t="s">
        <v>4383</v>
      </c>
      <c r="G246" s="220" t="s">
        <v>858</v>
      </c>
      <c r="H246" s="221">
        <v>2.02</v>
      </c>
      <c r="I246" s="222"/>
      <c r="J246" s="223">
        <f>ROUND(I246*H246,2)</f>
        <v>0</v>
      </c>
      <c r="K246" s="219" t="s">
        <v>1</v>
      </c>
      <c r="L246" s="224"/>
      <c r="M246" s="225" t="s">
        <v>1</v>
      </c>
      <c r="N246" s="226" t="s">
        <v>38</v>
      </c>
      <c r="O246" s="77"/>
      <c r="P246" s="189">
        <f>O246*H246</f>
        <v>0</v>
      </c>
      <c r="Q246" s="189">
        <v>0.0101</v>
      </c>
      <c r="R246" s="189">
        <f>Q246*H246</f>
        <v>0.020402</v>
      </c>
      <c r="S246" s="189">
        <v>0</v>
      </c>
      <c r="T246" s="190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91" t="s">
        <v>433</v>
      </c>
      <c r="AT246" s="191" t="s">
        <v>459</v>
      </c>
      <c r="AU246" s="191" t="s">
        <v>80</v>
      </c>
      <c r="AY246" s="19" t="s">
        <v>370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9" t="s">
        <v>80</v>
      </c>
      <c r="BK246" s="192">
        <f>ROUND(I246*H246,2)</f>
        <v>0</v>
      </c>
      <c r="BL246" s="19" t="s">
        <v>392</v>
      </c>
      <c r="BM246" s="191" t="s">
        <v>4384</v>
      </c>
    </row>
    <row r="247" s="2" customFormat="1">
      <c r="A247" s="38"/>
      <c r="B247" s="39"/>
      <c r="C247" s="38"/>
      <c r="D247" s="193" t="s">
        <v>380</v>
      </c>
      <c r="E247" s="38"/>
      <c r="F247" s="194" t="s">
        <v>4385</v>
      </c>
      <c r="G247" s="38"/>
      <c r="H247" s="38"/>
      <c r="I247" s="195"/>
      <c r="J247" s="38"/>
      <c r="K247" s="38"/>
      <c r="L247" s="39"/>
      <c r="M247" s="196"/>
      <c r="N247" s="197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380</v>
      </c>
      <c r="AU247" s="19" t="s">
        <v>80</v>
      </c>
    </row>
    <row r="248" s="2" customFormat="1" ht="24.15" customHeight="1">
      <c r="A248" s="38"/>
      <c r="B248" s="179"/>
      <c r="C248" s="180" t="s">
        <v>553</v>
      </c>
      <c r="D248" s="180" t="s">
        <v>373</v>
      </c>
      <c r="E248" s="181" t="s">
        <v>4386</v>
      </c>
      <c r="F248" s="182" t="s">
        <v>4387</v>
      </c>
      <c r="G248" s="183" t="s">
        <v>858</v>
      </c>
      <c r="H248" s="184">
        <v>3</v>
      </c>
      <c r="I248" s="185"/>
      <c r="J248" s="186">
        <f>ROUND(I248*H248,2)</f>
        <v>0</v>
      </c>
      <c r="K248" s="182" t="s">
        <v>377</v>
      </c>
      <c r="L248" s="39"/>
      <c r="M248" s="187" t="s">
        <v>1</v>
      </c>
      <c r="N248" s="188" t="s">
        <v>38</v>
      </c>
      <c r="O248" s="77"/>
      <c r="P248" s="189">
        <f>O248*H248</f>
        <v>0</v>
      </c>
      <c r="Q248" s="189">
        <v>0.00167</v>
      </c>
      <c r="R248" s="189">
        <f>Q248*H248</f>
        <v>0.0050100000000000006</v>
      </c>
      <c r="S248" s="189">
        <v>0</v>
      </c>
      <c r="T248" s="190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1" t="s">
        <v>392</v>
      </c>
      <c r="AT248" s="191" t="s">
        <v>373</v>
      </c>
      <c r="AU248" s="191" t="s">
        <v>80</v>
      </c>
      <c r="AY248" s="19" t="s">
        <v>370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9" t="s">
        <v>80</v>
      </c>
      <c r="BK248" s="192">
        <f>ROUND(I248*H248,2)</f>
        <v>0</v>
      </c>
      <c r="BL248" s="19" t="s">
        <v>392</v>
      </c>
      <c r="BM248" s="191" t="s">
        <v>4388</v>
      </c>
    </row>
    <row r="249" s="2" customFormat="1">
      <c r="A249" s="38"/>
      <c r="B249" s="39"/>
      <c r="C249" s="38"/>
      <c r="D249" s="193" t="s">
        <v>380</v>
      </c>
      <c r="E249" s="38"/>
      <c r="F249" s="194" t="s">
        <v>4389</v>
      </c>
      <c r="G249" s="38"/>
      <c r="H249" s="38"/>
      <c r="I249" s="195"/>
      <c r="J249" s="38"/>
      <c r="K249" s="38"/>
      <c r="L249" s="39"/>
      <c r="M249" s="196"/>
      <c r="N249" s="197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380</v>
      </c>
      <c r="AU249" s="19" t="s">
        <v>80</v>
      </c>
    </row>
    <row r="250" s="13" customFormat="1">
      <c r="A250" s="13"/>
      <c r="B250" s="198"/>
      <c r="C250" s="13"/>
      <c r="D250" s="193" t="s">
        <v>382</v>
      </c>
      <c r="E250" s="199" t="s">
        <v>2239</v>
      </c>
      <c r="F250" s="200" t="s">
        <v>4390</v>
      </c>
      <c r="G250" s="13"/>
      <c r="H250" s="201">
        <v>1</v>
      </c>
      <c r="I250" s="202"/>
      <c r="J250" s="13"/>
      <c r="K250" s="13"/>
      <c r="L250" s="198"/>
      <c r="M250" s="206"/>
      <c r="N250" s="207"/>
      <c r="O250" s="207"/>
      <c r="P250" s="207"/>
      <c r="Q250" s="207"/>
      <c r="R250" s="207"/>
      <c r="S250" s="207"/>
      <c r="T250" s="208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9" t="s">
        <v>382</v>
      </c>
      <c r="AU250" s="199" t="s">
        <v>80</v>
      </c>
      <c r="AV250" s="13" t="s">
        <v>82</v>
      </c>
      <c r="AW250" s="13" t="s">
        <v>30</v>
      </c>
      <c r="AX250" s="13" t="s">
        <v>73</v>
      </c>
      <c r="AY250" s="199" t="s">
        <v>370</v>
      </c>
    </row>
    <row r="251" s="13" customFormat="1">
      <c r="A251" s="13"/>
      <c r="B251" s="198"/>
      <c r="C251" s="13"/>
      <c r="D251" s="193" t="s">
        <v>382</v>
      </c>
      <c r="E251" s="199" t="s">
        <v>4224</v>
      </c>
      <c r="F251" s="200" t="s">
        <v>4391</v>
      </c>
      <c r="G251" s="13"/>
      <c r="H251" s="201">
        <v>1</v>
      </c>
      <c r="I251" s="202"/>
      <c r="J251" s="13"/>
      <c r="K251" s="13"/>
      <c r="L251" s="198"/>
      <c r="M251" s="206"/>
      <c r="N251" s="207"/>
      <c r="O251" s="207"/>
      <c r="P251" s="207"/>
      <c r="Q251" s="207"/>
      <c r="R251" s="207"/>
      <c r="S251" s="207"/>
      <c r="T251" s="208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99" t="s">
        <v>382</v>
      </c>
      <c r="AU251" s="199" t="s">
        <v>80</v>
      </c>
      <c r="AV251" s="13" t="s">
        <v>82</v>
      </c>
      <c r="AW251" s="13" t="s">
        <v>30</v>
      </c>
      <c r="AX251" s="13" t="s">
        <v>73</v>
      </c>
      <c r="AY251" s="199" t="s">
        <v>370</v>
      </c>
    </row>
    <row r="252" s="13" customFormat="1">
      <c r="A252" s="13"/>
      <c r="B252" s="198"/>
      <c r="C252" s="13"/>
      <c r="D252" s="193" t="s">
        <v>382</v>
      </c>
      <c r="E252" s="199" t="s">
        <v>4225</v>
      </c>
      <c r="F252" s="200" t="s">
        <v>4392</v>
      </c>
      <c r="G252" s="13"/>
      <c r="H252" s="201">
        <v>1</v>
      </c>
      <c r="I252" s="202"/>
      <c r="J252" s="13"/>
      <c r="K252" s="13"/>
      <c r="L252" s="198"/>
      <c r="M252" s="206"/>
      <c r="N252" s="207"/>
      <c r="O252" s="207"/>
      <c r="P252" s="207"/>
      <c r="Q252" s="207"/>
      <c r="R252" s="207"/>
      <c r="S252" s="207"/>
      <c r="T252" s="20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9" t="s">
        <v>382</v>
      </c>
      <c r="AU252" s="199" t="s">
        <v>80</v>
      </c>
      <c r="AV252" s="13" t="s">
        <v>82</v>
      </c>
      <c r="AW252" s="13" t="s">
        <v>30</v>
      </c>
      <c r="AX252" s="13" t="s">
        <v>73</v>
      </c>
      <c r="AY252" s="199" t="s">
        <v>370</v>
      </c>
    </row>
    <row r="253" s="13" customFormat="1">
      <c r="A253" s="13"/>
      <c r="B253" s="198"/>
      <c r="C253" s="13"/>
      <c r="D253" s="193" t="s">
        <v>382</v>
      </c>
      <c r="E253" s="199" t="s">
        <v>4393</v>
      </c>
      <c r="F253" s="200" t="s">
        <v>4394</v>
      </c>
      <c r="G253" s="13"/>
      <c r="H253" s="201">
        <v>3</v>
      </c>
      <c r="I253" s="202"/>
      <c r="J253" s="13"/>
      <c r="K253" s="13"/>
      <c r="L253" s="198"/>
      <c r="M253" s="206"/>
      <c r="N253" s="207"/>
      <c r="O253" s="207"/>
      <c r="P253" s="207"/>
      <c r="Q253" s="207"/>
      <c r="R253" s="207"/>
      <c r="S253" s="207"/>
      <c r="T253" s="208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99" t="s">
        <v>382</v>
      </c>
      <c r="AU253" s="199" t="s">
        <v>80</v>
      </c>
      <c r="AV253" s="13" t="s">
        <v>82</v>
      </c>
      <c r="AW253" s="13" t="s">
        <v>30</v>
      </c>
      <c r="AX253" s="13" t="s">
        <v>80</v>
      </c>
      <c r="AY253" s="199" t="s">
        <v>370</v>
      </c>
    </row>
    <row r="254" s="2" customFormat="1" ht="21.75" customHeight="1">
      <c r="A254" s="38"/>
      <c r="B254" s="179"/>
      <c r="C254" s="217" t="s">
        <v>665</v>
      </c>
      <c r="D254" s="217" t="s">
        <v>459</v>
      </c>
      <c r="E254" s="218" t="s">
        <v>4395</v>
      </c>
      <c r="F254" s="219" t="s">
        <v>4396</v>
      </c>
      <c r="G254" s="220" t="s">
        <v>858</v>
      </c>
      <c r="H254" s="221">
        <v>1.01</v>
      </c>
      <c r="I254" s="222"/>
      <c r="J254" s="223">
        <f>ROUND(I254*H254,2)</f>
        <v>0</v>
      </c>
      <c r="K254" s="219" t="s">
        <v>377</v>
      </c>
      <c r="L254" s="224"/>
      <c r="M254" s="225" t="s">
        <v>1</v>
      </c>
      <c r="N254" s="226" t="s">
        <v>38</v>
      </c>
      <c r="O254" s="77"/>
      <c r="P254" s="189">
        <f>O254*H254</f>
        <v>0</v>
      </c>
      <c r="Q254" s="189">
        <v>0.010699999999999999</v>
      </c>
      <c r="R254" s="189">
        <f>Q254*H254</f>
        <v>0.010806999999999999</v>
      </c>
      <c r="S254" s="189">
        <v>0</v>
      </c>
      <c r="T254" s="190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91" t="s">
        <v>433</v>
      </c>
      <c r="AT254" s="191" t="s">
        <v>459</v>
      </c>
      <c r="AU254" s="191" t="s">
        <v>80</v>
      </c>
      <c r="AY254" s="19" t="s">
        <v>370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9" t="s">
        <v>80</v>
      </c>
      <c r="BK254" s="192">
        <f>ROUND(I254*H254,2)</f>
        <v>0</v>
      </c>
      <c r="BL254" s="19" t="s">
        <v>392</v>
      </c>
      <c r="BM254" s="191" t="s">
        <v>4397</v>
      </c>
    </row>
    <row r="255" s="2" customFormat="1">
      <c r="A255" s="38"/>
      <c r="B255" s="39"/>
      <c r="C255" s="38"/>
      <c r="D255" s="193" t="s">
        <v>380</v>
      </c>
      <c r="E255" s="38"/>
      <c r="F255" s="194" t="s">
        <v>4396</v>
      </c>
      <c r="G255" s="38"/>
      <c r="H255" s="38"/>
      <c r="I255" s="195"/>
      <c r="J255" s="38"/>
      <c r="K255" s="38"/>
      <c r="L255" s="39"/>
      <c r="M255" s="196"/>
      <c r="N255" s="197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380</v>
      </c>
      <c r="AU255" s="19" t="s">
        <v>80</v>
      </c>
    </row>
    <row r="256" s="2" customFormat="1" ht="24.15" customHeight="1">
      <c r="A256" s="38"/>
      <c r="B256" s="179"/>
      <c r="C256" s="217" t="s">
        <v>557</v>
      </c>
      <c r="D256" s="217" t="s">
        <v>459</v>
      </c>
      <c r="E256" s="218" t="s">
        <v>4398</v>
      </c>
      <c r="F256" s="219" t="s">
        <v>4399</v>
      </c>
      <c r="G256" s="220" t="s">
        <v>858</v>
      </c>
      <c r="H256" s="221">
        <v>1.01</v>
      </c>
      <c r="I256" s="222"/>
      <c r="J256" s="223">
        <f>ROUND(I256*H256,2)</f>
        <v>0</v>
      </c>
      <c r="K256" s="219" t="s">
        <v>377</v>
      </c>
      <c r="L256" s="224"/>
      <c r="M256" s="225" t="s">
        <v>1</v>
      </c>
      <c r="N256" s="226" t="s">
        <v>38</v>
      </c>
      <c r="O256" s="77"/>
      <c r="P256" s="189">
        <f>O256*H256</f>
        <v>0</v>
      </c>
      <c r="Q256" s="189">
        <v>0.0135</v>
      </c>
      <c r="R256" s="189">
        <f>Q256*H256</f>
        <v>0.013635</v>
      </c>
      <c r="S256" s="189">
        <v>0</v>
      </c>
      <c r="T256" s="190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91" t="s">
        <v>433</v>
      </c>
      <c r="AT256" s="191" t="s">
        <v>459</v>
      </c>
      <c r="AU256" s="191" t="s">
        <v>80</v>
      </c>
      <c r="AY256" s="19" t="s">
        <v>370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9" t="s">
        <v>80</v>
      </c>
      <c r="BK256" s="192">
        <f>ROUND(I256*H256,2)</f>
        <v>0</v>
      </c>
      <c r="BL256" s="19" t="s">
        <v>392</v>
      </c>
      <c r="BM256" s="191" t="s">
        <v>4400</v>
      </c>
    </row>
    <row r="257" s="2" customFormat="1">
      <c r="A257" s="38"/>
      <c r="B257" s="39"/>
      <c r="C257" s="38"/>
      <c r="D257" s="193" t="s">
        <v>380</v>
      </c>
      <c r="E257" s="38"/>
      <c r="F257" s="194" t="s">
        <v>4399</v>
      </c>
      <c r="G257" s="38"/>
      <c r="H257" s="38"/>
      <c r="I257" s="195"/>
      <c r="J257" s="38"/>
      <c r="K257" s="38"/>
      <c r="L257" s="39"/>
      <c r="M257" s="196"/>
      <c r="N257" s="197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380</v>
      </c>
      <c r="AU257" s="19" t="s">
        <v>80</v>
      </c>
    </row>
    <row r="258" s="2" customFormat="1" ht="24.15" customHeight="1">
      <c r="A258" s="38"/>
      <c r="B258" s="179"/>
      <c r="C258" s="217" t="s">
        <v>672</v>
      </c>
      <c r="D258" s="217" t="s">
        <v>459</v>
      </c>
      <c r="E258" s="218" t="s">
        <v>4401</v>
      </c>
      <c r="F258" s="219" t="s">
        <v>4402</v>
      </c>
      <c r="G258" s="220" t="s">
        <v>858</v>
      </c>
      <c r="H258" s="221">
        <v>1.01</v>
      </c>
      <c r="I258" s="222"/>
      <c r="J258" s="223">
        <f>ROUND(I258*H258,2)</f>
        <v>0</v>
      </c>
      <c r="K258" s="219" t="s">
        <v>1</v>
      </c>
      <c r="L258" s="224"/>
      <c r="M258" s="225" t="s">
        <v>1</v>
      </c>
      <c r="N258" s="226" t="s">
        <v>38</v>
      </c>
      <c r="O258" s="77"/>
      <c r="P258" s="189">
        <f>O258*H258</f>
        <v>0</v>
      </c>
      <c r="Q258" s="189">
        <v>0.0088000000000000005</v>
      </c>
      <c r="R258" s="189">
        <f>Q258*H258</f>
        <v>0.0088880000000000001</v>
      </c>
      <c r="S258" s="189">
        <v>0</v>
      </c>
      <c r="T258" s="190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91" t="s">
        <v>433</v>
      </c>
      <c r="AT258" s="191" t="s">
        <v>459</v>
      </c>
      <c r="AU258" s="191" t="s">
        <v>80</v>
      </c>
      <c r="AY258" s="19" t="s">
        <v>370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9" t="s">
        <v>80</v>
      </c>
      <c r="BK258" s="192">
        <f>ROUND(I258*H258,2)</f>
        <v>0</v>
      </c>
      <c r="BL258" s="19" t="s">
        <v>392</v>
      </c>
      <c r="BM258" s="191" t="s">
        <v>4403</v>
      </c>
    </row>
    <row r="259" s="2" customFormat="1">
      <c r="A259" s="38"/>
      <c r="B259" s="39"/>
      <c r="C259" s="38"/>
      <c r="D259" s="193" t="s">
        <v>380</v>
      </c>
      <c r="E259" s="38"/>
      <c r="F259" s="194" t="s">
        <v>4402</v>
      </c>
      <c r="G259" s="38"/>
      <c r="H259" s="38"/>
      <c r="I259" s="195"/>
      <c r="J259" s="38"/>
      <c r="K259" s="38"/>
      <c r="L259" s="39"/>
      <c r="M259" s="196"/>
      <c r="N259" s="197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380</v>
      </c>
      <c r="AU259" s="19" t="s">
        <v>80</v>
      </c>
    </row>
    <row r="260" s="2" customFormat="1" ht="24.15" customHeight="1">
      <c r="A260" s="38"/>
      <c r="B260" s="179"/>
      <c r="C260" s="180" t="s">
        <v>561</v>
      </c>
      <c r="D260" s="180" t="s">
        <v>373</v>
      </c>
      <c r="E260" s="181" t="s">
        <v>4404</v>
      </c>
      <c r="F260" s="182" t="s">
        <v>4405</v>
      </c>
      <c r="G260" s="183" t="s">
        <v>858</v>
      </c>
      <c r="H260" s="184">
        <v>2</v>
      </c>
      <c r="I260" s="185"/>
      <c r="J260" s="186">
        <f>ROUND(I260*H260,2)</f>
        <v>0</v>
      </c>
      <c r="K260" s="182" t="s">
        <v>377</v>
      </c>
      <c r="L260" s="39"/>
      <c r="M260" s="187" t="s">
        <v>1</v>
      </c>
      <c r="N260" s="188" t="s">
        <v>38</v>
      </c>
      <c r="O260" s="77"/>
      <c r="P260" s="189">
        <f>O260*H260</f>
        <v>0</v>
      </c>
      <c r="Q260" s="189">
        <v>0</v>
      </c>
      <c r="R260" s="189">
        <f>Q260*H260</f>
        <v>0</v>
      </c>
      <c r="S260" s="189">
        <v>0</v>
      </c>
      <c r="T260" s="190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91" t="s">
        <v>392</v>
      </c>
      <c r="AT260" s="191" t="s">
        <v>373</v>
      </c>
      <c r="AU260" s="191" t="s">
        <v>80</v>
      </c>
      <c r="AY260" s="19" t="s">
        <v>370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9" t="s">
        <v>80</v>
      </c>
      <c r="BK260" s="192">
        <f>ROUND(I260*H260,2)</f>
        <v>0</v>
      </c>
      <c r="BL260" s="19" t="s">
        <v>392</v>
      </c>
      <c r="BM260" s="191" t="s">
        <v>4406</v>
      </c>
    </row>
    <row r="261" s="2" customFormat="1">
      <c r="A261" s="38"/>
      <c r="B261" s="39"/>
      <c r="C261" s="38"/>
      <c r="D261" s="193" t="s">
        <v>380</v>
      </c>
      <c r="E261" s="38"/>
      <c r="F261" s="194" t="s">
        <v>4407</v>
      </c>
      <c r="G261" s="38"/>
      <c r="H261" s="38"/>
      <c r="I261" s="195"/>
      <c r="J261" s="38"/>
      <c r="K261" s="38"/>
      <c r="L261" s="39"/>
      <c r="M261" s="196"/>
      <c r="N261" s="197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380</v>
      </c>
      <c r="AU261" s="19" t="s">
        <v>80</v>
      </c>
    </row>
    <row r="262" s="13" customFormat="1">
      <c r="A262" s="13"/>
      <c r="B262" s="198"/>
      <c r="C262" s="13"/>
      <c r="D262" s="193" t="s">
        <v>382</v>
      </c>
      <c r="E262" s="199" t="s">
        <v>2260</v>
      </c>
      <c r="F262" s="200" t="s">
        <v>4408</v>
      </c>
      <c r="G262" s="13"/>
      <c r="H262" s="201">
        <v>1</v>
      </c>
      <c r="I262" s="202"/>
      <c r="J262" s="13"/>
      <c r="K262" s="13"/>
      <c r="L262" s="198"/>
      <c r="M262" s="206"/>
      <c r="N262" s="207"/>
      <c r="O262" s="207"/>
      <c r="P262" s="207"/>
      <c r="Q262" s="207"/>
      <c r="R262" s="207"/>
      <c r="S262" s="207"/>
      <c r="T262" s="20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9" t="s">
        <v>382</v>
      </c>
      <c r="AU262" s="199" t="s">
        <v>80</v>
      </c>
      <c r="AV262" s="13" t="s">
        <v>82</v>
      </c>
      <c r="AW262" s="13" t="s">
        <v>30</v>
      </c>
      <c r="AX262" s="13" t="s">
        <v>73</v>
      </c>
      <c r="AY262" s="199" t="s">
        <v>370</v>
      </c>
    </row>
    <row r="263" s="13" customFormat="1">
      <c r="A263" s="13"/>
      <c r="B263" s="198"/>
      <c r="C263" s="13"/>
      <c r="D263" s="193" t="s">
        <v>382</v>
      </c>
      <c r="E263" s="199" t="s">
        <v>4226</v>
      </c>
      <c r="F263" s="200" t="s">
        <v>4409</v>
      </c>
      <c r="G263" s="13"/>
      <c r="H263" s="201">
        <v>1</v>
      </c>
      <c r="I263" s="202"/>
      <c r="J263" s="13"/>
      <c r="K263" s="13"/>
      <c r="L263" s="198"/>
      <c r="M263" s="206"/>
      <c r="N263" s="207"/>
      <c r="O263" s="207"/>
      <c r="P263" s="207"/>
      <c r="Q263" s="207"/>
      <c r="R263" s="207"/>
      <c r="S263" s="207"/>
      <c r="T263" s="20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9" t="s">
        <v>382</v>
      </c>
      <c r="AU263" s="199" t="s">
        <v>80</v>
      </c>
      <c r="AV263" s="13" t="s">
        <v>82</v>
      </c>
      <c r="AW263" s="13" t="s">
        <v>30</v>
      </c>
      <c r="AX263" s="13" t="s">
        <v>73</v>
      </c>
      <c r="AY263" s="199" t="s">
        <v>370</v>
      </c>
    </row>
    <row r="264" s="13" customFormat="1">
      <c r="A264" s="13"/>
      <c r="B264" s="198"/>
      <c r="C264" s="13"/>
      <c r="D264" s="193" t="s">
        <v>382</v>
      </c>
      <c r="E264" s="199" t="s">
        <v>4410</v>
      </c>
      <c r="F264" s="200" t="s">
        <v>4411</v>
      </c>
      <c r="G264" s="13"/>
      <c r="H264" s="201">
        <v>2</v>
      </c>
      <c r="I264" s="202"/>
      <c r="J264" s="13"/>
      <c r="K264" s="13"/>
      <c r="L264" s="198"/>
      <c r="M264" s="206"/>
      <c r="N264" s="207"/>
      <c r="O264" s="207"/>
      <c r="P264" s="207"/>
      <c r="Q264" s="207"/>
      <c r="R264" s="207"/>
      <c r="S264" s="207"/>
      <c r="T264" s="20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9" t="s">
        <v>382</v>
      </c>
      <c r="AU264" s="199" t="s">
        <v>80</v>
      </c>
      <c r="AV264" s="13" t="s">
        <v>82</v>
      </c>
      <c r="AW264" s="13" t="s">
        <v>30</v>
      </c>
      <c r="AX264" s="13" t="s">
        <v>80</v>
      </c>
      <c r="AY264" s="199" t="s">
        <v>370</v>
      </c>
    </row>
    <row r="265" s="2" customFormat="1" ht="24.15" customHeight="1">
      <c r="A265" s="38"/>
      <c r="B265" s="179"/>
      <c r="C265" s="217" t="s">
        <v>677</v>
      </c>
      <c r="D265" s="217" t="s">
        <v>459</v>
      </c>
      <c r="E265" s="218" t="s">
        <v>4412</v>
      </c>
      <c r="F265" s="219" t="s">
        <v>4413</v>
      </c>
      <c r="G265" s="220" t="s">
        <v>858</v>
      </c>
      <c r="H265" s="221">
        <v>1.01</v>
      </c>
      <c r="I265" s="222"/>
      <c r="J265" s="223">
        <f>ROUND(I265*H265,2)</f>
        <v>0</v>
      </c>
      <c r="K265" s="219" t="s">
        <v>1</v>
      </c>
      <c r="L265" s="224"/>
      <c r="M265" s="225" t="s">
        <v>1</v>
      </c>
      <c r="N265" s="226" t="s">
        <v>38</v>
      </c>
      <c r="O265" s="77"/>
      <c r="P265" s="189">
        <f>O265*H265</f>
        <v>0</v>
      </c>
      <c r="Q265" s="189">
        <v>0.02</v>
      </c>
      <c r="R265" s="189">
        <f>Q265*H265</f>
        <v>0.020199999999999999</v>
      </c>
      <c r="S265" s="189">
        <v>0</v>
      </c>
      <c r="T265" s="190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1" t="s">
        <v>433</v>
      </c>
      <c r="AT265" s="191" t="s">
        <v>459</v>
      </c>
      <c r="AU265" s="191" t="s">
        <v>80</v>
      </c>
      <c r="AY265" s="19" t="s">
        <v>370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9" t="s">
        <v>80</v>
      </c>
      <c r="BK265" s="192">
        <f>ROUND(I265*H265,2)</f>
        <v>0</v>
      </c>
      <c r="BL265" s="19" t="s">
        <v>392</v>
      </c>
      <c r="BM265" s="191" t="s">
        <v>4414</v>
      </c>
    </row>
    <row r="266" s="2" customFormat="1">
      <c r="A266" s="38"/>
      <c r="B266" s="39"/>
      <c r="C266" s="38"/>
      <c r="D266" s="193" t="s">
        <v>380</v>
      </c>
      <c r="E266" s="38"/>
      <c r="F266" s="194" t="s">
        <v>4415</v>
      </c>
      <c r="G266" s="38"/>
      <c r="H266" s="38"/>
      <c r="I266" s="195"/>
      <c r="J266" s="38"/>
      <c r="K266" s="38"/>
      <c r="L266" s="39"/>
      <c r="M266" s="196"/>
      <c r="N266" s="197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380</v>
      </c>
      <c r="AU266" s="19" t="s">
        <v>80</v>
      </c>
    </row>
    <row r="267" s="2" customFormat="1" ht="24.15" customHeight="1">
      <c r="A267" s="38"/>
      <c r="B267" s="179"/>
      <c r="C267" s="217" t="s">
        <v>564</v>
      </c>
      <c r="D267" s="217" t="s">
        <v>459</v>
      </c>
      <c r="E267" s="218" t="s">
        <v>4416</v>
      </c>
      <c r="F267" s="219" t="s">
        <v>4417</v>
      </c>
      <c r="G267" s="220" t="s">
        <v>858</v>
      </c>
      <c r="H267" s="221">
        <v>1.01</v>
      </c>
      <c r="I267" s="222"/>
      <c r="J267" s="223">
        <f>ROUND(I267*H267,2)</f>
        <v>0</v>
      </c>
      <c r="K267" s="219" t="s">
        <v>1</v>
      </c>
      <c r="L267" s="224"/>
      <c r="M267" s="225" t="s">
        <v>1</v>
      </c>
      <c r="N267" s="226" t="s">
        <v>38</v>
      </c>
      <c r="O267" s="77"/>
      <c r="P267" s="189">
        <f>O267*H267</f>
        <v>0</v>
      </c>
      <c r="Q267" s="189">
        <v>0.030200000000000001</v>
      </c>
      <c r="R267" s="189">
        <f>Q267*H267</f>
        <v>0.030502000000000001</v>
      </c>
      <c r="S267" s="189">
        <v>0</v>
      </c>
      <c r="T267" s="190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91" t="s">
        <v>433</v>
      </c>
      <c r="AT267" s="191" t="s">
        <v>459</v>
      </c>
      <c r="AU267" s="191" t="s">
        <v>80</v>
      </c>
      <c r="AY267" s="19" t="s">
        <v>370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9" t="s">
        <v>80</v>
      </c>
      <c r="BK267" s="192">
        <f>ROUND(I267*H267,2)</f>
        <v>0</v>
      </c>
      <c r="BL267" s="19" t="s">
        <v>392</v>
      </c>
      <c r="BM267" s="191" t="s">
        <v>4418</v>
      </c>
    </row>
    <row r="268" s="2" customFormat="1">
      <c r="A268" s="38"/>
      <c r="B268" s="39"/>
      <c r="C268" s="38"/>
      <c r="D268" s="193" t="s">
        <v>380</v>
      </c>
      <c r="E268" s="38"/>
      <c r="F268" s="194" t="s">
        <v>4417</v>
      </c>
      <c r="G268" s="38"/>
      <c r="H268" s="38"/>
      <c r="I268" s="195"/>
      <c r="J268" s="38"/>
      <c r="K268" s="38"/>
      <c r="L268" s="39"/>
      <c r="M268" s="196"/>
      <c r="N268" s="197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380</v>
      </c>
      <c r="AU268" s="19" t="s">
        <v>80</v>
      </c>
    </row>
    <row r="269" s="2" customFormat="1" ht="24.15" customHeight="1">
      <c r="A269" s="38"/>
      <c r="B269" s="179"/>
      <c r="C269" s="180" t="s">
        <v>1259</v>
      </c>
      <c r="D269" s="180" t="s">
        <v>373</v>
      </c>
      <c r="E269" s="181" t="s">
        <v>4419</v>
      </c>
      <c r="F269" s="182" t="s">
        <v>4420</v>
      </c>
      <c r="G269" s="183" t="s">
        <v>858</v>
      </c>
      <c r="H269" s="184">
        <v>1</v>
      </c>
      <c r="I269" s="185"/>
      <c r="J269" s="186">
        <f>ROUND(I269*H269,2)</f>
        <v>0</v>
      </c>
      <c r="K269" s="182" t="s">
        <v>377</v>
      </c>
      <c r="L269" s="39"/>
      <c r="M269" s="187" t="s">
        <v>1</v>
      </c>
      <c r="N269" s="188" t="s">
        <v>38</v>
      </c>
      <c r="O269" s="77"/>
      <c r="P269" s="189">
        <f>O269*H269</f>
        <v>0</v>
      </c>
      <c r="Q269" s="189">
        <v>0.0030100000000000001</v>
      </c>
      <c r="R269" s="189">
        <f>Q269*H269</f>
        <v>0.0030100000000000001</v>
      </c>
      <c r="S269" s="189">
        <v>0</v>
      </c>
      <c r="T269" s="190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1" t="s">
        <v>392</v>
      </c>
      <c r="AT269" s="191" t="s">
        <v>373</v>
      </c>
      <c r="AU269" s="191" t="s">
        <v>80</v>
      </c>
      <c r="AY269" s="19" t="s">
        <v>370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9" t="s">
        <v>80</v>
      </c>
      <c r="BK269" s="192">
        <f>ROUND(I269*H269,2)</f>
        <v>0</v>
      </c>
      <c r="BL269" s="19" t="s">
        <v>392</v>
      </c>
      <c r="BM269" s="191" t="s">
        <v>4421</v>
      </c>
    </row>
    <row r="270" s="2" customFormat="1">
      <c r="A270" s="38"/>
      <c r="B270" s="39"/>
      <c r="C270" s="38"/>
      <c r="D270" s="193" t="s">
        <v>380</v>
      </c>
      <c r="E270" s="38"/>
      <c r="F270" s="194" t="s">
        <v>4422</v>
      </c>
      <c r="G270" s="38"/>
      <c r="H270" s="38"/>
      <c r="I270" s="195"/>
      <c r="J270" s="38"/>
      <c r="K270" s="38"/>
      <c r="L270" s="39"/>
      <c r="M270" s="196"/>
      <c r="N270" s="197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380</v>
      </c>
      <c r="AU270" s="19" t="s">
        <v>80</v>
      </c>
    </row>
    <row r="271" s="13" customFormat="1">
      <c r="A271" s="13"/>
      <c r="B271" s="198"/>
      <c r="C271" s="13"/>
      <c r="D271" s="193" t="s">
        <v>382</v>
      </c>
      <c r="E271" s="199" t="s">
        <v>2708</v>
      </c>
      <c r="F271" s="200" t="s">
        <v>4423</v>
      </c>
      <c r="G271" s="13"/>
      <c r="H271" s="201">
        <v>1</v>
      </c>
      <c r="I271" s="202"/>
      <c r="J271" s="13"/>
      <c r="K271" s="13"/>
      <c r="L271" s="198"/>
      <c r="M271" s="206"/>
      <c r="N271" s="207"/>
      <c r="O271" s="207"/>
      <c r="P271" s="207"/>
      <c r="Q271" s="207"/>
      <c r="R271" s="207"/>
      <c r="S271" s="207"/>
      <c r="T271" s="20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9" t="s">
        <v>382</v>
      </c>
      <c r="AU271" s="199" t="s">
        <v>80</v>
      </c>
      <c r="AV271" s="13" t="s">
        <v>82</v>
      </c>
      <c r="AW271" s="13" t="s">
        <v>30</v>
      </c>
      <c r="AX271" s="13" t="s">
        <v>80</v>
      </c>
      <c r="AY271" s="199" t="s">
        <v>370</v>
      </c>
    </row>
    <row r="272" s="2" customFormat="1" ht="24.15" customHeight="1">
      <c r="A272" s="38"/>
      <c r="B272" s="179"/>
      <c r="C272" s="217" t="s">
        <v>571</v>
      </c>
      <c r="D272" s="217" t="s">
        <v>459</v>
      </c>
      <c r="E272" s="218" t="s">
        <v>4424</v>
      </c>
      <c r="F272" s="219" t="s">
        <v>4425</v>
      </c>
      <c r="G272" s="220" t="s">
        <v>858</v>
      </c>
      <c r="H272" s="221">
        <v>1.01</v>
      </c>
      <c r="I272" s="222"/>
      <c r="J272" s="223">
        <f>ROUND(I272*H272,2)</f>
        <v>0</v>
      </c>
      <c r="K272" s="219" t="s">
        <v>377</v>
      </c>
      <c r="L272" s="224"/>
      <c r="M272" s="225" t="s">
        <v>1</v>
      </c>
      <c r="N272" s="226" t="s">
        <v>38</v>
      </c>
      <c r="O272" s="77"/>
      <c r="P272" s="189">
        <f>O272*H272</f>
        <v>0</v>
      </c>
      <c r="Q272" s="189">
        <v>0.023</v>
      </c>
      <c r="R272" s="189">
        <f>Q272*H272</f>
        <v>0.023230000000000001</v>
      </c>
      <c r="S272" s="189">
        <v>0</v>
      </c>
      <c r="T272" s="190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91" t="s">
        <v>433</v>
      </c>
      <c r="AT272" s="191" t="s">
        <v>459</v>
      </c>
      <c r="AU272" s="191" t="s">
        <v>80</v>
      </c>
      <c r="AY272" s="19" t="s">
        <v>370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9" t="s">
        <v>80</v>
      </c>
      <c r="BK272" s="192">
        <f>ROUND(I272*H272,2)</f>
        <v>0</v>
      </c>
      <c r="BL272" s="19" t="s">
        <v>392</v>
      </c>
      <c r="BM272" s="191" t="s">
        <v>4426</v>
      </c>
    </row>
    <row r="273" s="2" customFormat="1">
      <c r="A273" s="38"/>
      <c r="B273" s="39"/>
      <c r="C273" s="38"/>
      <c r="D273" s="193" t="s">
        <v>380</v>
      </c>
      <c r="E273" s="38"/>
      <c r="F273" s="194" t="s">
        <v>4425</v>
      </c>
      <c r="G273" s="38"/>
      <c r="H273" s="38"/>
      <c r="I273" s="195"/>
      <c r="J273" s="38"/>
      <c r="K273" s="38"/>
      <c r="L273" s="39"/>
      <c r="M273" s="196"/>
      <c r="N273" s="197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380</v>
      </c>
      <c r="AU273" s="19" t="s">
        <v>80</v>
      </c>
    </row>
    <row r="274" s="2" customFormat="1" ht="24.15" customHeight="1">
      <c r="A274" s="38"/>
      <c r="B274" s="179"/>
      <c r="C274" s="180" t="s">
        <v>1270</v>
      </c>
      <c r="D274" s="180" t="s">
        <v>373</v>
      </c>
      <c r="E274" s="181" t="s">
        <v>4427</v>
      </c>
      <c r="F274" s="182" t="s">
        <v>4428</v>
      </c>
      <c r="G274" s="183" t="s">
        <v>858</v>
      </c>
      <c r="H274" s="184">
        <v>1</v>
      </c>
      <c r="I274" s="185"/>
      <c r="J274" s="186">
        <f>ROUND(I274*H274,2)</f>
        <v>0</v>
      </c>
      <c r="K274" s="182" t="s">
        <v>377</v>
      </c>
      <c r="L274" s="39"/>
      <c r="M274" s="187" t="s">
        <v>1</v>
      </c>
      <c r="N274" s="188" t="s">
        <v>38</v>
      </c>
      <c r="O274" s="77"/>
      <c r="P274" s="189">
        <f>O274*H274</f>
        <v>0</v>
      </c>
      <c r="Q274" s="189">
        <v>0.0044999999999999997</v>
      </c>
      <c r="R274" s="189">
        <f>Q274*H274</f>
        <v>0.0044999999999999997</v>
      </c>
      <c r="S274" s="189">
        <v>0</v>
      </c>
      <c r="T274" s="190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91" t="s">
        <v>392</v>
      </c>
      <c r="AT274" s="191" t="s">
        <v>373</v>
      </c>
      <c r="AU274" s="191" t="s">
        <v>80</v>
      </c>
      <c r="AY274" s="19" t="s">
        <v>370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9" t="s">
        <v>80</v>
      </c>
      <c r="BK274" s="192">
        <f>ROUND(I274*H274,2)</f>
        <v>0</v>
      </c>
      <c r="BL274" s="19" t="s">
        <v>392</v>
      </c>
      <c r="BM274" s="191" t="s">
        <v>4429</v>
      </c>
    </row>
    <row r="275" s="2" customFormat="1">
      <c r="A275" s="38"/>
      <c r="B275" s="39"/>
      <c r="C275" s="38"/>
      <c r="D275" s="193" t="s">
        <v>380</v>
      </c>
      <c r="E275" s="38"/>
      <c r="F275" s="194" t="s">
        <v>4430</v>
      </c>
      <c r="G275" s="38"/>
      <c r="H275" s="38"/>
      <c r="I275" s="195"/>
      <c r="J275" s="38"/>
      <c r="K275" s="38"/>
      <c r="L275" s="39"/>
      <c r="M275" s="196"/>
      <c r="N275" s="197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380</v>
      </c>
      <c r="AU275" s="19" t="s">
        <v>80</v>
      </c>
    </row>
    <row r="276" s="13" customFormat="1">
      <c r="A276" s="13"/>
      <c r="B276" s="198"/>
      <c r="C276" s="13"/>
      <c r="D276" s="193" t="s">
        <v>382</v>
      </c>
      <c r="E276" s="199" t="s">
        <v>3332</v>
      </c>
      <c r="F276" s="200" t="s">
        <v>4431</v>
      </c>
      <c r="G276" s="13"/>
      <c r="H276" s="201">
        <v>1</v>
      </c>
      <c r="I276" s="202"/>
      <c r="J276" s="13"/>
      <c r="K276" s="13"/>
      <c r="L276" s="198"/>
      <c r="M276" s="206"/>
      <c r="N276" s="207"/>
      <c r="O276" s="207"/>
      <c r="P276" s="207"/>
      <c r="Q276" s="207"/>
      <c r="R276" s="207"/>
      <c r="S276" s="207"/>
      <c r="T276" s="20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9" t="s">
        <v>382</v>
      </c>
      <c r="AU276" s="199" t="s">
        <v>80</v>
      </c>
      <c r="AV276" s="13" t="s">
        <v>82</v>
      </c>
      <c r="AW276" s="13" t="s">
        <v>30</v>
      </c>
      <c r="AX276" s="13" t="s">
        <v>80</v>
      </c>
      <c r="AY276" s="199" t="s">
        <v>370</v>
      </c>
    </row>
    <row r="277" s="2" customFormat="1" ht="33" customHeight="1">
      <c r="A277" s="38"/>
      <c r="B277" s="179"/>
      <c r="C277" s="217" t="s">
        <v>574</v>
      </c>
      <c r="D277" s="217" t="s">
        <v>459</v>
      </c>
      <c r="E277" s="218" t="s">
        <v>4432</v>
      </c>
      <c r="F277" s="219" t="s">
        <v>4433</v>
      </c>
      <c r="G277" s="220" t="s">
        <v>858</v>
      </c>
      <c r="H277" s="221">
        <v>1.01</v>
      </c>
      <c r="I277" s="222"/>
      <c r="J277" s="223">
        <f>ROUND(I277*H277,2)</f>
        <v>0</v>
      </c>
      <c r="K277" s="219" t="s">
        <v>377</v>
      </c>
      <c r="L277" s="224"/>
      <c r="M277" s="225" t="s">
        <v>1</v>
      </c>
      <c r="N277" s="226" t="s">
        <v>38</v>
      </c>
      <c r="O277" s="77"/>
      <c r="P277" s="189">
        <f>O277*H277</f>
        <v>0</v>
      </c>
      <c r="Q277" s="189">
        <v>0.042000000000000003</v>
      </c>
      <c r="R277" s="189">
        <f>Q277*H277</f>
        <v>0.042420000000000006</v>
      </c>
      <c r="S277" s="189">
        <v>0</v>
      </c>
      <c r="T277" s="190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91" t="s">
        <v>433</v>
      </c>
      <c r="AT277" s="191" t="s">
        <v>459</v>
      </c>
      <c r="AU277" s="191" t="s">
        <v>80</v>
      </c>
      <c r="AY277" s="19" t="s">
        <v>370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9" t="s">
        <v>80</v>
      </c>
      <c r="BK277" s="192">
        <f>ROUND(I277*H277,2)</f>
        <v>0</v>
      </c>
      <c r="BL277" s="19" t="s">
        <v>392</v>
      </c>
      <c r="BM277" s="191" t="s">
        <v>4434</v>
      </c>
    </row>
    <row r="278" s="2" customFormat="1">
      <c r="A278" s="38"/>
      <c r="B278" s="39"/>
      <c r="C278" s="38"/>
      <c r="D278" s="193" t="s">
        <v>380</v>
      </c>
      <c r="E278" s="38"/>
      <c r="F278" s="194" t="s">
        <v>4433</v>
      </c>
      <c r="G278" s="38"/>
      <c r="H278" s="38"/>
      <c r="I278" s="195"/>
      <c r="J278" s="38"/>
      <c r="K278" s="38"/>
      <c r="L278" s="39"/>
      <c r="M278" s="196"/>
      <c r="N278" s="197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380</v>
      </c>
      <c r="AU278" s="19" t="s">
        <v>80</v>
      </c>
    </row>
    <row r="279" s="2" customFormat="1" ht="24.15" customHeight="1">
      <c r="A279" s="38"/>
      <c r="B279" s="179"/>
      <c r="C279" s="180" t="s">
        <v>1274</v>
      </c>
      <c r="D279" s="180" t="s">
        <v>373</v>
      </c>
      <c r="E279" s="181" t="s">
        <v>4435</v>
      </c>
      <c r="F279" s="182" t="s">
        <v>4436</v>
      </c>
      <c r="G279" s="183" t="s">
        <v>858</v>
      </c>
      <c r="H279" s="184">
        <v>13</v>
      </c>
      <c r="I279" s="185"/>
      <c r="J279" s="186">
        <f>ROUND(I279*H279,2)</f>
        <v>0</v>
      </c>
      <c r="K279" s="182" t="s">
        <v>377</v>
      </c>
      <c r="L279" s="39"/>
      <c r="M279" s="187" t="s">
        <v>1</v>
      </c>
      <c r="N279" s="188" t="s">
        <v>38</v>
      </c>
      <c r="O279" s="77"/>
      <c r="P279" s="189">
        <f>O279*H279</f>
        <v>0</v>
      </c>
      <c r="Q279" s="189">
        <v>0</v>
      </c>
      <c r="R279" s="189">
        <f>Q279*H279</f>
        <v>0</v>
      </c>
      <c r="S279" s="189">
        <v>0</v>
      </c>
      <c r="T279" s="190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91" t="s">
        <v>392</v>
      </c>
      <c r="AT279" s="191" t="s">
        <v>373</v>
      </c>
      <c r="AU279" s="191" t="s">
        <v>80</v>
      </c>
      <c r="AY279" s="19" t="s">
        <v>370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9" t="s">
        <v>80</v>
      </c>
      <c r="BK279" s="192">
        <f>ROUND(I279*H279,2)</f>
        <v>0</v>
      </c>
      <c r="BL279" s="19" t="s">
        <v>392</v>
      </c>
      <c r="BM279" s="191" t="s">
        <v>4437</v>
      </c>
    </row>
    <row r="280" s="2" customFormat="1">
      <c r="A280" s="38"/>
      <c r="B280" s="39"/>
      <c r="C280" s="38"/>
      <c r="D280" s="193" t="s">
        <v>380</v>
      </c>
      <c r="E280" s="38"/>
      <c r="F280" s="194" t="s">
        <v>4438</v>
      </c>
      <c r="G280" s="38"/>
      <c r="H280" s="38"/>
      <c r="I280" s="195"/>
      <c r="J280" s="38"/>
      <c r="K280" s="38"/>
      <c r="L280" s="39"/>
      <c r="M280" s="196"/>
      <c r="N280" s="197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380</v>
      </c>
      <c r="AU280" s="19" t="s">
        <v>80</v>
      </c>
    </row>
    <row r="281" s="13" customFormat="1">
      <c r="A281" s="13"/>
      <c r="B281" s="198"/>
      <c r="C281" s="13"/>
      <c r="D281" s="193" t="s">
        <v>382</v>
      </c>
      <c r="E281" s="199" t="s">
        <v>3341</v>
      </c>
      <c r="F281" s="200" t="s">
        <v>4439</v>
      </c>
      <c r="G281" s="13"/>
      <c r="H281" s="201">
        <v>1</v>
      </c>
      <c r="I281" s="202"/>
      <c r="J281" s="13"/>
      <c r="K281" s="13"/>
      <c r="L281" s="198"/>
      <c r="M281" s="206"/>
      <c r="N281" s="207"/>
      <c r="O281" s="207"/>
      <c r="P281" s="207"/>
      <c r="Q281" s="207"/>
      <c r="R281" s="207"/>
      <c r="S281" s="207"/>
      <c r="T281" s="20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9" t="s">
        <v>382</v>
      </c>
      <c r="AU281" s="199" t="s">
        <v>80</v>
      </c>
      <c r="AV281" s="13" t="s">
        <v>82</v>
      </c>
      <c r="AW281" s="13" t="s">
        <v>30</v>
      </c>
      <c r="AX281" s="13" t="s">
        <v>73</v>
      </c>
      <c r="AY281" s="199" t="s">
        <v>370</v>
      </c>
    </row>
    <row r="282" s="13" customFormat="1">
      <c r="A282" s="13"/>
      <c r="B282" s="198"/>
      <c r="C282" s="13"/>
      <c r="D282" s="193" t="s">
        <v>382</v>
      </c>
      <c r="E282" s="199" t="s">
        <v>4227</v>
      </c>
      <c r="F282" s="200" t="s">
        <v>4440</v>
      </c>
      <c r="G282" s="13"/>
      <c r="H282" s="201">
        <v>2</v>
      </c>
      <c r="I282" s="202"/>
      <c r="J282" s="13"/>
      <c r="K282" s="13"/>
      <c r="L282" s="198"/>
      <c r="M282" s="206"/>
      <c r="N282" s="207"/>
      <c r="O282" s="207"/>
      <c r="P282" s="207"/>
      <c r="Q282" s="207"/>
      <c r="R282" s="207"/>
      <c r="S282" s="207"/>
      <c r="T282" s="20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199" t="s">
        <v>382</v>
      </c>
      <c r="AU282" s="199" t="s">
        <v>80</v>
      </c>
      <c r="AV282" s="13" t="s">
        <v>82</v>
      </c>
      <c r="AW282" s="13" t="s">
        <v>30</v>
      </c>
      <c r="AX282" s="13" t="s">
        <v>73</v>
      </c>
      <c r="AY282" s="199" t="s">
        <v>370</v>
      </c>
    </row>
    <row r="283" s="13" customFormat="1">
      <c r="A283" s="13"/>
      <c r="B283" s="198"/>
      <c r="C283" s="13"/>
      <c r="D283" s="193" t="s">
        <v>382</v>
      </c>
      <c r="E283" s="199" t="s">
        <v>4229</v>
      </c>
      <c r="F283" s="200" t="s">
        <v>4441</v>
      </c>
      <c r="G283" s="13"/>
      <c r="H283" s="201">
        <v>10</v>
      </c>
      <c r="I283" s="202"/>
      <c r="J283" s="13"/>
      <c r="K283" s="13"/>
      <c r="L283" s="198"/>
      <c r="M283" s="206"/>
      <c r="N283" s="207"/>
      <c r="O283" s="207"/>
      <c r="P283" s="207"/>
      <c r="Q283" s="207"/>
      <c r="R283" s="207"/>
      <c r="S283" s="207"/>
      <c r="T283" s="20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9" t="s">
        <v>382</v>
      </c>
      <c r="AU283" s="199" t="s">
        <v>80</v>
      </c>
      <c r="AV283" s="13" t="s">
        <v>82</v>
      </c>
      <c r="AW283" s="13" t="s">
        <v>30</v>
      </c>
      <c r="AX283" s="13" t="s">
        <v>73</v>
      </c>
      <c r="AY283" s="199" t="s">
        <v>370</v>
      </c>
    </row>
    <row r="284" s="13" customFormat="1">
      <c r="A284" s="13"/>
      <c r="B284" s="198"/>
      <c r="C284" s="13"/>
      <c r="D284" s="193" t="s">
        <v>382</v>
      </c>
      <c r="E284" s="199" t="s">
        <v>4442</v>
      </c>
      <c r="F284" s="200" t="s">
        <v>4443</v>
      </c>
      <c r="G284" s="13"/>
      <c r="H284" s="201">
        <v>13</v>
      </c>
      <c r="I284" s="202"/>
      <c r="J284" s="13"/>
      <c r="K284" s="13"/>
      <c r="L284" s="198"/>
      <c r="M284" s="206"/>
      <c r="N284" s="207"/>
      <c r="O284" s="207"/>
      <c r="P284" s="207"/>
      <c r="Q284" s="207"/>
      <c r="R284" s="207"/>
      <c r="S284" s="207"/>
      <c r="T284" s="20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9" t="s">
        <v>382</v>
      </c>
      <c r="AU284" s="199" t="s">
        <v>80</v>
      </c>
      <c r="AV284" s="13" t="s">
        <v>82</v>
      </c>
      <c r="AW284" s="13" t="s">
        <v>30</v>
      </c>
      <c r="AX284" s="13" t="s">
        <v>80</v>
      </c>
      <c r="AY284" s="199" t="s">
        <v>370</v>
      </c>
    </row>
    <row r="285" s="2" customFormat="1" ht="24.15" customHeight="1">
      <c r="A285" s="38"/>
      <c r="B285" s="179"/>
      <c r="C285" s="217" t="s">
        <v>625</v>
      </c>
      <c r="D285" s="217" t="s">
        <v>459</v>
      </c>
      <c r="E285" s="218" t="s">
        <v>4444</v>
      </c>
      <c r="F285" s="219" t="s">
        <v>4445</v>
      </c>
      <c r="G285" s="220" t="s">
        <v>858</v>
      </c>
      <c r="H285" s="221">
        <v>1.01</v>
      </c>
      <c r="I285" s="222"/>
      <c r="J285" s="223">
        <f>ROUND(I285*H285,2)</f>
        <v>0</v>
      </c>
      <c r="K285" s="219" t="s">
        <v>1</v>
      </c>
      <c r="L285" s="224"/>
      <c r="M285" s="225" t="s">
        <v>1</v>
      </c>
      <c r="N285" s="226" t="s">
        <v>38</v>
      </c>
      <c r="O285" s="77"/>
      <c r="P285" s="189">
        <f>O285*H285</f>
        <v>0</v>
      </c>
      <c r="Q285" s="189">
        <v>0.028000000000000001</v>
      </c>
      <c r="R285" s="189">
        <f>Q285*H285</f>
        <v>0.02828</v>
      </c>
      <c r="S285" s="189">
        <v>0</v>
      </c>
      <c r="T285" s="190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91" t="s">
        <v>433</v>
      </c>
      <c r="AT285" s="191" t="s">
        <v>459</v>
      </c>
      <c r="AU285" s="191" t="s">
        <v>80</v>
      </c>
      <c r="AY285" s="19" t="s">
        <v>370</v>
      </c>
      <c r="BE285" s="192">
        <f>IF(N285="základní",J285,0)</f>
        <v>0</v>
      </c>
      <c r="BF285" s="192">
        <f>IF(N285="snížená",J285,0)</f>
        <v>0</v>
      </c>
      <c r="BG285" s="192">
        <f>IF(N285="zákl. přenesená",J285,0)</f>
        <v>0</v>
      </c>
      <c r="BH285" s="192">
        <f>IF(N285="sníž. přenesená",J285,0)</f>
        <v>0</v>
      </c>
      <c r="BI285" s="192">
        <f>IF(N285="nulová",J285,0)</f>
        <v>0</v>
      </c>
      <c r="BJ285" s="19" t="s">
        <v>80</v>
      </c>
      <c r="BK285" s="192">
        <f>ROUND(I285*H285,2)</f>
        <v>0</v>
      </c>
      <c r="BL285" s="19" t="s">
        <v>392</v>
      </c>
      <c r="BM285" s="191" t="s">
        <v>4446</v>
      </c>
    </row>
    <row r="286" s="2" customFormat="1">
      <c r="A286" s="38"/>
      <c r="B286" s="39"/>
      <c r="C286" s="38"/>
      <c r="D286" s="193" t="s">
        <v>380</v>
      </c>
      <c r="E286" s="38"/>
      <c r="F286" s="194" t="s">
        <v>4445</v>
      </c>
      <c r="G286" s="38"/>
      <c r="H286" s="38"/>
      <c r="I286" s="195"/>
      <c r="J286" s="38"/>
      <c r="K286" s="38"/>
      <c r="L286" s="39"/>
      <c r="M286" s="196"/>
      <c r="N286" s="197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380</v>
      </c>
      <c r="AU286" s="19" t="s">
        <v>80</v>
      </c>
    </row>
    <row r="287" s="2" customFormat="1" ht="24.15" customHeight="1">
      <c r="A287" s="38"/>
      <c r="B287" s="179"/>
      <c r="C287" s="217" t="s">
        <v>1278</v>
      </c>
      <c r="D287" s="217" t="s">
        <v>459</v>
      </c>
      <c r="E287" s="218" t="s">
        <v>4447</v>
      </c>
      <c r="F287" s="219" t="s">
        <v>4448</v>
      </c>
      <c r="G287" s="220" t="s">
        <v>858</v>
      </c>
      <c r="H287" s="221">
        <v>2.02</v>
      </c>
      <c r="I287" s="222"/>
      <c r="J287" s="223">
        <f>ROUND(I287*H287,2)</f>
        <v>0</v>
      </c>
      <c r="K287" s="219" t="s">
        <v>1</v>
      </c>
      <c r="L287" s="224"/>
      <c r="M287" s="225" t="s">
        <v>1</v>
      </c>
      <c r="N287" s="226" t="s">
        <v>38</v>
      </c>
      <c r="O287" s="77"/>
      <c r="P287" s="189">
        <f>O287*H287</f>
        <v>0</v>
      </c>
      <c r="Q287" s="189">
        <v>0.032000000000000001</v>
      </c>
      <c r="R287" s="189">
        <f>Q287*H287</f>
        <v>0.064640000000000003</v>
      </c>
      <c r="S287" s="189">
        <v>0</v>
      </c>
      <c r="T287" s="190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91" t="s">
        <v>433</v>
      </c>
      <c r="AT287" s="191" t="s">
        <v>459</v>
      </c>
      <c r="AU287" s="191" t="s">
        <v>80</v>
      </c>
      <c r="AY287" s="19" t="s">
        <v>370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9" t="s">
        <v>80</v>
      </c>
      <c r="BK287" s="192">
        <f>ROUND(I287*H287,2)</f>
        <v>0</v>
      </c>
      <c r="BL287" s="19" t="s">
        <v>392</v>
      </c>
      <c r="BM287" s="191" t="s">
        <v>4449</v>
      </c>
    </row>
    <row r="288" s="2" customFormat="1">
      <c r="A288" s="38"/>
      <c r="B288" s="39"/>
      <c r="C288" s="38"/>
      <c r="D288" s="193" t="s">
        <v>380</v>
      </c>
      <c r="E288" s="38"/>
      <c r="F288" s="194" t="s">
        <v>4448</v>
      </c>
      <c r="G288" s="38"/>
      <c r="H288" s="38"/>
      <c r="I288" s="195"/>
      <c r="J288" s="38"/>
      <c r="K288" s="38"/>
      <c r="L288" s="39"/>
      <c r="M288" s="196"/>
      <c r="N288" s="197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380</v>
      </c>
      <c r="AU288" s="19" t="s">
        <v>80</v>
      </c>
    </row>
    <row r="289" s="2" customFormat="1" ht="24.15" customHeight="1">
      <c r="A289" s="38"/>
      <c r="B289" s="179"/>
      <c r="C289" s="217" t="s">
        <v>631</v>
      </c>
      <c r="D289" s="217" t="s">
        <v>459</v>
      </c>
      <c r="E289" s="218" t="s">
        <v>4450</v>
      </c>
      <c r="F289" s="219" t="s">
        <v>4451</v>
      </c>
      <c r="G289" s="220" t="s">
        <v>459</v>
      </c>
      <c r="H289" s="221">
        <v>10.1</v>
      </c>
      <c r="I289" s="222"/>
      <c r="J289" s="223">
        <f>ROUND(I289*H289,2)</f>
        <v>0</v>
      </c>
      <c r="K289" s="219" t="s">
        <v>1</v>
      </c>
      <c r="L289" s="224"/>
      <c r="M289" s="225" t="s">
        <v>1</v>
      </c>
      <c r="N289" s="226" t="s">
        <v>38</v>
      </c>
      <c r="O289" s="77"/>
      <c r="P289" s="189">
        <f>O289*H289</f>
        <v>0</v>
      </c>
      <c r="Q289" s="189">
        <v>0.035000000000000003</v>
      </c>
      <c r="R289" s="189">
        <f>Q289*H289</f>
        <v>0.35350000000000004</v>
      </c>
      <c r="S289" s="189">
        <v>0</v>
      </c>
      <c r="T289" s="190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91" t="s">
        <v>433</v>
      </c>
      <c r="AT289" s="191" t="s">
        <v>459</v>
      </c>
      <c r="AU289" s="191" t="s">
        <v>80</v>
      </c>
      <c r="AY289" s="19" t="s">
        <v>370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9" t="s">
        <v>80</v>
      </c>
      <c r="BK289" s="192">
        <f>ROUND(I289*H289,2)</f>
        <v>0</v>
      </c>
      <c r="BL289" s="19" t="s">
        <v>392</v>
      </c>
      <c r="BM289" s="191" t="s">
        <v>4452</v>
      </c>
    </row>
    <row r="290" s="2" customFormat="1">
      <c r="A290" s="38"/>
      <c r="B290" s="39"/>
      <c r="C290" s="38"/>
      <c r="D290" s="193" t="s">
        <v>380</v>
      </c>
      <c r="E290" s="38"/>
      <c r="F290" s="194" t="s">
        <v>4451</v>
      </c>
      <c r="G290" s="38"/>
      <c r="H290" s="38"/>
      <c r="I290" s="195"/>
      <c r="J290" s="38"/>
      <c r="K290" s="38"/>
      <c r="L290" s="39"/>
      <c r="M290" s="196"/>
      <c r="N290" s="197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380</v>
      </c>
      <c r="AU290" s="19" t="s">
        <v>80</v>
      </c>
    </row>
    <row r="291" s="2" customFormat="1" ht="24.15" customHeight="1">
      <c r="A291" s="38"/>
      <c r="B291" s="179"/>
      <c r="C291" s="180" t="s">
        <v>1287</v>
      </c>
      <c r="D291" s="180" t="s">
        <v>373</v>
      </c>
      <c r="E291" s="181" t="s">
        <v>4453</v>
      </c>
      <c r="F291" s="182" t="s">
        <v>4454</v>
      </c>
      <c r="G291" s="183" t="s">
        <v>858</v>
      </c>
      <c r="H291" s="184">
        <v>9</v>
      </c>
      <c r="I291" s="185"/>
      <c r="J291" s="186">
        <f>ROUND(I291*H291,2)</f>
        <v>0</v>
      </c>
      <c r="K291" s="182" t="s">
        <v>377</v>
      </c>
      <c r="L291" s="39"/>
      <c r="M291" s="187" t="s">
        <v>1</v>
      </c>
      <c r="N291" s="188" t="s">
        <v>38</v>
      </c>
      <c r="O291" s="77"/>
      <c r="P291" s="189">
        <f>O291*H291</f>
        <v>0</v>
      </c>
      <c r="Q291" s="189">
        <v>0.0050499999999999998</v>
      </c>
      <c r="R291" s="189">
        <f>Q291*H291</f>
        <v>0.045449999999999997</v>
      </c>
      <c r="S291" s="189">
        <v>0</v>
      </c>
      <c r="T291" s="190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91" t="s">
        <v>392</v>
      </c>
      <c r="AT291" s="191" t="s">
        <v>373</v>
      </c>
      <c r="AU291" s="191" t="s">
        <v>80</v>
      </c>
      <c r="AY291" s="19" t="s">
        <v>370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9" t="s">
        <v>80</v>
      </c>
      <c r="BK291" s="192">
        <f>ROUND(I291*H291,2)</f>
        <v>0</v>
      </c>
      <c r="BL291" s="19" t="s">
        <v>392</v>
      </c>
      <c r="BM291" s="191" t="s">
        <v>4455</v>
      </c>
    </row>
    <row r="292" s="2" customFormat="1">
      <c r="A292" s="38"/>
      <c r="B292" s="39"/>
      <c r="C292" s="38"/>
      <c r="D292" s="193" t="s">
        <v>380</v>
      </c>
      <c r="E292" s="38"/>
      <c r="F292" s="194" t="s">
        <v>4456</v>
      </c>
      <c r="G292" s="38"/>
      <c r="H292" s="38"/>
      <c r="I292" s="195"/>
      <c r="J292" s="38"/>
      <c r="K292" s="38"/>
      <c r="L292" s="39"/>
      <c r="M292" s="196"/>
      <c r="N292" s="197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380</v>
      </c>
      <c r="AU292" s="19" t="s">
        <v>80</v>
      </c>
    </row>
    <row r="293" s="13" customFormat="1">
      <c r="A293" s="13"/>
      <c r="B293" s="198"/>
      <c r="C293" s="13"/>
      <c r="D293" s="193" t="s">
        <v>382</v>
      </c>
      <c r="E293" s="199" t="s">
        <v>4457</v>
      </c>
      <c r="F293" s="200" t="s">
        <v>4458</v>
      </c>
      <c r="G293" s="13"/>
      <c r="H293" s="201">
        <v>2</v>
      </c>
      <c r="I293" s="202"/>
      <c r="J293" s="13"/>
      <c r="K293" s="13"/>
      <c r="L293" s="198"/>
      <c r="M293" s="206"/>
      <c r="N293" s="207"/>
      <c r="O293" s="207"/>
      <c r="P293" s="207"/>
      <c r="Q293" s="207"/>
      <c r="R293" s="207"/>
      <c r="S293" s="207"/>
      <c r="T293" s="20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9" t="s">
        <v>382</v>
      </c>
      <c r="AU293" s="199" t="s">
        <v>80</v>
      </c>
      <c r="AV293" s="13" t="s">
        <v>82</v>
      </c>
      <c r="AW293" s="13" t="s">
        <v>30</v>
      </c>
      <c r="AX293" s="13" t="s">
        <v>73</v>
      </c>
      <c r="AY293" s="199" t="s">
        <v>370</v>
      </c>
    </row>
    <row r="294" s="13" customFormat="1">
      <c r="A294" s="13"/>
      <c r="B294" s="198"/>
      <c r="C294" s="13"/>
      <c r="D294" s="193" t="s">
        <v>382</v>
      </c>
      <c r="E294" s="199" t="s">
        <v>4230</v>
      </c>
      <c r="F294" s="200" t="s">
        <v>4459</v>
      </c>
      <c r="G294" s="13"/>
      <c r="H294" s="201">
        <v>6</v>
      </c>
      <c r="I294" s="202"/>
      <c r="J294" s="13"/>
      <c r="K294" s="13"/>
      <c r="L294" s="198"/>
      <c r="M294" s="206"/>
      <c r="N294" s="207"/>
      <c r="O294" s="207"/>
      <c r="P294" s="207"/>
      <c r="Q294" s="207"/>
      <c r="R294" s="207"/>
      <c r="S294" s="207"/>
      <c r="T294" s="20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9" t="s">
        <v>382</v>
      </c>
      <c r="AU294" s="199" t="s">
        <v>80</v>
      </c>
      <c r="AV294" s="13" t="s">
        <v>82</v>
      </c>
      <c r="AW294" s="13" t="s">
        <v>30</v>
      </c>
      <c r="AX294" s="13" t="s">
        <v>73</v>
      </c>
      <c r="AY294" s="199" t="s">
        <v>370</v>
      </c>
    </row>
    <row r="295" s="13" customFormat="1">
      <c r="A295" s="13"/>
      <c r="B295" s="198"/>
      <c r="C295" s="13"/>
      <c r="D295" s="193" t="s">
        <v>382</v>
      </c>
      <c r="E295" s="199" t="s">
        <v>4231</v>
      </c>
      <c r="F295" s="200" t="s">
        <v>4460</v>
      </c>
      <c r="G295" s="13"/>
      <c r="H295" s="201">
        <v>1</v>
      </c>
      <c r="I295" s="202"/>
      <c r="J295" s="13"/>
      <c r="K295" s="13"/>
      <c r="L295" s="198"/>
      <c r="M295" s="206"/>
      <c r="N295" s="207"/>
      <c r="O295" s="207"/>
      <c r="P295" s="207"/>
      <c r="Q295" s="207"/>
      <c r="R295" s="207"/>
      <c r="S295" s="207"/>
      <c r="T295" s="20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9" t="s">
        <v>382</v>
      </c>
      <c r="AU295" s="199" t="s">
        <v>80</v>
      </c>
      <c r="AV295" s="13" t="s">
        <v>82</v>
      </c>
      <c r="AW295" s="13" t="s">
        <v>30</v>
      </c>
      <c r="AX295" s="13" t="s">
        <v>73</v>
      </c>
      <c r="AY295" s="199" t="s">
        <v>370</v>
      </c>
    </row>
    <row r="296" s="13" customFormat="1">
      <c r="A296" s="13"/>
      <c r="B296" s="198"/>
      <c r="C296" s="13"/>
      <c r="D296" s="193" t="s">
        <v>382</v>
      </c>
      <c r="E296" s="199" t="s">
        <v>4461</v>
      </c>
      <c r="F296" s="200" t="s">
        <v>4462</v>
      </c>
      <c r="G296" s="13"/>
      <c r="H296" s="201">
        <v>9</v>
      </c>
      <c r="I296" s="202"/>
      <c r="J296" s="13"/>
      <c r="K296" s="13"/>
      <c r="L296" s="198"/>
      <c r="M296" s="206"/>
      <c r="N296" s="207"/>
      <c r="O296" s="207"/>
      <c r="P296" s="207"/>
      <c r="Q296" s="207"/>
      <c r="R296" s="207"/>
      <c r="S296" s="207"/>
      <c r="T296" s="208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9" t="s">
        <v>382</v>
      </c>
      <c r="AU296" s="199" t="s">
        <v>80</v>
      </c>
      <c r="AV296" s="13" t="s">
        <v>82</v>
      </c>
      <c r="AW296" s="13" t="s">
        <v>30</v>
      </c>
      <c r="AX296" s="13" t="s">
        <v>80</v>
      </c>
      <c r="AY296" s="199" t="s">
        <v>370</v>
      </c>
    </row>
    <row r="297" s="2" customFormat="1" ht="37.8" customHeight="1">
      <c r="A297" s="38"/>
      <c r="B297" s="179"/>
      <c r="C297" s="217" t="s">
        <v>635</v>
      </c>
      <c r="D297" s="217" t="s">
        <v>459</v>
      </c>
      <c r="E297" s="218" t="s">
        <v>4463</v>
      </c>
      <c r="F297" s="219" t="s">
        <v>4464</v>
      </c>
      <c r="G297" s="220" t="s">
        <v>858</v>
      </c>
      <c r="H297" s="221">
        <v>2.02</v>
      </c>
      <c r="I297" s="222"/>
      <c r="J297" s="223">
        <f>ROUND(I297*H297,2)</f>
        <v>0</v>
      </c>
      <c r="K297" s="219" t="s">
        <v>1</v>
      </c>
      <c r="L297" s="224"/>
      <c r="M297" s="225" t="s">
        <v>1</v>
      </c>
      <c r="N297" s="226" t="s">
        <v>38</v>
      </c>
      <c r="O297" s="77"/>
      <c r="P297" s="189">
        <f>O297*H297</f>
        <v>0</v>
      </c>
      <c r="Q297" s="189">
        <v>0.032500000000000001</v>
      </c>
      <c r="R297" s="189">
        <f>Q297*H297</f>
        <v>0.06565</v>
      </c>
      <c r="S297" s="189">
        <v>0</v>
      </c>
      <c r="T297" s="190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91" t="s">
        <v>433</v>
      </c>
      <c r="AT297" s="191" t="s">
        <v>459</v>
      </c>
      <c r="AU297" s="191" t="s">
        <v>80</v>
      </c>
      <c r="AY297" s="19" t="s">
        <v>370</v>
      </c>
      <c r="BE297" s="192">
        <f>IF(N297="základní",J297,0)</f>
        <v>0</v>
      </c>
      <c r="BF297" s="192">
        <f>IF(N297="snížená",J297,0)</f>
        <v>0</v>
      </c>
      <c r="BG297" s="192">
        <f>IF(N297="zákl. přenesená",J297,0)</f>
        <v>0</v>
      </c>
      <c r="BH297" s="192">
        <f>IF(N297="sníž. přenesená",J297,0)</f>
        <v>0</v>
      </c>
      <c r="BI297" s="192">
        <f>IF(N297="nulová",J297,0)</f>
        <v>0</v>
      </c>
      <c r="BJ297" s="19" t="s">
        <v>80</v>
      </c>
      <c r="BK297" s="192">
        <f>ROUND(I297*H297,2)</f>
        <v>0</v>
      </c>
      <c r="BL297" s="19" t="s">
        <v>392</v>
      </c>
      <c r="BM297" s="191" t="s">
        <v>4465</v>
      </c>
    </row>
    <row r="298" s="2" customFormat="1">
      <c r="A298" s="38"/>
      <c r="B298" s="39"/>
      <c r="C298" s="38"/>
      <c r="D298" s="193" t="s">
        <v>380</v>
      </c>
      <c r="E298" s="38"/>
      <c r="F298" s="194" t="s">
        <v>4464</v>
      </c>
      <c r="G298" s="38"/>
      <c r="H298" s="38"/>
      <c r="I298" s="195"/>
      <c r="J298" s="38"/>
      <c r="K298" s="38"/>
      <c r="L298" s="39"/>
      <c r="M298" s="196"/>
      <c r="N298" s="197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380</v>
      </c>
      <c r="AU298" s="19" t="s">
        <v>80</v>
      </c>
    </row>
    <row r="299" s="2" customFormat="1" ht="24.15" customHeight="1">
      <c r="A299" s="38"/>
      <c r="B299" s="179"/>
      <c r="C299" s="217" t="s">
        <v>1294</v>
      </c>
      <c r="D299" s="217" t="s">
        <v>459</v>
      </c>
      <c r="E299" s="218" t="s">
        <v>4466</v>
      </c>
      <c r="F299" s="219" t="s">
        <v>4467</v>
      </c>
      <c r="G299" s="220" t="s">
        <v>858</v>
      </c>
      <c r="H299" s="221">
        <v>6.0599999999999996</v>
      </c>
      <c r="I299" s="222"/>
      <c r="J299" s="223">
        <f>ROUND(I299*H299,2)</f>
        <v>0</v>
      </c>
      <c r="K299" s="219" t="s">
        <v>377</v>
      </c>
      <c r="L299" s="224"/>
      <c r="M299" s="225" t="s">
        <v>1</v>
      </c>
      <c r="N299" s="226" t="s">
        <v>38</v>
      </c>
      <c r="O299" s="77"/>
      <c r="P299" s="189">
        <f>O299*H299</f>
        <v>0</v>
      </c>
      <c r="Q299" s="189">
        <v>0.038399999999999997</v>
      </c>
      <c r="R299" s="189">
        <f>Q299*H299</f>
        <v>0.23270399999999997</v>
      </c>
      <c r="S299" s="189">
        <v>0</v>
      </c>
      <c r="T299" s="190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91" t="s">
        <v>433</v>
      </c>
      <c r="AT299" s="191" t="s">
        <v>459</v>
      </c>
      <c r="AU299" s="191" t="s">
        <v>80</v>
      </c>
      <c r="AY299" s="19" t="s">
        <v>370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9" t="s">
        <v>80</v>
      </c>
      <c r="BK299" s="192">
        <f>ROUND(I299*H299,2)</f>
        <v>0</v>
      </c>
      <c r="BL299" s="19" t="s">
        <v>392</v>
      </c>
      <c r="BM299" s="191" t="s">
        <v>4468</v>
      </c>
    </row>
    <row r="300" s="2" customFormat="1">
      <c r="A300" s="38"/>
      <c r="B300" s="39"/>
      <c r="C300" s="38"/>
      <c r="D300" s="193" t="s">
        <v>380</v>
      </c>
      <c r="E300" s="38"/>
      <c r="F300" s="194" t="s">
        <v>4467</v>
      </c>
      <c r="G300" s="38"/>
      <c r="H300" s="38"/>
      <c r="I300" s="195"/>
      <c r="J300" s="38"/>
      <c r="K300" s="38"/>
      <c r="L300" s="39"/>
      <c r="M300" s="196"/>
      <c r="N300" s="197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380</v>
      </c>
      <c r="AU300" s="19" t="s">
        <v>80</v>
      </c>
    </row>
    <row r="301" s="2" customFormat="1" ht="24.15" customHeight="1">
      <c r="A301" s="38"/>
      <c r="B301" s="179"/>
      <c r="C301" s="217" t="s">
        <v>636</v>
      </c>
      <c r="D301" s="217" t="s">
        <v>459</v>
      </c>
      <c r="E301" s="218" t="s">
        <v>4469</v>
      </c>
      <c r="F301" s="219" t="s">
        <v>4470</v>
      </c>
      <c r="G301" s="220" t="s">
        <v>858</v>
      </c>
      <c r="H301" s="221">
        <v>1.01</v>
      </c>
      <c r="I301" s="222"/>
      <c r="J301" s="223">
        <f>ROUND(I301*H301,2)</f>
        <v>0</v>
      </c>
      <c r="K301" s="219" t="s">
        <v>377</v>
      </c>
      <c r="L301" s="224"/>
      <c r="M301" s="225" t="s">
        <v>1</v>
      </c>
      <c r="N301" s="226" t="s">
        <v>38</v>
      </c>
      <c r="O301" s="77"/>
      <c r="P301" s="189">
        <f>O301*H301</f>
        <v>0</v>
      </c>
      <c r="Q301" s="189">
        <v>0.021999999999999999</v>
      </c>
      <c r="R301" s="189">
        <f>Q301*H301</f>
        <v>0.02222</v>
      </c>
      <c r="S301" s="189">
        <v>0</v>
      </c>
      <c r="T301" s="190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91" t="s">
        <v>433</v>
      </c>
      <c r="AT301" s="191" t="s">
        <v>459</v>
      </c>
      <c r="AU301" s="191" t="s">
        <v>80</v>
      </c>
      <c r="AY301" s="19" t="s">
        <v>370</v>
      </c>
      <c r="BE301" s="192">
        <f>IF(N301="základní",J301,0)</f>
        <v>0</v>
      </c>
      <c r="BF301" s="192">
        <f>IF(N301="snížená",J301,0)</f>
        <v>0</v>
      </c>
      <c r="BG301" s="192">
        <f>IF(N301="zákl. přenesená",J301,0)</f>
        <v>0</v>
      </c>
      <c r="BH301" s="192">
        <f>IF(N301="sníž. přenesená",J301,0)</f>
        <v>0</v>
      </c>
      <c r="BI301" s="192">
        <f>IF(N301="nulová",J301,0)</f>
        <v>0</v>
      </c>
      <c r="BJ301" s="19" t="s">
        <v>80</v>
      </c>
      <c r="BK301" s="192">
        <f>ROUND(I301*H301,2)</f>
        <v>0</v>
      </c>
      <c r="BL301" s="19" t="s">
        <v>392</v>
      </c>
      <c r="BM301" s="191" t="s">
        <v>4471</v>
      </c>
    </row>
    <row r="302" s="2" customFormat="1">
      <c r="A302" s="38"/>
      <c r="B302" s="39"/>
      <c r="C302" s="38"/>
      <c r="D302" s="193" t="s">
        <v>380</v>
      </c>
      <c r="E302" s="38"/>
      <c r="F302" s="194" t="s">
        <v>4470</v>
      </c>
      <c r="G302" s="38"/>
      <c r="H302" s="38"/>
      <c r="I302" s="195"/>
      <c r="J302" s="38"/>
      <c r="K302" s="38"/>
      <c r="L302" s="39"/>
      <c r="M302" s="196"/>
      <c r="N302" s="197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380</v>
      </c>
      <c r="AU302" s="19" t="s">
        <v>80</v>
      </c>
    </row>
    <row r="303" s="2" customFormat="1" ht="24.15" customHeight="1">
      <c r="A303" s="38"/>
      <c r="B303" s="179"/>
      <c r="C303" s="180" t="s">
        <v>1299</v>
      </c>
      <c r="D303" s="180" t="s">
        <v>373</v>
      </c>
      <c r="E303" s="181" t="s">
        <v>4472</v>
      </c>
      <c r="F303" s="182" t="s">
        <v>4473</v>
      </c>
      <c r="G303" s="183" t="s">
        <v>858</v>
      </c>
      <c r="H303" s="184">
        <v>4</v>
      </c>
      <c r="I303" s="185"/>
      <c r="J303" s="186">
        <f>ROUND(I303*H303,2)</f>
        <v>0</v>
      </c>
      <c r="K303" s="182" t="s">
        <v>377</v>
      </c>
      <c r="L303" s="39"/>
      <c r="M303" s="187" t="s">
        <v>1</v>
      </c>
      <c r="N303" s="188" t="s">
        <v>38</v>
      </c>
      <c r="O303" s="77"/>
      <c r="P303" s="189">
        <f>O303*H303</f>
        <v>0</v>
      </c>
      <c r="Q303" s="189">
        <v>0</v>
      </c>
      <c r="R303" s="189">
        <f>Q303*H303</f>
        <v>0</v>
      </c>
      <c r="S303" s="189">
        <v>0</v>
      </c>
      <c r="T303" s="190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91" t="s">
        <v>392</v>
      </c>
      <c r="AT303" s="191" t="s">
        <v>373</v>
      </c>
      <c r="AU303" s="191" t="s">
        <v>80</v>
      </c>
      <c r="AY303" s="19" t="s">
        <v>370</v>
      </c>
      <c r="BE303" s="192">
        <f>IF(N303="základní",J303,0)</f>
        <v>0</v>
      </c>
      <c r="BF303" s="192">
        <f>IF(N303="snížená",J303,0)</f>
        <v>0</v>
      </c>
      <c r="BG303" s="192">
        <f>IF(N303="zákl. přenesená",J303,0)</f>
        <v>0</v>
      </c>
      <c r="BH303" s="192">
        <f>IF(N303="sníž. přenesená",J303,0)</f>
        <v>0</v>
      </c>
      <c r="BI303" s="192">
        <f>IF(N303="nulová",J303,0)</f>
        <v>0</v>
      </c>
      <c r="BJ303" s="19" t="s">
        <v>80</v>
      </c>
      <c r="BK303" s="192">
        <f>ROUND(I303*H303,2)</f>
        <v>0</v>
      </c>
      <c r="BL303" s="19" t="s">
        <v>392</v>
      </c>
      <c r="BM303" s="191" t="s">
        <v>4474</v>
      </c>
    </row>
    <row r="304" s="2" customFormat="1">
      <c r="A304" s="38"/>
      <c r="B304" s="39"/>
      <c r="C304" s="38"/>
      <c r="D304" s="193" t="s">
        <v>380</v>
      </c>
      <c r="E304" s="38"/>
      <c r="F304" s="194" t="s">
        <v>4475</v>
      </c>
      <c r="G304" s="38"/>
      <c r="H304" s="38"/>
      <c r="I304" s="195"/>
      <c r="J304" s="38"/>
      <c r="K304" s="38"/>
      <c r="L304" s="39"/>
      <c r="M304" s="196"/>
      <c r="N304" s="197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380</v>
      </c>
      <c r="AU304" s="19" t="s">
        <v>80</v>
      </c>
    </row>
    <row r="305" s="13" customFormat="1">
      <c r="A305" s="13"/>
      <c r="B305" s="198"/>
      <c r="C305" s="13"/>
      <c r="D305" s="193" t="s">
        <v>382</v>
      </c>
      <c r="E305" s="199" t="s">
        <v>3368</v>
      </c>
      <c r="F305" s="200" t="s">
        <v>4476</v>
      </c>
      <c r="G305" s="13"/>
      <c r="H305" s="201">
        <v>4</v>
      </c>
      <c r="I305" s="202"/>
      <c r="J305" s="13"/>
      <c r="K305" s="13"/>
      <c r="L305" s="198"/>
      <c r="M305" s="206"/>
      <c r="N305" s="207"/>
      <c r="O305" s="207"/>
      <c r="P305" s="207"/>
      <c r="Q305" s="207"/>
      <c r="R305" s="207"/>
      <c r="S305" s="207"/>
      <c r="T305" s="20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9" t="s">
        <v>382</v>
      </c>
      <c r="AU305" s="199" t="s">
        <v>80</v>
      </c>
      <c r="AV305" s="13" t="s">
        <v>82</v>
      </c>
      <c r="AW305" s="13" t="s">
        <v>30</v>
      </c>
      <c r="AX305" s="13" t="s">
        <v>80</v>
      </c>
      <c r="AY305" s="199" t="s">
        <v>370</v>
      </c>
    </row>
    <row r="306" s="2" customFormat="1" ht="24.15" customHeight="1">
      <c r="A306" s="38"/>
      <c r="B306" s="179"/>
      <c r="C306" s="217" t="s">
        <v>640</v>
      </c>
      <c r="D306" s="217" t="s">
        <v>459</v>
      </c>
      <c r="E306" s="218" t="s">
        <v>4477</v>
      </c>
      <c r="F306" s="219" t="s">
        <v>4478</v>
      </c>
      <c r="G306" s="220" t="s">
        <v>858</v>
      </c>
      <c r="H306" s="221">
        <v>4.04</v>
      </c>
      <c r="I306" s="222"/>
      <c r="J306" s="223">
        <f>ROUND(I306*H306,2)</f>
        <v>0</v>
      </c>
      <c r="K306" s="219" t="s">
        <v>1</v>
      </c>
      <c r="L306" s="224"/>
      <c r="M306" s="225" t="s">
        <v>1</v>
      </c>
      <c r="N306" s="226" t="s">
        <v>38</v>
      </c>
      <c r="O306" s="77"/>
      <c r="P306" s="189">
        <f>O306*H306</f>
        <v>0</v>
      </c>
      <c r="Q306" s="189">
        <v>0.040000000000000001</v>
      </c>
      <c r="R306" s="189">
        <f>Q306*H306</f>
        <v>0.16159999999999999</v>
      </c>
      <c r="S306" s="189">
        <v>0</v>
      </c>
      <c r="T306" s="190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91" t="s">
        <v>433</v>
      </c>
      <c r="AT306" s="191" t="s">
        <v>459</v>
      </c>
      <c r="AU306" s="191" t="s">
        <v>80</v>
      </c>
      <c r="AY306" s="19" t="s">
        <v>370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9" t="s">
        <v>80</v>
      </c>
      <c r="BK306" s="192">
        <f>ROUND(I306*H306,2)</f>
        <v>0</v>
      </c>
      <c r="BL306" s="19" t="s">
        <v>392</v>
      </c>
      <c r="BM306" s="191" t="s">
        <v>4479</v>
      </c>
    </row>
    <row r="307" s="2" customFormat="1">
      <c r="A307" s="38"/>
      <c r="B307" s="39"/>
      <c r="C307" s="38"/>
      <c r="D307" s="193" t="s">
        <v>380</v>
      </c>
      <c r="E307" s="38"/>
      <c r="F307" s="194" t="s">
        <v>4478</v>
      </c>
      <c r="G307" s="38"/>
      <c r="H307" s="38"/>
      <c r="I307" s="195"/>
      <c r="J307" s="38"/>
      <c r="K307" s="38"/>
      <c r="L307" s="39"/>
      <c r="M307" s="196"/>
      <c r="N307" s="197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380</v>
      </c>
      <c r="AU307" s="19" t="s">
        <v>80</v>
      </c>
    </row>
    <row r="308" s="2" customFormat="1" ht="24.15" customHeight="1">
      <c r="A308" s="38"/>
      <c r="B308" s="179"/>
      <c r="C308" s="180" t="s">
        <v>1308</v>
      </c>
      <c r="D308" s="180" t="s">
        <v>373</v>
      </c>
      <c r="E308" s="181" t="s">
        <v>4480</v>
      </c>
      <c r="F308" s="182" t="s">
        <v>4481</v>
      </c>
      <c r="G308" s="183" t="s">
        <v>858</v>
      </c>
      <c r="H308" s="184">
        <v>5</v>
      </c>
      <c r="I308" s="185"/>
      <c r="J308" s="186">
        <f>ROUND(I308*H308,2)</f>
        <v>0</v>
      </c>
      <c r="K308" s="182" t="s">
        <v>377</v>
      </c>
      <c r="L308" s="39"/>
      <c r="M308" s="187" t="s">
        <v>1</v>
      </c>
      <c r="N308" s="188" t="s">
        <v>38</v>
      </c>
      <c r="O308" s="77"/>
      <c r="P308" s="189">
        <f>O308*H308</f>
        <v>0</v>
      </c>
      <c r="Q308" s="189">
        <v>0.0065700000000000003</v>
      </c>
      <c r="R308" s="189">
        <f>Q308*H308</f>
        <v>0.032850000000000004</v>
      </c>
      <c r="S308" s="189">
        <v>0</v>
      </c>
      <c r="T308" s="190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91" t="s">
        <v>392</v>
      </c>
      <c r="AT308" s="191" t="s">
        <v>373</v>
      </c>
      <c r="AU308" s="191" t="s">
        <v>80</v>
      </c>
      <c r="AY308" s="19" t="s">
        <v>370</v>
      </c>
      <c r="BE308" s="192">
        <f>IF(N308="základní",J308,0)</f>
        <v>0</v>
      </c>
      <c r="BF308" s="192">
        <f>IF(N308="snížená",J308,0)</f>
        <v>0</v>
      </c>
      <c r="BG308" s="192">
        <f>IF(N308="zákl. přenesená",J308,0)</f>
        <v>0</v>
      </c>
      <c r="BH308" s="192">
        <f>IF(N308="sníž. přenesená",J308,0)</f>
        <v>0</v>
      </c>
      <c r="BI308" s="192">
        <f>IF(N308="nulová",J308,0)</f>
        <v>0</v>
      </c>
      <c r="BJ308" s="19" t="s">
        <v>80</v>
      </c>
      <c r="BK308" s="192">
        <f>ROUND(I308*H308,2)</f>
        <v>0</v>
      </c>
      <c r="BL308" s="19" t="s">
        <v>392</v>
      </c>
      <c r="BM308" s="191" t="s">
        <v>4482</v>
      </c>
    </row>
    <row r="309" s="2" customFormat="1">
      <c r="A309" s="38"/>
      <c r="B309" s="39"/>
      <c r="C309" s="38"/>
      <c r="D309" s="193" t="s">
        <v>380</v>
      </c>
      <c r="E309" s="38"/>
      <c r="F309" s="194" t="s">
        <v>4483</v>
      </c>
      <c r="G309" s="38"/>
      <c r="H309" s="38"/>
      <c r="I309" s="195"/>
      <c r="J309" s="38"/>
      <c r="K309" s="38"/>
      <c r="L309" s="39"/>
      <c r="M309" s="196"/>
      <c r="N309" s="197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380</v>
      </c>
      <c r="AU309" s="19" t="s">
        <v>80</v>
      </c>
    </row>
    <row r="310" s="13" customFormat="1">
      <c r="A310" s="13"/>
      <c r="B310" s="198"/>
      <c r="C310" s="13"/>
      <c r="D310" s="193" t="s">
        <v>382</v>
      </c>
      <c r="E310" s="199" t="s">
        <v>3378</v>
      </c>
      <c r="F310" s="200" t="s">
        <v>4484</v>
      </c>
      <c r="G310" s="13"/>
      <c r="H310" s="201">
        <v>1</v>
      </c>
      <c r="I310" s="202"/>
      <c r="J310" s="13"/>
      <c r="K310" s="13"/>
      <c r="L310" s="198"/>
      <c r="M310" s="206"/>
      <c r="N310" s="207"/>
      <c r="O310" s="207"/>
      <c r="P310" s="207"/>
      <c r="Q310" s="207"/>
      <c r="R310" s="207"/>
      <c r="S310" s="207"/>
      <c r="T310" s="208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9" t="s">
        <v>382</v>
      </c>
      <c r="AU310" s="199" t="s">
        <v>80</v>
      </c>
      <c r="AV310" s="13" t="s">
        <v>82</v>
      </c>
      <c r="AW310" s="13" t="s">
        <v>30</v>
      </c>
      <c r="AX310" s="13" t="s">
        <v>73</v>
      </c>
      <c r="AY310" s="199" t="s">
        <v>370</v>
      </c>
    </row>
    <row r="311" s="13" customFormat="1">
      <c r="A311" s="13"/>
      <c r="B311" s="198"/>
      <c r="C311" s="13"/>
      <c r="D311" s="193" t="s">
        <v>382</v>
      </c>
      <c r="E311" s="199" t="s">
        <v>4232</v>
      </c>
      <c r="F311" s="200" t="s">
        <v>4485</v>
      </c>
      <c r="G311" s="13"/>
      <c r="H311" s="201">
        <v>2</v>
      </c>
      <c r="I311" s="202"/>
      <c r="J311" s="13"/>
      <c r="K311" s="13"/>
      <c r="L311" s="198"/>
      <c r="M311" s="206"/>
      <c r="N311" s="207"/>
      <c r="O311" s="207"/>
      <c r="P311" s="207"/>
      <c r="Q311" s="207"/>
      <c r="R311" s="207"/>
      <c r="S311" s="207"/>
      <c r="T311" s="208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199" t="s">
        <v>382</v>
      </c>
      <c r="AU311" s="199" t="s">
        <v>80</v>
      </c>
      <c r="AV311" s="13" t="s">
        <v>82</v>
      </c>
      <c r="AW311" s="13" t="s">
        <v>30</v>
      </c>
      <c r="AX311" s="13" t="s">
        <v>73</v>
      </c>
      <c r="AY311" s="199" t="s">
        <v>370</v>
      </c>
    </row>
    <row r="312" s="13" customFormat="1">
      <c r="A312" s="13"/>
      <c r="B312" s="198"/>
      <c r="C312" s="13"/>
      <c r="D312" s="193" t="s">
        <v>382</v>
      </c>
      <c r="E312" s="199" t="s">
        <v>4233</v>
      </c>
      <c r="F312" s="200" t="s">
        <v>4486</v>
      </c>
      <c r="G312" s="13"/>
      <c r="H312" s="201">
        <v>2</v>
      </c>
      <c r="I312" s="202"/>
      <c r="J312" s="13"/>
      <c r="K312" s="13"/>
      <c r="L312" s="198"/>
      <c r="M312" s="206"/>
      <c r="N312" s="207"/>
      <c r="O312" s="207"/>
      <c r="P312" s="207"/>
      <c r="Q312" s="207"/>
      <c r="R312" s="207"/>
      <c r="S312" s="207"/>
      <c r="T312" s="208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9" t="s">
        <v>382</v>
      </c>
      <c r="AU312" s="199" t="s">
        <v>80</v>
      </c>
      <c r="AV312" s="13" t="s">
        <v>82</v>
      </c>
      <c r="AW312" s="13" t="s">
        <v>30</v>
      </c>
      <c r="AX312" s="13" t="s">
        <v>73</v>
      </c>
      <c r="AY312" s="199" t="s">
        <v>370</v>
      </c>
    </row>
    <row r="313" s="13" customFormat="1">
      <c r="A313" s="13"/>
      <c r="B313" s="198"/>
      <c r="C313" s="13"/>
      <c r="D313" s="193" t="s">
        <v>382</v>
      </c>
      <c r="E313" s="199" t="s">
        <v>4487</v>
      </c>
      <c r="F313" s="200" t="s">
        <v>4488</v>
      </c>
      <c r="G313" s="13"/>
      <c r="H313" s="201">
        <v>5</v>
      </c>
      <c r="I313" s="202"/>
      <c r="J313" s="13"/>
      <c r="K313" s="13"/>
      <c r="L313" s="198"/>
      <c r="M313" s="206"/>
      <c r="N313" s="207"/>
      <c r="O313" s="207"/>
      <c r="P313" s="207"/>
      <c r="Q313" s="207"/>
      <c r="R313" s="207"/>
      <c r="S313" s="207"/>
      <c r="T313" s="20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9" t="s">
        <v>382</v>
      </c>
      <c r="AU313" s="199" t="s">
        <v>80</v>
      </c>
      <c r="AV313" s="13" t="s">
        <v>82</v>
      </c>
      <c r="AW313" s="13" t="s">
        <v>30</v>
      </c>
      <c r="AX313" s="13" t="s">
        <v>80</v>
      </c>
      <c r="AY313" s="199" t="s">
        <v>370</v>
      </c>
    </row>
    <row r="314" s="2" customFormat="1" ht="33" customHeight="1">
      <c r="A314" s="38"/>
      <c r="B314" s="179"/>
      <c r="C314" s="217" t="s">
        <v>643</v>
      </c>
      <c r="D314" s="217" t="s">
        <v>459</v>
      </c>
      <c r="E314" s="218" t="s">
        <v>4489</v>
      </c>
      <c r="F314" s="219" t="s">
        <v>4490</v>
      </c>
      <c r="G314" s="220" t="s">
        <v>858</v>
      </c>
      <c r="H314" s="221">
        <v>2.02</v>
      </c>
      <c r="I314" s="222"/>
      <c r="J314" s="223">
        <f>ROUND(I314*H314,2)</f>
        <v>0</v>
      </c>
      <c r="K314" s="219" t="s">
        <v>377</v>
      </c>
      <c r="L314" s="224"/>
      <c r="M314" s="225" t="s">
        <v>1</v>
      </c>
      <c r="N314" s="226" t="s">
        <v>38</v>
      </c>
      <c r="O314" s="77"/>
      <c r="P314" s="189">
        <f>O314*H314</f>
        <v>0</v>
      </c>
      <c r="Q314" s="189">
        <v>0.068000000000000005</v>
      </c>
      <c r="R314" s="189">
        <f>Q314*H314</f>
        <v>0.13736000000000001</v>
      </c>
      <c r="S314" s="189">
        <v>0</v>
      </c>
      <c r="T314" s="190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91" t="s">
        <v>433</v>
      </c>
      <c r="AT314" s="191" t="s">
        <v>459</v>
      </c>
      <c r="AU314" s="191" t="s">
        <v>80</v>
      </c>
      <c r="AY314" s="19" t="s">
        <v>370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9" t="s">
        <v>80</v>
      </c>
      <c r="BK314" s="192">
        <f>ROUND(I314*H314,2)</f>
        <v>0</v>
      </c>
      <c r="BL314" s="19" t="s">
        <v>392</v>
      </c>
      <c r="BM314" s="191" t="s">
        <v>4491</v>
      </c>
    </row>
    <row r="315" s="2" customFormat="1">
      <c r="A315" s="38"/>
      <c r="B315" s="39"/>
      <c r="C315" s="38"/>
      <c r="D315" s="193" t="s">
        <v>380</v>
      </c>
      <c r="E315" s="38"/>
      <c r="F315" s="194" t="s">
        <v>4490</v>
      </c>
      <c r="G315" s="38"/>
      <c r="H315" s="38"/>
      <c r="I315" s="195"/>
      <c r="J315" s="38"/>
      <c r="K315" s="38"/>
      <c r="L315" s="39"/>
      <c r="M315" s="196"/>
      <c r="N315" s="197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380</v>
      </c>
      <c r="AU315" s="19" t="s">
        <v>80</v>
      </c>
    </row>
    <row r="316" s="2" customFormat="1" ht="33" customHeight="1">
      <c r="A316" s="38"/>
      <c r="B316" s="179"/>
      <c r="C316" s="217" t="s">
        <v>1319</v>
      </c>
      <c r="D316" s="217" t="s">
        <v>459</v>
      </c>
      <c r="E316" s="218" t="s">
        <v>4492</v>
      </c>
      <c r="F316" s="219" t="s">
        <v>4493</v>
      </c>
      <c r="G316" s="220" t="s">
        <v>858</v>
      </c>
      <c r="H316" s="221">
        <v>1.01</v>
      </c>
      <c r="I316" s="222"/>
      <c r="J316" s="223">
        <f>ROUND(I316*H316,2)</f>
        <v>0</v>
      </c>
      <c r="K316" s="219" t="s">
        <v>377</v>
      </c>
      <c r="L316" s="224"/>
      <c r="M316" s="225" t="s">
        <v>1</v>
      </c>
      <c r="N316" s="226" t="s">
        <v>38</v>
      </c>
      <c r="O316" s="77"/>
      <c r="P316" s="189">
        <f>O316*H316</f>
        <v>0</v>
      </c>
      <c r="Q316" s="189">
        <v>0.067500000000000004</v>
      </c>
      <c r="R316" s="189">
        <f>Q316*H316</f>
        <v>0.068174999999999999</v>
      </c>
      <c r="S316" s="189">
        <v>0</v>
      </c>
      <c r="T316" s="190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91" t="s">
        <v>433</v>
      </c>
      <c r="AT316" s="191" t="s">
        <v>459</v>
      </c>
      <c r="AU316" s="191" t="s">
        <v>80</v>
      </c>
      <c r="AY316" s="19" t="s">
        <v>370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9" t="s">
        <v>80</v>
      </c>
      <c r="BK316" s="192">
        <f>ROUND(I316*H316,2)</f>
        <v>0</v>
      </c>
      <c r="BL316" s="19" t="s">
        <v>392</v>
      </c>
      <c r="BM316" s="191" t="s">
        <v>4494</v>
      </c>
    </row>
    <row r="317" s="2" customFormat="1">
      <c r="A317" s="38"/>
      <c r="B317" s="39"/>
      <c r="C317" s="38"/>
      <c r="D317" s="193" t="s">
        <v>380</v>
      </c>
      <c r="E317" s="38"/>
      <c r="F317" s="194" t="s">
        <v>4493</v>
      </c>
      <c r="G317" s="38"/>
      <c r="H317" s="38"/>
      <c r="I317" s="195"/>
      <c r="J317" s="38"/>
      <c r="K317" s="38"/>
      <c r="L317" s="39"/>
      <c r="M317" s="196"/>
      <c r="N317" s="197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380</v>
      </c>
      <c r="AU317" s="19" t="s">
        <v>80</v>
      </c>
    </row>
    <row r="318" s="2" customFormat="1" ht="33" customHeight="1">
      <c r="A318" s="38"/>
      <c r="B318" s="179"/>
      <c r="C318" s="217" t="s">
        <v>647</v>
      </c>
      <c r="D318" s="217" t="s">
        <v>459</v>
      </c>
      <c r="E318" s="218" t="s">
        <v>4495</v>
      </c>
      <c r="F318" s="219" t="s">
        <v>4496</v>
      </c>
      <c r="G318" s="220" t="s">
        <v>858</v>
      </c>
      <c r="H318" s="221">
        <v>2.02</v>
      </c>
      <c r="I318" s="222"/>
      <c r="J318" s="223">
        <f>ROUND(I318*H318,2)</f>
        <v>0</v>
      </c>
      <c r="K318" s="219" t="s">
        <v>377</v>
      </c>
      <c r="L318" s="224"/>
      <c r="M318" s="225" t="s">
        <v>1</v>
      </c>
      <c r="N318" s="226" t="s">
        <v>38</v>
      </c>
      <c r="O318" s="77"/>
      <c r="P318" s="189">
        <f>O318*H318</f>
        <v>0</v>
      </c>
      <c r="Q318" s="189">
        <v>0.076499999999999999</v>
      </c>
      <c r="R318" s="189">
        <f>Q318*H318</f>
        <v>0.15453</v>
      </c>
      <c r="S318" s="189">
        <v>0</v>
      </c>
      <c r="T318" s="190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91" t="s">
        <v>433</v>
      </c>
      <c r="AT318" s="191" t="s">
        <v>459</v>
      </c>
      <c r="AU318" s="191" t="s">
        <v>80</v>
      </c>
      <c r="AY318" s="19" t="s">
        <v>370</v>
      </c>
      <c r="BE318" s="192">
        <f>IF(N318="základní",J318,0)</f>
        <v>0</v>
      </c>
      <c r="BF318" s="192">
        <f>IF(N318="snížená",J318,0)</f>
        <v>0</v>
      </c>
      <c r="BG318" s="192">
        <f>IF(N318="zákl. přenesená",J318,0)</f>
        <v>0</v>
      </c>
      <c r="BH318" s="192">
        <f>IF(N318="sníž. přenesená",J318,0)</f>
        <v>0</v>
      </c>
      <c r="BI318" s="192">
        <f>IF(N318="nulová",J318,0)</f>
        <v>0</v>
      </c>
      <c r="BJ318" s="19" t="s">
        <v>80</v>
      </c>
      <c r="BK318" s="192">
        <f>ROUND(I318*H318,2)</f>
        <v>0</v>
      </c>
      <c r="BL318" s="19" t="s">
        <v>392</v>
      </c>
      <c r="BM318" s="191" t="s">
        <v>4497</v>
      </c>
    </row>
    <row r="319" s="2" customFormat="1">
      <c r="A319" s="38"/>
      <c r="B319" s="39"/>
      <c r="C319" s="38"/>
      <c r="D319" s="193" t="s">
        <v>380</v>
      </c>
      <c r="E319" s="38"/>
      <c r="F319" s="194" t="s">
        <v>4496</v>
      </c>
      <c r="G319" s="38"/>
      <c r="H319" s="38"/>
      <c r="I319" s="195"/>
      <c r="J319" s="38"/>
      <c r="K319" s="38"/>
      <c r="L319" s="39"/>
      <c r="M319" s="196"/>
      <c r="N319" s="197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380</v>
      </c>
      <c r="AU319" s="19" t="s">
        <v>80</v>
      </c>
    </row>
    <row r="320" s="2" customFormat="1" ht="24.15" customHeight="1">
      <c r="A320" s="38"/>
      <c r="B320" s="179"/>
      <c r="C320" s="180" t="s">
        <v>1323</v>
      </c>
      <c r="D320" s="180" t="s">
        <v>373</v>
      </c>
      <c r="E320" s="181" t="s">
        <v>4498</v>
      </c>
      <c r="F320" s="182" t="s">
        <v>4499</v>
      </c>
      <c r="G320" s="183" t="s">
        <v>858</v>
      </c>
      <c r="H320" s="184">
        <v>1</v>
      </c>
      <c r="I320" s="185"/>
      <c r="J320" s="186">
        <f>ROUND(I320*H320,2)</f>
        <v>0</v>
      </c>
      <c r="K320" s="182" t="s">
        <v>1</v>
      </c>
      <c r="L320" s="39"/>
      <c r="M320" s="187" t="s">
        <v>1</v>
      </c>
      <c r="N320" s="188" t="s">
        <v>38</v>
      </c>
      <c r="O320" s="77"/>
      <c r="P320" s="189">
        <f>O320*H320</f>
        <v>0</v>
      </c>
      <c r="Q320" s="189">
        <v>0.00050000000000000001</v>
      </c>
      <c r="R320" s="189">
        <f>Q320*H320</f>
        <v>0.00050000000000000001</v>
      </c>
      <c r="S320" s="189">
        <v>0</v>
      </c>
      <c r="T320" s="190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91" t="s">
        <v>392</v>
      </c>
      <c r="AT320" s="191" t="s">
        <v>373</v>
      </c>
      <c r="AU320" s="191" t="s">
        <v>80</v>
      </c>
      <c r="AY320" s="19" t="s">
        <v>370</v>
      </c>
      <c r="BE320" s="192">
        <f>IF(N320="základní",J320,0)</f>
        <v>0</v>
      </c>
      <c r="BF320" s="192">
        <f>IF(N320="snížená",J320,0)</f>
        <v>0</v>
      </c>
      <c r="BG320" s="192">
        <f>IF(N320="zákl. přenesená",J320,0)</f>
        <v>0</v>
      </c>
      <c r="BH320" s="192">
        <f>IF(N320="sníž. přenesená",J320,0)</f>
        <v>0</v>
      </c>
      <c r="BI320" s="192">
        <f>IF(N320="nulová",J320,0)</f>
        <v>0</v>
      </c>
      <c r="BJ320" s="19" t="s">
        <v>80</v>
      </c>
      <c r="BK320" s="192">
        <f>ROUND(I320*H320,2)</f>
        <v>0</v>
      </c>
      <c r="BL320" s="19" t="s">
        <v>392</v>
      </c>
      <c r="BM320" s="191" t="s">
        <v>4500</v>
      </c>
    </row>
    <row r="321" s="2" customFormat="1">
      <c r="A321" s="38"/>
      <c r="B321" s="39"/>
      <c r="C321" s="38"/>
      <c r="D321" s="193" t="s">
        <v>380</v>
      </c>
      <c r="E321" s="38"/>
      <c r="F321" s="194" t="s">
        <v>4501</v>
      </c>
      <c r="G321" s="38"/>
      <c r="H321" s="38"/>
      <c r="I321" s="195"/>
      <c r="J321" s="38"/>
      <c r="K321" s="38"/>
      <c r="L321" s="39"/>
      <c r="M321" s="196"/>
      <c r="N321" s="197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380</v>
      </c>
      <c r="AU321" s="19" t="s">
        <v>80</v>
      </c>
    </row>
    <row r="322" s="2" customFormat="1" ht="21.75" customHeight="1">
      <c r="A322" s="38"/>
      <c r="B322" s="179"/>
      <c r="C322" s="180" t="s">
        <v>650</v>
      </c>
      <c r="D322" s="180" t="s">
        <v>373</v>
      </c>
      <c r="E322" s="181" t="s">
        <v>4502</v>
      </c>
      <c r="F322" s="182" t="s">
        <v>4503</v>
      </c>
      <c r="G322" s="183" t="s">
        <v>858</v>
      </c>
      <c r="H322" s="184">
        <v>8</v>
      </c>
      <c r="I322" s="185"/>
      <c r="J322" s="186">
        <f>ROUND(I322*H322,2)</f>
        <v>0</v>
      </c>
      <c r="K322" s="182" t="s">
        <v>377</v>
      </c>
      <c r="L322" s="39"/>
      <c r="M322" s="187" t="s">
        <v>1</v>
      </c>
      <c r="N322" s="188" t="s">
        <v>38</v>
      </c>
      <c r="O322" s="77"/>
      <c r="P322" s="189">
        <f>O322*H322</f>
        <v>0</v>
      </c>
      <c r="Q322" s="189">
        <v>0.0016199999999999999</v>
      </c>
      <c r="R322" s="189">
        <f>Q322*H322</f>
        <v>0.012959999999999999</v>
      </c>
      <c r="S322" s="189">
        <v>0</v>
      </c>
      <c r="T322" s="190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91" t="s">
        <v>392</v>
      </c>
      <c r="AT322" s="191" t="s">
        <v>373</v>
      </c>
      <c r="AU322" s="191" t="s">
        <v>80</v>
      </c>
      <c r="AY322" s="19" t="s">
        <v>370</v>
      </c>
      <c r="BE322" s="192">
        <f>IF(N322="základní",J322,0)</f>
        <v>0</v>
      </c>
      <c r="BF322" s="192">
        <f>IF(N322="snížená",J322,0)</f>
        <v>0</v>
      </c>
      <c r="BG322" s="192">
        <f>IF(N322="zákl. přenesená",J322,0)</f>
        <v>0</v>
      </c>
      <c r="BH322" s="192">
        <f>IF(N322="sníž. přenesená",J322,0)</f>
        <v>0</v>
      </c>
      <c r="BI322" s="192">
        <f>IF(N322="nulová",J322,0)</f>
        <v>0</v>
      </c>
      <c r="BJ322" s="19" t="s">
        <v>80</v>
      </c>
      <c r="BK322" s="192">
        <f>ROUND(I322*H322,2)</f>
        <v>0</v>
      </c>
      <c r="BL322" s="19" t="s">
        <v>392</v>
      </c>
      <c r="BM322" s="191" t="s">
        <v>4504</v>
      </c>
    </row>
    <row r="323" s="2" customFormat="1">
      <c r="A323" s="38"/>
      <c r="B323" s="39"/>
      <c r="C323" s="38"/>
      <c r="D323" s="193" t="s">
        <v>380</v>
      </c>
      <c r="E323" s="38"/>
      <c r="F323" s="194" t="s">
        <v>4505</v>
      </c>
      <c r="G323" s="38"/>
      <c r="H323" s="38"/>
      <c r="I323" s="195"/>
      <c r="J323" s="38"/>
      <c r="K323" s="38"/>
      <c r="L323" s="39"/>
      <c r="M323" s="196"/>
      <c r="N323" s="197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380</v>
      </c>
      <c r="AU323" s="19" t="s">
        <v>80</v>
      </c>
    </row>
    <row r="324" s="2" customFormat="1" ht="24.15" customHeight="1">
      <c r="A324" s="38"/>
      <c r="B324" s="179"/>
      <c r="C324" s="217" t="s">
        <v>1327</v>
      </c>
      <c r="D324" s="217" t="s">
        <v>459</v>
      </c>
      <c r="E324" s="218" t="s">
        <v>4506</v>
      </c>
      <c r="F324" s="219" t="s">
        <v>4507</v>
      </c>
      <c r="G324" s="220" t="s">
        <v>858</v>
      </c>
      <c r="H324" s="221">
        <v>8</v>
      </c>
      <c r="I324" s="222"/>
      <c r="J324" s="223">
        <f>ROUND(I324*H324,2)</f>
        <v>0</v>
      </c>
      <c r="K324" s="219" t="s">
        <v>377</v>
      </c>
      <c r="L324" s="224"/>
      <c r="M324" s="225" t="s">
        <v>1</v>
      </c>
      <c r="N324" s="226" t="s">
        <v>38</v>
      </c>
      <c r="O324" s="77"/>
      <c r="P324" s="189">
        <f>O324*H324</f>
        <v>0</v>
      </c>
      <c r="Q324" s="189">
        <v>0.017999999999999999</v>
      </c>
      <c r="R324" s="189">
        <f>Q324*H324</f>
        <v>0.14399999999999999</v>
      </c>
      <c r="S324" s="189">
        <v>0</v>
      </c>
      <c r="T324" s="190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91" t="s">
        <v>433</v>
      </c>
      <c r="AT324" s="191" t="s">
        <v>459</v>
      </c>
      <c r="AU324" s="191" t="s">
        <v>80</v>
      </c>
      <c r="AY324" s="19" t="s">
        <v>370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9" t="s">
        <v>80</v>
      </c>
      <c r="BK324" s="192">
        <f>ROUND(I324*H324,2)</f>
        <v>0</v>
      </c>
      <c r="BL324" s="19" t="s">
        <v>392</v>
      </c>
      <c r="BM324" s="191" t="s">
        <v>4508</v>
      </c>
    </row>
    <row r="325" s="2" customFormat="1">
      <c r="A325" s="38"/>
      <c r="B325" s="39"/>
      <c r="C325" s="38"/>
      <c r="D325" s="193" t="s">
        <v>380</v>
      </c>
      <c r="E325" s="38"/>
      <c r="F325" s="194" t="s">
        <v>4507</v>
      </c>
      <c r="G325" s="38"/>
      <c r="H325" s="38"/>
      <c r="I325" s="195"/>
      <c r="J325" s="38"/>
      <c r="K325" s="38"/>
      <c r="L325" s="39"/>
      <c r="M325" s="196"/>
      <c r="N325" s="197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380</v>
      </c>
      <c r="AU325" s="19" t="s">
        <v>80</v>
      </c>
    </row>
    <row r="326" s="2" customFormat="1" ht="24.15" customHeight="1">
      <c r="A326" s="38"/>
      <c r="B326" s="179"/>
      <c r="C326" s="217" t="s">
        <v>654</v>
      </c>
      <c r="D326" s="217" t="s">
        <v>459</v>
      </c>
      <c r="E326" s="218" t="s">
        <v>4509</v>
      </c>
      <c r="F326" s="219" t="s">
        <v>4510</v>
      </c>
      <c r="G326" s="220" t="s">
        <v>858</v>
      </c>
      <c r="H326" s="221">
        <v>6</v>
      </c>
      <c r="I326" s="222"/>
      <c r="J326" s="223">
        <f>ROUND(I326*H326,2)</f>
        <v>0</v>
      </c>
      <c r="K326" s="219" t="s">
        <v>1</v>
      </c>
      <c r="L326" s="224"/>
      <c r="M326" s="225" t="s">
        <v>1</v>
      </c>
      <c r="N326" s="226" t="s">
        <v>38</v>
      </c>
      <c r="O326" s="77"/>
      <c r="P326" s="189">
        <f>O326*H326</f>
        <v>0</v>
      </c>
      <c r="Q326" s="189">
        <v>0.0050000000000000001</v>
      </c>
      <c r="R326" s="189">
        <f>Q326*H326</f>
        <v>0.029999999999999999</v>
      </c>
      <c r="S326" s="189">
        <v>0</v>
      </c>
      <c r="T326" s="190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91" t="s">
        <v>433</v>
      </c>
      <c r="AT326" s="191" t="s">
        <v>459</v>
      </c>
      <c r="AU326" s="191" t="s">
        <v>80</v>
      </c>
      <c r="AY326" s="19" t="s">
        <v>370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9" t="s">
        <v>80</v>
      </c>
      <c r="BK326" s="192">
        <f>ROUND(I326*H326,2)</f>
        <v>0</v>
      </c>
      <c r="BL326" s="19" t="s">
        <v>392</v>
      </c>
      <c r="BM326" s="191" t="s">
        <v>4511</v>
      </c>
    </row>
    <row r="327" s="2" customFormat="1">
      <c r="A327" s="38"/>
      <c r="B327" s="39"/>
      <c r="C327" s="38"/>
      <c r="D327" s="193" t="s">
        <v>380</v>
      </c>
      <c r="E327" s="38"/>
      <c r="F327" s="194" t="s">
        <v>4510</v>
      </c>
      <c r="G327" s="38"/>
      <c r="H327" s="38"/>
      <c r="I327" s="195"/>
      <c r="J327" s="38"/>
      <c r="K327" s="38"/>
      <c r="L327" s="39"/>
      <c r="M327" s="196"/>
      <c r="N327" s="197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380</v>
      </c>
      <c r="AU327" s="19" t="s">
        <v>80</v>
      </c>
    </row>
    <row r="328" s="2" customFormat="1" ht="24.15" customHeight="1">
      <c r="A328" s="38"/>
      <c r="B328" s="179"/>
      <c r="C328" s="217" t="s">
        <v>1336</v>
      </c>
      <c r="D328" s="217" t="s">
        <v>459</v>
      </c>
      <c r="E328" s="218" t="s">
        <v>4512</v>
      </c>
      <c r="F328" s="219" t="s">
        <v>4513</v>
      </c>
      <c r="G328" s="220" t="s">
        <v>858</v>
      </c>
      <c r="H328" s="221">
        <v>2</v>
      </c>
      <c r="I328" s="222"/>
      <c r="J328" s="223">
        <f>ROUND(I328*H328,2)</f>
        <v>0</v>
      </c>
      <c r="K328" s="219" t="s">
        <v>1</v>
      </c>
      <c r="L328" s="224"/>
      <c r="M328" s="225" t="s">
        <v>1</v>
      </c>
      <c r="N328" s="226" t="s">
        <v>38</v>
      </c>
      <c r="O328" s="77"/>
      <c r="P328" s="189">
        <f>O328*H328</f>
        <v>0</v>
      </c>
      <c r="Q328" s="189">
        <v>0.0070000000000000001</v>
      </c>
      <c r="R328" s="189">
        <f>Q328*H328</f>
        <v>0.014</v>
      </c>
      <c r="S328" s="189">
        <v>0</v>
      </c>
      <c r="T328" s="190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91" t="s">
        <v>433</v>
      </c>
      <c r="AT328" s="191" t="s">
        <v>459</v>
      </c>
      <c r="AU328" s="191" t="s">
        <v>80</v>
      </c>
      <c r="AY328" s="19" t="s">
        <v>370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9" t="s">
        <v>80</v>
      </c>
      <c r="BK328" s="192">
        <f>ROUND(I328*H328,2)</f>
        <v>0</v>
      </c>
      <c r="BL328" s="19" t="s">
        <v>392</v>
      </c>
      <c r="BM328" s="191" t="s">
        <v>4514</v>
      </c>
    </row>
    <row r="329" s="2" customFormat="1">
      <c r="A329" s="38"/>
      <c r="B329" s="39"/>
      <c r="C329" s="38"/>
      <c r="D329" s="193" t="s">
        <v>380</v>
      </c>
      <c r="E329" s="38"/>
      <c r="F329" s="194" t="s">
        <v>4513</v>
      </c>
      <c r="G329" s="38"/>
      <c r="H329" s="38"/>
      <c r="I329" s="195"/>
      <c r="J329" s="38"/>
      <c r="K329" s="38"/>
      <c r="L329" s="39"/>
      <c r="M329" s="196"/>
      <c r="N329" s="197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380</v>
      </c>
      <c r="AU329" s="19" t="s">
        <v>80</v>
      </c>
    </row>
    <row r="330" s="2" customFormat="1" ht="16.5" customHeight="1">
      <c r="A330" s="38"/>
      <c r="B330" s="179"/>
      <c r="C330" s="180" t="s">
        <v>657</v>
      </c>
      <c r="D330" s="180" t="s">
        <v>373</v>
      </c>
      <c r="E330" s="181" t="s">
        <v>4515</v>
      </c>
      <c r="F330" s="182" t="s">
        <v>4516</v>
      </c>
      <c r="G330" s="183" t="s">
        <v>858</v>
      </c>
      <c r="H330" s="184">
        <v>7</v>
      </c>
      <c r="I330" s="185"/>
      <c r="J330" s="186">
        <f>ROUND(I330*H330,2)</f>
        <v>0</v>
      </c>
      <c r="K330" s="182" t="s">
        <v>377</v>
      </c>
      <c r="L330" s="39"/>
      <c r="M330" s="187" t="s">
        <v>1</v>
      </c>
      <c r="N330" s="188" t="s">
        <v>38</v>
      </c>
      <c r="O330" s="77"/>
      <c r="P330" s="189">
        <f>O330*H330</f>
        <v>0</v>
      </c>
      <c r="Q330" s="189">
        <v>0.0013600000000000001</v>
      </c>
      <c r="R330" s="189">
        <f>Q330*H330</f>
        <v>0.0095200000000000007</v>
      </c>
      <c r="S330" s="189">
        <v>0</v>
      </c>
      <c r="T330" s="190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91" t="s">
        <v>392</v>
      </c>
      <c r="AT330" s="191" t="s">
        <v>373</v>
      </c>
      <c r="AU330" s="191" t="s">
        <v>80</v>
      </c>
      <c r="AY330" s="19" t="s">
        <v>370</v>
      </c>
      <c r="BE330" s="192">
        <f>IF(N330="základní",J330,0)</f>
        <v>0</v>
      </c>
      <c r="BF330" s="192">
        <f>IF(N330="snížená",J330,0)</f>
        <v>0</v>
      </c>
      <c r="BG330" s="192">
        <f>IF(N330="zákl. přenesená",J330,0)</f>
        <v>0</v>
      </c>
      <c r="BH330" s="192">
        <f>IF(N330="sníž. přenesená",J330,0)</f>
        <v>0</v>
      </c>
      <c r="BI330" s="192">
        <f>IF(N330="nulová",J330,0)</f>
        <v>0</v>
      </c>
      <c r="BJ330" s="19" t="s">
        <v>80</v>
      </c>
      <c r="BK330" s="192">
        <f>ROUND(I330*H330,2)</f>
        <v>0</v>
      </c>
      <c r="BL330" s="19" t="s">
        <v>392</v>
      </c>
      <c r="BM330" s="191" t="s">
        <v>4517</v>
      </c>
    </row>
    <row r="331" s="2" customFormat="1">
      <c r="A331" s="38"/>
      <c r="B331" s="39"/>
      <c r="C331" s="38"/>
      <c r="D331" s="193" t="s">
        <v>380</v>
      </c>
      <c r="E331" s="38"/>
      <c r="F331" s="194" t="s">
        <v>4518</v>
      </c>
      <c r="G331" s="38"/>
      <c r="H331" s="38"/>
      <c r="I331" s="195"/>
      <c r="J331" s="38"/>
      <c r="K331" s="38"/>
      <c r="L331" s="39"/>
      <c r="M331" s="196"/>
      <c r="N331" s="197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380</v>
      </c>
      <c r="AU331" s="19" t="s">
        <v>80</v>
      </c>
    </row>
    <row r="332" s="2" customFormat="1" ht="24.15" customHeight="1">
      <c r="A332" s="38"/>
      <c r="B332" s="179"/>
      <c r="C332" s="217" t="s">
        <v>1342</v>
      </c>
      <c r="D332" s="217" t="s">
        <v>459</v>
      </c>
      <c r="E332" s="218" t="s">
        <v>4519</v>
      </c>
      <c r="F332" s="219" t="s">
        <v>4520</v>
      </c>
      <c r="G332" s="220" t="s">
        <v>858</v>
      </c>
      <c r="H332" s="221">
        <v>7</v>
      </c>
      <c r="I332" s="222"/>
      <c r="J332" s="223">
        <f>ROUND(I332*H332,2)</f>
        <v>0</v>
      </c>
      <c r="K332" s="219" t="s">
        <v>377</v>
      </c>
      <c r="L332" s="224"/>
      <c r="M332" s="225" t="s">
        <v>1</v>
      </c>
      <c r="N332" s="226" t="s">
        <v>38</v>
      </c>
      <c r="O332" s="77"/>
      <c r="P332" s="189">
        <f>O332*H332</f>
        <v>0</v>
      </c>
      <c r="Q332" s="189">
        <v>0.032500000000000001</v>
      </c>
      <c r="R332" s="189">
        <f>Q332*H332</f>
        <v>0.22750000000000001</v>
      </c>
      <c r="S332" s="189">
        <v>0</v>
      </c>
      <c r="T332" s="190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91" t="s">
        <v>433</v>
      </c>
      <c r="AT332" s="191" t="s">
        <v>459</v>
      </c>
      <c r="AU332" s="191" t="s">
        <v>80</v>
      </c>
      <c r="AY332" s="19" t="s">
        <v>370</v>
      </c>
      <c r="BE332" s="192">
        <f>IF(N332="základní",J332,0)</f>
        <v>0</v>
      </c>
      <c r="BF332" s="192">
        <f>IF(N332="snížená",J332,0)</f>
        <v>0</v>
      </c>
      <c r="BG332" s="192">
        <f>IF(N332="zákl. přenesená",J332,0)</f>
        <v>0</v>
      </c>
      <c r="BH332" s="192">
        <f>IF(N332="sníž. přenesená",J332,0)</f>
        <v>0</v>
      </c>
      <c r="BI332" s="192">
        <f>IF(N332="nulová",J332,0)</f>
        <v>0</v>
      </c>
      <c r="BJ332" s="19" t="s">
        <v>80</v>
      </c>
      <c r="BK332" s="192">
        <f>ROUND(I332*H332,2)</f>
        <v>0</v>
      </c>
      <c r="BL332" s="19" t="s">
        <v>392</v>
      </c>
      <c r="BM332" s="191" t="s">
        <v>4521</v>
      </c>
    </row>
    <row r="333" s="2" customFormat="1">
      <c r="A333" s="38"/>
      <c r="B333" s="39"/>
      <c r="C333" s="38"/>
      <c r="D333" s="193" t="s">
        <v>380</v>
      </c>
      <c r="E333" s="38"/>
      <c r="F333" s="194" t="s">
        <v>4522</v>
      </c>
      <c r="G333" s="38"/>
      <c r="H333" s="38"/>
      <c r="I333" s="195"/>
      <c r="J333" s="38"/>
      <c r="K333" s="38"/>
      <c r="L333" s="39"/>
      <c r="M333" s="196"/>
      <c r="N333" s="197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380</v>
      </c>
      <c r="AU333" s="19" t="s">
        <v>80</v>
      </c>
    </row>
    <row r="334" s="2" customFormat="1" ht="21.75" customHeight="1">
      <c r="A334" s="38"/>
      <c r="B334" s="179"/>
      <c r="C334" s="180" t="s">
        <v>661</v>
      </c>
      <c r="D334" s="180" t="s">
        <v>373</v>
      </c>
      <c r="E334" s="181" t="s">
        <v>4523</v>
      </c>
      <c r="F334" s="182" t="s">
        <v>4524</v>
      </c>
      <c r="G334" s="183" t="s">
        <v>858</v>
      </c>
      <c r="H334" s="184">
        <v>2</v>
      </c>
      <c r="I334" s="185"/>
      <c r="J334" s="186">
        <f>ROUND(I334*H334,2)</f>
        <v>0</v>
      </c>
      <c r="K334" s="182" t="s">
        <v>377</v>
      </c>
      <c r="L334" s="39"/>
      <c r="M334" s="187" t="s">
        <v>1</v>
      </c>
      <c r="N334" s="188" t="s">
        <v>38</v>
      </c>
      <c r="O334" s="77"/>
      <c r="P334" s="189">
        <f>O334*H334</f>
        <v>0</v>
      </c>
      <c r="Q334" s="189">
        <v>0.00165</v>
      </c>
      <c r="R334" s="189">
        <f>Q334*H334</f>
        <v>0.0033</v>
      </c>
      <c r="S334" s="189">
        <v>0</v>
      </c>
      <c r="T334" s="190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91" t="s">
        <v>392</v>
      </c>
      <c r="AT334" s="191" t="s">
        <v>373</v>
      </c>
      <c r="AU334" s="191" t="s">
        <v>80</v>
      </c>
      <c r="AY334" s="19" t="s">
        <v>370</v>
      </c>
      <c r="BE334" s="192">
        <f>IF(N334="základní",J334,0)</f>
        <v>0</v>
      </c>
      <c r="BF334" s="192">
        <f>IF(N334="snížená",J334,0)</f>
        <v>0</v>
      </c>
      <c r="BG334" s="192">
        <f>IF(N334="zákl. přenesená",J334,0)</f>
        <v>0</v>
      </c>
      <c r="BH334" s="192">
        <f>IF(N334="sníž. přenesená",J334,0)</f>
        <v>0</v>
      </c>
      <c r="BI334" s="192">
        <f>IF(N334="nulová",J334,0)</f>
        <v>0</v>
      </c>
      <c r="BJ334" s="19" t="s">
        <v>80</v>
      </c>
      <c r="BK334" s="192">
        <f>ROUND(I334*H334,2)</f>
        <v>0</v>
      </c>
      <c r="BL334" s="19" t="s">
        <v>392</v>
      </c>
      <c r="BM334" s="191" t="s">
        <v>4525</v>
      </c>
    </row>
    <row r="335" s="2" customFormat="1">
      <c r="A335" s="38"/>
      <c r="B335" s="39"/>
      <c r="C335" s="38"/>
      <c r="D335" s="193" t="s">
        <v>380</v>
      </c>
      <c r="E335" s="38"/>
      <c r="F335" s="194" t="s">
        <v>4526</v>
      </c>
      <c r="G335" s="38"/>
      <c r="H335" s="38"/>
      <c r="I335" s="195"/>
      <c r="J335" s="38"/>
      <c r="K335" s="38"/>
      <c r="L335" s="39"/>
      <c r="M335" s="196"/>
      <c r="N335" s="197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380</v>
      </c>
      <c r="AU335" s="19" t="s">
        <v>80</v>
      </c>
    </row>
    <row r="336" s="2" customFormat="1" ht="24.15" customHeight="1">
      <c r="A336" s="38"/>
      <c r="B336" s="179"/>
      <c r="C336" s="217" t="s">
        <v>1351</v>
      </c>
      <c r="D336" s="217" t="s">
        <v>459</v>
      </c>
      <c r="E336" s="218" t="s">
        <v>4527</v>
      </c>
      <c r="F336" s="219" t="s">
        <v>4528</v>
      </c>
      <c r="G336" s="220" t="s">
        <v>858</v>
      </c>
      <c r="H336" s="221">
        <v>2</v>
      </c>
      <c r="I336" s="222"/>
      <c r="J336" s="223">
        <f>ROUND(I336*H336,2)</f>
        <v>0</v>
      </c>
      <c r="K336" s="219" t="s">
        <v>377</v>
      </c>
      <c r="L336" s="224"/>
      <c r="M336" s="225" t="s">
        <v>1</v>
      </c>
      <c r="N336" s="226" t="s">
        <v>38</v>
      </c>
      <c r="O336" s="77"/>
      <c r="P336" s="189">
        <f>O336*H336</f>
        <v>0</v>
      </c>
      <c r="Q336" s="189">
        <v>0.023</v>
      </c>
      <c r="R336" s="189">
        <f>Q336*H336</f>
        <v>0.045999999999999999</v>
      </c>
      <c r="S336" s="189">
        <v>0</v>
      </c>
      <c r="T336" s="190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91" t="s">
        <v>433</v>
      </c>
      <c r="AT336" s="191" t="s">
        <v>459</v>
      </c>
      <c r="AU336" s="191" t="s">
        <v>80</v>
      </c>
      <c r="AY336" s="19" t="s">
        <v>370</v>
      </c>
      <c r="BE336" s="192">
        <f>IF(N336="základní",J336,0)</f>
        <v>0</v>
      </c>
      <c r="BF336" s="192">
        <f>IF(N336="snížená",J336,0)</f>
        <v>0</v>
      </c>
      <c r="BG336" s="192">
        <f>IF(N336="zákl. přenesená",J336,0)</f>
        <v>0</v>
      </c>
      <c r="BH336" s="192">
        <f>IF(N336="sníž. přenesená",J336,0)</f>
        <v>0</v>
      </c>
      <c r="BI336" s="192">
        <f>IF(N336="nulová",J336,0)</f>
        <v>0</v>
      </c>
      <c r="BJ336" s="19" t="s">
        <v>80</v>
      </c>
      <c r="BK336" s="192">
        <f>ROUND(I336*H336,2)</f>
        <v>0</v>
      </c>
      <c r="BL336" s="19" t="s">
        <v>392</v>
      </c>
      <c r="BM336" s="191" t="s">
        <v>4529</v>
      </c>
    </row>
    <row r="337" s="2" customFormat="1">
      <c r="A337" s="38"/>
      <c r="B337" s="39"/>
      <c r="C337" s="38"/>
      <c r="D337" s="193" t="s">
        <v>380</v>
      </c>
      <c r="E337" s="38"/>
      <c r="F337" s="194" t="s">
        <v>4528</v>
      </c>
      <c r="G337" s="38"/>
      <c r="H337" s="38"/>
      <c r="I337" s="195"/>
      <c r="J337" s="38"/>
      <c r="K337" s="38"/>
      <c r="L337" s="39"/>
      <c r="M337" s="196"/>
      <c r="N337" s="197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380</v>
      </c>
      <c r="AU337" s="19" t="s">
        <v>80</v>
      </c>
    </row>
    <row r="338" s="2" customFormat="1" ht="24.15" customHeight="1">
      <c r="A338" s="38"/>
      <c r="B338" s="179"/>
      <c r="C338" s="217" t="s">
        <v>664</v>
      </c>
      <c r="D338" s="217" t="s">
        <v>459</v>
      </c>
      <c r="E338" s="218" t="s">
        <v>4530</v>
      </c>
      <c r="F338" s="219" t="s">
        <v>4531</v>
      </c>
      <c r="G338" s="220" t="s">
        <v>858</v>
      </c>
      <c r="H338" s="221">
        <v>1</v>
      </c>
      <c r="I338" s="222"/>
      <c r="J338" s="223">
        <f>ROUND(I338*H338,2)</f>
        <v>0</v>
      </c>
      <c r="K338" s="219" t="s">
        <v>1</v>
      </c>
      <c r="L338" s="224"/>
      <c r="M338" s="225" t="s">
        <v>1</v>
      </c>
      <c r="N338" s="226" t="s">
        <v>38</v>
      </c>
      <c r="O338" s="77"/>
      <c r="P338" s="189">
        <f>O338*H338</f>
        <v>0</v>
      </c>
      <c r="Q338" s="189">
        <v>0.0050000000000000001</v>
      </c>
      <c r="R338" s="189">
        <f>Q338*H338</f>
        <v>0.0050000000000000001</v>
      </c>
      <c r="S338" s="189">
        <v>0</v>
      </c>
      <c r="T338" s="190">
        <f>S338*H338</f>
        <v>0</v>
      </c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R338" s="191" t="s">
        <v>433</v>
      </c>
      <c r="AT338" s="191" t="s">
        <v>459</v>
      </c>
      <c r="AU338" s="191" t="s">
        <v>80</v>
      </c>
      <c r="AY338" s="19" t="s">
        <v>370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9" t="s">
        <v>80</v>
      </c>
      <c r="BK338" s="192">
        <f>ROUND(I338*H338,2)</f>
        <v>0</v>
      </c>
      <c r="BL338" s="19" t="s">
        <v>392</v>
      </c>
      <c r="BM338" s="191" t="s">
        <v>4532</v>
      </c>
    </row>
    <row r="339" s="2" customFormat="1">
      <c r="A339" s="38"/>
      <c r="B339" s="39"/>
      <c r="C339" s="38"/>
      <c r="D339" s="193" t="s">
        <v>380</v>
      </c>
      <c r="E339" s="38"/>
      <c r="F339" s="194" t="s">
        <v>4531</v>
      </c>
      <c r="G339" s="38"/>
      <c r="H339" s="38"/>
      <c r="I339" s="195"/>
      <c r="J339" s="38"/>
      <c r="K339" s="38"/>
      <c r="L339" s="39"/>
      <c r="M339" s="196"/>
      <c r="N339" s="197"/>
      <c r="O339" s="77"/>
      <c r="P339" s="77"/>
      <c r="Q339" s="77"/>
      <c r="R339" s="77"/>
      <c r="S339" s="77"/>
      <c r="T339" s="7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380</v>
      </c>
      <c r="AU339" s="19" t="s">
        <v>80</v>
      </c>
    </row>
    <row r="340" s="2" customFormat="1" ht="24.15" customHeight="1">
      <c r="A340" s="38"/>
      <c r="B340" s="179"/>
      <c r="C340" s="217" t="s">
        <v>1361</v>
      </c>
      <c r="D340" s="217" t="s">
        <v>459</v>
      </c>
      <c r="E340" s="218" t="s">
        <v>4533</v>
      </c>
      <c r="F340" s="219" t="s">
        <v>4534</v>
      </c>
      <c r="G340" s="220" t="s">
        <v>858</v>
      </c>
      <c r="H340" s="221">
        <v>1</v>
      </c>
      <c r="I340" s="222"/>
      <c r="J340" s="223">
        <f>ROUND(I340*H340,2)</f>
        <v>0</v>
      </c>
      <c r="K340" s="219" t="s">
        <v>1</v>
      </c>
      <c r="L340" s="224"/>
      <c r="M340" s="225" t="s">
        <v>1</v>
      </c>
      <c r="N340" s="226" t="s">
        <v>38</v>
      </c>
      <c r="O340" s="77"/>
      <c r="P340" s="189">
        <f>O340*H340</f>
        <v>0</v>
      </c>
      <c r="Q340" s="189">
        <v>0.0070000000000000001</v>
      </c>
      <c r="R340" s="189">
        <f>Q340*H340</f>
        <v>0.0070000000000000001</v>
      </c>
      <c r="S340" s="189">
        <v>0</v>
      </c>
      <c r="T340" s="190">
        <f>S340*H340</f>
        <v>0</v>
      </c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R340" s="191" t="s">
        <v>433</v>
      </c>
      <c r="AT340" s="191" t="s">
        <v>459</v>
      </c>
      <c r="AU340" s="191" t="s">
        <v>80</v>
      </c>
      <c r="AY340" s="19" t="s">
        <v>370</v>
      </c>
      <c r="BE340" s="192">
        <f>IF(N340="základní",J340,0)</f>
        <v>0</v>
      </c>
      <c r="BF340" s="192">
        <f>IF(N340="snížená",J340,0)</f>
        <v>0</v>
      </c>
      <c r="BG340" s="192">
        <f>IF(N340="zákl. přenesená",J340,0)</f>
        <v>0</v>
      </c>
      <c r="BH340" s="192">
        <f>IF(N340="sníž. přenesená",J340,0)</f>
        <v>0</v>
      </c>
      <c r="BI340" s="192">
        <f>IF(N340="nulová",J340,0)</f>
        <v>0</v>
      </c>
      <c r="BJ340" s="19" t="s">
        <v>80</v>
      </c>
      <c r="BK340" s="192">
        <f>ROUND(I340*H340,2)</f>
        <v>0</v>
      </c>
      <c r="BL340" s="19" t="s">
        <v>392</v>
      </c>
      <c r="BM340" s="191" t="s">
        <v>4535</v>
      </c>
    </row>
    <row r="341" s="2" customFormat="1">
      <c r="A341" s="38"/>
      <c r="B341" s="39"/>
      <c r="C341" s="38"/>
      <c r="D341" s="193" t="s">
        <v>380</v>
      </c>
      <c r="E341" s="38"/>
      <c r="F341" s="194" t="s">
        <v>4534</v>
      </c>
      <c r="G341" s="38"/>
      <c r="H341" s="38"/>
      <c r="I341" s="195"/>
      <c r="J341" s="38"/>
      <c r="K341" s="38"/>
      <c r="L341" s="39"/>
      <c r="M341" s="196"/>
      <c r="N341" s="197"/>
      <c r="O341" s="77"/>
      <c r="P341" s="77"/>
      <c r="Q341" s="77"/>
      <c r="R341" s="77"/>
      <c r="S341" s="77"/>
      <c r="T341" s="7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T341" s="19" t="s">
        <v>380</v>
      </c>
      <c r="AU341" s="19" t="s">
        <v>80</v>
      </c>
    </row>
    <row r="342" s="2" customFormat="1" ht="21.75" customHeight="1">
      <c r="A342" s="38"/>
      <c r="B342" s="179"/>
      <c r="C342" s="180" t="s">
        <v>668</v>
      </c>
      <c r="D342" s="180" t="s">
        <v>373</v>
      </c>
      <c r="E342" s="181" t="s">
        <v>4536</v>
      </c>
      <c r="F342" s="182" t="s">
        <v>4537</v>
      </c>
      <c r="G342" s="183" t="s">
        <v>858</v>
      </c>
      <c r="H342" s="184">
        <v>2</v>
      </c>
      <c r="I342" s="185"/>
      <c r="J342" s="186">
        <f>ROUND(I342*H342,2)</f>
        <v>0</v>
      </c>
      <c r="K342" s="182" t="s">
        <v>377</v>
      </c>
      <c r="L342" s="39"/>
      <c r="M342" s="187" t="s">
        <v>1</v>
      </c>
      <c r="N342" s="188" t="s">
        <v>38</v>
      </c>
      <c r="O342" s="77"/>
      <c r="P342" s="189">
        <f>O342*H342</f>
        <v>0</v>
      </c>
      <c r="Q342" s="189">
        <v>0.0030100000000000001</v>
      </c>
      <c r="R342" s="189">
        <f>Q342*H342</f>
        <v>0.0060200000000000002</v>
      </c>
      <c r="S342" s="189">
        <v>0</v>
      </c>
      <c r="T342" s="190">
        <f>S342*H342</f>
        <v>0</v>
      </c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R342" s="191" t="s">
        <v>392</v>
      </c>
      <c r="AT342" s="191" t="s">
        <v>373</v>
      </c>
      <c r="AU342" s="191" t="s">
        <v>80</v>
      </c>
      <c r="AY342" s="19" t="s">
        <v>370</v>
      </c>
      <c r="BE342" s="192">
        <f>IF(N342="základní",J342,0)</f>
        <v>0</v>
      </c>
      <c r="BF342" s="192">
        <f>IF(N342="snížená",J342,0)</f>
        <v>0</v>
      </c>
      <c r="BG342" s="192">
        <f>IF(N342="zákl. přenesená",J342,0)</f>
        <v>0</v>
      </c>
      <c r="BH342" s="192">
        <f>IF(N342="sníž. přenesená",J342,0)</f>
        <v>0</v>
      </c>
      <c r="BI342" s="192">
        <f>IF(N342="nulová",J342,0)</f>
        <v>0</v>
      </c>
      <c r="BJ342" s="19" t="s">
        <v>80</v>
      </c>
      <c r="BK342" s="192">
        <f>ROUND(I342*H342,2)</f>
        <v>0</v>
      </c>
      <c r="BL342" s="19" t="s">
        <v>392</v>
      </c>
      <c r="BM342" s="191" t="s">
        <v>4538</v>
      </c>
    </row>
    <row r="343" s="2" customFormat="1">
      <c r="A343" s="38"/>
      <c r="B343" s="39"/>
      <c r="C343" s="38"/>
      <c r="D343" s="193" t="s">
        <v>380</v>
      </c>
      <c r="E343" s="38"/>
      <c r="F343" s="194" t="s">
        <v>4539</v>
      </c>
      <c r="G343" s="38"/>
      <c r="H343" s="38"/>
      <c r="I343" s="195"/>
      <c r="J343" s="38"/>
      <c r="K343" s="38"/>
      <c r="L343" s="39"/>
      <c r="M343" s="196"/>
      <c r="N343" s="197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380</v>
      </c>
      <c r="AU343" s="19" t="s">
        <v>80</v>
      </c>
    </row>
    <row r="344" s="2" customFormat="1" ht="24.15" customHeight="1">
      <c r="A344" s="38"/>
      <c r="B344" s="179"/>
      <c r="C344" s="217" t="s">
        <v>1368</v>
      </c>
      <c r="D344" s="217" t="s">
        <v>459</v>
      </c>
      <c r="E344" s="218" t="s">
        <v>4540</v>
      </c>
      <c r="F344" s="219" t="s">
        <v>4541</v>
      </c>
      <c r="G344" s="220" t="s">
        <v>858</v>
      </c>
      <c r="H344" s="221">
        <v>2</v>
      </c>
      <c r="I344" s="222"/>
      <c r="J344" s="223">
        <f>ROUND(I344*H344,2)</f>
        <v>0</v>
      </c>
      <c r="K344" s="219" t="s">
        <v>377</v>
      </c>
      <c r="L344" s="224"/>
      <c r="M344" s="225" t="s">
        <v>1</v>
      </c>
      <c r="N344" s="226" t="s">
        <v>38</v>
      </c>
      <c r="O344" s="77"/>
      <c r="P344" s="189">
        <f>O344*H344</f>
        <v>0</v>
      </c>
      <c r="Q344" s="189">
        <v>0.065000000000000002</v>
      </c>
      <c r="R344" s="189">
        <f>Q344*H344</f>
        <v>0.13</v>
      </c>
      <c r="S344" s="189">
        <v>0</v>
      </c>
      <c r="T344" s="190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91" t="s">
        <v>433</v>
      </c>
      <c r="AT344" s="191" t="s">
        <v>459</v>
      </c>
      <c r="AU344" s="191" t="s">
        <v>80</v>
      </c>
      <c r="AY344" s="19" t="s">
        <v>370</v>
      </c>
      <c r="BE344" s="192">
        <f>IF(N344="základní",J344,0)</f>
        <v>0</v>
      </c>
      <c r="BF344" s="192">
        <f>IF(N344="snížená",J344,0)</f>
        <v>0</v>
      </c>
      <c r="BG344" s="192">
        <f>IF(N344="zákl. přenesená",J344,0)</f>
        <v>0</v>
      </c>
      <c r="BH344" s="192">
        <f>IF(N344="sníž. přenesená",J344,0)</f>
        <v>0</v>
      </c>
      <c r="BI344" s="192">
        <f>IF(N344="nulová",J344,0)</f>
        <v>0</v>
      </c>
      <c r="BJ344" s="19" t="s">
        <v>80</v>
      </c>
      <c r="BK344" s="192">
        <f>ROUND(I344*H344,2)</f>
        <v>0</v>
      </c>
      <c r="BL344" s="19" t="s">
        <v>392</v>
      </c>
      <c r="BM344" s="191" t="s">
        <v>4542</v>
      </c>
    </row>
    <row r="345" s="2" customFormat="1">
      <c r="A345" s="38"/>
      <c r="B345" s="39"/>
      <c r="C345" s="38"/>
      <c r="D345" s="193" t="s">
        <v>380</v>
      </c>
      <c r="E345" s="38"/>
      <c r="F345" s="194" t="s">
        <v>4541</v>
      </c>
      <c r="G345" s="38"/>
      <c r="H345" s="38"/>
      <c r="I345" s="195"/>
      <c r="J345" s="38"/>
      <c r="K345" s="38"/>
      <c r="L345" s="39"/>
      <c r="M345" s="196"/>
      <c r="N345" s="197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380</v>
      </c>
      <c r="AU345" s="19" t="s">
        <v>80</v>
      </c>
    </row>
    <row r="346" s="2" customFormat="1" ht="24.15" customHeight="1">
      <c r="A346" s="38"/>
      <c r="B346" s="179"/>
      <c r="C346" s="217" t="s">
        <v>671</v>
      </c>
      <c r="D346" s="217" t="s">
        <v>459</v>
      </c>
      <c r="E346" s="218" t="s">
        <v>4543</v>
      </c>
      <c r="F346" s="219" t="s">
        <v>4544</v>
      </c>
      <c r="G346" s="220" t="s">
        <v>858</v>
      </c>
      <c r="H346" s="221">
        <v>2</v>
      </c>
      <c r="I346" s="222"/>
      <c r="J346" s="223">
        <f>ROUND(I346*H346,2)</f>
        <v>0</v>
      </c>
      <c r="K346" s="219" t="s">
        <v>1</v>
      </c>
      <c r="L346" s="224"/>
      <c r="M346" s="225" t="s">
        <v>1</v>
      </c>
      <c r="N346" s="226" t="s">
        <v>38</v>
      </c>
      <c r="O346" s="77"/>
      <c r="P346" s="189">
        <f>O346*H346</f>
        <v>0</v>
      </c>
      <c r="Q346" s="189">
        <v>0.0089999999999999993</v>
      </c>
      <c r="R346" s="189">
        <f>Q346*H346</f>
        <v>0.017999999999999999</v>
      </c>
      <c r="S346" s="189">
        <v>0</v>
      </c>
      <c r="T346" s="190">
        <f>S346*H346</f>
        <v>0</v>
      </c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R346" s="191" t="s">
        <v>433</v>
      </c>
      <c r="AT346" s="191" t="s">
        <v>459</v>
      </c>
      <c r="AU346" s="191" t="s">
        <v>80</v>
      </c>
      <c r="AY346" s="19" t="s">
        <v>370</v>
      </c>
      <c r="BE346" s="192">
        <f>IF(N346="základní",J346,0)</f>
        <v>0</v>
      </c>
      <c r="BF346" s="192">
        <f>IF(N346="snížená",J346,0)</f>
        <v>0</v>
      </c>
      <c r="BG346" s="192">
        <f>IF(N346="zákl. přenesená",J346,0)</f>
        <v>0</v>
      </c>
      <c r="BH346" s="192">
        <f>IF(N346="sníž. přenesená",J346,0)</f>
        <v>0</v>
      </c>
      <c r="BI346" s="192">
        <f>IF(N346="nulová",J346,0)</f>
        <v>0</v>
      </c>
      <c r="BJ346" s="19" t="s">
        <v>80</v>
      </c>
      <c r="BK346" s="192">
        <f>ROUND(I346*H346,2)</f>
        <v>0</v>
      </c>
      <c r="BL346" s="19" t="s">
        <v>392</v>
      </c>
      <c r="BM346" s="191" t="s">
        <v>4545</v>
      </c>
    </row>
    <row r="347" s="2" customFormat="1">
      <c r="A347" s="38"/>
      <c r="B347" s="39"/>
      <c r="C347" s="38"/>
      <c r="D347" s="193" t="s">
        <v>380</v>
      </c>
      <c r="E347" s="38"/>
      <c r="F347" s="194" t="s">
        <v>4544</v>
      </c>
      <c r="G347" s="38"/>
      <c r="H347" s="38"/>
      <c r="I347" s="195"/>
      <c r="J347" s="38"/>
      <c r="K347" s="38"/>
      <c r="L347" s="39"/>
      <c r="M347" s="196"/>
      <c r="N347" s="197"/>
      <c r="O347" s="77"/>
      <c r="P347" s="77"/>
      <c r="Q347" s="77"/>
      <c r="R347" s="77"/>
      <c r="S347" s="77"/>
      <c r="T347" s="7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T347" s="19" t="s">
        <v>380</v>
      </c>
      <c r="AU347" s="19" t="s">
        <v>80</v>
      </c>
    </row>
    <row r="348" s="2" customFormat="1" ht="21.75" customHeight="1">
      <c r="A348" s="38"/>
      <c r="B348" s="179"/>
      <c r="C348" s="180" t="s">
        <v>1378</v>
      </c>
      <c r="D348" s="180" t="s">
        <v>373</v>
      </c>
      <c r="E348" s="181" t="s">
        <v>4546</v>
      </c>
      <c r="F348" s="182" t="s">
        <v>4547</v>
      </c>
      <c r="G348" s="183" t="s">
        <v>858</v>
      </c>
      <c r="H348" s="184">
        <v>4</v>
      </c>
      <c r="I348" s="185"/>
      <c r="J348" s="186">
        <f>ROUND(I348*H348,2)</f>
        <v>0</v>
      </c>
      <c r="K348" s="182" t="s">
        <v>377</v>
      </c>
      <c r="L348" s="39"/>
      <c r="M348" s="187" t="s">
        <v>1</v>
      </c>
      <c r="N348" s="188" t="s">
        <v>38</v>
      </c>
      <c r="O348" s="77"/>
      <c r="P348" s="189">
        <f>O348*H348</f>
        <v>0</v>
      </c>
      <c r="Q348" s="189">
        <v>0.0050800000000000003</v>
      </c>
      <c r="R348" s="189">
        <f>Q348*H348</f>
        <v>0.020320000000000001</v>
      </c>
      <c r="S348" s="189">
        <v>0</v>
      </c>
      <c r="T348" s="190">
        <f>S348*H348</f>
        <v>0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91" t="s">
        <v>392</v>
      </c>
      <c r="AT348" s="191" t="s">
        <v>373</v>
      </c>
      <c r="AU348" s="191" t="s">
        <v>80</v>
      </c>
      <c r="AY348" s="19" t="s">
        <v>370</v>
      </c>
      <c r="BE348" s="192">
        <f>IF(N348="základní",J348,0)</f>
        <v>0</v>
      </c>
      <c r="BF348" s="192">
        <f>IF(N348="snížená",J348,0)</f>
        <v>0</v>
      </c>
      <c r="BG348" s="192">
        <f>IF(N348="zákl. přenesená",J348,0)</f>
        <v>0</v>
      </c>
      <c r="BH348" s="192">
        <f>IF(N348="sníž. přenesená",J348,0)</f>
        <v>0</v>
      </c>
      <c r="BI348" s="192">
        <f>IF(N348="nulová",J348,0)</f>
        <v>0</v>
      </c>
      <c r="BJ348" s="19" t="s">
        <v>80</v>
      </c>
      <c r="BK348" s="192">
        <f>ROUND(I348*H348,2)</f>
        <v>0</v>
      </c>
      <c r="BL348" s="19" t="s">
        <v>392</v>
      </c>
      <c r="BM348" s="191" t="s">
        <v>4548</v>
      </c>
    </row>
    <row r="349" s="2" customFormat="1">
      <c r="A349" s="38"/>
      <c r="B349" s="39"/>
      <c r="C349" s="38"/>
      <c r="D349" s="193" t="s">
        <v>380</v>
      </c>
      <c r="E349" s="38"/>
      <c r="F349" s="194" t="s">
        <v>4549</v>
      </c>
      <c r="G349" s="38"/>
      <c r="H349" s="38"/>
      <c r="I349" s="195"/>
      <c r="J349" s="38"/>
      <c r="K349" s="38"/>
      <c r="L349" s="39"/>
      <c r="M349" s="196"/>
      <c r="N349" s="197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380</v>
      </c>
      <c r="AU349" s="19" t="s">
        <v>80</v>
      </c>
    </row>
    <row r="350" s="2" customFormat="1" ht="24.15" customHeight="1">
      <c r="A350" s="38"/>
      <c r="B350" s="179"/>
      <c r="C350" s="217" t="s">
        <v>675</v>
      </c>
      <c r="D350" s="217" t="s">
        <v>459</v>
      </c>
      <c r="E350" s="218" t="s">
        <v>4550</v>
      </c>
      <c r="F350" s="219" t="s">
        <v>4551</v>
      </c>
      <c r="G350" s="220" t="s">
        <v>858</v>
      </c>
      <c r="H350" s="221">
        <v>4</v>
      </c>
      <c r="I350" s="222"/>
      <c r="J350" s="223">
        <f>ROUND(I350*H350,2)</f>
        <v>0</v>
      </c>
      <c r="K350" s="219" t="s">
        <v>377</v>
      </c>
      <c r="L350" s="224"/>
      <c r="M350" s="225" t="s">
        <v>1</v>
      </c>
      <c r="N350" s="226" t="s">
        <v>38</v>
      </c>
      <c r="O350" s="77"/>
      <c r="P350" s="189">
        <f>O350*H350</f>
        <v>0</v>
      </c>
      <c r="Q350" s="189">
        <v>0.10199999999999999</v>
      </c>
      <c r="R350" s="189">
        <f>Q350*H350</f>
        <v>0.40799999999999997</v>
      </c>
      <c r="S350" s="189">
        <v>0</v>
      </c>
      <c r="T350" s="190">
        <f>S350*H350</f>
        <v>0</v>
      </c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R350" s="191" t="s">
        <v>433</v>
      </c>
      <c r="AT350" s="191" t="s">
        <v>459</v>
      </c>
      <c r="AU350" s="191" t="s">
        <v>80</v>
      </c>
      <c r="AY350" s="19" t="s">
        <v>370</v>
      </c>
      <c r="BE350" s="192">
        <f>IF(N350="základní",J350,0)</f>
        <v>0</v>
      </c>
      <c r="BF350" s="192">
        <f>IF(N350="snížená",J350,0)</f>
        <v>0</v>
      </c>
      <c r="BG350" s="192">
        <f>IF(N350="zákl. přenesená",J350,0)</f>
        <v>0</v>
      </c>
      <c r="BH350" s="192">
        <f>IF(N350="sníž. přenesená",J350,0)</f>
        <v>0</v>
      </c>
      <c r="BI350" s="192">
        <f>IF(N350="nulová",J350,0)</f>
        <v>0</v>
      </c>
      <c r="BJ350" s="19" t="s">
        <v>80</v>
      </c>
      <c r="BK350" s="192">
        <f>ROUND(I350*H350,2)</f>
        <v>0</v>
      </c>
      <c r="BL350" s="19" t="s">
        <v>392</v>
      </c>
      <c r="BM350" s="191" t="s">
        <v>4552</v>
      </c>
    </row>
    <row r="351" s="2" customFormat="1">
      <c r="A351" s="38"/>
      <c r="B351" s="39"/>
      <c r="C351" s="38"/>
      <c r="D351" s="193" t="s">
        <v>380</v>
      </c>
      <c r="E351" s="38"/>
      <c r="F351" s="194" t="s">
        <v>4551</v>
      </c>
      <c r="G351" s="38"/>
      <c r="H351" s="38"/>
      <c r="I351" s="195"/>
      <c r="J351" s="38"/>
      <c r="K351" s="38"/>
      <c r="L351" s="39"/>
      <c r="M351" s="196"/>
      <c r="N351" s="197"/>
      <c r="O351" s="77"/>
      <c r="P351" s="77"/>
      <c r="Q351" s="77"/>
      <c r="R351" s="77"/>
      <c r="S351" s="77"/>
      <c r="T351" s="7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T351" s="19" t="s">
        <v>380</v>
      </c>
      <c r="AU351" s="19" t="s">
        <v>80</v>
      </c>
    </row>
    <row r="352" s="2" customFormat="1" ht="24.15" customHeight="1">
      <c r="A352" s="38"/>
      <c r="B352" s="179"/>
      <c r="C352" s="217" t="s">
        <v>1385</v>
      </c>
      <c r="D352" s="217" t="s">
        <v>459</v>
      </c>
      <c r="E352" s="218" t="s">
        <v>4553</v>
      </c>
      <c r="F352" s="219" t="s">
        <v>4554</v>
      </c>
      <c r="G352" s="220" t="s">
        <v>858</v>
      </c>
      <c r="H352" s="221">
        <v>2</v>
      </c>
      <c r="I352" s="222"/>
      <c r="J352" s="223">
        <f>ROUND(I352*H352,2)</f>
        <v>0</v>
      </c>
      <c r="K352" s="219" t="s">
        <v>1</v>
      </c>
      <c r="L352" s="224"/>
      <c r="M352" s="225" t="s">
        <v>1</v>
      </c>
      <c r="N352" s="226" t="s">
        <v>38</v>
      </c>
      <c r="O352" s="77"/>
      <c r="P352" s="189">
        <f>O352*H352</f>
        <v>0</v>
      </c>
      <c r="Q352" s="189">
        <v>0.0085000000000000006</v>
      </c>
      <c r="R352" s="189">
        <f>Q352*H352</f>
        <v>0.017000000000000001</v>
      </c>
      <c r="S352" s="189">
        <v>0</v>
      </c>
      <c r="T352" s="190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91" t="s">
        <v>433</v>
      </c>
      <c r="AT352" s="191" t="s">
        <v>459</v>
      </c>
      <c r="AU352" s="191" t="s">
        <v>80</v>
      </c>
      <c r="AY352" s="19" t="s">
        <v>370</v>
      </c>
      <c r="BE352" s="192">
        <f>IF(N352="základní",J352,0)</f>
        <v>0</v>
      </c>
      <c r="BF352" s="192">
        <f>IF(N352="snížená",J352,0)</f>
        <v>0</v>
      </c>
      <c r="BG352" s="192">
        <f>IF(N352="zákl. přenesená",J352,0)</f>
        <v>0</v>
      </c>
      <c r="BH352" s="192">
        <f>IF(N352="sníž. přenesená",J352,0)</f>
        <v>0</v>
      </c>
      <c r="BI352" s="192">
        <f>IF(N352="nulová",J352,0)</f>
        <v>0</v>
      </c>
      <c r="BJ352" s="19" t="s">
        <v>80</v>
      </c>
      <c r="BK352" s="192">
        <f>ROUND(I352*H352,2)</f>
        <v>0</v>
      </c>
      <c r="BL352" s="19" t="s">
        <v>392</v>
      </c>
      <c r="BM352" s="191" t="s">
        <v>4555</v>
      </c>
    </row>
    <row r="353" s="2" customFormat="1">
      <c r="A353" s="38"/>
      <c r="B353" s="39"/>
      <c r="C353" s="38"/>
      <c r="D353" s="193" t="s">
        <v>380</v>
      </c>
      <c r="E353" s="38"/>
      <c r="F353" s="194" t="s">
        <v>4554</v>
      </c>
      <c r="G353" s="38"/>
      <c r="H353" s="38"/>
      <c r="I353" s="195"/>
      <c r="J353" s="38"/>
      <c r="K353" s="38"/>
      <c r="L353" s="39"/>
      <c r="M353" s="196"/>
      <c r="N353" s="197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380</v>
      </c>
      <c r="AU353" s="19" t="s">
        <v>80</v>
      </c>
    </row>
    <row r="354" s="2" customFormat="1" ht="24.15" customHeight="1">
      <c r="A354" s="38"/>
      <c r="B354" s="179"/>
      <c r="C354" s="217" t="s">
        <v>676</v>
      </c>
      <c r="D354" s="217" t="s">
        <v>459</v>
      </c>
      <c r="E354" s="218" t="s">
        <v>4556</v>
      </c>
      <c r="F354" s="219" t="s">
        <v>4557</v>
      </c>
      <c r="G354" s="220" t="s">
        <v>858</v>
      </c>
      <c r="H354" s="221">
        <v>2</v>
      </c>
      <c r="I354" s="222"/>
      <c r="J354" s="223">
        <f>ROUND(I354*H354,2)</f>
        <v>0</v>
      </c>
      <c r="K354" s="219" t="s">
        <v>1</v>
      </c>
      <c r="L354" s="224"/>
      <c r="M354" s="225" t="s">
        <v>1</v>
      </c>
      <c r="N354" s="226" t="s">
        <v>38</v>
      </c>
      <c r="O354" s="77"/>
      <c r="P354" s="189">
        <f>O354*H354</f>
        <v>0</v>
      </c>
      <c r="Q354" s="189">
        <v>0.0089999999999999993</v>
      </c>
      <c r="R354" s="189">
        <f>Q354*H354</f>
        <v>0.017999999999999999</v>
      </c>
      <c r="S354" s="189">
        <v>0</v>
      </c>
      <c r="T354" s="190">
        <f>S354*H354</f>
        <v>0</v>
      </c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R354" s="191" t="s">
        <v>433</v>
      </c>
      <c r="AT354" s="191" t="s">
        <v>459</v>
      </c>
      <c r="AU354" s="191" t="s">
        <v>80</v>
      </c>
      <c r="AY354" s="19" t="s">
        <v>370</v>
      </c>
      <c r="BE354" s="192">
        <f>IF(N354="základní",J354,0)</f>
        <v>0</v>
      </c>
      <c r="BF354" s="192">
        <f>IF(N354="snížená",J354,0)</f>
        <v>0</v>
      </c>
      <c r="BG354" s="192">
        <f>IF(N354="zákl. přenesená",J354,0)</f>
        <v>0</v>
      </c>
      <c r="BH354" s="192">
        <f>IF(N354="sníž. přenesená",J354,0)</f>
        <v>0</v>
      </c>
      <c r="BI354" s="192">
        <f>IF(N354="nulová",J354,0)</f>
        <v>0</v>
      </c>
      <c r="BJ354" s="19" t="s">
        <v>80</v>
      </c>
      <c r="BK354" s="192">
        <f>ROUND(I354*H354,2)</f>
        <v>0</v>
      </c>
      <c r="BL354" s="19" t="s">
        <v>392</v>
      </c>
      <c r="BM354" s="191" t="s">
        <v>4558</v>
      </c>
    </row>
    <row r="355" s="2" customFormat="1">
      <c r="A355" s="38"/>
      <c r="B355" s="39"/>
      <c r="C355" s="38"/>
      <c r="D355" s="193" t="s">
        <v>380</v>
      </c>
      <c r="E355" s="38"/>
      <c r="F355" s="194" t="s">
        <v>4557</v>
      </c>
      <c r="G355" s="38"/>
      <c r="H355" s="38"/>
      <c r="I355" s="195"/>
      <c r="J355" s="38"/>
      <c r="K355" s="38"/>
      <c r="L355" s="39"/>
      <c r="M355" s="196"/>
      <c r="N355" s="197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380</v>
      </c>
      <c r="AU355" s="19" t="s">
        <v>80</v>
      </c>
    </row>
    <row r="356" s="2" customFormat="1" ht="24.15" customHeight="1">
      <c r="A356" s="38"/>
      <c r="B356" s="179"/>
      <c r="C356" s="180" t="s">
        <v>1397</v>
      </c>
      <c r="D356" s="180" t="s">
        <v>373</v>
      </c>
      <c r="E356" s="181" t="s">
        <v>4559</v>
      </c>
      <c r="F356" s="182" t="s">
        <v>4560</v>
      </c>
      <c r="G356" s="183" t="s">
        <v>858</v>
      </c>
      <c r="H356" s="184">
        <v>1</v>
      </c>
      <c r="I356" s="185"/>
      <c r="J356" s="186">
        <f>ROUND(I356*H356,2)</f>
        <v>0</v>
      </c>
      <c r="K356" s="182" t="s">
        <v>377</v>
      </c>
      <c r="L356" s="39"/>
      <c r="M356" s="187" t="s">
        <v>1</v>
      </c>
      <c r="N356" s="188" t="s">
        <v>38</v>
      </c>
      <c r="O356" s="77"/>
      <c r="P356" s="189">
        <f>O356*H356</f>
        <v>0</v>
      </c>
      <c r="Q356" s="189">
        <v>0</v>
      </c>
      <c r="R356" s="189">
        <f>Q356*H356</f>
        <v>0</v>
      </c>
      <c r="S356" s="189">
        <v>0</v>
      </c>
      <c r="T356" s="190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91" t="s">
        <v>392</v>
      </c>
      <c r="AT356" s="191" t="s">
        <v>373</v>
      </c>
      <c r="AU356" s="191" t="s">
        <v>80</v>
      </c>
      <c r="AY356" s="19" t="s">
        <v>370</v>
      </c>
      <c r="BE356" s="192">
        <f>IF(N356="základní",J356,0)</f>
        <v>0</v>
      </c>
      <c r="BF356" s="192">
        <f>IF(N356="snížená",J356,0)</f>
        <v>0</v>
      </c>
      <c r="BG356" s="192">
        <f>IF(N356="zákl. přenesená",J356,0)</f>
        <v>0</v>
      </c>
      <c r="BH356" s="192">
        <f>IF(N356="sníž. přenesená",J356,0)</f>
        <v>0</v>
      </c>
      <c r="BI356" s="192">
        <f>IF(N356="nulová",J356,0)</f>
        <v>0</v>
      </c>
      <c r="BJ356" s="19" t="s">
        <v>80</v>
      </c>
      <c r="BK356" s="192">
        <f>ROUND(I356*H356,2)</f>
        <v>0</v>
      </c>
      <c r="BL356" s="19" t="s">
        <v>392</v>
      </c>
      <c r="BM356" s="191" t="s">
        <v>4561</v>
      </c>
    </row>
    <row r="357" s="2" customFormat="1">
      <c r="A357" s="38"/>
      <c r="B357" s="39"/>
      <c r="C357" s="38"/>
      <c r="D357" s="193" t="s">
        <v>380</v>
      </c>
      <c r="E357" s="38"/>
      <c r="F357" s="194" t="s">
        <v>4562</v>
      </c>
      <c r="G357" s="38"/>
      <c r="H357" s="38"/>
      <c r="I357" s="195"/>
      <c r="J357" s="38"/>
      <c r="K357" s="38"/>
      <c r="L357" s="39"/>
      <c r="M357" s="196"/>
      <c r="N357" s="197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380</v>
      </c>
      <c r="AU357" s="19" t="s">
        <v>80</v>
      </c>
    </row>
    <row r="358" s="2" customFormat="1" ht="24.15" customHeight="1">
      <c r="A358" s="38"/>
      <c r="B358" s="179"/>
      <c r="C358" s="217" t="s">
        <v>678</v>
      </c>
      <c r="D358" s="217" t="s">
        <v>459</v>
      </c>
      <c r="E358" s="218" t="s">
        <v>4563</v>
      </c>
      <c r="F358" s="219" t="s">
        <v>4564</v>
      </c>
      <c r="G358" s="220" t="s">
        <v>858</v>
      </c>
      <c r="H358" s="221">
        <v>1</v>
      </c>
      <c r="I358" s="222"/>
      <c r="J358" s="223">
        <f>ROUND(I358*H358,2)</f>
        <v>0</v>
      </c>
      <c r="K358" s="219" t="s">
        <v>1</v>
      </c>
      <c r="L358" s="224"/>
      <c r="M358" s="225" t="s">
        <v>1</v>
      </c>
      <c r="N358" s="226" t="s">
        <v>38</v>
      </c>
      <c r="O358" s="77"/>
      <c r="P358" s="189">
        <f>O358*H358</f>
        <v>0</v>
      </c>
      <c r="Q358" s="189">
        <v>0.0027000000000000001</v>
      </c>
      <c r="R358" s="189">
        <f>Q358*H358</f>
        <v>0.0027000000000000001</v>
      </c>
      <c r="S358" s="189">
        <v>0</v>
      </c>
      <c r="T358" s="190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191" t="s">
        <v>433</v>
      </c>
      <c r="AT358" s="191" t="s">
        <v>459</v>
      </c>
      <c r="AU358" s="191" t="s">
        <v>80</v>
      </c>
      <c r="AY358" s="19" t="s">
        <v>370</v>
      </c>
      <c r="BE358" s="192">
        <f>IF(N358="základní",J358,0)</f>
        <v>0</v>
      </c>
      <c r="BF358" s="192">
        <f>IF(N358="snížená",J358,0)</f>
        <v>0</v>
      </c>
      <c r="BG358" s="192">
        <f>IF(N358="zákl. přenesená",J358,0)</f>
        <v>0</v>
      </c>
      <c r="BH358" s="192">
        <f>IF(N358="sníž. přenesená",J358,0)</f>
        <v>0</v>
      </c>
      <c r="BI358" s="192">
        <f>IF(N358="nulová",J358,0)</f>
        <v>0</v>
      </c>
      <c r="BJ358" s="19" t="s">
        <v>80</v>
      </c>
      <c r="BK358" s="192">
        <f>ROUND(I358*H358,2)</f>
        <v>0</v>
      </c>
      <c r="BL358" s="19" t="s">
        <v>392</v>
      </c>
      <c r="BM358" s="191" t="s">
        <v>4565</v>
      </c>
    </row>
    <row r="359" s="2" customFormat="1">
      <c r="A359" s="38"/>
      <c r="B359" s="39"/>
      <c r="C359" s="38"/>
      <c r="D359" s="193" t="s">
        <v>380</v>
      </c>
      <c r="E359" s="38"/>
      <c r="F359" s="194" t="s">
        <v>4564</v>
      </c>
      <c r="G359" s="38"/>
      <c r="H359" s="38"/>
      <c r="I359" s="195"/>
      <c r="J359" s="38"/>
      <c r="K359" s="38"/>
      <c r="L359" s="39"/>
      <c r="M359" s="196"/>
      <c r="N359" s="197"/>
      <c r="O359" s="77"/>
      <c r="P359" s="77"/>
      <c r="Q359" s="77"/>
      <c r="R359" s="77"/>
      <c r="S359" s="77"/>
      <c r="T359" s="7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T359" s="19" t="s">
        <v>380</v>
      </c>
      <c r="AU359" s="19" t="s">
        <v>80</v>
      </c>
    </row>
    <row r="360" s="2" customFormat="1" ht="24.15" customHeight="1">
      <c r="A360" s="38"/>
      <c r="B360" s="179"/>
      <c r="C360" s="217" t="s">
        <v>3836</v>
      </c>
      <c r="D360" s="217" t="s">
        <v>459</v>
      </c>
      <c r="E360" s="218" t="s">
        <v>4566</v>
      </c>
      <c r="F360" s="219" t="s">
        <v>4567</v>
      </c>
      <c r="G360" s="220" t="s">
        <v>858</v>
      </c>
      <c r="H360" s="221">
        <v>1</v>
      </c>
      <c r="I360" s="222"/>
      <c r="J360" s="223">
        <f>ROUND(I360*H360,2)</f>
        <v>0</v>
      </c>
      <c r="K360" s="219" t="s">
        <v>1</v>
      </c>
      <c r="L360" s="224"/>
      <c r="M360" s="225" t="s">
        <v>1</v>
      </c>
      <c r="N360" s="226" t="s">
        <v>38</v>
      </c>
      <c r="O360" s="77"/>
      <c r="P360" s="189">
        <f>O360*H360</f>
        <v>0</v>
      </c>
      <c r="Q360" s="189">
        <v>0.0044999999999999997</v>
      </c>
      <c r="R360" s="189">
        <f>Q360*H360</f>
        <v>0.0044999999999999997</v>
      </c>
      <c r="S360" s="189">
        <v>0</v>
      </c>
      <c r="T360" s="190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191" t="s">
        <v>433</v>
      </c>
      <c r="AT360" s="191" t="s">
        <v>459</v>
      </c>
      <c r="AU360" s="191" t="s">
        <v>80</v>
      </c>
      <c r="AY360" s="19" t="s">
        <v>370</v>
      </c>
      <c r="BE360" s="192">
        <f>IF(N360="základní",J360,0)</f>
        <v>0</v>
      </c>
      <c r="BF360" s="192">
        <f>IF(N360="snížená",J360,0)</f>
        <v>0</v>
      </c>
      <c r="BG360" s="192">
        <f>IF(N360="zákl. přenesená",J360,0)</f>
        <v>0</v>
      </c>
      <c r="BH360" s="192">
        <f>IF(N360="sníž. přenesená",J360,0)</f>
        <v>0</v>
      </c>
      <c r="BI360" s="192">
        <f>IF(N360="nulová",J360,0)</f>
        <v>0</v>
      </c>
      <c r="BJ360" s="19" t="s">
        <v>80</v>
      </c>
      <c r="BK360" s="192">
        <f>ROUND(I360*H360,2)</f>
        <v>0</v>
      </c>
      <c r="BL360" s="19" t="s">
        <v>392</v>
      </c>
      <c r="BM360" s="191" t="s">
        <v>4568</v>
      </c>
    </row>
    <row r="361" s="2" customFormat="1">
      <c r="A361" s="38"/>
      <c r="B361" s="39"/>
      <c r="C361" s="38"/>
      <c r="D361" s="193" t="s">
        <v>380</v>
      </c>
      <c r="E361" s="38"/>
      <c r="F361" s="194" t="s">
        <v>4567</v>
      </c>
      <c r="G361" s="38"/>
      <c r="H361" s="38"/>
      <c r="I361" s="195"/>
      <c r="J361" s="38"/>
      <c r="K361" s="38"/>
      <c r="L361" s="39"/>
      <c r="M361" s="196"/>
      <c r="N361" s="197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380</v>
      </c>
      <c r="AU361" s="19" t="s">
        <v>80</v>
      </c>
    </row>
    <row r="362" s="2" customFormat="1" ht="16.5" customHeight="1">
      <c r="A362" s="38"/>
      <c r="B362" s="179"/>
      <c r="C362" s="180" t="s">
        <v>2157</v>
      </c>
      <c r="D362" s="180" t="s">
        <v>373</v>
      </c>
      <c r="E362" s="181" t="s">
        <v>4569</v>
      </c>
      <c r="F362" s="182" t="s">
        <v>4570</v>
      </c>
      <c r="G362" s="183" t="s">
        <v>459</v>
      </c>
      <c r="H362" s="184">
        <v>97.799999999999997</v>
      </c>
      <c r="I362" s="185"/>
      <c r="J362" s="186">
        <f>ROUND(I362*H362,2)</f>
        <v>0</v>
      </c>
      <c r="K362" s="182" t="s">
        <v>377</v>
      </c>
      <c r="L362" s="39"/>
      <c r="M362" s="187" t="s">
        <v>1</v>
      </c>
      <c r="N362" s="188" t="s">
        <v>38</v>
      </c>
      <c r="O362" s="77"/>
      <c r="P362" s="189">
        <f>O362*H362</f>
        <v>0</v>
      </c>
      <c r="Q362" s="189">
        <v>0</v>
      </c>
      <c r="R362" s="189">
        <f>Q362*H362</f>
        <v>0</v>
      </c>
      <c r="S362" s="189">
        <v>0</v>
      </c>
      <c r="T362" s="190">
        <f>S362*H362</f>
        <v>0</v>
      </c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R362" s="191" t="s">
        <v>392</v>
      </c>
      <c r="AT362" s="191" t="s">
        <v>373</v>
      </c>
      <c r="AU362" s="191" t="s">
        <v>80</v>
      </c>
      <c r="AY362" s="19" t="s">
        <v>370</v>
      </c>
      <c r="BE362" s="192">
        <f>IF(N362="základní",J362,0)</f>
        <v>0</v>
      </c>
      <c r="BF362" s="192">
        <f>IF(N362="snížená",J362,0)</f>
        <v>0</v>
      </c>
      <c r="BG362" s="192">
        <f>IF(N362="zákl. přenesená",J362,0)</f>
        <v>0</v>
      </c>
      <c r="BH362" s="192">
        <f>IF(N362="sníž. přenesená",J362,0)</f>
        <v>0</v>
      </c>
      <c r="BI362" s="192">
        <f>IF(N362="nulová",J362,0)</f>
        <v>0</v>
      </c>
      <c r="BJ362" s="19" t="s">
        <v>80</v>
      </c>
      <c r="BK362" s="192">
        <f>ROUND(I362*H362,2)</f>
        <v>0</v>
      </c>
      <c r="BL362" s="19" t="s">
        <v>392</v>
      </c>
      <c r="BM362" s="191" t="s">
        <v>4571</v>
      </c>
    </row>
    <row r="363" s="2" customFormat="1">
      <c r="A363" s="38"/>
      <c r="B363" s="39"/>
      <c r="C363" s="38"/>
      <c r="D363" s="193" t="s">
        <v>380</v>
      </c>
      <c r="E363" s="38"/>
      <c r="F363" s="194" t="s">
        <v>4572</v>
      </c>
      <c r="G363" s="38"/>
      <c r="H363" s="38"/>
      <c r="I363" s="195"/>
      <c r="J363" s="38"/>
      <c r="K363" s="38"/>
      <c r="L363" s="39"/>
      <c r="M363" s="196"/>
      <c r="N363" s="197"/>
      <c r="O363" s="77"/>
      <c r="P363" s="77"/>
      <c r="Q363" s="77"/>
      <c r="R363" s="77"/>
      <c r="S363" s="77"/>
      <c r="T363" s="7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T363" s="19" t="s">
        <v>380</v>
      </c>
      <c r="AU363" s="19" t="s">
        <v>80</v>
      </c>
    </row>
    <row r="364" s="13" customFormat="1">
      <c r="A364" s="13"/>
      <c r="B364" s="198"/>
      <c r="C364" s="13"/>
      <c r="D364" s="193" t="s">
        <v>382</v>
      </c>
      <c r="E364" s="199" t="s">
        <v>4234</v>
      </c>
      <c r="F364" s="200" t="s">
        <v>4573</v>
      </c>
      <c r="G364" s="13"/>
      <c r="H364" s="201">
        <v>97.799999999999997</v>
      </c>
      <c r="I364" s="202"/>
      <c r="J364" s="13"/>
      <c r="K364" s="13"/>
      <c r="L364" s="198"/>
      <c r="M364" s="206"/>
      <c r="N364" s="207"/>
      <c r="O364" s="207"/>
      <c r="P364" s="207"/>
      <c r="Q364" s="207"/>
      <c r="R364" s="207"/>
      <c r="S364" s="207"/>
      <c r="T364" s="20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199" t="s">
        <v>382</v>
      </c>
      <c r="AU364" s="199" t="s">
        <v>80</v>
      </c>
      <c r="AV364" s="13" t="s">
        <v>82</v>
      </c>
      <c r="AW364" s="13" t="s">
        <v>30</v>
      </c>
      <c r="AX364" s="13" t="s">
        <v>80</v>
      </c>
      <c r="AY364" s="199" t="s">
        <v>370</v>
      </c>
    </row>
    <row r="365" s="2" customFormat="1" ht="16.5" customHeight="1">
      <c r="A365" s="38"/>
      <c r="B365" s="179"/>
      <c r="C365" s="180" t="s">
        <v>3843</v>
      </c>
      <c r="D365" s="180" t="s">
        <v>373</v>
      </c>
      <c r="E365" s="181" t="s">
        <v>4574</v>
      </c>
      <c r="F365" s="182" t="s">
        <v>4575</v>
      </c>
      <c r="G365" s="183" t="s">
        <v>459</v>
      </c>
      <c r="H365" s="184">
        <v>7.7000000000000002</v>
      </c>
      <c r="I365" s="185"/>
      <c r="J365" s="186">
        <f>ROUND(I365*H365,2)</f>
        <v>0</v>
      </c>
      <c r="K365" s="182" t="s">
        <v>377</v>
      </c>
      <c r="L365" s="39"/>
      <c r="M365" s="187" t="s">
        <v>1</v>
      </c>
      <c r="N365" s="188" t="s">
        <v>38</v>
      </c>
      <c r="O365" s="77"/>
      <c r="P365" s="189">
        <f>O365*H365</f>
        <v>0</v>
      </c>
      <c r="Q365" s="189">
        <v>0</v>
      </c>
      <c r="R365" s="189">
        <f>Q365*H365</f>
        <v>0</v>
      </c>
      <c r="S365" s="189">
        <v>0</v>
      </c>
      <c r="T365" s="190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191" t="s">
        <v>392</v>
      </c>
      <c r="AT365" s="191" t="s">
        <v>373</v>
      </c>
      <c r="AU365" s="191" t="s">
        <v>80</v>
      </c>
      <c r="AY365" s="19" t="s">
        <v>370</v>
      </c>
      <c r="BE365" s="192">
        <f>IF(N365="základní",J365,0)</f>
        <v>0</v>
      </c>
      <c r="BF365" s="192">
        <f>IF(N365="snížená",J365,0)</f>
        <v>0</v>
      </c>
      <c r="BG365" s="192">
        <f>IF(N365="zákl. přenesená",J365,0)</f>
        <v>0</v>
      </c>
      <c r="BH365" s="192">
        <f>IF(N365="sníž. přenesená",J365,0)</f>
        <v>0</v>
      </c>
      <c r="BI365" s="192">
        <f>IF(N365="nulová",J365,0)</f>
        <v>0</v>
      </c>
      <c r="BJ365" s="19" t="s">
        <v>80</v>
      </c>
      <c r="BK365" s="192">
        <f>ROUND(I365*H365,2)</f>
        <v>0</v>
      </c>
      <c r="BL365" s="19" t="s">
        <v>392</v>
      </c>
      <c r="BM365" s="191" t="s">
        <v>4576</v>
      </c>
    </row>
    <row r="366" s="2" customFormat="1">
      <c r="A366" s="38"/>
      <c r="B366" s="39"/>
      <c r="C366" s="38"/>
      <c r="D366" s="193" t="s">
        <v>380</v>
      </c>
      <c r="E366" s="38"/>
      <c r="F366" s="194" t="s">
        <v>4577</v>
      </c>
      <c r="G366" s="38"/>
      <c r="H366" s="38"/>
      <c r="I366" s="195"/>
      <c r="J366" s="38"/>
      <c r="K366" s="38"/>
      <c r="L366" s="39"/>
      <c r="M366" s="196"/>
      <c r="N366" s="197"/>
      <c r="O366" s="77"/>
      <c r="P366" s="77"/>
      <c r="Q366" s="77"/>
      <c r="R366" s="77"/>
      <c r="S366" s="77"/>
      <c r="T366" s="7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T366" s="19" t="s">
        <v>380</v>
      </c>
      <c r="AU366" s="19" t="s">
        <v>80</v>
      </c>
    </row>
    <row r="367" s="2" customFormat="1" ht="16.5" customHeight="1">
      <c r="A367" s="38"/>
      <c r="B367" s="179"/>
      <c r="C367" s="180" t="s">
        <v>3718</v>
      </c>
      <c r="D367" s="180" t="s">
        <v>373</v>
      </c>
      <c r="E367" s="181" t="s">
        <v>4578</v>
      </c>
      <c r="F367" s="182" t="s">
        <v>4579</v>
      </c>
      <c r="G367" s="183" t="s">
        <v>459</v>
      </c>
      <c r="H367" s="184">
        <v>1118.5999999999999</v>
      </c>
      <c r="I367" s="185"/>
      <c r="J367" s="186">
        <f>ROUND(I367*H367,2)</f>
        <v>0</v>
      </c>
      <c r="K367" s="182" t="s">
        <v>377</v>
      </c>
      <c r="L367" s="39"/>
      <c r="M367" s="187" t="s">
        <v>1</v>
      </c>
      <c r="N367" s="188" t="s">
        <v>38</v>
      </c>
      <c r="O367" s="77"/>
      <c r="P367" s="189">
        <f>O367*H367</f>
        <v>0</v>
      </c>
      <c r="Q367" s="189">
        <v>0</v>
      </c>
      <c r="R367" s="189">
        <f>Q367*H367</f>
        <v>0</v>
      </c>
      <c r="S367" s="189">
        <v>0</v>
      </c>
      <c r="T367" s="190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91" t="s">
        <v>392</v>
      </c>
      <c r="AT367" s="191" t="s">
        <v>373</v>
      </c>
      <c r="AU367" s="191" t="s">
        <v>80</v>
      </c>
      <c r="AY367" s="19" t="s">
        <v>370</v>
      </c>
      <c r="BE367" s="192">
        <f>IF(N367="základní",J367,0)</f>
        <v>0</v>
      </c>
      <c r="BF367" s="192">
        <f>IF(N367="snížená",J367,0)</f>
        <v>0</v>
      </c>
      <c r="BG367" s="192">
        <f>IF(N367="zákl. přenesená",J367,0)</f>
        <v>0</v>
      </c>
      <c r="BH367" s="192">
        <f>IF(N367="sníž. přenesená",J367,0)</f>
        <v>0</v>
      </c>
      <c r="BI367" s="192">
        <f>IF(N367="nulová",J367,0)</f>
        <v>0</v>
      </c>
      <c r="BJ367" s="19" t="s">
        <v>80</v>
      </c>
      <c r="BK367" s="192">
        <f>ROUND(I367*H367,2)</f>
        <v>0</v>
      </c>
      <c r="BL367" s="19" t="s">
        <v>392</v>
      </c>
      <c r="BM367" s="191" t="s">
        <v>4580</v>
      </c>
    </row>
    <row r="368" s="2" customFormat="1">
      <c r="A368" s="38"/>
      <c r="B368" s="39"/>
      <c r="C368" s="38"/>
      <c r="D368" s="193" t="s">
        <v>380</v>
      </c>
      <c r="E368" s="38"/>
      <c r="F368" s="194" t="s">
        <v>4581</v>
      </c>
      <c r="G368" s="38"/>
      <c r="H368" s="38"/>
      <c r="I368" s="195"/>
      <c r="J368" s="38"/>
      <c r="K368" s="38"/>
      <c r="L368" s="39"/>
      <c r="M368" s="196"/>
      <c r="N368" s="197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380</v>
      </c>
      <c r="AU368" s="19" t="s">
        <v>80</v>
      </c>
    </row>
    <row r="369" s="13" customFormat="1">
      <c r="A369" s="13"/>
      <c r="B369" s="198"/>
      <c r="C369" s="13"/>
      <c r="D369" s="193" t="s">
        <v>382</v>
      </c>
      <c r="E369" s="199" t="s">
        <v>4236</v>
      </c>
      <c r="F369" s="200" t="s">
        <v>4582</v>
      </c>
      <c r="G369" s="13"/>
      <c r="H369" s="201">
        <v>1118.5999999999999</v>
      </c>
      <c r="I369" s="202"/>
      <c r="J369" s="13"/>
      <c r="K369" s="13"/>
      <c r="L369" s="198"/>
      <c r="M369" s="206"/>
      <c r="N369" s="207"/>
      <c r="O369" s="207"/>
      <c r="P369" s="207"/>
      <c r="Q369" s="207"/>
      <c r="R369" s="207"/>
      <c r="S369" s="207"/>
      <c r="T369" s="208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199" t="s">
        <v>382</v>
      </c>
      <c r="AU369" s="199" t="s">
        <v>80</v>
      </c>
      <c r="AV369" s="13" t="s">
        <v>82</v>
      </c>
      <c r="AW369" s="13" t="s">
        <v>30</v>
      </c>
      <c r="AX369" s="13" t="s">
        <v>80</v>
      </c>
      <c r="AY369" s="199" t="s">
        <v>370</v>
      </c>
    </row>
    <row r="370" s="2" customFormat="1" ht="24.15" customHeight="1">
      <c r="A370" s="38"/>
      <c r="B370" s="179"/>
      <c r="C370" s="180" t="s">
        <v>1326</v>
      </c>
      <c r="D370" s="180" t="s">
        <v>373</v>
      </c>
      <c r="E370" s="181" t="s">
        <v>4583</v>
      </c>
      <c r="F370" s="182" t="s">
        <v>4584</v>
      </c>
      <c r="G370" s="183" t="s">
        <v>459</v>
      </c>
      <c r="H370" s="184">
        <v>48.899999999999999</v>
      </c>
      <c r="I370" s="185"/>
      <c r="J370" s="186">
        <f>ROUND(I370*H370,2)</f>
        <v>0</v>
      </c>
      <c r="K370" s="182" t="s">
        <v>377</v>
      </c>
      <c r="L370" s="39"/>
      <c r="M370" s="187" t="s">
        <v>1</v>
      </c>
      <c r="N370" s="188" t="s">
        <v>38</v>
      </c>
      <c r="O370" s="77"/>
      <c r="P370" s="189">
        <f>O370*H370</f>
        <v>0</v>
      </c>
      <c r="Q370" s="189">
        <v>0</v>
      </c>
      <c r="R370" s="189">
        <f>Q370*H370</f>
        <v>0</v>
      </c>
      <c r="S370" s="189">
        <v>0</v>
      </c>
      <c r="T370" s="190">
        <f>S370*H370</f>
        <v>0</v>
      </c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R370" s="191" t="s">
        <v>392</v>
      </c>
      <c r="AT370" s="191" t="s">
        <v>373</v>
      </c>
      <c r="AU370" s="191" t="s">
        <v>80</v>
      </c>
      <c r="AY370" s="19" t="s">
        <v>370</v>
      </c>
      <c r="BE370" s="192">
        <f>IF(N370="základní",J370,0)</f>
        <v>0</v>
      </c>
      <c r="BF370" s="192">
        <f>IF(N370="snížená",J370,0)</f>
        <v>0</v>
      </c>
      <c r="BG370" s="192">
        <f>IF(N370="zákl. přenesená",J370,0)</f>
        <v>0</v>
      </c>
      <c r="BH370" s="192">
        <f>IF(N370="sníž. přenesená",J370,0)</f>
        <v>0</v>
      </c>
      <c r="BI370" s="192">
        <f>IF(N370="nulová",J370,0)</f>
        <v>0</v>
      </c>
      <c r="BJ370" s="19" t="s">
        <v>80</v>
      </c>
      <c r="BK370" s="192">
        <f>ROUND(I370*H370,2)</f>
        <v>0</v>
      </c>
      <c r="BL370" s="19" t="s">
        <v>392</v>
      </c>
      <c r="BM370" s="191" t="s">
        <v>4585</v>
      </c>
    </row>
    <row r="371" s="2" customFormat="1">
      <c r="A371" s="38"/>
      <c r="B371" s="39"/>
      <c r="C371" s="38"/>
      <c r="D371" s="193" t="s">
        <v>380</v>
      </c>
      <c r="E371" s="38"/>
      <c r="F371" s="194" t="s">
        <v>4584</v>
      </c>
      <c r="G371" s="38"/>
      <c r="H371" s="38"/>
      <c r="I371" s="195"/>
      <c r="J371" s="38"/>
      <c r="K371" s="38"/>
      <c r="L371" s="39"/>
      <c r="M371" s="196"/>
      <c r="N371" s="197"/>
      <c r="O371" s="77"/>
      <c r="P371" s="77"/>
      <c r="Q371" s="77"/>
      <c r="R371" s="77"/>
      <c r="S371" s="77"/>
      <c r="T371" s="7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T371" s="19" t="s">
        <v>380</v>
      </c>
      <c r="AU371" s="19" t="s">
        <v>80</v>
      </c>
    </row>
    <row r="372" s="2" customFormat="1" ht="21.75" customHeight="1">
      <c r="A372" s="38"/>
      <c r="B372" s="179"/>
      <c r="C372" s="180" t="s">
        <v>3719</v>
      </c>
      <c r="D372" s="180" t="s">
        <v>373</v>
      </c>
      <c r="E372" s="181" t="s">
        <v>4586</v>
      </c>
      <c r="F372" s="182" t="s">
        <v>4587</v>
      </c>
      <c r="G372" s="183" t="s">
        <v>459</v>
      </c>
      <c r="H372" s="184">
        <v>1.6000000000000001</v>
      </c>
      <c r="I372" s="185"/>
      <c r="J372" s="186">
        <f>ROUND(I372*H372,2)</f>
        <v>0</v>
      </c>
      <c r="K372" s="182" t="s">
        <v>377</v>
      </c>
      <c r="L372" s="39"/>
      <c r="M372" s="187" t="s">
        <v>1</v>
      </c>
      <c r="N372" s="188" t="s">
        <v>38</v>
      </c>
      <c r="O372" s="77"/>
      <c r="P372" s="189">
        <f>O372*H372</f>
        <v>0</v>
      </c>
      <c r="Q372" s="189">
        <v>0</v>
      </c>
      <c r="R372" s="189">
        <f>Q372*H372</f>
        <v>0</v>
      </c>
      <c r="S372" s="189">
        <v>0</v>
      </c>
      <c r="T372" s="190">
        <f>S372*H372</f>
        <v>0</v>
      </c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R372" s="191" t="s">
        <v>392</v>
      </c>
      <c r="AT372" s="191" t="s">
        <v>373</v>
      </c>
      <c r="AU372" s="191" t="s">
        <v>80</v>
      </c>
      <c r="AY372" s="19" t="s">
        <v>370</v>
      </c>
      <c r="BE372" s="192">
        <f>IF(N372="základní",J372,0)</f>
        <v>0</v>
      </c>
      <c r="BF372" s="192">
        <f>IF(N372="snížená",J372,0)</f>
        <v>0</v>
      </c>
      <c r="BG372" s="192">
        <f>IF(N372="zákl. přenesená",J372,0)</f>
        <v>0</v>
      </c>
      <c r="BH372" s="192">
        <f>IF(N372="sníž. přenesená",J372,0)</f>
        <v>0</v>
      </c>
      <c r="BI372" s="192">
        <f>IF(N372="nulová",J372,0)</f>
        <v>0</v>
      </c>
      <c r="BJ372" s="19" t="s">
        <v>80</v>
      </c>
      <c r="BK372" s="192">
        <f>ROUND(I372*H372,2)</f>
        <v>0</v>
      </c>
      <c r="BL372" s="19" t="s">
        <v>392</v>
      </c>
      <c r="BM372" s="191" t="s">
        <v>4588</v>
      </c>
    </row>
    <row r="373" s="2" customFormat="1">
      <c r="A373" s="38"/>
      <c r="B373" s="39"/>
      <c r="C373" s="38"/>
      <c r="D373" s="193" t="s">
        <v>380</v>
      </c>
      <c r="E373" s="38"/>
      <c r="F373" s="194" t="s">
        <v>4589</v>
      </c>
      <c r="G373" s="38"/>
      <c r="H373" s="38"/>
      <c r="I373" s="195"/>
      <c r="J373" s="38"/>
      <c r="K373" s="38"/>
      <c r="L373" s="39"/>
      <c r="M373" s="196"/>
      <c r="N373" s="197"/>
      <c r="O373" s="77"/>
      <c r="P373" s="77"/>
      <c r="Q373" s="77"/>
      <c r="R373" s="77"/>
      <c r="S373" s="77"/>
      <c r="T373" s="7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T373" s="19" t="s">
        <v>380</v>
      </c>
      <c r="AU373" s="19" t="s">
        <v>80</v>
      </c>
    </row>
    <row r="374" s="2" customFormat="1" ht="21.75" customHeight="1">
      <c r="A374" s="38"/>
      <c r="B374" s="179"/>
      <c r="C374" s="180" t="s">
        <v>3875</v>
      </c>
      <c r="D374" s="180" t="s">
        <v>373</v>
      </c>
      <c r="E374" s="181" t="s">
        <v>4590</v>
      </c>
      <c r="F374" s="182" t="s">
        <v>4591</v>
      </c>
      <c r="G374" s="183" t="s">
        <v>459</v>
      </c>
      <c r="H374" s="184">
        <v>559.29999999999995</v>
      </c>
      <c r="I374" s="185"/>
      <c r="J374" s="186">
        <f>ROUND(I374*H374,2)</f>
        <v>0</v>
      </c>
      <c r="K374" s="182" t="s">
        <v>377</v>
      </c>
      <c r="L374" s="39"/>
      <c r="M374" s="187" t="s">
        <v>1</v>
      </c>
      <c r="N374" s="188" t="s">
        <v>38</v>
      </c>
      <c r="O374" s="77"/>
      <c r="P374" s="189">
        <f>O374*H374</f>
        <v>0</v>
      </c>
      <c r="Q374" s="189">
        <v>0</v>
      </c>
      <c r="R374" s="189">
        <f>Q374*H374</f>
        <v>0</v>
      </c>
      <c r="S374" s="189">
        <v>0</v>
      </c>
      <c r="T374" s="190">
        <f>S374*H374</f>
        <v>0</v>
      </c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R374" s="191" t="s">
        <v>392</v>
      </c>
      <c r="AT374" s="191" t="s">
        <v>373</v>
      </c>
      <c r="AU374" s="191" t="s">
        <v>80</v>
      </c>
      <c r="AY374" s="19" t="s">
        <v>370</v>
      </c>
      <c r="BE374" s="192">
        <f>IF(N374="základní",J374,0)</f>
        <v>0</v>
      </c>
      <c r="BF374" s="192">
        <f>IF(N374="snížená",J374,0)</f>
        <v>0</v>
      </c>
      <c r="BG374" s="192">
        <f>IF(N374="zákl. přenesená",J374,0)</f>
        <v>0</v>
      </c>
      <c r="BH374" s="192">
        <f>IF(N374="sníž. přenesená",J374,0)</f>
        <v>0</v>
      </c>
      <c r="BI374" s="192">
        <f>IF(N374="nulová",J374,0)</f>
        <v>0</v>
      </c>
      <c r="BJ374" s="19" t="s">
        <v>80</v>
      </c>
      <c r="BK374" s="192">
        <f>ROUND(I374*H374,2)</f>
        <v>0</v>
      </c>
      <c r="BL374" s="19" t="s">
        <v>392</v>
      </c>
      <c r="BM374" s="191" t="s">
        <v>4592</v>
      </c>
    </row>
    <row r="375" s="2" customFormat="1">
      <c r="A375" s="38"/>
      <c r="B375" s="39"/>
      <c r="C375" s="38"/>
      <c r="D375" s="193" t="s">
        <v>380</v>
      </c>
      <c r="E375" s="38"/>
      <c r="F375" s="194" t="s">
        <v>4593</v>
      </c>
      <c r="G375" s="38"/>
      <c r="H375" s="38"/>
      <c r="I375" s="195"/>
      <c r="J375" s="38"/>
      <c r="K375" s="38"/>
      <c r="L375" s="39"/>
      <c r="M375" s="196"/>
      <c r="N375" s="197"/>
      <c r="O375" s="77"/>
      <c r="P375" s="77"/>
      <c r="Q375" s="77"/>
      <c r="R375" s="77"/>
      <c r="S375" s="77"/>
      <c r="T375" s="7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T375" s="19" t="s">
        <v>380</v>
      </c>
      <c r="AU375" s="19" t="s">
        <v>80</v>
      </c>
    </row>
    <row r="376" s="2" customFormat="1" ht="24.15" customHeight="1">
      <c r="A376" s="38"/>
      <c r="B376" s="179"/>
      <c r="C376" s="180" t="s">
        <v>3720</v>
      </c>
      <c r="D376" s="180" t="s">
        <v>373</v>
      </c>
      <c r="E376" s="181" t="s">
        <v>4594</v>
      </c>
      <c r="F376" s="182" t="s">
        <v>4595</v>
      </c>
      <c r="G376" s="183" t="s">
        <v>858</v>
      </c>
      <c r="H376" s="184">
        <v>4</v>
      </c>
      <c r="I376" s="185"/>
      <c r="J376" s="186">
        <f>ROUND(I376*H376,2)</f>
        <v>0</v>
      </c>
      <c r="K376" s="182" t="s">
        <v>377</v>
      </c>
      <c r="L376" s="39"/>
      <c r="M376" s="187" t="s">
        <v>1</v>
      </c>
      <c r="N376" s="188" t="s">
        <v>38</v>
      </c>
      <c r="O376" s="77"/>
      <c r="P376" s="189">
        <f>O376*H376</f>
        <v>0</v>
      </c>
      <c r="Q376" s="189">
        <v>0.45937</v>
      </c>
      <c r="R376" s="189">
        <f>Q376*H376</f>
        <v>1.83748</v>
      </c>
      <c r="S376" s="189">
        <v>0</v>
      </c>
      <c r="T376" s="190">
        <f>S376*H376</f>
        <v>0</v>
      </c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R376" s="191" t="s">
        <v>392</v>
      </c>
      <c r="AT376" s="191" t="s">
        <v>373</v>
      </c>
      <c r="AU376" s="191" t="s">
        <v>80</v>
      </c>
      <c r="AY376" s="19" t="s">
        <v>370</v>
      </c>
      <c r="BE376" s="192">
        <f>IF(N376="základní",J376,0)</f>
        <v>0</v>
      </c>
      <c r="BF376" s="192">
        <f>IF(N376="snížená",J376,0)</f>
        <v>0</v>
      </c>
      <c r="BG376" s="192">
        <f>IF(N376="zákl. přenesená",J376,0)</f>
        <v>0</v>
      </c>
      <c r="BH376" s="192">
        <f>IF(N376="sníž. přenesená",J376,0)</f>
        <v>0</v>
      </c>
      <c r="BI376" s="192">
        <f>IF(N376="nulová",J376,0)</f>
        <v>0</v>
      </c>
      <c r="BJ376" s="19" t="s">
        <v>80</v>
      </c>
      <c r="BK376" s="192">
        <f>ROUND(I376*H376,2)</f>
        <v>0</v>
      </c>
      <c r="BL376" s="19" t="s">
        <v>392</v>
      </c>
      <c r="BM376" s="191" t="s">
        <v>4596</v>
      </c>
    </row>
    <row r="377" s="2" customFormat="1">
      <c r="A377" s="38"/>
      <c r="B377" s="39"/>
      <c r="C377" s="38"/>
      <c r="D377" s="193" t="s">
        <v>380</v>
      </c>
      <c r="E377" s="38"/>
      <c r="F377" s="194" t="s">
        <v>4597</v>
      </c>
      <c r="G377" s="38"/>
      <c r="H377" s="38"/>
      <c r="I377" s="195"/>
      <c r="J377" s="38"/>
      <c r="K377" s="38"/>
      <c r="L377" s="39"/>
      <c r="M377" s="196"/>
      <c r="N377" s="197"/>
      <c r="O377" s="77"/>
      <c r="P377" s="77"/>
      <c r="Q377" s="77"/>
      <c r="R377" s="77"/>
      <c r="S377" s="77"/>
      <c r="T377" s="7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T377" s="19" t="s">
        <v>380</v>
      </c>
      <c r="AU377" s="19" t="s">
        <v>80</v>
      </c>
    </row>
    <row r="378" s="2" customFormat="1" ht="16.5" customHeight="1">
      <c r="A378" s="38"/>
      <c r="B378" s="179"/>
      <c r="C378" s="180" t="s">
        <v>3882</v>
      </c>
      <c r="D378" s="180" t="s">
        <v>373</v>
      </c>
      <c r="E378" s="181" t="s">
        <v>4598</v>
      </c>
      <c r="F378" s="182" t="s">
        <v>4599</v>
      </c>
      <c r="G378" s="183" t="s">
        <v>858</v>
      </c>
      <c r="H378" s="184">
        <v>17</v>
      </c>
      <c r="I378" s="185"/>
      <c r="J378" s="186">
        <f>ROUND(I378*H378,2)</f>
        <v>0</v>
      </c>
      <c r="K378" s="182" t="s">
        <v>1</v>
      </c>
      <c r="L378" s="39"/>
      <c r="M378" s="187" t="s">
        <v>1</v>
      </c>
      <c r="N378" s="188" t="s">
        <v>38</v>
      </c>
      <c r="O378" s="77"/>
      <c r="P378" s="189">
        <f>O378*H378</f>
        <v>0</v>
      </c>
      <c r="Q378" s="189">
        <v>0.00050000000000000001</v>
      </c>
      <c r="R378" s="189">
        <f>Q378*H378</f>
        <v>0.0085000000000000006</v>
      </c>
      <c r="S378" s="189">
        <v>0</v>
      </c>
      <c r="T378" s="190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191" t="s">
        <v>392</v>
      </c>
      <c r="AT378" s="191" t="s">
        <v>373</v>
      </c>
      <c r="AU378" s="191" t="s">
        <v>80</v>
      </c>
      <c r="AY378" s="19" t="s">
        <v>370</v>
      </c>
      <c r="BE378" s="192">
        <f>IF(N378="základní",J378,0)</f>
        <v>0</v>
      </c>
      <c r="BF378" s="192">
        <f>IF(N378="snížená",J378,0)</f>
        <v>0</v>
      </c>
      <c r="BG378" s="192">
        <f>IF(N378="zákl. přenesená",J378,0)</f>
        <v>0</v>
      </c>
      <c r="BH378" s="192">
        <f>IF(N378="sníž. přenesená",J378,0)</f>
        <v>0</v>
      </c>
      <c r="BI378" s="192">
        <f>IF(N378="nulová",J378,0)</f>
        <v>0</v>
      </c>
      <c r="BJ378" s="19" t="s">
        <v>80</v>
      </c>
      <c r="BK378" s="192">
        <f>ROUND(I378*H378,2)</f>
        <v>0</v>
      </c>
      <c r="BL378" s="19" t="s">
        <v>392</v>
      </c>
      <c r="BM378" s="191" t="s">
        <v>4600</v>
      </c>
    </row>
    <row r="379" s="2" customFormat="1">
      <c r="A379" s="38"/>
      <c r="B379" s="39"/>
      <c r="C379" s="38"/>
      <c r="D379" s="193" t="s">
        <v>380</v>
      </c>
      <c r="E379" s="38"/>
      <c r="F379" s="194" t="s">
        <v>4601</v>
      </c>
      <c r="G379" s="38"/>
      <c r="H379" s="38"/>
      <c r="I379" s="195"/>
      <c r="J379" s="38"/>
      <c r="K379" s="38"/>
      <c r="L379" s="39"/>
      <c r="M379" s="196"/>
      <c r="N379" s="197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380</v>
      </c>
      <c r="AU379" s="19" t="s">
        <v>80</v>
      </c>
    </row>
    <row r="380" s="2" customFormat="1" ht="16.5" customHeight="1">
      <c r="A380" s="38"/>
      <c r="B380" s="179"/>
      <c r="C380" s="180" t="s">
        <v>3723</v>
      </c>
      <c r="D380" s="180" t="s">
        <v>373</v>
      </c>
      <c r="E380" s="181" t="s">
        <v>4602</v>
      </c>
      <c r="F380" s="182" t="s">
        <v>4603</v>
      </c>
      <c r="G380" s="183" t="s">
        <v>858</v>
      </c>
      <c r="H380" s="184">
        <v>7</v>
      </c>
      <c r="I380" s="185"/>
      <c r="J380" s="186">
        <f>ROUND(I380*H380,2)</f>
        <v>0</v>
      </c>
      <c r="K380" s="182" t="s">
        <v>1</v>
      </c>
      <c r="L380" s="39"/>
      <c r="M380" s="187" t="s">
        <v>1</v>
      </c>
      <c r="N380" s="188" t="s">
        <v>38</v>
      </c>
      <c r="O380" s="77"/>
      <c r="P380" s="189">
        <f>O380*H380</f>
        <v>0</v>
      </c>
      <c r="Q380" s="189">
        <v>0.00020000000000000001</v>
      </c>
      <c r="R380" s="189">
        <f>Q380*H380</f>
        <v>0.0014</v>
      </c>
      <c r="S380" s="189">
        <v>0</v>
      </c>
      <c r="T380" s="190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191" t="s">
        <v>392</v>
      </c>
      <c r="AT380" s="191" t="s">
        <v>373</v>
      </c>
      <c r="AU380" s="191" t="s">
        <v>80</v>
      </c>
      <c r="AY380" s="19" t="s">
        <v>370</v>
      </c>
      <c r="BE380" s="192">
        <f>IF(N380="základní",J380,0)</f>
        <v>0</v>
      </c>
      <c r="BF380" s="192">
        <f>IF(N380="snížená",J380,0)</f>
        <v>0</v>
      </c>
      <c r="BG380" s="192">
        <f>IF(N380="zákl. přenesená",J380,0)</f>
        <v>0</v>
      </c>
      <c r="BH380" s="192">
        <f>IF(N380="sníž. přenesená",J380,0)</f>
        <v>0</v>
      </c>
      <c r="BI380" s="192">
        <f>IF(N380="nulová",J380,0)</f>
        <v>0</v>
      </c>
      <c r="BJ380" s="19" t="s">
        <v>80</v>
      </c>
      <c r="BK380" s="192">
        <f>ROUND(I380*H380,2)</f>
        <v>0</v>
      </c>
      <c r="BL380" s="19" t="s">
        <v>392</v>
      </c>
      <c r="BM380" s="191" t="s">
        <v>4604</v>
      </c>
    </row>
    <row r="381" s="2" customFormat="1">
      <c r="A381" s="38"/>
      <c r="B381" s="39"/>
      <c r="C381" s="38"/>
      <c r="D381" s="193" t="s">
        <v>380</v>
      </c>
      <c r="E381" s="38"/>
      <c r="F381" s="194" t="s">
        <v>4603</v>
      </c>
      <c r="G381" s="38"/>
      <c r="H381" s="38"/>
      <c r="I381" s="195"/>
      <c r="J381" s="38"/>
      <c r="K381" s="38"/>
      <c r="L381" s="39"/>
      <c r="M381" s="196"/>
      <c r="N381" s="197"/>
      <c r="O381" s="77"/>
      <c r="P381" s="77"/>
      <c r="Q381" s="77"/>
      <c r="R381" s="77"/>
      <c r="S381" s="77"/>
      <c r="T381" s="7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T381" s="19" t="s">
        <v>380</v>
      </c>
      <c r="AU381" s="19" t="s">
        <v>80</v>
      </c>
    </row>
    <row r="382" s="2" customFormat="1" ht="24.15" customHeight="1">
      <c r="A382" s="38"/>
      <c r="B382" s="179"/>
      <c r="C382" s="180" t="s">
        <v>822</v>
      </c>
      <c r="D382" s="180" t="s">
        <v>373</v>
      </c>
      <c r="E382" s="181" t="s">
        <v>4605</v>
      </c>
      <c r="F382" s="182" t="s">
        <v>4606</v>
      </c>
      <c r="G382" s="183" t="s">
        <v>858</v>
      </c>
      <c r="H382" s="184">
        <v>23</v>
      </c>
      <c r="I382" s="185"/>
      <c r="J382" s="186">
        <f>ROUND(I382*H382,2)</f>
        <v>0</v>
      </c>
      <c r="K382" s="182" t="s">
        <v>1</v>
      </c>
      <c r="L382" s="39"/>
      <c r="M382" s="187" t="s">
        <v>1</v>
      </c>
      <c r="N382" s="188" t="s">
        <v>38</v>
      </c>
      <c r="O382" s="77"/>
      <c r="P382" s="189">
        <f>O382*H382</f>
        <v>0</v>
      </c>
      <c r="Q382" s="189">
        <v>0.035000000000000003</v>
      </c>
      <c r="R382" s="189">
        <f>Q382*H382</f>
        <v>0.80500000000000005</v>
      </c>
      <c r="S382" s="189">
        <v>0</v>
      </c>
      <c r="T382" s="190">
        <f>S382*H382</f>
        <v>0</v>
      </c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R382" s="191" t="s">
        <v>392</v>
      </c>
      <c r="AT382" s="191" t="s">
        <v>373</v>
      </c>
      <c r="AU382" s="191" t="s">
        <v>80</v>
      </c>
      <c r="AY382" s="19" t="s">
        <v>370</v>
      </c>
      <c r="BE382" s="192">
        <f>IF(N382="základní",J382,0)</f>
        <v>0</v>
      </c>
      <c r="BF382" s="192">
        <f>IF(N382="snížená",J382,0)</f>
        <v>0</v>
      </c>
      <c r="BG382" s="192">
        <f>IF(N382="zákl. přenesená",J382,0)</f>
        <v>0</v>
      </c>
      <c r="BH382" s="192">
        <f>IF(N382="sníž. přenesená",J382,0)</f>
        <v>0</v>
      </c>
      <c r="BI382" s="192">
        <f>IF(N382="nulová",J382,0)</f>
        <v>0</v>
      </c>
      <c r="BJ382" s="19" t="s">
        <v>80</v>
      </c>
      <c r="BK382" s="192">
        <f>ROUND(I382*H382,2)</f>
        <v>0</v>
      </c>
      <c r="BL382" s="19" t="s">
        <v>392</v>
      </c>
      <c r="BM382" s="191" t="s">
        <v>4607</v>
      </c>
    </row>
    <row r="383" s="2" customFormat="1">
      <c r="A383" s="38"/>
      <c r="B383" s="39"/>
      <c r="C383" s="38"/>
      <c r="D383" s="193" t="s">
        <v>380</v>
      </c>
      <c r="E383" s="38"/>
      <c r="F383" s="194" t="s">
        <v>4606</v>
      </c>
      <c r="G383" s="38"/>
      <c r="H383" s="38"/>
      <c r="I383" s="195"/>
      <c r="J383" s="38"/>
      <c r="K383" s="38"/>
      <c r="L383" s="39"/>
      <c r="M383" s="196"/>
      <c r="N383" s="197"/>
      <c r="O383" s="77"/>
      <c r="P383" s="77"/>
      <c r="Q383" s="77"/>
      <c r="R383" s="77"/>
      <c r="S383" s="77"/>
      <c r="T383" s="7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T383" s="19" t="s">
        <v>380</v>
      </c>
      <c r="AU383" s="19" t="s">
        <v>80</v>
      </c>
    </row>
    <row r="384" s="2" customFormat="1" ht="16.5" customHeight="1">
      <c r="A384" s="38"/>
      <c r="B384" s="179"/>
      <c r="C384" s="180" t="s">
        <v>3724</v>
      </c>
      <c r="D384" s="180" t="s">
        <v>373</v>
      </c>
      <c r="E384" s="181" t="s">
        <v>4608</v>
      </c>
      <c r="F384" s="182" t="s">
        <v>4609</v>
      </c>
      <c r="G384" s="183" t="s">
        <v>858</v>
      </c>
      <c r="H384" s="184">
        <v>23</v>
      </c>
      <c r="I384" s="185"/>
      <c r="J384" s="186">
        <f>ROUND(I384*H384,2)</f>
        <v>0</v>
      </c>
      <c r="K384" s="182" t="s">
        <v>1</v>
      </c>
      <c r="L384" s="39"/>
      <c r="M384" s="187" t="s">
        <v>1</v>
      </c>
      <c r="N384" s="188" t="s">
        <v>38</v>
      </c>
      <c r="O384" s="77"/>
      <c r="P384" s="189">
        <f>O384*H384</f>
        <v>0</v>
      </c>
      <c r="Q384" s="189">
        <v>0.001</v>
      </c>
      <c r="R384" s="189">
        <f>Q384*H384</f>
        <v>0.023</v>
      </c>
      <c r="S384" s="189">
        <v>0</v>
      </c>
      <c r="T384" s="190">
        <f>S384*H384</f>
        <v>0</v>
      </c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R384" s="191" t="s">
        <v>392</v>
      </c>
      <c r="AT384" s="191" t="s">
        <v>373</v>
      </c>
      <c r="AU384" s="191" t="s">
        <v>80</v>
      </c>
      <c r="AY384" s="19" t="s">
        <v>370</v>
      </c>
      <c r="BE384" s="192">
        <f>IF(N384="základní",J384,0)</f>
        <v>0</v>
      </c>
      <c r="BF384" s="192">
        <f>IF(N384="snížená",J384,0)</f>
        <v>0</v>
      </c>
      <c r="BG384" s="192">
        <f>IF(N384="zákl. přenesená",J384,0)</f>
        <v>0</v>
      </c>
      <c r="BH384" s="192">
        <f>IF(N384="sníž. přenesená",J384,0)</f>
        <v>0</v>
      </c>
      <c r="BI384" s="192">
        <f>IF(N384="nulová",J384,0)</f>
        <v>0</v>
      </c>
      <c r="BJ384" s="19" t="s">
        <v>80</v>
      </c>
      <c r="BK384" s="192">
        <f>ROUND(I384*H384,2)</f>
        <v>0</v>
      </c>
      <c r="BL384" s="19" t="s">
        <v>392</v>
      </c>
      <c r="BM384" s="191" t="s">
        <v>4610</v>
      </c>
    </row>
    <row r="385" s="2" customFormat="1">
      <c r="A385" s="38"/>
      <c r="B385" s="39"/>
      <c r="C385" s="38"/>
      <c r="D385" s="193" t="s">
        <v>380</v>
      </c>
      <c r="E385" s="38"/>
      <c r="F385" s="194" t="s">
        <v>4609</v>
      </c>
      <c r="G385" s="38"/>
      <c r="H385" s="38"/>
      <c r="I385" s="195"/>
      <c r="J385" s="38"/>
      <c r="K385" s="38"/>
      <c r="L385" s="39"/>
      <c r="M385" s="196"/>
      <c r="N385" s="197"/>
      <c r="O385" s="77"/>
      <c r="P385" s="77"/>
      <c r="Q385" s="77"/>
      <c r="R385" s="77"/>
      <c r="S385" s="77"/>
      <c r="T385" s="7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T385" s="19" t="s">
        <v>380</v>
      </c>
      <c r="AU385" s="19" t="s">
        <v>80</v>
      </c>
    </row>
    <row r="386" s="2" customFormat="1" ht="16.5" customHeight="1">
      <c r="A386" s="38"/>
      <c r="B386" s="179"/>
      <c r="C386" s="180" t="s">
        <v>3897</v>
      </c>
      <c r="D386" s="180" t="s">
        <v>373</v>
      </c>
      <c r="E386" s="181" t="s">
        <v>4611</v>
      </c>
      <c r="F386" s="182" t="s">
        <v>4612</v>
      </c>
      <c r="G386" s="183" t="s">
        <v>858</v>
      </c>
      <c r="H386" s="184">
        <v>17</v>
      </c>
      <c r="I386" s="185"/>
      <c r="J386" s="186">
        <f>ROUND(I386*H386,2)</f>
        <v>0</v>
      </c>
      <c r="K386" s="182" t="s">
        <v>377</v>
      </c>
      <c r="L386" s="39"/>
      <c r="M386" s="187" t="s">
        <v>1</v>
      </c>
      <c r="N386" s="188" t="s">
        <v>38</v>
      </c>
      <c r="O386" s="77"/>
      <c r="P386" s="189">
        <f>O386*H386</f>
        <v>0</v>
      </c>
      <c r="Q386" s="189">
        <v>0.12303</v>
      </c>
      <c r="R386" s="189">
        <f>Q386*H386</f>
        <v>2.09151</v>
      </c>
      <c r="S386" s="189">
        <v>0</v>
      </c>
      <c r="T386" s="190">
        <f>S386*H386</f>
        <v>0</v>
      </c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R386" s="191" t="s">
        <v>392</v>
      </c>
      <c r="AT386" s="191" t="s">
        <v>373</v>
      </c>
      <c r="AU386" s="191" t="s">
        <v>80</v>
      </c>
      <c r="AY386" s="19" t="s">
        <v>370</v>
      </c>
      <c r="BE386" s="192">
        <f>IF(N386="základní",J386,0)</f>
        <v>0</v>
      </c>
      <c r="BF386" s="192">
        <f>IF(N386="snížená",J386,0)</f>
        <v>0</v>
      </c>
      <c r="BG386" s="192">
        <f>IF(N386="zákl. přenesená",J386,0)</f>
        <v>0</v>
      </c>
      <c r="BH386" s="192">
        <f>IF(N386="sníž. přenesená",J386,0)</f>
        <v>0</v>
      </c>
      <c r="BI386" s="192">
        <f>IF(N386="nulová",J386,0)</f>
        <v>0</v>
      </c>
      <c r="BJ386" s="19" t="s">
        <v>80</v>
      </c>
      <c r="BK386" s="192">
        <f>ROUND(I386*H386,2)</f>
        <v>0</v>
      </c>
      <c r="BL386" s="19" t="s">
        <v>392</v>
      </c>
      <c r="BM386" s="191" t="s">
        <v>4613</v>
      </c>
    </row>
    <row r="387" s="2" customFormat="1">
      <c r="A387" s="38"/>
      <c r="B387" s="39"/>
      <c r="C387" s="38"/>
      <c r="D387" s="193" t="s">
        <v>380</v>
      </c>
      <c r="E387" s="38"/>
      <c r="F387" s="194" t="s">
        <v>4612</v>
      </c>
      <c r="G387" s="38"/>
      <c r="H387" s="38"/>
      <c r="I387" s="195"/>
      <c r="J387" s="38"/>
      <c r="K387" s="38"/>
      <c r="L387" s="39"/>
      <c r="M387" s="196"/>
      <c r="N387" s="197"/>
      <c r="O387" s="77"/>
      <c r="P387" s="77"/>
      <c r="Q387" s="77"/>
      <c r="R387" s="77"/>
      <c r="S387" s="77"/>
      <c r="T387" s="7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T387" s="19" t="s">
        <v>380</v>
      </c>
      <c r="AU387" s="19" t="s">
        <v>80</v>
      </c>
    </row>
    <row r="388" s="2" customFormat="1" ht="24.15" customHeight="1">
      <c r="A388" s="38"/>
      <c r="B388" s="179"/>
      <c r="C388" s="217" t="s">
        <v>3725</v>
      </c>
      <c r="D388" s="217" t="s">
        <v>459</v>
      </c>
      <c r="E388" s="218" t="s">
        <v>4614</v>
      </c>
      <c r="F388" s="219" t="s">
        <v>4615</v>
      </c>
      <c r="G388" s="220" t="s">
        <v>858</v>
      </c>
      <c r="H388" s="221">
        <v>17</v>
      </c>
      <c r="I388" s="222"/>
      <c r="J388" s="223">
        <f>ROUND(I388*H388,2)</f>
        <v>0</v>
      </c>
      <c r="K388" s="219" t="s">
        <v>377</v>
      </c>
      <c r="L388" s="224"/>
      <c r="M388" s="225" t="s">
        <v>1</v>
      </c>
      <c r="N388" s="226" t="s">
        <v>38</v>
      </c>
      <c r="O388" s="77"/>
      <c r="P388" s="189">
        <f>O388*H388</f>
        <v>0</v>
      </c>
      <c r="Q388" s="189">
        <v>0.013299999999999999</v>
      </c>
      <c r="R388" s="189">
        <f>Q388*H388</f>
        <v>0.2261</v>
      </c>
      <c r="S388" s="189">
        <v>0</v>
      </c>
      <c r="T388" s="190">
        <f>S388*H388</f>
        <v>0</v>
      </c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R388" s="191" t="s">
        <v>433</v>
      </c>
      <c r="AT388" s="191" t="s">
        <v>459</v>
      </c>
      <c r="AU388" s="191" t="s">
        <v>80</v>
      </c>
      <c r="AY388" s="19" t="s">
        <v>370</v>
      </c>
      <c r="BE388" s="192">
        <f>IF(N388="základní",J388,0)</f>
        <v>0</v>
      </c>
      <c r="BF388" s="192">
        <f>IF(N388="snížená",J388,0)</f>
        <v>0</v>
      </c>
      <c r="BG388" s="192">
        <f>IF(N388="zákl. přenesená",J388,0)</f>
        <v>0</v>
      </c>
      <c r="BH388" s="192">
        <f>IF(N388="sníž. přenesená",J388,0)</f>
        <v>0</v>
      </c>
      <c r="BI388" s="192">
        <f>IF(N388="nulová",J388,0)</f>
        <v>0</v>
      </c>
      <c r="BJ388" s="19" t="s">
        <v>80</v>
      </c>
      <c r="BK388" s="192">
        <f>ROUND(I388*H388,2)</f>
        <v>0</v>
      </c>
      <c r="BL388" s="19" t="s">
        <v>392</v>
      </c>
      <c r="BM388" s="191" t="s">
        <v>4616</v>
      </c>
    </row>
    <row r="389" s="2" customFormat="1">
      <c r="A389" s="38"/>
      <c r="B389" s="39"/>
      <c r="C389" s="38"/>
      <c r="D389" s="193" t="s">
        <v>380</v>
      </c>
      <c r="E389" s="38"/>
      <c r="F389" s="194" t="s">
        <v>4615</v>
      </c>
      <c r="G389" s="38"/>
      <c r="H389" s="38"/>
      <c r="I389" s="195"/>
      <c r="J389" s="38"/>
      <c r="K389" s="38"/>
      <c r="L389" s="39"/>
      <c r="M389" s="196"/>
      <c r="N389" s="197"/>
      <c r="O389" s="77"/>
      <c r="P389" s="77"/>
      <c r="Q389" s="77"/>
      <c r="R389" s="77"/>
      <c r="S389" s="77"/>
      <c r="T389" s="7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T389" s="19" t="s">
        <v>380</v>
      </c>
      <c r="AU389" s="19" t="s">
        <v>80</v>
      </c>
    </row>
    <row r="390" s="2" customFormat="1" ht="16.5" customHeight="1">
      <c r="A390" s="38"/>
      <c r="B390" s="179"/>
      <c r="C390" s="217" t="s">
        <v>3903</v>
      </c>
      <c r="D390" s="217" t="s">
        <v>459</v>
      </c>
      <c r="E390" s="218" t="s">
        <v>4617</v>
      </c>
      <c r="F390" s="219" t="s">
        <v>4618</v>
      </c>
      <c r="G390" s="220" t="s">
        <v>858</v>
      </c>
      <c r="H390" s="221">
        <v>17</v>
      </c>
      <c r="I390" s="222"/>
      <c r="J390" s="223">
        <f>ROUND(I390*H390,2)</f>
        <v>0</v>
      </c>
      <c r="K390" s="219" t="s">
        <v>1</v>
      </c>
      <c r="L390" s="224"/>
      <c r="M390" s="225" t="s">
        <v>1</v>
      </c>
      <c r="N390" s="226" t="s">
        <v>38</v>
      </c>
      <c r="O390" s="77"/>
      <c r="P390" s="189">
        <f>O390*H390</f>
        <v>0</v>
      </c>
      <c r="Q390" s="189">
        <v>0.00089999999999999998</v>
      </c>
      <c r="R390" s="189">
        <f>Q390*H390</f>
        <v>0.015299999999999999</v>
      </c>
      <c r="S390" s="189">
        <v>0</v>
      </c>
      <c r="T390" s="190">
        <f>S390*H390</f>
        <v>0</v>
      </c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R390" s="191" t="s">
        <v>433</v>
      </c>
      <c r="AT390" s="191" t="s">
        <v>459</v>
      </c>
      <c r="AU390" s="191" t="s">
        <v>80</v>
      </c>
      <c r="AY390" s="19" t="s">
        <v>370</v>
      </c>
      <c r="BE390" s="192">
        <f>IF(N390="základní",J390,0)</f>
        <v>0</v>
      </c>
      <c r="BF390" s="192">
        <f>IF(N390="snížená",J390,0)</f>
        <v>0</v>
      </c>
      <c r="BG390" s="192">
        <f>IF(N390="zákl. přenesená",J390,0)</f>
        <v>0</v>
      </c>
      <c r="BH390" s="192">
        <f>IF(N390="sníž. přenesená",J390,0)</f>
        <v>0</v>
      </c>
      <c r="BI390" s="192">
        <f>IF(N390="nulová",J390,0)</f>
        <v>0</v>
      </c>
      <c r="BJ390" s="19" t="s">
        <v>80</v>
      </c>
      <c r="BK390" s="192">
        <f>ROUND(I390*H390,2)</f>
        <v>0</v>
      </c>
      <c r="BL390" s="19" t="s">
        <v>392</v>
      </c>
      <c r="BM390" s="191" t="s">
        <v>4619</v>
      </c>
    </row>
    <row r="391" s="2" customFormat="1">
      <c r="A391" s="38"/>
      <c r="B391" s="39"/>
      <c r="C391" s="38"/>
      <c r="D391" s="193" t="s">
        <v>380</v>
      </c>
      <c r="E391" s="38"/>
      <c r="F391" s="194" t="s">
        <v>4618</v>
      </c>
      <c r="G391" s="38"/>
      <c r="H391" s="38"/>
      <c r="I391" s="195"/>
      <c r="J391" s="38"/>
      <c r="K391" s="38"/>
      <c r="L391" s="39"/>
      <c r="M391" s="196"/>
      <c r="N391" s="197"/>
      <c r="O391" s="77"/>
      <c r="P391" s="77"/>
      <c r="Q391" s="77"/>
      <c r="R391" s="77"/>
      <c r="S391" s="77"/>
      <c r="T391" s="7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T391" s="19" t="s">
        <v>380</v>
      </c>
      <c r="AU391" s="19" t="s">
        <v>80</v>
      </c>
    </row>
    <row r="392" s="2" customFormat="1" ht="16.5" customHeight="1">
      <c r="A392" s="38"/>
      <c r="B392" s="179"/>
      <c r="C392" s="180" t="s">
        <v>3726</v>
      </c>
      <c r="D392" s="180" t="s">
        <v>373</v>
      </c>
      <c r="E392" s="181" t="s">
        <v>4620</v>
      </c>
      <c r="F392" s="182" t="s">
        <v>4621</v>
      </c>
      <c r="G392" s="183" t="s">
        <v>858</v>
      </c>
      <c r="H392" s="184">
        <v>7</v>
      </c>
      <c r="I392" s="185"/>
      <c r="J392" s="186">
        <f>ROUND(I392*H392,2)</f>
        <v>0</v>
      </c>
      <c r="K392" s="182" t="s">
        <v>377</v>
      </c>
      <c r="L392" s="39"/>
      <c r="M392" s="187" t="s">
        <v>1</v>
      </c>
      <c r="N392" s="188" t="s">
        <v>38</v>
      </c>
      <c r="O392" s="77"/>
      <c r="P392" s="189">
        <f>O392*H392</f>
        <v>0</v>
      </c>
      <c r="Q392" s="189">
        <v>0.32906000000000002</v>
      </c>
      <c r="R392" s="189">
        <f>Q392*H392</f>
        <v>2.30342</v>
      </c>
      <c r="S392" s="189">
        <v>0</v>
      </c>
      <c r="T392" s="190">
        <f>S392*H392</f>
        <v>0</v>
      </c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R392" s="191" t="s">
        <v>392</v>
      </c>
      <c r="AT392" s="191" t="s">
        <v>373</v>
      </c>
      <c r="AU392" s="191" t="s">
        <v>80</v>
      </c>
      <c r="AY392" s="19" t="s">
        <v>370</v>
      </c>
      <c r="BE392" s="192">
        <f>IF(N392="základní",J392,0)</f>
        <v>0</v>
      </c>
      <c r="BF392" s="192">
        <f>IF(N392="snížená",J392,0)</f>
        <v>0</v>
      </c>
      <c r="BG392" s="192">
        <f>IF(N392="zákl. přenesená",J392,0)</f>
        <v>0</v>
      </c>
      <c r="BH392" s="192">
        <f>IF(N392="sníž. přenesená",J392,0)</f>
        <v>0</v>
      </c>
      <c r="BI392" s="192">
        <f>IF(N392="nulová",J392,0)</f>
        <v>0</v>
      </c>
      <c r="BJ392" s="19" t="s">
        <v>80</v>
      </c>
      <c r="BK392" s="192">
        <f>ROUND(I392*H392,2)</f>
        <v>0</v>
      </c>
      <c r="BL392" s="19" t="s">
        <v>392</v>
      </c>
      <c r="BM392" s="191" t="s">
        <v>4622</v>
      </c>
    </row>
    <row r="393" s="2" customFormat="1">
      <c r="A393" s="38"/>
      <c r="B393" s="39"/>
      <c r="C393" s="38"/>
      <c r="D393" s="193" t="s">
        <v>380</v>
      </c>
      <c r="E393" s="38"/>
      <c r="F393" s="194" t="s">
        <v>4621</v>
      </c>
      <c r="G393" s="38"/>
      <c r="H393" s="38"/>
      <c r="I393" s="195"/>
      <c r="J393" s="38"/>
      <c r="K393" s="38"/>
      <c r="L393" s="39"/>
      <c r="M393" s="196"/>
      <c r="N393" s="197"/>
      <c r="O393" s="77"/>
      <c r="P393" s="77"/>
      <c r="Q393" s="77"/>
      <c r="R393" s="77"/>
      <c r="S393" s="77"/>
      <c r="T393" s="7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T393" s="19" t="s">
        <v>380</v>
      </c>
      <c r="AU393" s="19" t="s">
        <v>80</v>
      </c>
    </row>
    <row r="394" s="2" customFormat="1" ht="16.5" customHeight="1">
      <c r="A394" s="38"/>
      <c r="B394" s="179"/>
      <c r="C394" s="217" t="s">
        <v>3910</v>
      </c>
      <c r="D394" s="217" t="s">
        <v>459</v>
      </c>
      <c r="E394" s="218" t="s">
        <v>4623</v>
      </c>
      <c r="F394" s="219" t="s">
        <v>4624</v>
      </c>
      <c r="G394" s="220" t="s">
        <v>858</v>
      </c>
      <c r="H394" s="221">
        <v>7</v>
      </c>
      <c r="I394" s="222"/>
      <c r="J394" s="223">
        <f>ROUND(I394*H394,2)</f>
        <v>0</v>
      </c>
      <c r="K394" s="219" t="s">
        <v>377</v>
      </c>
      <c r="L394" s="224"/>
      <c r="M394" s="225" t="s">
        <v>1</v>
      </c>
      <c r="N394" s="226" t="s">
        <v>38</v>
      </c>
      <c r="O394" s="77"/>
      <c r="P394" s="189">
        <f>O394*H394</f>
        <v>0</v>
      </c>
      <c r="Q394" s="189">
        <v>0.029499999999999998</v>
      </c>
      <c r="R394" s="189">
        <f>Q394*H394</f>
        <v>0.20649999999999999</v>
      </c>
      <c r="S394" s="189">
        <v>0</v>
      </c>
      <c r="T394" s="190">
        <f>S394*H394</f>
        <v>0</v>
      </c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R394" s="191" t="s">
        <v>433</v>
      </c>
      <c r="AT394" s="191" t="s">
        <v>459</v>
      </c>
      <c r="AU394" s="191" t="s">
        <v>80</v>
      </c>
      <c r="AY394" s="19" t="s">
        <v>370</v>
      </c>
      <c r="BE394" s="192">
        <f>IF(N394="základní",J394,0)</f>
        <v>0</v>
      </c>
      <c r="BF394" s="192">
        <f>IF(N394="snížená",J394,0)</f>
        <v>0</v>
      </c>
      <c r="BG394" s="192">
        <f>IF(N394="zákl. přenesená",J394,0)</f>
        <v>0</v>
      </c>
      <c r="BH394" s="192">
        <f>IF(N394="sníž. přenesená",J394,0)</f>
        <v>0</v>
      </c>
      <c r="BI394" s="192">
        <f>IF(N394="nulová",J394,0)</f>
        <v>0</v>
      </c>
      <c r="BJ394" s="19" t="s">
        <v>80</v>
      </c>
      <c r="BK394" s="192">
        <f>ROUND(I394*H394,2)</f>
        <v>0</v>
      </c>
      <c r="BL394" s="19" t="s">
        <v>392</v>
      </c>
      <c r="BM394" s="191" t="s">
        <v>4625</v>
      </c>
    </row>
    <row r="395" s="2" customFormat="1">
      <c r="A395" s="38"/>
      <c r="B395" s="39"/>
      <c r="C395" s="38"/>
      <c r="D395" s="193" t="s">
        <v>380</v>
      </c>
      <c r="E395" s="38"/>
      <c r="F395" s="194" t="s">
        <v>4624</v>
      </c>
      <c r="G395" s="38"/>
      <c r="H395" s="38"/>
      <c r="I395" s="195"/>
      <c r="J395" s="38"/>
      <c r="K395" s="38"/>
      <c r="L395" s="39"/>
      <c r="M395" s="196"/>
      <c r="N395" s="197"/>
      <c r="O395" s="77"/>
      <c r="P395" s="77"/>
      <c r="Q395" s="77"/>
      <c r="R395" s="77"/>
      <c r="S395" s="77"/>
      <c r="T395" s="7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T395" s="19" t="s">
        <v>380</v>
      </c>
      <c r="AU395" s="19" t="s">
        <v>80</v>
      </c>
    </row>
    <row r="396" s="2" customFormat="1" ht="24.15" customHeight="1">
      <c r="A396" s="38"/>
      <c r="B396" s="179"/>
      <c r="C396" s="217" t="s">
        <v>3729</v>
      </c>
      <c r="D396" s="217" t="s">
        <v>459</v>
      </c>
      <c r="E396" s="218" t="s">
        <v>4626</v>
      </c>
      <c r="F396" s="219" t="s">
        <v>4627</v>
      </c>
      <c r="G396" s="220" t="s">
        <v>858</v>
      </c>
      <c r="H396" s="221">
        <v>7</v>
      </c>
      <c r="I396" s="222"/>
      <c r="J396" s="223">
        <f>ROUND(I396*H396,2)</f>
        <v>0</v>
      </c>
      <c r="K396" s="219" t="s">
        <v>1</v>
      </c>
      <c r="L396" s="224"/>
      <c r="M396" s="225" t="s">
        <v>1</v>
      </c>
      <c r="N396" s="226" t="s">
        <v>38</v>
      </c>
      <c r="O396" s="77"/>
      <c r="P396" s="189">
        <f>O396*H396</f>
        <v>0</v>
      </c>
      <c r="Q396" s="189">
        <v>0.0040000000000000001</v>
      </c>
      <c r="R396" s="189">
        <f>Q396*H396</f>
        <v>0.028000000000000001</v>
      </c>
      <c r="S396" s="189">
        <v>0</v>
      </c>
      <c r="T396" s="190">
        <f>S396*H396</f>
        <v>0</v>
      </c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R396" s="191" t="s">
        <v>433</v>
      </c>
      <c r="AT396" s="191" t="s">
        <v>459</v>
      </c>
      <c r="AU396" s="191" t="s">
        <v>80</v>
      </c>
      <c r="AY396" s="19" t="s">
        <v>370</v>
      </c>
      <c r="BE396" s="192">
        <f>IF(N396="základní",J396,0)</f>
        <v>0</v>
      </c>
      <c r="BF396" s="192">
        <f>IF(N396="snížená",J396,0)</f>
        <v>0</v>
      </c>
      <c r="BG396" s="192">
        <f>IF(N396="zákl. přenesená",J396,0)</f>
        <v>0</v>
      </c>
      <c r="BH396" s="192">
        <f>IF(N396="sníž. přenesená",J396,0)</f>
        <v>0</v>
      </c>
      <c r="BI396" s="192">
        <f>IF(N396="nulová",J396,0)</f>
        <v>0</v>
      </c>
      <c r="BJ396" s="19" t="s">
        <v>80</v>
      </c>
      <c r="BK396" s="192">
        <f>ROUND(I396*H396,2)</f>
        <v>0</v>
      </c>
      <c r="BL396" s="19" t="s">
        <v>392</v>
      </c>
      <c r="BM396" s="191" t="s">
        <v>4628</v>
      </c>
    </row>
    <row r="397" s="2" customFormat="1">
      <c r="A397" s="38"/>
      <c r="B397" s="39"/>
      <c r="C397" s="38"/>
      <c r="D397" s="193" t="s">
        <v>380</v>
      </c>
      <c r="E397" s="38"/>
      <c r="F397" s="194" t="s">
        <v>4627</v>
      </c>
      <c r="G397" s="38"/>
      <c r="H397" s="38"/>
      <c r="I397" s="195"/>
      <c r="J397" s="38"/>
      <c r="K397" s="38"/>
      <c r="L397" s="39"/>
      <c r="M397" s="196"/>
      <c r="N397" s="197"/>
      <c r="O397" s="77"/>
      <c r="P397" s="77"/>
      <c r="Q397" s="77"/>
      <c r="R397" s="77"/>
      <c r="S397" s="77"/>
      <c r="T397" s="7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T397" s="19" t="s">
        <v>380</v>
      </c>
      <c r="AU397" s="19" t="s">
        <v>80</v>
      </c>
    </row>
    <row r="398" s="2" customFormat="1" ht="24.15" customHeight="1">
      <c r="A398" s="38"/>
      <c r="B398" s="179"/>
      <c r="C398" s="180" t="s">
        <v>3915</v>
      </c>
      <c r="D398" s="180" t="s">
        <v>373</v>
      </c>
      <c r="E398" s="181" t="s">
        <v>4629</v>
      </c>
      <c r="F398" s="182" t="s">
        <v>4630</v>
      </c>
      <c r="G398" s="183" t="s">
        <v>459</v>
      </c>
      <c r="H398" s="184">
        <v>1300</v>
      </c>
      <c r="I398" s="185"/>
      <c r="J398" s="186">
        <f>ROUND(I398*H398,2)</f>
        <v>0</v>
      </c>
      <c r="K398" s="182" t="s">
        <v>377</v>
      </c>
      <c r="L398" s="39"/>
      <c r="M398" s="187" t="s">
        <v>1</v>
      </c>
      <c r="N398" s="188" t="s">
        <v>38</v>
      </c>
      <c r="O398" s="77"/>
      <c r="P398" s="189">
        <f>O398*H398</f>
        <v>0</v>
      </c>
      <c r="Q398" s="189">
        <v>0.00020000000000000001</v>
      </c>
      <c r="R398" s="189">
        <f>Q398*H398</f>
        <v>0.26000000000000001</v>
      </c>
      <c r="S398" s="189">
        <v>0</v>
      </c>
      <c r="T398" s="190">
        <f>S398*H398</f>
        <v>0</v>
      </c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R398" s="191" t="s">
        <v>392</v>
      </c>
      <c r="AT398" s="191" t="s">
        <v>373</v>
      </c>
      <c r="AU398" s="191" t="s">
        <v>80</v>
      </c>
      <c r="AY398" s="19" t="s">
        <v>370</v>
      </c>
      <c r="BE398" s="192">
        <f>IF(N398="základní",J398,0)</f>
        <v>0</v>
      </c>
      <c r="BF398" s="192">
        <f>IF(N398="snížená",J398,0)</f>
        <v>0</v>
      </c>
      <c r="BG398" s="192">
        <f>IF(N398="zákl. přenesená",J398,0)</f>
        <v>0</v>
      </c>
      <c r="BH398" s="192">
        <f>IF(N398="sníž. přenesená",J398,0)</f>
        <v>0</v>
      </c>
      <c r="BI398" s="192">
        <f>IF(N398="nulová",J398,0)</f>
        <v>0</v>
      </c>
      <c r="BJ398" s="19" t="s">
        <v>80</v>
      </c>
      <c r="BK398" s="192">
        <f>ROUND(I398*H398,2)</f>
        <v>0</v>
      </c>
      <c r="BL398" s="19" t="s">
        <v>392</v>
      </c>
      <c r="BM398" s="191" t="s">
        <v>4631</v>
      </c>
    </row>
    <row r="399" s="2" customFormat="1">
      <c r="A399" s="38"/>
      <c r="B399" s="39"/>
      <c r="C399" s="38"/>
      <c r="D399" s="193" t="s">
        <v>380</v>
      </c>
      <c r="E399" s="38"/>
      <c r="F399" s="194" t="s">
        <v>4632</v>
      </c>
      <c r="G399" s="38"/>
      <c r="H399" s="38"/>
      <c r="I399" s="195"/>
      <c r="J399" s="38"/>
      <c r="K399" s="38"/>
      <c r="L399" s="39"/>
      <c r="M399" s="196"/>
      <c r="N399" s="197"/>
      <c r="O399" s="77"/>
      <c r="P399" s="77"/>
      <c r="Q399" s="77"/>
      <c r="R399" s="77"/>
      <c r="S399" s="77"/>
      <c r="T399" s="7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T399" s="19" t="s">
        <v>380</v>
      </c>
      <c r="AU399" s="19" t="s">
        <v>80</v>
      </c>
    </row>
    <row r="400" s="2" customFormat="1" ht="21.75" customHeight="1">
      <c r="A400" s="38"/>
      <c r="B400" s="179"/>
      <c r="C400" s="180" t="s">
        <v>3731</v>
      </c>
      <c r="D400" s="180" t="s">
        <v>373</v>
      </c>
      <c r="E400" s="181" t="s">
        <v>2271</v>
      </c>
      <c r="F400" s="182" t="s">
        <v>4633</v>
      </c>
      <c r="G400" s="183" t="s">
        <v>459</v>
      </c>
      <c r="H400" s="184">
        <v>615</v>
      </c>
      <c r="I400" s="185"/>
      <c r="J400" s="186">
        <f>ROUND(I400*H400,2)</f>
        <v>0</v>
      </c>
      <c r="K400" s="182" t="s">
        <v>377</v>
      </c>
      <c r="L400" s="39"/>
      <c r="M400" s="187" t="s">
        <v>1</v>
      </c>
      <c r="N400" s="188" t="s">
        <v>38</v>
      </c>
      <c r="O400" s="77"/>
      <c r="P400" s="189">
        <f>O400*H400</f>
        <v>0</v>
      </c>
      <c r="Q400" s="189">
        <v>9.0000000000000006E-05</v>
      </c>
      <c r="R400" s="189">
        <f>Q400*H400</f>
        <v>0.055350000000000003</v>
      </c>
      <c r="S400" s="189">
        <v>0</v>
      </c>
      <c r="T400" s="190">
        <f>S400*H400</f>
        <v>0</v>
      </c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R400" s="191" t="s">
        <v>392</v>
      </c>
      <c r="AT400" s="191" t="s">
        <v>373</v>
      </c>
      <c r="AU400" s="191" t="s">
        <v>80</v>
      </c>
      <c r="AY400" s="19" t="s">
        <v>370</v>
      </c>
      <c r="BE400" s="192">
        <f>IF(N400="základní",J400,0)</f>
        <v>0</v>
      </c>
      <c r="BF400" s="192">
        <f>IF(N400="snížená",J400,0)</f>
        <v>0</v>
      </c>
      <c r="BG400" s="192">
        <f>IF(N400="zákl. přenesená",J400,0)</f>
        <v>0</v>
      </c>
      <c r="BH400" s="192">
        <f>IF(N400="sníž. přenesená",J400,0)</f>
        <v>0</v>
      </c>
      <c r="BI400" s="192">
        <f>IF(N400="nulová",J400,0)</f>
        <v>0</v>
      </c>
      <c r="BJ400" s="19" t="s">
        <v>80</v>
      </c>
      <c r="BK400" s="192">
        <f>ROUND(I400*H400,2)</f>
        <v>0</v>
      </c>
      <c r="BL400" s="19" t="s">
        <v>392</v>
      </c>
      <c r="BM400" s="191" t="s">
        <v>4634</v>
      </c>
    </row>
    <row r="401" s="2" customFormat="1">
      <c r="A401" s="38"/>
      <c r="B401" s="39"/>
      <c r="C401" s="38"/>
      <c r="D401" s="193" t="s">
        <v>380</v>
      </c>
      <c r="E401" s="38"/>
      <c r="F401" s="194" t="s">
        <v>2272</v>
      </c>
      <c r="G401" s="38"/>
      <c r="H401" s="38"/>
      <c r="I401" s="195"/>
      <c r="J401" s="38"/>
      <c r="K401" s="38"/>
      <c r="L401" s="39"/>
      <c r="M401" s="196"/>
      <c r="N401" s="197"/>
      <c r="O401" s="77"/>
      <c r="P401" s="77"/>
      <c r="Q401" s="77"/>
      <c r="R401" s="77"/>
      <c r="S401" s="77"/>
      <c r="T401" s="7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T401" s="19" t="s">
        <v>380</v>
      </c>
      <c r="AU401" s="19" t="s">
        <v>80</v>
      </c>
    </row>
    <row r="402" s="2" customFormat="1" ht="21.75" customHeight="1">
      <c r="A402" s="38"/>
      <c r="B402" s="179"/>
      <c r="C402" s="180" t="s">
        <v>842</v>
      </c>
      <c r="D402" s="180" t="s">
        <v>373</v>
      </c>
      <c r="E402" s="181" t="s">
        <v>4635</v>
      </c>
      <c r="F402" s="182" t="s">
        <v>4636</v>
      </c>
      <c r="G402" s="183" t="s">
        <v>459</v>
      </c>
      <c r="H402" s="184">
        <v>17</v>
      </c>
      <c r="I402" s="185"/>
      <c r="J402" s="186">
        <f>ROUND(I402*H402,2)</f>
        <v>0</v>
      </c>
      <c r="K402" s="182" t="s">
        <v>1</v>
      </c>
      <c r="L402" s="39"/>
      <c r="M402" s="187" t="s">
        <v>1</v>
      </c>
      <c r="N402" s="188" t="s">
        <v>38</v>
      </c>
      <c r="O402" s="77"/>
      <c r="P402" s="189">
        <f>O402*H402</f>
        <v>0</v>
      </c>
      <c r="Q402" s="189">
        <v>0.00079000000000000001</v>
      </c>
      <c r="R402" s="189">
        <f>Q402*H402</f>
        <v>0.013430000000000001</v>
      </c>
      <c r="S402" s="189">
        <v>0</v>
      </c>
      <c r="T402" s="190">
        <f>S402*H402</f>
        <v>0</v>
      </c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R402" s="191" t="s">
        <v>392</v>
      </c>
      <c r="AT402" s="191" t="s">
        <v>373</v>
      </c>
      <c r="AU402" s="191" t="s">
        <v>80</v>
      </c>
      <c r="AY402" s="19" t="s">
        <v>370</v>
      </c>
      <c r="BE402" s="192">
        <f>IF(N402="základní",J402,0)</f>
        <v>0</v>
      </c>
      <c r="BF402" s="192">
        <f>IF(N402="snížená",J402,0)</f>
        <v>0</v>
      </c>
      <c r="BG402" s="192">
        <f>IF(N402="zákl. přenesená",J402,0)</f>
        <v>0</v>
      </c>
      <c r="BH402" s="192">
        <f>IF(N402="sníž. přenesená",J402,0)</f>
        <v>0</v>
      </c>
      <c r="BI402" s="192">
        <f>IF(N402="nulová",J402,0)</f>
        <v>0</v>
      </c>
      <c r="BJ402" s="19" t="s">
        <v>80</v>
      </c>
      <c r="BK402" s="192">
        <f>ROUND(I402*H402,2)</f>
        <v>0</v>
      </c>
      <c r="BL402" s="19" t="s">
        <v>392</v>
      </c>
      <c r="BM402" s="191" t="s">
        <v>4637</v>
      </c>
    </row>
    <row r="403" s="2" customFormat="1">
      <c r="A403" s="38"/>
      <c r="B403" s="39"/>
      <c r="C403" s="38"/>
      <c r="D403" s="193" t="s">
        <v>380</v>
      </c>
      <c r="E403" s="38"/>
      <c r="F403" s="194" t="s">
        <v>4636</v>
      </c>
      <c r="G403" s="38"/>
      <c r="H403" s="38"/>
      <c r="I403" s="195"/>
      <c r="J403" s="38"/>
      <c r="K403" s="38"/>
      <c r="L403" s="39"/>
      <c r="M403" s="196"/>
      <c r="N403" s="197"/>
      <c r="O403" s="77"/>
      <c r="P403" s="77"/>
      <c r="Q403" s="77"/>
      <c r="R403" s="77"/>
      <c r="S403" s="77"/>
      <c r="T403" s="78"/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T403" s="19" t="s">
        <v>380</v>
      </c>
      <c r="AU403" s="19" t="s">
        <v>80</v>
      </c>
    </row>
    <row r="404" s="2" customFormat="1" ht="24.15" customHeight="1">
      <c r="A404" s="38"/>
      <c r="B404" s="179"/>
      <c r="C404" s="217" t="s">
        <v>91</v>
      </c>
      <c r="D404" s="217" t="s">
        <v>459</v>
      </c>
      <c r="E404" s="218" t="s">
        <v>4638</v>
      </c>
      <c r="F404" s="219" t="s">
        <v>4639</v>
      </c>
      <c r="G404" s="220" t="s">
        <v>459</v>
      </c>
      <c r="H404" s="221">
        <v>17</v>
      </c>
      <c r="I404" s="222"/>
      <c r="J404" s="223">
        <f>ROUND(I404*H404,2)</f>
        <v>0</v>
      </c>
      <c r="K404" s="219" t="s">
        <v>377</v>
      </c>
      <c r="L404" s="224"/>
      <c r="M404" s="225" t="s">
        <v>1</v>
      </c>
      <c r="N404" s="226" t="s">
        <v>38</v>
      </c>
      <c r="O404" s="77"/>
      <c r="P404" s="189">
        <f>O404*H404</f>
        <v>0</v>
      </c>
      <c r="Q404" s="189">
        <v>0.040899999999999999</v>
      </c>
      <c r="R404" s="189">
        <f>Q404*H404</f>
        <v>0.69530000000000003</v>
      </c>
      <c r="S404" s="189">
        <v>0</v>
      </c>
      <c r="T404" s="190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91" t="s">
        <v>433</v>
      </c>
      <c r="AT404" s="191" t="s">
        <v>459</v>
      </c>
      <c r="AU404" s="191" t="s">
        <v>80</v>
      </c>
      <c r="AY404" s="19" t="s">
        <v>370</v>
      </c>
      <c r="BE404" s="192">
        <f>IF(N404="základní",J404,0)</f>
        <v>0</v>
      </c>
      <c r="BF404" s="192">
        <f>IF(N404="snížená",J404,0)</f>
        <v>0</v>
      </c>
      <c r="BG404" s="192">
        <f>IF(N404="zákl. přenesená",J404,0)</f>
        <v>0</v>
      </c>
      <c r="BH404" s="192">
        <f>IF(N404="sníž. přenesená",J404,0)</f>
        <v>0</v>
      </c>
      <c r="BI404" s="192">
        <f>IF(N404="nulová",J404,0)</f>
        <v>0</v>
      </c>
      <c r="BJ404" s="19" t="s">
        <v>80</v>
      </c>
      <c r="BK404" s="192">
        <f>ROUND(I404*H404,2)</f>
        <v>0</v>
      </c>
      <c r="BL404" s="19" t="s">
        <v>392</v>
      </c>
      <c r="BM404" s="191" t="s">
        <v>4640</v>
      </c>
    </row>
    <row r="405" s="2" customFormat="1">
      <c r="A405" s="38"/>
      <c r="B405" s="39"/>
      <c r="C405" s="38"/>
      <c r="D405" s="193" t="s">
        <v>380</v>
      </c>
      <c r="E405" s="38"/>
      <c r="F405" s="194" t="s">
        <v>4641</v>
      </c>
      <c r="G405" s="38"/>
      <c r="H405" s="38"/>
      <c r="I405" s="195"/>
      <c r="J405" s="38"/>
      <c r="K405" s="38"/>
      <c r="L405" s="39"/>
      <c r="M405" s="196"/>
      <c r="N405" s="197"/>
      <c r="O405" s="77"/>
      <c r="P405" s="77"/>
      <c r="Q405" s="77"/>
      <c r="R405" s="77"/>
      <c r="S405" s="77"/>
      <c r="T405" s="7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380</v>
      </c>
      <c r="AU405" s="19" t="s">
        <v>80</v>
      </c>
    </row>
    <row r="406" s="2" customFormat="1" ht="24.15" customHeight="1">
      <c r="A406" s="38"/>
      <c r="B406" s="179"/>
      <c r="C406" s="180" t="s">
        <v>3924</v>
      </c>
      <c r="D406" s="180" t="s">
        <v>373</v>
      </c>
      <c r="E406" s="181" t="s">
        <v>4642</v>
      </c>
      <c r="F406" s="182" t="s">
        <v>4643</v>
      </c>
      <c r="G406" s="183" t="s">
        <v>858</v>
      </c>
      <c r="H406" s="184">
        <v>9</v>
      </c>
      <c r="I406" s="185"/>
      <c r="J406" s="186">
        <f>ROUND(I406*H406,2)</f>
        <v>0</v>
      </c>
      <c r="K406" s="182" t="s">
        <v>377</v>
      </c>
      <c r="L406" s="39"/>
      <c r="M406" s="187" t="s">
        <v>1</v>
      </c>
      <c r="N406" s="188" t="s">
        <v>38</v>
      </c>
      <c r="O406" s="77"/>
      <c r="P406" s="189">
        <f>O406*H406</f>
        <v>0</v>
      </c>
      <c r="Q406" s="189">
        <v>0.00040000000000000002</v>
      </c>
      <c r="R406" s="189">
        <f>Q406*H406</f>
        <v>0.0036000000000000003</v>
      </c>
      <c r="S406" s="189">
        <v>0</v>
      </c>
      <c r="T406" s="190">
        <f>S406*H406</f>
        <v>0</v>
      </c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R406" s="191" t="s">
        <v>392</v>
      </c>
      <c r="AT406" s="191" t="s">
        <v>373</v>
      </c>
      <c r="AU406" s="191" t="s">
        <v>80</v>
      </c>
      <c r="AY406" s="19" t="s">
        <v>370</v>
      </c>
      <c r="BE406" s="192">
        <f>IF(N406="základní",J406,0)</f>
        <v>0</v>
      </c>
      <c r="BF406" s="192">
        <f>IF(N406="snížená",J406,0)</f>
        <v>0</v>
      </c>
      <c r="BG406" s="192">
        <f>IF(N406="zákl. přenesená",J406,0)</f>
        <v>0</v>
      </c>
      <c r="BH406" s="192">
        <f>IF(N406="sníž. přenesená",J406,0)</f>
        <v>0</v>
      </c>
      <c r="BI406" s="192">
        <f>IF(N406="nulová",J406,0)</f>
        <v>0</v>
      </c>
      <c r="BJ406" s="19" t="s">
        <v>80</v>
      </c>
      <c r="BK406" s="192">
        <f>ROUND(I406*H406,2)</f>
        <v>0</v>
      </c>
      <c r="BL406" s="19" t="s">
        <v>392</v>
      </c>
      <c r="BM406" s="191" t="s">
        <v>4644</v>
      </c>
    </row>
    <row r="407" s="2" customFormat="1">
      <c r="A407" s="38"/>
      <c r="B407" s="39"/>
      <c r="C407" s="38"/>
      <c r="D407" s="193" t="s">
        <v>380</v>
      </c>
      <c r="E407" s="38"/>
      <c r="F407" s="194" t="s">
        <v>4645</v>
      </c>
      <c r="G407" s="38"/>
      <c r="H407" s="38"/>
      <c r="I407" s="195"/>
      <c r="J407" s="38"/>
      <c r="K407" s="38"/>
      <c r="L407" s="39"/>
      <c r="M407" s="196"/>
      <c r="N407" s="197"/>
      <c r="O407" s="77"/>
      <c r="P407" s="77"/>
      <c r="Q407" s="77"/>
      <c r="R407" s="77"/>
      <c r="S407" s="77"/>
      <c r="T407" s="78"/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T407" s="19" t="s">
        <v>380</v>
      </c>
      <c r="AU407" s="19" t="s">
        <v>80</v>
      </c>
    </row>
    <row r="408" s="2" customFormat="1" ht="21.75" customHeight="1">
      <c r="A408" s="38"/>
      <c r="B408" s="179"/>
      <c r="C408" s="180" t="s">
        <v>3734</v>
      </c>
      <c r="D408" s="180" t="s">
        <v>373</v>
      </c>
      <c r="E408" s="181" t="s">
        <v>4646</v>
      </c>
      <c r="F408" s="182" t="s">
        <v>4647</v>
      </c>
      <c r="G408" s="183" t="s">
        <v>858</v>
      </c>
      <c r="H408" s="184">
        <v>2</v>
      </c>
      <c r="I408" s="185"/>
      <c r="J408" s="186">
        <f>ROUND(I408*H408,2)</f>
        <v>0</v>
      </c>
      <c r="K408" s="182" t="s">
        <v>1</v>
      </c>
      <c r="L408" s="39"/>
      <c r="M408" s="187" t="s">
        <v>1</v>
      </c>
      <c r="N408" s="188" t="s">
        <v>38</v>
      </c>
      <c r="O408" s="77"/>
      <c r="P408" s="189">
        <f>O408*H408</f>
        <v>0</v>
      </c>
      <c r="Q408" s="189">
        <v>0.00114</v>
      </c>
      <c r="R408" s="189">
        <f>Q408*H408</f>
        <v>0.0022799999999999999</v>
      </c>
      <c r="S408" s="189">
        <v>0</v>
      </c>
      <c r="T408" s="190">
        <f>S408*H408</f>
        <v>0</v>
      </c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R408" s="191" t="s">
        <v>392</v>
      </c>
      <c r="AT408" s="191" t="s">
        <v>373</v>
      </c>
      <c r="AU408" s="191" t="s">
        <v>80</v>
      </c>
      <c r="AY408" s="19" t="s">
        <v>370</v>
      </c>
      <c r="BE408" s="192">
        <f>IF(N408="základní",J408,0)</f>
        <v>0</v>
      </c>
      <c r="BF408" s="192">
        <f>IF(N408="snížená",J408,0)</f>
        <v>0</v>
      </c>
      <c r="BG408" s="192">
        <f>IF(N408="zákl. přenesená",J408,0)</f>
        <v>0</v>
      </c>
      <c r="BH408" s="192">
        <f>IF(N408="sníž. přenesená",J408,0)</f>
        <v>0</v>
      </c>
      <c r="BI408" s="192">
        <f>IF(N408="nulová",J408,0)</f>
        <v>0</v>
      </c>
      <c r="BJ408" s="19" t="s">
        <v>80</v>
      </c>
      <c r="BK408" s="192">
        <f>ROUND(I408*H408,2)</f>
        <v>0</v>
      </c>
      <c r="BL408" s="19" t="s">
        <v>392</v>
      </c>
      <c r="BM408" s="191" t="s">
        <v>4648</v>
      </c>
    </row>
    <row r="409" s="2" customFormat="1">
      <c r="A409" s="38"/>
      <c r="B409" s="39"/>
      <c r="C409" s="38"/>
      <c r="D409" s="193" t="s">
        <v>380</v>
      </c>
      <c r="E409" s="38"/>
      <c r="F409" s="194" t="s">
        <v>4649</v>
      </c>
      <c r="G409" s="38"/>
      <c r="H409" s="38"/>
      <c r="I409" s="195"/>
      <c r="J409" s="38"/>
      <c r="K409" s="38"/>
      <c r="L409" s="39"/>
      <c r="M409" s="196"/>
      <c r="N409" s="197"/>
      <c r="O409" s="77"/>
      <c r="P409" s="77"/>
      <c r="Q409" s="77"/>
      <c r="R409" s="77"/>
      <c r="S409" s="77"/>
      <c r="T409" s="7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T409" s="19" t="s">
        <v>380</v>
      </c>
      <c r="AU409" s="19" t="s">
        <v>80</v>
      </c>
    </row>
    <row r="410" s="12" customFormat="1" ht="25.92" customHeight="1">
      <c r="A410" s="12"/>
      <c r="B410" s="166"/>
      <c r="C410" s="12"/>
      <c r="D410" s="167" t="s">
        <v>72</v>
      </c>
      <c r="E410" s="168" t="s">
        <v>566</v>
      </c>
      <c r="F410" s="168" t="s">
        <v>567</v>
      </c>
      <c r="G410" s="12"/>
      <c r="H410" s="12"/>
      <c r="I410" s="169"/>
      <c r="J410" s="170">
        <f>BK410</f>
        <v>0</v>
      </c>
      <c r="K410" s="12"/>
      <c r="L410" s="166"/>
      <c r="M410" s="171"/>
      <c r="N410" s="172"/>
      <c r="O410" s="172"/>
      <c r="P410" s="173">
        <f>SUM(P411:P412)</f>
        <v>0</v>
      </c>
      <c r="Q410" s="172"/>
      <c r="R410" s="173">
        <f>SUM(R411:R412)</f>
        <v>0</v>
      </c>
      <c r="S410" s="172"/>
      <c r="T410" s="174">
        <f>SUM(T411:T412)</f>
        <v>0</v>
      </c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R410" s="167" t="s">
        <v>392</v>
      </c>
      <c r="AT410" s="175" t="s">
        <v>72</v>
      </c>
      <c r="AU410" s="175" t="s">
        <v>73</v>
      </c>
      <c r="AY410" s="167" t="s">
        <v>370</v>
      </c>
      <c r="BK410" s="176">
        <f>SUM(BK411:BK412)</f>
        <v>0</v>
      </c>
    </row>
    <row r="411" s="2" customFormat="1" ht="24.15" customHeight="1">
      <c r="A411" s="38"/>
      <c r="B411" s="179"/>
      <c r="C411" s="180" t="s">
        <v>3931</v>
      </c>
      <c r="D411" s="180" t="s">
        <v>373</v>
      </c>
      <c r="E411" s="181" t="s">
        <v>4650</v>
      </c>
      <c r="F411" s="182" t="s">
        <v>4651</v>
      </c>
      <c r="G411" s="183" t="s">
        <v>398</v>
      </c>
      <c r="H411" s="184">
        <v>43.148000000000003</v>
      </c>
      <c r="I411" s="185"/>
      <c r="J411" s="186">
        <f>ROUND(I411*H411,2)</f>
        <v>0</v>
      </c>
      <c r="K411" s="182" t="s">
        <v>377</v>
      </c>
      <c r="L411" s="39"/>
      <c r="M411" s="187" t="s">
        <v>1</v>
      </c>
      <c r="N411" s="188" t="s">
        <v>38</v>
      </c>
      <c r="O411" s="77"/>
      <c r="P411" s="189">
        <f>O411*H411</f>
        <v>0</v>
      </c>
      <c r="Q411" s="189">
        <v>0</v>
      </c>
      <c r="R411" s="189">
        <f>Q411*H411</f>
        <v>0</v>
      </c>
      <c r="S411" s="189">
        <v>0</v>
      </c>
      <c r="T411" s="190">
        <f>S411*H411</f>
        <v>0</v>
      </c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R411" s="191" t="s">
        <v>392</v>
      </c>
      <c r="AT411" s="191" t="s">
        <v>373</v>
      </c>
      <c r="AU411" s="191" t="s">
        <v>80</v>
      </c>
      <c r="AY411" s="19" t="s">
        <v>370</v>
      </c>
      <c r="BE411" s="192">
        <f>IF(N411="základní",J411,0)</f>
        <v>0</v>
      </c>
      <c r="BF411" s="192">
        <f>IF(N411="snížená",J411,0)</f>
        <v>0</v>
      </c>
      <c r="BG411" s="192">
        <f>IF(N411="zákl. přenesená",J411,0)</f>
        <v>0</v>
      </c>
      <c r="BH411" s="192">
        <f>IF(N411="sníž. přenesená",J411,0)</f>
        <v>0</v>
      </c>
      <c r="BI411" s="192">
        <f>IF(N411="nulová",J411,0)</f>
        <v>0</v>
      </c>
      <c r="BJ411" s="19" t="s">
        <v>80</v>
      </c>
      <c r="BK411" s="192">
        <f>ROUND(I411*H411,2)</f>
        <v>0</v>
      </c>
      <c r="BL411" s="19" t="s">
        <v>392</v>
      </c>
      <c r="BM411" s="191" t="s">
        <v>4652</v>
      </c>
    </row>
    <row r="412" s="2" customFormat="1">
      <c r="A412" s="38"/>
      <c r="B412" s="39"/>
      <c r="C412" s="38"/>
      <c r="D412" s="193" t="s">
        <v>380</v>
      </c>
      <c r="E412" s="38"/>
      <c r="F412" s="194" t="s">
        <v>4653</v>
      </c>
      <c r="G412" s="38"/>
      <c r="H412" s="38"/>
      <c r="I412" s="195"/>
      <c r="J412" s="38"/>
      <c r="K412" s="38"/>
      <c r="L412" s="39"/>
      <c r="M412" s="227"/>
      <c r="N412" s="228"/>
      <c r="O412" s="229"/>
      <c r="P412" s="229"/>
      <c r="Q412" s="229"/>
      <c r="R412" s="229"/>
      <c r="S412" s="229"/>
      <c r="T412" s="230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T412" s="19" t="s">
        <v>380</v>
      </c>
      <c r="AU412" s="19" t="s">
        <v>80</v>
      </c>
    </row>
    <row r="413" s="2" customFormat="1" ht="6.96" customHeight="1">
      <c r="A413" s="38"/>
      <c r="B413" s="60"/>
      <c r="C413" s="61"/>
      <c r="D413" s="61"/>
      <c r="E413" s="61"/>
      <c r="F413" s="61"/>
      <c r="G413" s="61"/>
      <c r="H413" s="61"/>
      <c r="I413" s="61"/>
      <c r="J413" s="61"/>
      <c r="K413" s="61"/>
      <c r="L413" s="39"/>
      <c r="M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</row>
  </sheetData>
  <autoFilter ref="C124:K41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225</v>
      </c>
      <c r="AZ2" s="239" t="s">
        <v>473</v>
      </c>
      <c r="BA2" s="239" t="s">
        <v>473</v>
      </c>
      <c r="BB2" s="239" t="s">
        <v>1</v>
      </c>
      <c r="BC2" s="239" t="s">
        <v>4654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467</v>
      </c>
      <c r="BA3" s="239" t="s">
        <v>467</v>
      </c>
      <c r="BB3" s="239" t="s">
        <v>1</v>
      </c>
      <c r="BC3" s="239" t="s">
        <v>4655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407</v>
      </c>
      <c r="BA4" s="239" t="s">
        <v>407</v>
      </c>
      <c r="BB4" s="239" t="s">
        <v>1</v>
      </c>
      <c r="BC4" s="239" t="s">
        <v>427</v>
      </c>
      <c r="BD4" s="239" t="s">
        <v>82</v>
      </c>
    </row>
    <row r="5" s="1" customFormat="1" ht="6.96" customHeight="1">
      <c r="B5" s="22"/>
      <c r="L5" s="22"/>
      <c r="AZ5" s="239" t="s">
        <v>2309</v>
      </c>
      <c r="BA5" s="239" t="s">
        <v>2309</v>
      </c>
      <c r="BB5" s="239" t="s">
        <v>1</v>
      </c>
      <c r="BC5" s="239" t="s">
        <v>369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1994</v>
      </c>
      <c r="BA6" s="239" t="s">
        <v>1994</v>
      </c>
      <c r="BB6" s="239" t="s">
        <v>1</v>
      </c>
      <c r="BC6" s="239" t="s">
        <v>80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  <c r="AZ7" s="239" t="s">
        <v>1996</v>
      </c>
      <c r="BA7" s="239" t="s">
        <v>1996</v>
      </c>
      <c r="BB7" s="239" t="s">
        <v>1</v>
      </c>
      <c r="BC7" s="239" t="s">
        <v>392</v>
      </c>
      <c r="BD7" s="239" t="s">
        <v>82</v>
      </c>
    </row>
    <row r="8" s="1" customFormat="1" ht="12" customHeight="1">
      <c r="B8" s="22"/>
      <c r="D8" s="32" t="s">
        <v>344</v>
      </c>
      <c r="L8" s="22"/>
      <c r="AZ8" s="239" t="s">
        <v>1998</v>
      </c>
      <c r="BA8" s="239" t="s">
        <v>1998</v>
      </c>
      <c r="BB8" s="239" t="s">
        <v>1</v>
      </c>
      <c r="BC8" s="239" t="s">
        <v>80</v>
      </c>
      <c r="BD8" s="239" t="s">
        <v>82</v>
      </c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39" t="s">
        <v>2000</v>
      </c>
      <c r="BA9" s="239" t="s">
        <v>2000</v>
      </c>
      <c r="BB9" s="239" t="s">
        <v>1</v>
      </c>
      <c r="BC9" s="239" t="s">
        <v>80</v>
      </c>
      <c r="BD9" s="239" t="s">
        <v>82</v>
      </c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39" t="s">
        <v>2425</v>
      </c>
      <c r="BA10" s="239" t="s">
        <v>2425</v>
      </c>
      <c r="BB10" s="239" t="s">
        <v>1</v>
      </c>
      <c r="BC10" s="239" t="s">
        <v>80</v>
      </c>
      <c r="BD10" s="239" t="s">
        <v>82</v>
      </c>
    </row>
    <row r="11" s="2" customFormat="1" ht="30" customHeight="1">
      <c r="A11" s="38"/>
      <c r="B11" s="39"/>
      <c r="C11" s="38"/>
      <c r="D11" s="38"/>
      <c r="E11" s="67" t="s">
        <v>4656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ROUND(J126,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ROUND((SUM(BE126:BE273)),  2)</f>
        <v>0</v>
      </c>
      <c r="G35" s="38"/>
      <c r="H35" s="38"/>
      <c r="I35" s="136">
        <v>0.20999999999999999</v>
      </c>
      <c r="J35" s="135">
        <f>ROUND(((SUM(BE126:BE273))*I35),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ROUND((SUM(BF126:BF273)),  2)</f>
        <v>0</v>
      </c>
      <c r="G36" s="38"/>
      <c r="H36" s="38"/>
      <c r="I36" s="136">
        <v>0.14999999999999999</v>
      </c>
      <c r="J36" s="135">
        <f>ROUND(((SUM(BF126:BF273))*I36),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ROUND((SUM(BG126:BG273)),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ROUND((SUM(BH126:BH273)),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ROUND((SUM(BI126:BI273)),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IO 360 - Přípojka vody VP 1 - Retail Park Nový Tuzex s.r.o.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J126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J127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2042</v>
      </c>
      <c r="E100" s="150"/>
      <c r="F100" s="150"/>
      <c r="G100" s="150"/>
      <c r="H100" s="150"/>
      <c r="I100" s="150"/>
      <c r="J100" s="151">
        <f>J162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2044</v>
      </c>
      <c r="E101" s="150"/>
      <c r="F101" s="150"/>
      <c r="G101" s="150"/>
      <c r="H101" s="150"/>
      <c r="I101" s="150"/>
      <c r="J101" s="151">
        <f>J166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4657</v>
      </c>
      <c r="E102" s="150"/>
      <c r="F102" s="150"/>
      <c r="G102" s="150"/>
      <c r="H102" s="150"/>
      <c r="I102" s="150"/>
      <c r="J102" s="151">
        <f>J170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2045</v>
      </c>
      <c r="E103" s="150"/>
      <c r="F103" s="150"/>
      <c r="G103" s="150"/>
      <c r="H103" s="150"/>
      <c r="I103" s="150"/>
      <c r="J103" s="151">
        <f>J181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2046</v>
      </c>
      <c r="E104" s="150"/>
      <c r="F104" s="150"/>
      <c r="G104" s="150"/>
      <c r="H104" s="150"/>
      <c r="I104" s="150"/>
      <c r="J104" s="151">
        <f>J271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355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29" t="str">
        <f>E7</f>
        <v>1. STAVBA - MODRÁ - Multifunkční sportovní a kulturní pavilon 1. ETAPA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344</v>
      </c>
      <c r="L115" s="22"/>
    </row>
    <row r="116" s="2" customFormat="1" ht="16.5" customHeight="1">
      <c r="A116" s="38"/>
      <c r="B116" s="39"/>
      <c r="C116" s="38"/>
      <c r="D116" s="38"/>
      <c r="E116" s="129" t="s">
        <v>1983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346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30" customHeight="1">
      <c r="A118" s="38"/>
      <c r="B118" s="39"/>
      <c r="C118" s="38"/>
      <c r="D118" s="38"/>
      <c r="E118" s="67" t="str">
        <f>E11</f>
        <v>IO 360 - Přípojka vody VP 1 - Retail Park Nový Tuzex s.r.o.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F14</f>
        <v xml:space="preserve"> </v>
      </c>
      <c r="G120" s="38"/>
      <c r="H120" s="38"/>
      <c r="I120" s="32" t="s">
        <v>22</v>
      </c>
      <c r="J120" s="69" t="str">
        <f>IF(J14="","",J14)</f>
        <v>13. 12. 2021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24</v>
      </c>
      <c r="D122" s="38"/>
      <c r="E122" s="38"/>
      <c r="F122" s="27" t="str">
        <f>E17</f>
        <v xml:space="preserve"> </v>
      </c>
      <c r="G122" s="38"/>
      <c r="H122" s="38"/>
      <c r="I122" s="32" t="s">
        <v>29</v>
      </c>
      <c r="J122" s="36" t="str">
        <f>E23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27</v>
      </c>
      <c r="D123" s="38"/>
      <c r="E123" s="38"/>
      <c r="F123" s="27" t="str">
        <f>IF(E20="","",E20)</f>
        <v>Vyplň údaj</v>
      </c>
      <c r="G123" s="38"/>
      <c r="H123" s="38"/>
      <c r="I123" s="32" t="s">
        <v>31</v>
      </c>
      <c r="J123" s="36" t="str">
        <f>E26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6"/>
      <c r="B125" s="157"/>
      <c r="C125" s="158" t="s">
        <v>356</v>
      </c>
      <c r="D125" s="159" t="s">
        <v>58</v>
      </c>
      <c r="E125" s="159" t="s">
        <v>54</v>
      </c>
      <c r="F125" s="159" t="s">
        <v>55</v>
      </c>
      <c r="G125" s="159" t="s">
        <v>357</v>
      </c>
      <c r="H125" s="159" t="s">
        <v>358</v>
      </c>
      <c r="I125" s="159" t="s">
        <v>359</v>
      </c>
      <c r="J125" s="159" t="s">
        <v>350</v>
      </c>
      <c r="K125" s="160" t="s">
        <v>360</v>
      </c>
      <c r="L125" s="161"/>
      <c r="M125" s="86" t="s">
        <v>1</v>
      </c>
      <c r="N125" s="87" t="s">
        <v>37</v>
      </c>
      <c r="O125" s="87" t="s">
        <v>361</v>
      </c>
      <c r="P125" s="87" t="s">
        <v>362</v>
      </c>
      <c r="Q125" s="87" t="s">
        <v>363</v>
      </c>
      <c r="R125" s="87" t="s">
        <v>364</v>
      </c>
      <c r="S125" s="87" t="s">
        <v>365</v>
      </c>
      <c r="T125" s="88" t="s">
        <v>366</v>
      </c>
      <c r="U125" s="156"/>
      <c r="V125" s="156"/>
      <c r="W125" s="156"/>
      <c r="X125" s="156"/>
      <c r="Y125" s="156"/>
      <c r="Z125" s="156"/>
      <c r="AA125" s="156"/>
      <c r="AB125" s="156"/>
      <c r="AC125" s="156"/>
      <c r="AD125" s="156"/>
      <c r="AE125" s="156"/>
    </row>
    <row r="126" s="2" customFormat="1" ht="22.8" customHeight="1">
      <c r="A126" s="38"/>
      <c r="B126" s="39"/>
      <c r="C126" s="93" t="s">
        <v>367</v>
      </c>
      <c r="D126" s="38"/>
      <c r="E126" s="38"/>
      <c r="F126" s="38"/>
      <c r="G126" s="38"/>
      <c r="H126" s="38"/>
      <c r="I126" s="38"/>
      <c r="J126" s="162">
        <f>BK126</f>
        <v>0</v>
      </c>
      <c r="K126" s="38"/>
      <c r="L126" s="39"/>
      <c r="M126" s="89"/>
      <c r="N126" s="73"/>
      <c r="O126" s="90"/>
      <c r="P126" s="163">
        <f>P127+P162+P166+P170+P181+P271</f>
        <v>0</v>
      </c>
      <c r="Q126" s="90"/>
      <c r="R126" s="163">
        <f>R127+R162+R166+R170+R181+R271</f>
        <v>2.5920869999999998</v>
      </c>
      <c r="S126" s="90"/>
      <c r="T126" s="164">
        <f>T127+T162+T166+T170+T181+T271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72</v>
      </c>
      <c r="AU126" s="19" t="s">
        <v>352</v>
      </c>
      <c r="BK126" s="165">
        <f>BK127+BK162+BK166+BK170+BK181+BK271</f>
        <v>0</v>
      </c>
    </row>
    <row r="127" s="12" customFormat="1" ht="25.92" customHeight="1">
      <c r="A127" s="12"/>
      <c r="B127" s="166"/>
      <c r="C127" s="12"/>
      <c r="D127" s="167" t="s">
        <v>72</v>
      </c>
      <c r="E127" s="168" t="s">
        <v>80</v>
      </c>
      <c r="F127" s="168" t="s">
        <v>414</v>
      </c>
      <c r="G127" s="12"/>
      <c r="H127" s="12"/>
      <c r="I127" s="169"/>
      <c r="J127" s="170">
        <f>BK127</f>
        <v>0</v>
      </c>
      <c r="K127" s="12"/>
      <c r="L127" s="166"/>
      <c r="M127" s="171"/>
      <c r="N127" s="172"/>
      <c r="O127" s="172"/>
      <c r="P127" s="173">
        <f>SUM(P128:P161)</f>
        <v>0</v>
      </c>
      <c r="Q127" s="172"/>
      <c r="R127" s="173">
        <f>SUM(R128:R161)</f>
        <v>0.025704000000000001</v>
      </c>
      <c r="S127" s="172"/>
      <c r="T127" s="174">
        <f>SUM(T128:T161)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7" t="s">
        <v>392</v>
      </c>
      <c r="AT127" s="175" t="s">
        <v>72</v>
      </c>
      <c r="AU127" s="175" t="s">
        <v>73</v>
      </c>
      <c r="AY127" s="167" t="s">
        <v>370</v>
      </c>
      <c r="BK127" s="176">
        <f>SUM(BK128:BK161)</f>
        <v>0</v>
      </c>
    </row>
    <row r="128" s="2" customFormat="1" ht="33" customHeight="1">
      <c r="A128" s="38"/>
      <c r="B128" s="179"/>
      <c r="C128" s="180" t="s">
        <v>80</v>
      </c>
      <c r="D128" s="180" t="s">
        <v>373</v>
      </c>
      <c r="E128" s="181" t="s">
        <v>4658</v>
      </c>
      <c r="F128" s="182" t="s">
        <v>4659</v>
      </c>
      <c r="G128" s="183" t="s">
        <v>391</v>
      </c>
      <c r="H128" s="184">
        <v>18.359999999999999</v>
      </c>
      <c r="I128" s="185"/>
      <c r="J128" s="186">
        <f>ROUND(I128*H128,2)</f>
        <v>0</v>
      </c>
      <c r="K128" s="182" t="s">
        <v>377</v>
      </c>
      <c r="L128" s="39"/>
      <c r="M128" s="187" t="s">
        <v>1</v>
      </c>
      <c r="N128" s="188" t="s">
        <v>38</v>
      </c>
      <c r="O128" s="77"/>
      <c r="P128" s="189">
        <f>O128*H128</f>
        <v>0</v>
      </c>
      <c r="Q128" s="189">
        <v>0</v>
      </c>
      <c r="R128" s="189">
        <f>Q128*H128</f>
        <v>0</v>
      </c>
      <c r="S128" s="189">
        <v>0</v>
      </c>
      <c r="T128" s="19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1" t="s">
        <v>392</v>
      </c>
      <c r="AT128" s="191" t="s">
        <v>373</v>
      </c>
      <c r="AU128" s="191" t="s">
        <v>80</v>
      </c>
      <c r="AY128" s="19" t="s">
        <v>370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392</v>
      </c>
      <c r="BM128" s="191" t="s">
        <v>4660</v>
      </c>
    </row>
    <row r="129" s="2" customFormat="1">
      <c r="A129" s="38"/>
      <c r="B129" s="39"/>
      <c r="C129" s="38"/>
      <c r="D129" s="193" t="s">
        <v>380</v>
      </c>
      <c r="E129" s="38"/>
      <c r="F129" s="194" t="s">
        <v>4661</v>
      </c>
      <c r="G129" s="38"/>
      <c r="H129" s="38"/>
      <c r="I129" s="195"/>
      <c r="J129" s="38"/>
      <c r="K129" s="38"/>
      <c r="L129" s="39"/>
      <c r="M129" s="196"/>
      <c r="N129" s="197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380</v>
      </c>
      <c r="AU129" s="19" t="s">
        <v>80</v>
      </c>
    </row>
    <row r="130" s="15" customFormat="1">
      <c r="A130" s="15"/>
      <c r="B130" s="232"/>
      <c r="C130" s="15"/>
      <c r="D130" s="193" t="s">
        <v>382</v>
      </c>
      <c r="E130" s="233" t="s">
        <v>1</v>
      </c>
      <c r="F130" s="234" t="s">
        <v>4273</v>
      </c>
      <c r="G130" s="15"/>
      <c r="H130" s="233" t="s">
        <v>1</v>
      </c>
      <c r="I130" s="235"/>
      <c r="J130" s="15"/>
      <c r="K130" s="15"/>
      <c r="L130" s="232"/>
      <c r="M130" s="236"/>
      <c r="N130" s="237"/>
      <c r="O130" s="237"/>
      <c r="P130" s="237"/>
      <c r="Q130" s="237"/>
      <c r="R130" s="237"/>
      <c r="S130" s="237"/>
      <c r="T130" s="238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33" t="s">
        <v>382</v>
      </c>
      <c r="AU130" s="233" t="s">
        <v>80</v>
      </c>
      <c r="AV130" s="15" t="s">
        <v>80</v>
      </c>
      <c r="AW130" s="15" t="s">
        <v>30</v>
      </c>
      <c r="AX130" s="15" t="s">
        <v>73</v>
      </c>
      <c r="AY130" s="233" t="s">
        <v>370</v>
      </c>
    </row>
    <row r="131" s="13" customFormat="1">
      <c r="A131" s="13"/>
      <c r="B131" s="198"/>
      <c r="C131" s="13"/>
      <c r="D131" s="193" t="s">
        <v>382</v>
      </c>
      <c r="E131" s="199" t="s">
        <v>419</v>
      </c>
      <c r="F131" s="200" t="s">
        <v>4662</v>
      </c>
      <c r="G131" s="13"/>
      <c r="H131" s="201">
        <v>18.359999999999999</v>
      </c>
      <c r="I131" s="202"/>
      <c r="J131" s="13"/>
      <c r="K131" s="13"/>
      <c r="L131" s="198"/>
      <c r="M131" s="206"/>
      <c r="N131" s="207"/>
      <c r="O131" s="207"/>
      <c r="P131" s="207"/>
      <c r="Q131" s="207"/>
      <c r="R131" s="207"/>
      <c r="S131" s="207"/>
      <c r="T131" s="208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9" t="s">
        <v>382</v>
      </c>
      <c r="AU131" s="199" t="s">
        <v>80</v>
      </c>
      <c r="AV131" s="13" t="s">
        <v>82</v>
      </c>
      <c r="AW131" s="13" t="s">
        <v>30</v>
      </c>
      <c r="AX131" s="13" t="s">
        <v>73</v>
      </c>
      <c r="AY131" s="199" t="s">
        <v>370</v>
      </c>
    </row>
    <row r="132" s="13" customFormat="1">
      <c r="A132" s="13"/>
      <c r="B132" s="198"/>
      <c r="C132" s="13"/>
      <c r="D132" s="193" t="s">
        <v>382</v>
      </c>
      <c r="E132" s="199" t="s">
        <v>2041</v>
      </c>
      <c r="F132" s="200" t="s">
        <v>4663</v>
      </c>
      <c r="G132" s="13"/>
      <c r="H132" s="201">
        <v>18.359999999999999</v>
      </c>
      <c r="I132" s="202"/>
      <c r="J132" s="13"/>
      <c r="K132" s="13"/>
      <c r="L132" s="198"/>
      <c r="M132" s="206"/>
      <c r="N132" s="207"/>
      <c r="O132" s="207"/>
      <c r="P132" s="207"/>
      <c r="Q132" s="207"/>
      <c r="R132" s="207"/>
      <c r="S132" s="207"/>
      <c r="T132" s="20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9" t="s">
        <v>382</v>
      </c>
      <c r="AU132" s="199" t="s">
        <v>80</v>
      </c>
      <c r="AV132" s="13" t="s">
        <v>82</v>
      </c>
      <c r="AW132" s="13" t="s">
        <v>30</v>
      </c>
      <c r="AX132" s="13" t="s">
        <v>80</v>
      </c>
      <c r="AY132" s="199" t="s">
        <v>370</v>
      </c>
    </row>
    <row r="133" s="2" customFormat="1" ht="21.75" customHeight="1">
      <c r="A133" s="38"/>
      <c r="B133" s="179"/>
      <c r="C133" s="180" t="s">
        <v>82</v>
      </c>
      <c r="D133" s="180" t="s">
        <v>373</v>
      </c>
      <c r="E133" s="181" t="s">
        <v>3695</v>
      </c>
      <c r="F133" s="182" t="s">
        <v>3696</v>
      </c>
      <c r="G133" s="183" t="s">
        <v>865</v>
      </c>
      <c r="H133" s="184">
        <v>30.600000000000001</v>
      </c>
      <c r="I133" s="185"/>
      <c r="J133" s="186">
        <f>ROUND(I133*H133,2)</f>
        <v>0</v>
      </c>
      <c r="K133" s="182" t="s">
        <v>377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0.00084000000000000003</v>
      </c>
      <c r="R133" s="189">
        <f>Q133*H133</f>
        <v>0.025704000000000001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80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4664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4278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80</v>
      </c>
    </row>
    <row r="135" s="13" customFormat="1">
      <c r="A135" s="13"/>
      <c r="B135" s="198"/>
      <c r="C135" s="13"/>
      <c r="D135" s="193" t="s">
        <v>382</v>
      </c>
      <c r="E135" s="199" t="s">
        <v>425</v>
      </c>
      <c r="F135" s="200" t="s">
        <v>4665</v>
      </c>
      <c r="G135" s="13"/>
      <c r="H135" s="201">
        <v>30.600000000000001</v>
      </c>
      <c r="I135" s="202"/>
      <c r="J135" s="13"/>
      <c r="K135" s="13"/>
      <c r="L135" s="198"/>
      <c r="M135" s="206"/>
      <c r="N135" s="207"/>
      <c r="O135" s="207"/>
      <c r="P135" s="207"/>
      <c r="Q135" s="207"/>
      <c r="R135" s="207"/>
      <c r="S135" s="207"/>
      <c r="T135" s="20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9" t="s">
        <v>382</v>
      </c>
      <c r="AU135" s="199" t="s">
        <v>80</v>
      </c>
      <c r="AV135" s="13" t="s">
        <v>82</v>
      </c>
      <c r="AW135" s="13" t="s">
        <v>30</v>
      </c>
      <c r="AX135" s="13" t="s">
        <v>80</v>
      </c>
      <c r="AY135" s="199" t="s">
        <v>370</v>
      </c>
    </row>
    <row r="136" s="2" customFormat="1" ht="24.15" customHeight="1">
      <c r="A136" s="38"/>
      <c r="B136" s="179"/>
      <c r="C136" s="180" t="s">
        <v>403</v>
      </c>
      <c r="D136" s="180" t="s">
        <v>373</v>
      </c>
      <c r="E136" s="181" t="s">
        <v>3710</v>
      </c>
      <c r="F136" s="182" t="s">
        <v>3711</v>
      </c>
      <c r="G136" s="183" t="s">
        <v>865</v>
      </c>
      <c r="H136" s="184">
        <v>30.600000000000001</v>
      </c>
      <c r="I136" s="185"/>
      <c r="J136" s="186">
        <f>ROUND(I136*H136,2)</f>
        <v>0</v>
      </c>
      <c r="K136" s="182" t="s">
        <v>377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80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4666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4281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80</v>
      </c>
    </row>
    <row r="138" s="2" customFormat="1" ht="37.8" customHeight="1">
      <c r="A138" s="38"/>
      <c r="B138" s="179"/>
      <c r="C138" s="180" t="s">
        <v>392</v>
      </c>
      <c r="D138" s="180" t="s">
        <v>373</v>
      </c>
      <c r="E138" s="181" t="s">
        <v>900</v>
      </c>
      <c r="F138" s="182" t="s">
        <v>901</v>
      </c>
      <c r="G138" s="183" t="s">
        <v>391</v>
      </c>
      <c r="H138" s="184">
        <v>18.359999999999999</v>
      </c>
      <c r="I138" s="185"/>
      <c r="J138" s="186">
        <f>ROUND(I138*H138,2)</f>
        <v>0</v>
      </c>
      <c r="K138" s="182" t="s">
        <v>377</v>
      </c>
      <c r="L138" s="39"/>
      <c r="M138" s="187" t="s">
        <v>1</v>
      </c>
      <c r="N138" s="188" t="s">
        <v>38</v>
      </c>
      <c r="O138" s="77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1" t="s">
        <v>392</v>
      </c>
      <c r="AT138" s="191" t="s">
        <v>373</v>
      </c>
      <c r="AU138" s="191" t="s">
        <v>80</v>
      </c>
      <c r="AY138" s="19" t="s">
        <v>370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9" t="s">
        <v>80</v>
      </c>
      <c r="BK138" s="192">
        <f>ROUND(I138*H138,2)</f>
        <v>0</v>
      </c>
      <c r="BL138" s="19" t="s">
        <v>392</v>
      </c>
      <c r="BM138" s="191" t="s">
        <v>4667</v>
      </c>
    </row>
    <row r="139" s="2" customFormat="1">
      <c r="A139" s="38"/>
      <c r="B139" s="39"/>
      <c r="C139" s="38"/>
      <c r="D139" s="193" t="s">
        <v>380</v>
      </c>
      <c r="E139" s="38"/>
      <c r="F139" s="194" t="s">
        <v>903</v>
      </c>
      <c r="G139" s="38"/>
      <c r="H139" s="38"/>
      <c r="I139" s="195"/>
      <c r="J139" s="38"/>
      <c r="K139" s="38"/>
      <c r="L139" s="39"/>
      <c r="M139" s="196"/>
      <c r="N139" s="197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380</v>
      </c>
      <c r="AU139" s="19" t="s">
        <v>80</v>
      </c>
    </row>
    <row r="140" s="13" customFormat="1">
      <c r="A140" s="13"/>
      <c r="B140" s="198"/>
      <c r="C140" s="13"/>
      <c r="D140" s="193" t="s">
        <v>382</v>
      </c>
      <c r="E140" s="199" t="s">
        <v>455</v>
      </c>
      <c r="F140" s="200" t="s">
        <v>4668</v>
      </c>
      <c r="G140" s="13"/>
      <c r="H140" s="201">
        <v>18.359999999999999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80</v>
      </c>
      <c r="AV140" s="13" t="s">
        <v>82</v>
      </c>
      <c r="AW140" s="13" t="s">
        <v>30</v>
      </c>
      <c r="AX140" s="13" t="s">
        <v>80</v>
      </c>
      <c r="AY140" s="199" t="s">
        <v>370</v>
      </c>
    </row>
    <row r="141" s="2" customFormat="1" ht="24.15" customHeight="1">
      <c r="A141" s="38"/>
      <c r="B141" s="179"/>
      <c r="C141" s="180" t="s">
        <v>369</v>
      </c>
      <c r="D141" s="180" t="s">
        <v>373</v>
      </c>
      <c r="E141" s="181" t="s">
        <v>2103</v>
      </c>
      <c r="F141" s="182" t="s">
        <v>4291</v>
      </c>
      <c r="G141" s="183" t="s">
        <v>398</v>
      </c>
      <c r="H141" s="184">
        <v>36.719999999999999</v>
      </c>
      <c r="I141" s="185"/>
      <c r="J141" s="186">
        <f>ROUND(I141*H141,2)</f>
        <v>0</v>
      </c>
      <c r="K141" s="182" t="s">
        <v>377</v>
      </c>
      <c r="L141" s="39"/>
      <c r="M141" s="187" t="s">
        <v>1</v>
      </c>
      <c r="N141" s="188" t="s">
        <v>38</v>
      </c>
      <c r="O141" s="77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1" t="s">
        <v>392</v>
      </c>
      <c r="AT141" s="191" t="s">
        <v>373</v>
      </c>
      <c r="AU141" s="191" t="s">
        <v>80</v>
      </c>
      <c r="AY141" s="19" t="s">
        <v>370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9" t="s">
        <v>80</v>
      </c>
      <c r="BK141" s="192">
        <f>ROUND(I141*H141,2)</f>
        <v>0</v>
      </c>
      <c r="BL141" s="19" t="s">
        <v>392</v>
      </c>
      <c r="BM141" s="191" t="s">
        <v>4669</v>
      </c>
    </row>
    <row r="142" s="2" customFormat="1">
      <c r="A142" s="38"/>
      <c r="B142" s="39"/>
      <c r="C142" s="38"/>
      <c r="D142" s="193" t="s">
        <v>380</v>
      </c>
      <c r="E142" s="38"/>
      <c r="F142" s="194" t="s">
        <v>2104</v>
      </c>
      <c r="G142" s="38"/>
      <c r="H142" s="38"/>
      <c r="I142" s="195"/>
      <c r="J142" s="38"/>
      <c r="K142" s="38"/>
      <c r="L142" s="39"/>
      <c r="M142" s="196"/>
      <c r="N142" s="197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380</v>
      </c>
      <c r="AU142" s="19" t="s">
        <v>80</v>
      </c>
    </row>
    <row r="143" s="13" customFormat="1">
      <c r="A143" s="13"/>
      <c r="B143" s="198"/>
      <c r="C143" s="13"/>
      <c r="D143" s="193" t="s">
        <v>382</v>
      </c>
      <c r="E143" s="199" t="s">
        <v>461</v>
      </c>
      <c r="F143" s="200" t="s">
        <v>4670</v>
      </c>
      <c r="G143" s="13"/>
      <c r="H143" s="201">
        <v>36.719999999999999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80</v>
      </c>
      <c r="AV143" s="13" t="s">
        <v>82</v>
      </c>
      <c r="AW143" s="13" t="s">
        <v>30</v>
      </c>
      <c r="AX143" s="13" t="s">
        <v>80</v>
      </c>
      <c r="AY143" s="199" t="s">
        <v>370</v>
      </c>
    </row>
    <row r="144" s="2" customFormat="1" ht="16.5" customHeight="1">
      <c r="A144" s="38"/>
      <c r="B144" s="179"/>
      <c r="C144" s="180" t="s">
        <v>421</v>
      </c>
      <c r="D144" s="180" t="s">
        <v>373</v>
      </c>
      <c r="E144" s="181" t="s">
        <v>913</v>
      </c>
      <c r="F144" s="182" t="s">
        <v>914</v>
      </c>
      <c r="G144" s="183" t="s">
        <v>391</v>
      </c>
      <c r="H144" s="184">
        <v>18.359999999999999</v>
      </c>
      <c r="I144" s="185"/>
      <c r="J144" s="186">
        <f>ROUND(I144*H144,2)</f>
        <v>0</v>
      </c>
      <c r="K144" s="182" t="s">
        <v>377</v>
      </c>
      <c r="L144" s="39"/>
      <c r="M144" s="187" t="s">
        <v>1</v>
      </c>
      <c r="N144" s="188" t="s">
        <v>38</v>
      </c>
      <c r="O144" s="77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1" t="s">
        <v>392</v>
      </c>
      <c r="AT144" s="191" t="s">
        <v>373</v>
      </c>
      <c r="AU144" s="191" t="s">
        <v>80</v>
      </c>
      <c r="AY144" s="19" t="s">
        <v>370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392</v>
      </c>
      <c r="BM144" s="191" t="s">
        <v>4671</v>
      </c>
    </row>
    <row r="145" s="2" customFormat="1">
      <c r="A145" s="38"/>
      <c r="B145" s="39"/>
      <c r="C145" s="38"/>
      <c r="D145" s="193" t="s">
        <v>380</v>
      </c>
      <c r="E145" s="38"/>
      <c r="F145" s="194" t="s">
        <v>916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380</v>
      </c>
      <c r="AU145" s="19" t="s">
        <v>80</v>
      </c>
    </row>
    <row r="146" s="13" customFormat="1">
      <c r="A146" s="13"/>
      <c r="B146" s="198"/>
      <c r="C146" s="13"/>
      <c r="D146" s="193" t="s">
        <v>382</v>
      </c>
      <c r="E146" s="199" t="s">
        <v>443</v>
      </c>
      <c r="F146" s="200" t="s">
        <v>4672</v>
      </c>
      <c r="G146" s="13"/>
      <c r="H146" s="201">
        <v>18.359999999999999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80</v>
      </c>
      <c r="AV146" s="13" t="s">
        <v>82</v>
      </c>
      <c r="AW146" s="13" t="s">
        <v>30</v>
      </c>
      <c r="AX146" s="13" t="s">
        <v>80</v>
      </c>
      <c r="AY146" s="199" t="s">
        <v>370</v>
      </c>
    </row>
    <row r="147" s="2" customFormat="1" ht="24.15" customHeight="1">
      <c r="A147" s="38"/>
      <c r="B147" s="179"/>
      <c r="C147" s="180" t="s">
        <v>427</v>
      </c>
      <c r="D147" s="180" t="s">
        <v>373</v>
      </c>
      <c r="E147" s="181" t="s">
        <v>917</v>
      </c>
      <c r="F147" s="182" t="s">
        <v>918</v>
      </c>
      <c r="G147" s="183" t="s">
        <v>391</v>
      </c>
      <c r="H147" s="184">
        <v>12.981999999999999</v>
      </c>
      <c r="I147" s="185"/>
      <c r="J147" s="186">
        <f>ROUND(I147*H147,2)</f>
        <v>0</v>
      </c>
      <c r="K147" s="182" t="s">
        <v>377</v>
      </c>
      <c r="L147" s="39"/>
      <c r="M147" s="187" t="s">
        <v>1</v>
      </c>
      <c r="N147" s="188" t="s">
        <v>38</v>
      </c>
      <c r="O147" s="77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1" t="s">
        <v>392</v>
      </c>
      <c r="AT147" s="191" t="s">
        <v>373</v>
      </c>
      <c r="AU147" s="191" t="s">
        <v>80</v>
      </c>
      <c r="AY147" s="19" t="s">
        <v>370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392</v>
      </c>
      <c r="BM147" s="191" t="s">
        <v>4673</v>
      </c>
    </row>
    <row r="148" s="2" customFormat="1">
      <c r="A148" s="38"/>
      <c r="B148" s="39"/>
      <c r="C148" s="38"/>
      <c r="D148" s="193" t="s">
        <v>380</v>
      </c>
      <c r="E148" s="38"/>
      <c r="F148" s="194" t="s">
        <v>920</v>
      </c>
      <c r="G148" s="38"/>
      <c r="H148" s="38"/>
      <c r="I148" s="195"/>
      <c r="J148" s="38"/>
      <c r="K148" s="38"/>
      <c r="L148" s="39"/>
      <c r="M148" s="196"/>
      <c r="N148" s="197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380</v>
      </c>
      <c r="AU148" s="19" t="s">
        <v>80</v>
      </c>
    </row>
    <row r="149" s="13" customFormat="1">
      <c r="A149" s="13"/>
      <c r="B149" s="198"/>
      <c r="C149" s="13"/>
      <c r="D149" s="193" t="s">
        <v>382</v>
      </c>
      <c r="E149" s="199" t="s">
        <v>437</v>
      </c>
      <c r="F149" s="200" t="s">
        <v>4674</v>
      </c>
      <c r="G149" s="13"/>
      <c r="H149" s="201">
        <v>12.981999999999999</v>
      </c>
      <c r="I149" s="202"/>
      <c r="J149" s="13"/>
      <c r="K149" s="13"/>
      <c r="L149" s="198"/>
      <c r="M149" s="206"/>
      <c r="N149" s="207"/>
      <c r="O149" s="207"/>
      <c r="P149" s="207"/>
      <c r="Q149" s="207"/>
      <c r="R149" s="207"/>
      <c r="S149" s="207"/>
      <c r="T149" s="20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9" t="s">
        <v>382</v>
      </c>
      <c r="AU149" s="199" t="s">
        <v>80</v>
      </c>
      <c r="AV149" s="13" t="s">
        <v>82</v>
      </c>
      <c r="AW149" s="13" t="s">
        <v>30</v>
      </c>
      <c r="AX149" s="13" t="s">
        <v>73</v>
      </c>
      <c r="AY149" s="199" t="s">
        <v>370</v>
      </c>
    </row>
    <row r="150" s="13" customFormat="1">
      <c r="A150" s="13"/>
      <c r="B150" s="198"/>
      <c r="C150" s="13"/>
      <c r="D150" s="193" t="s">
        <v>382</v>
      </c>
      <c r="E150" s="199" t="s">
        <v>4275</v>
      </c>
      <c r="F150" s="200" t="s">
        <v>4276</v>
      </c>
      <c r="G150" s="13"/>
      <c r="H150" s="201">
        <v>12.981999999999999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80</v>
      </c>
      <c r="AV150" s="13" t="s">
        <v>82</v>
      </c>
      <c r="AW150" s="13" t="s">
        <v>30</v>
      </c>
      <c r="AX150" s="13" t="s">
        <v>80</v>
      </c>
      <c r="AY150" s="199" t="s">
        <v>370</v>
      </c>
    </row>
    <row r="151" s="2" customFormat="1" ht="16.5" customHeight="1">
      <c r="A151" s="38"/>
      <c r="B151" s="179"/>
      <c r="C151" s="217" t="s">
        <v>433</v>
      </c>
      <c r="D151" s="217" t="s">
        <v>459</v>
      </c>
      <c r="E151" s="218" t="s">
        <v>4296</v>
      </c>
      <c r="F151" s="219" t="s">
        <v>4297</v>
      </c>
      <c r="G151" s="220" t="s">
        <v>398</v>
      </c>
      <c r="H151" s="221">
        <v>22.289999999999999</v>
      </c>
      <c r="I151" s="222"/>
      <c r="J151" s="223">
        <f>ROUND(I151*H151,2)</f>
        <v>0</v>
      </c>
      <c r="K151" s="219" t="s">
        <v>377</v>
      </c>
      <c r="L151" s="224"/>
      <c r="M151" s="225" t="s">
        <v>1</v>
      </c>
      <c r="N151" s="226" t="s">
        <v>38</v>
      </c>
      <c r="O151" s="77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1" t="s">
        <v>433</v>
      </c>
      <c r="AT151" s="191" t="s">
        <v>459</v>
      </c>
      <c r="AU151" s="191" t="s">
        <v>80</v>
      </c>
      <c r="AY151" s="19" t="s">
        <v>370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392</v>
      </c>
      <c r="BM151" s="191" t="s">
        <v>4675</v>
      </c>
    </row>
    <row r="152" s="2" customFormat="1">
      <c r="A152" s="38"/>
      <c r="B152" s="39"/>
      <c r="C152" s="38"/>
      <c r="D152" s="193" t="s">
        <v>380</v>
      </c>
      <c r="E152" s="38"/>
      <c r="F152" s="194" t="s">
        <v>4297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380</v>
      </c>
      <c r="AU152" s="19" t="s">
        <v>80</v>
      </c>
    </row>
    <row r="153" s="13" customFormat="1">
      <c r="A153" s="13"/>
      <c r="B153" s="198"/>
      <c r="C153" s="13"/>
      <c r="D153" s="193" t="s">
        <v>382</v>
      </c>
      <c r="E153" s="199" t="s">
        <v>473</v>
      </c>
      <c r="F153" s="200" t="s">
        <v>4676</v>
      </c>
      <c r="G153" s="13"/>
      <c r="H153" s="201">
        <v>22.068999999999999</v>
      </c>
      <c r="I153" s="202"/>
      <c r="J153" s="13"/>
      <c r="K153" s="13"/>
      <c r="L153" s="198"/>
      <c r="M153" s="206"/>
      <c r="N153" s="207"/>
      <c r="O153" s="207"/>
      <c r="P153" s="207"/>
      <c r="Q153" s="207"/>
      <c r="R153" s="207"/>
      <c r="S153" s="207"/>
      <c r="T153" s="20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9" t="s">
        <v>382</v>
      </c>
      <c r="AU153" s="199" t="s">
        <v>80</v>
      </c>
      <c r="AV153" s="13" t="s">
        <v>82</v>
      </c>
      <c r="AW153" s="13" t="s">
        <v>30</v>
      </c>
      <c r="AX153" s="13" t="s">
        <v>73</v>
      </c>
      <c r="AY153" s="199" t="s">
        <v>370</v>
      </c>
    </row>
    <row r="154" s="13" customFormat="1">
      <c r="A154" s="13"/>
      <c r="B154" s="198"/>
      <c r="C154" s="13"/>
      <c r="D154" s="193" t="s">
        <v>382</v>
      </c>
      <c r="E154" s="199" t="s">
        <v>3112</v>
      </c>
      <c r="F154" s="200" t="s">
        <v>4677</v>
      </c>
      <c r="G154" s="13"/>
      <c r="H154" s="201">
        <v>22.289999999999999</v>
      </c>
      <c r="I154" s="202"/>
      <c r="J154" s="13"/>
      <c r="K154" s="13"/>
      <c r="L154" s="198"/>
      <c r="M154" s="206"/>
      <c r="N154" s="207"/>
      <c r="O154" s="207"/>
      <c r="P154" s="207"/>
      <c r="Q154" s="207"/>
      <c r="R154" s="207"/>
      <c r="S154" s="207"/>
      <c r="T154" s="20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9" t="s">
        <v>382</v>
      </c>
      <c r="AU154" s="199" t="s">
        <v>80</v>
      </c>
      <c r="AV154" s="13" t="s">
        <v>82</v>
      </c>
      <c r="AW154" s="13" t="s">
        <v>30</v>
      </c>
      <c r="AX154" s="13" t="s">
        <v>80</v>
      </c>
      <c r="AY154" s="199" t="s">
        <v>370</v>
      </c>
    </row>
    <row r="155" s="2" customFormat="1" ht="24.15" customHeight="1">
      <c r="A155" s="38"/>
      <c r="B155" s="179"/>
      <c r="C155" s="180" t="s">
        <v>439</v>
      </c>
      <c r="D155" s="180" t="s">
        <v>373</v>
      </c>
      <c r="E155" s="181" t="s">
        <v>1150</v>
      </c>
      <c r="F155" s="182" t="s">
        <v>1151</v>
      </c>
      <c r="G155" s="183" t="s">
        <v>391</v>
      </c>
      <c r="H155" s="184">
        <v>4.298</v>
      </c>
      <c r="I155" s="185"/>
      <c r="J155" s="186">
        <f>ROUND(I155*H155,2)</f>
        <v>0</v>
      </c>
      <c r="K155" s="182" t="s">
        <v>377</v>
      </c>
      <c r="L155" s="39"/>
      <c r="M155" s="187" t="s">
        <v>1</v>
      </c>
      <c r="N155" s="188" t="s">
        <v>38</v>
      </c>
      <c r="O155" s="77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1" t="s">
        <v>392</v>
      </c>
      <c r="AT155" s="191" t="s">
        <v>373</v>
      </c>
      <c r="AU155" s="191" t="s">
        <v>80</v>
      </c>
      <c r="AY155" s="19" t="s">
        <v>370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80</v>
      </c>
      <c r="BK155" s="192">
        <f>ROUND(I155*H155,2)</f>
        <v>0</v>
      </c>
      <c r="BL155" s="19" t="s">
        <v>392</v>
      </c>
      <c r="BM155" s="191" t="s">
        <v>4678</v>
      </c>
    </row>
    <row r="156" s="2" customFormat="1">
      <c r="A156" s="38"/>
      <c r="B156" s="39"/>
      <c r="C156" s="38"/>
      <c r="D156" s="193" t="s">
        <v>380</v>
      </c>
      <c r="E156" s="38"/>
      <c r="F156" s="194" t="s">
        <v>1153</v>
      </c>
      <c r="G156" s="38"/>
      <c r="H156" s="38"/>
      <c r="I156" s="195"/>
      <c r="J156" s="38"/>
      <c r="K156" s="38"/>
      <c r="L156" s="39"/>
      <c r="M156" s="196"/>
      <c r="N156" s="197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380</v>
      </c>
      <c r="AU156" s="19" t="s">
        <v>80</v>
      </c>
    </row>
    <row r="157" s="13" customFormat="1">
      <c r="A157" s="13"/>
      <c r="B157" s="198"/>
      <c r="C157" s="13"/>
      <c r="D157" s="193" t="s">
        <v>382</v>
      </c>
      <c r="E157" s="199" t="s">
        <v>449</v>
      </c>
      <c r="F157" s="200" t="s">
        <v>4679</v>
      </c>
      <c r="G157" s="13"/>
      <c r="H157" s="201">
        <v>4.298</v>
      </c>
      <c r="I157" s="202"/>
      <c r="J157" s="13"/>
      <c r="K157" s="13"/>
      <c r="L157" s="198"/>
      <c r="M157" s="206"/>
      <c r="N157" s="207"/>
      <c r="O157" s="207"/>
      <c r="P157" s="207"/>
      <c r="Q157" s="207"/>
      <c r="R157" s="207"/>
      <c r="S157" s="207"/>
      <c r="T157" s="20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9" t="s">
        <v>382</v>
      </c>
      <c r="AU157" s="199" t="s">
        <v>80</v>
      </c>
      <c r="AV157" s="13" t="s">
        <v>82</v>
      </c>
      <c r="AW157" s="13" t="s">
        <v>30</v>
      </c>
      <c r="AX157" s="13" t="s">
        <v>80</v>
      </c>
      <c r="AY157" s="199" t="s">
        <v>370</v>
      </c>
    </row>
    <row r="158" s="2" customFormat="1" ht="16.5" customHeight="1">
      <c r="A158" s="38"/>
      <c r="B158" s="179"/>
      <c r="C158" s="217" t="s">
        <v>445</v>
      </c>
      <c r="D158" s="217" t="s">
        <v>459</v>
      </c>
      <c r="E158" s="218" t="s">
        <v>4303</v>
      </c>
      <c r="F158" s="219" t="s">
        <v>4304</v>
      </c>
      <c r="G158" s="220" t="s">
        <v>398</v>
      </c>
      <c r="H158" s="221">
        <v>7.3799999999999999</v>
      </c>
      <c r="I158" s="222"/>
      <c r="J158" s="223">
        <f>ROUND(I158*H158,2)</f>
        <v>0</v>
      </c>
      <c r="K158" s="219" t="s">
        <v>1</v>
      </c>
      <c r="L158" s="224"/>
      <c r="M158" s="225" t="s">
        <v>1</v>
      </c>
      <c r="N158" s="226" t="s">
        <v>38</v>
      </c>
      <c r="O158" s="77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1" t="s">
        <v>433</v>
      </c>
      <c r="AT158" s="191" t="s">
        <v>459</v>
      </c>
      <c r="AU158" s="191" t="s">
        <v>80</v>
      </c>
      <c r="AY158" s="19" t="s">
        <v>370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392</v>
      </c>
      <c r="BM158" s="191" t="s">
        <v>4680</v>
      </c>
    </row>
    <row r="159" s="2" customFormat="1">
      <c r="A159" s="38"/>
      <c r="B159" s="39"/>
      <c r="C159" s="38"/>
      <c r="D159" s="193" t="s">
        <v>380</v>
      </c>
      <c r="E159" s="38"/>
      <c r="F159" s="194" t="s">
        <v>3728</v>
      </c>
      <c r="G159" s="38"/>
      <c r="H159" s="38"/>
      <c r="I159" s="195"/>
      <c r="J159" s="38"/>
      <c r="K159" s="38"/>
      <c r="L159" s="39"/>
      <c r="M159" s="196"/>
      <c r="N159" s="197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380</v>
      </c>
      <c r="AU159" s="19" t="s">
        <v>80</v>
      </c>
    </row>
    <row r="160" s="13" customFormat="1">
      <c r="A160" s="13"/>
      <c r="B160" s="198"/>
      <c r="C160" s="13"/>
      <c r="D160" s="193" t="s">
        <v>382</v>
      </c>
      <c r="E160" s="199" t="s">
        <v>467</v>
      </c>
      <c r="F160" s="200" t="s">
        <v>4681</v>
      </c>
      <c r="G160" s="13"/>
      <c r="H160" s="201">
        <v>7.3070000000000004</v>
      </c>
      <c r="I160" s="202"/>
      <c r="J160" s="13"/>
      <c r="K160" s="13"/>
      <c r="L160" s="198"/>
      <c r="M160" s="206"/>
      <c r="N160" s="207"/>
      <c r="O160" s="207"/>
      <c r="P160" s="207"/>
      <c r="Q160" s="207"/>
      <c r="R160" s="207"/>
      <c r="S160" s="207"/>
      <c r="T160" s="20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9" t="s">
        <v>382</v>
      </c>
      <c r="AU160" s="199" t="s">
        <v>80</v>
      </c>
      <c r="AV160" s="13" t="s">
        <v>82</v>
      </c>
      <c r="AW160" s="13" t="s">
        <v>30</v>
      </c>
      <c r="AX160" s="13" t="s">
        <v>73</v>
      </c>
      <c r="AY160" s="199" t="s">
        <v>370</v>
      </c>
    </row>
    <row r="161" s="13" customFormat="1">
      <c r="A161" s="13"/>
      <c r="B161" s="198"/>
      <c r="C161" s="13"/>
      <c r="D161" s="193" t="s">
        <v>382</v>
      </c>
      <c r="E161" s="199" t="s">
        <v>3383</v>
      </c>
      <c r="F161" s="200" t="s">
        <v>4682</v>
      </c>
      <c r="G161" s="13"/>
      <c r="H161" s="201">
        <v>7.3799999999999999</v>
      </c>
      <c r="I161" s="202"/>
      <c r="J161" s="13"/>
      <c r="K161" s="13"/>
      <c r="L161" s="198"/>
      <c r="M161" s="206"/>
      <c r="N161" s="207"/>
      <c r="O161" s="207"/>
      <c r="P161" s="207"/>
      <c r="Q161" s="207"/>
      <c r="R161" s="207"/>
      <c r="S161" s="207"/>
      <c r="T161" s="20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9" t="s">
        <v>382</v>
      </c>
      <c r="AU161" s="199" t="s">
        <v>80</v>
      </c>
      <c r="AV161" s="13" t="s">
        <v>82</v>
      </c>
      <c r="AW161" s="13" t="s">
        <v>30</v>
      </c>
      <c r="AX161" s="13" t="s">
        <v>80</v>
      </c>
      <c r="AY161" s="199" t="s">
        <v>370</v>
      </c>
    </row>
    <row r="162" s="12" customFormat="1" ht="25.92" customHeight="1">
      <c r="A162" s="12"/>
      <c r="B162" s="166"/>
      <c r="C162" s="12"/>
      <c r="D162" s="167" t="s">
        <v>72</v>
      </c>
      <c r="E162" s="168" t="s">
        <v>82</v>
      </c>
      <c r="F162" s="168" t="s">
        <v>707</v>
      </c>
      <c r="G162" s="12"/>
      <c r="H162" s="12"/>
      <c r="I162" s="169"/>
      <c r="J162" s="170">
        <f>BK162</f>
        <v>0</v>
      </c>
      <c r="K162" s="12"/>
      <c r="L162" s="166"/>
      <c r="M162" s="171"/>
      <c r="N162" s="172"/>
      <c r="O162" s="172"/>
      <c r="P162" s="173">
        <f>SUM(P163:P165)</f>
        <v>0</v>
      </c>
      <c r="Q162" s="172"/>
      <c r="R162" s="173">
        <f>SUM(R163:R165)</f>
        <v>2.0343119999999999</v>
      </c>
      <c r="S162" s="172"/>
      <c r="T162" s="174">
        <f>SUM(T163:T165)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67" t="s">
        <v>392</v>
      </c>
      <c r="AT162" s="175" t="s">
        <v>72</v>
      </c>
      <c r="AU162" s="175" t="s">
        <v>73</v>
      </c>
      <c r="AY162" s="167" t="s">
        <v>370</v>
      </c>
      <c r="BK162" s="176">
        <f>SUM(BK163:BK165)</f>
        <v>0</v>
      </c>
    </row>
    <row r="163" s="2" customFormat="1" ht="24.15" customHeight="1">
      <c r="A163" s="38"/>
      <c r="B163" s="179"/>
      <c r="C163" s="180" t="s">
        <v>451</v>
      </c>
      <c r="D163" s="180" t="s">
        <v>373</v>
      </c>
      <c r="E163" s="181" t="s">
        <v>4683</v>
      </c>
      <c r="F163" s="182" t="s">
        <v>4684</v>
      </c>
      <c r="G163" s="183" t="s">
        <v>391</v>
      </c>
      <c r="H163" s="184">
        <v>0.80000000000000004</v>
      </c>
      <c r="I163" s="185"/>
      <c r="J163" s="186">
        <f>ROUND(I163*H163,2)</f>
        <v>0</v>
      </c>
      <c r="K163" s="182" t="s">
        <v>377</v>
      </c>
      <c r="L163" s="39"/>
      <c r="M163" s="187" t="s">
        <v>1</v>
      </c>
      <c r="N163" s="188" t="s">
        <v>38</v>
      </c>
      <c r="O163" s="77"/>
      <c r="P163" s="189">
        <f>O163*H163</f>
        <v>0</v>
      </c>
      <c r="Q163" s="189">
        <v>2.5428899999999999</v>
      </c>
      <c r="R163" s="189">
        <f>Q163*H163</f>
        <v>2.0343119999999999</v>
      </c>
      <c r="S163" s="189">
        <v>0</v>
      </c>
      <c r="T163" s="190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1" t="s">
        <v>392</v>
      </c>
      <c r="AT163" s="191" t="s">
        <v>373</v>
      </c>
      <c r="AU163" s="191" t="s">
        <v>80</v>
      </c>
      <c r="AY163" s="19" t="s">
        <v>370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392</v>
      </c>
      <c r="BM163" s="191" t="s">
        <v>4685</v>
      </c>
    </row>
    <row r="164" s="2" customFormat="1">
      <c r="A164" s="38"/>
      <c r="B164" s="39"/>
      <c r="C164" s="38"/>
      <c r="D164" s="193" t="s">
        <v>380</v>
      </c>
      <c r="E164" s="38"/>
      <c r="F164" s="194" t="s">
        <v>4686</v>
      </c>
      <c r="G164" s="38"/>
      <c r="H164" s="38"/>
      <c r="I164" s="195"/>
      <c r="J164" s="38"/>
      <c r="K164" s="38"/>
      <c r="L164" s="39"/>
      <c r="M164" s="196"/>
      <c r="N164" s="197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380</v>
      </c>
      <c r="AU164" s="19" t="s">
        <v>80</v>
      </c>
    </row>
    <row r="165" s="13" customFormat="1">
      <c r="A165" s="13"/>
      <c r="B165" s="198"/>
      <c r="C165" s="13"/>
      <c r="D165" s="193" t="s">
        <v>382</v>
      </c>
      <c r="E165" s="199" t="s">
        <v>479</v>
      </c>
      <c r="F165" s="200" t="s">
        <v>4687</v>
      </c>
      <c r="G165" s="13"/>
      <c r="H165" s="201">
        <v>0.80000000000000004</v>
      </c>
      <c r="I165" s="202"/>
      <c r="J165" s="13"/>
      <c r="K165" s="13"/>
      <c r="L165" s="198"/>
      <c r="M165" s="206"/>
      <c r="N165" s="207"/>
      <c r="O165" s="207"/>
      <c r="P165" s="207"/>
      <c r="Q165" s="207"/>
      <c r="R165" s="207"/>
      <c r="S165" s="207"/>
      <c r="T165" s="20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9" t="s">
        <v>382</v>
      </c>
      <c r="AU165" s="199" t="s">
        <v>80</v>
      </c>
      <c r="AV165" s="13" t="s">
        <v>82</v>
      </c>
      <c r="AW165" s="13" t="s">
        <v>30</v>
      </c>
      <c r="AX165" s="13" t="s">
        <v>80</v>
      </c>
      <c r="AY165" s="199" t="s">
        <v>370</v>
      </c>
    </row>
    <row r="166" s="12" customFormat="1" ht="25.92" customHeight="1">
      <c r="A166" s="12"/>
      <c r="B166" s="166"/>
      <c r="C166" s="12"/>
      <c r="D166" s="167" t="s">
        <v>72</v>
      </c>
      <c r="E166" s="168" t="s">
        <v>392</v>
      </c>
      <c r="F166" s="168" t="s">
        <v>993</v>
      </c>
      <c r="G166" s="12"/>
      <c r="H166" s="12"/>
      <c r="I166" s="169"/>
      <c r="J166" s="170">
        <f>BK166</f>
        <v>0</v>
      </c>
      <c r="K166" s="12"/>
      <c r="L166" s="166"/>
      <c r="M166" s="171"/>
      <c r="N166" s="172"/>
      <c r="O166" s="172"/>
      <c r="P166" s="173">
        <f>SUM(P167:P169)</f>
        <v>0</v>
      </c>
      <c r="Q166" s="172"/>
      <c r="R166" s="173">
        <f>SUM(R167:R169)</f>
        <v>0</v>
      </c>
      <c r="S166" s="172"/>
      <c r="T166" s="174">
        <f>SUM(T167:T169)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67" t="s">
        <v>392</v>
      </c>
      <c r="AT166" s="175" t="s">
        <v>72</v>
      </c>
      <c r="AU166" s="175" t="s">
        <v>73</v>
      </c>
      <c r="AY166" s="167" t="s">
        <v>370</v>
      </c>
      <c r="BK166" s="176">
        <f>SUM(BK167:BK169)</f>
        <v>0</v>
      </c>
    </row>
    <row r="167" s="2" customFormat="1" ht="16.5" customHeight="1">
      <c r="A167" s="38"/>
      <c r="B167" s="179"/>
      <c r="C167" s="180" t="s">
        <v>456</v>
      </c>
      <c r="D167" s="180" t="s">
        <v>373</v>
      </c>
      <c r="E167" s="181" t="s">
        <v>2142</v>
      </c>
      <c r="F167" s="182" t="s">
        <v>3741</v>
      </c>
      <c r="G167" s="183" t="s">
        <v>391</v>
      </c>
      <c r="H167" s="184">
        <v>1.0800000000000001</v>
      </c>
      <c r="I167" s="185"/>
      <c r="J167" s="186">
        <f>ROUND(I167*H167,2)</f>
        <v>0</v>
      </c>
      <c r="K167" s="182" t="s">
        <v>377</v>
      </c>
      <c r="L167" s="39"/>
      <c r="M167" s="187" t="s">
        <v>1</v>
      </c>
      <c r="N167" s="188" t="s">
        <v>38</v>
      </c>
      <c r="O167" s="77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1" t="s">
        <v>392</v>
      </c>
      <c r="AT167" s="191" t="s">
        <v>373</v>
      </c>
      <c r="AU167" s="191" t="s">
        <v>80</v>
      </c>
      <c r="AY167" s="19" t="s">
        <v>370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80</v>
      </c>
      <c r="BK167" s="192">
        <f>ROUND(I167*H167,2)</f>
        <v>0</v>
      </c>
      <c r="BL167" s="19" t="s">
        <v>392</v>
      </c>
      <c r="BM167" s="191" t="s">
        <v>4688</v>
      </c>
    </row>
    <row r="168" s="2" customFormat="1">
      <c r="A168" s="38"/>
      <c r="B168" s="39"/>
      <c r="C168" s="38"/>
      <c r="D168" s="193" t="s">
        <v>380</v>
      </c>
      <c r="E168" s="38"/>
      <c r="F168" s="194" t="s">
        <v>2143</v>
      </c>
      <c r="G168" s="38"/>
      <c r="H168" s="38"/>
      <c r="I168" s="195"/>
      <c r="J168" s="38"/>
      <c r="K168" s="38"/>
      <c r="L168" s="39"/>
      <c r="M168" s="196"/>
      <c r="N168" s="197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380</v>
      </c>
      <c r="AU168" s="19" t="s">
        <v>80</v>
      </c>
    </row>
    <row r="169" s="13" customFormat="1">
      <c r="A169" s="13"/>
      <c r="B169" s="198"/>
      <c r="C169" s="13"/>
      <c r="D169" s="193" t="s">
        <v>382</v>
      </c>
      <c r="E169" s="199" t="s">
        <v>395</v>
      </c>
      <c r="F169" s="200" t="s">
        <v>4689</v>
      </c>
      <c r="G169" s="13"/>
      <c r="H169" s="201">
        <v>1.0800000000000001</v>
      </c>
      <c r="I169" s="202"/>
      <c r="J169" s="13"/>
      <c r="K169" s="13"/>
      <c r="L169" s="198"/>
      <c r="M169" s="206"/>
      <c r="N169" s="207"/>
      <c r="O169" s="207"/>
      <c r="P169" s="207"/>
      <c r="Q169" s="207"/>
      <c r="R169" s="207"/>
      <c r="S169" s="207"/>
      <c r="T169" s="20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9" t="s">
        <v>382</v>
      </c>
      <c r="AU169" s="199" t="s">
        <v>80</v>
      </c>
      <c r="AV169" s="13" t="s">
        <v>82</v>
      </c>
      <c r="AW169" s="13" t="s">
        <v>30</v>
      </c>
      <c r="AX169" s="13" t="s">
        <v>80</v>
      </c>
      <c r="AY169" s="199" t="s">
        <v>370</v>
      </c>
    </row>
    <row r="170" s="12" customFormat="1" ht="25.92" customHeight="1">
      <c r="A170" s="12"/>
      <c r="B170" s="166"/>
      <c r="C170" s="12"/>
      <c r="D170" s="167" t="s">
        <v>72</v>
      </c>
      <c r="E170" s="168" t="s">
        <v>4690</v>
      </c>
      <c r="F170" s="168" t="s">
        <v>4691</v>
      </c>
      <c r="G170" s="12"/>
      <c r="H170" s="12"/>
      <c r="I170" s="169"/>
      <c r="J170" s="170">
        <f>BK170</f>
        <v>0</v>
      </c>
      <c r="K170" s="12"/>
      <c r="L170" s="166"/>
      <c r="M170" s="171"/>
      <c r="N170" s="172"/>
      <c r="O170" s="172"/>
      <c r="P170" s="173">
        <f>SUM(P171:P180)</f>
        <v>0</v>
      </c>
      <c r="Q170" s="172"/>
      <c r="R170" s="173">
        <f>SUM(R171:R180)</f>
        <v>0.092979999999999993</v>
      </c>
      <c r="S170" s="172"/>
      <c r="T170" s="174">
        <f>SUM(T171:T180)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67" t="s">
        <v>392</v>
      </c>
      <c r="AT170" s="175" t="s">
        <v>72</v>
      </c>
      <c r="AU170" s="175" t="s">
        <v>73</v>
      </c>
      <c r="AY170" s="167" t="s">
        <v>370</v>
      </c>
      <c r="BK170" s="176">
        <f>SUM(BK171:BK180)</f>
        <v>0</v>
      </c>
    </row>
    <row r="171" s="2" customFormat="1" ht="16.5" customHeight="1">
      <c r="A171" s="38"/>
      <c r="B171" s="179"/>
      <c r="C171" s="180" t="s">
        <v>631</v>
      </c>
      <c r="D171" s="180" t="s">
        <v>373</v>
      </c>
      <c r="E171" s="181" t="s">
        <v>4692</v>
      </c>
      <c r="F171" s="182" t="s">
        <v>4693</v>
      </c>
      <c r="G171" s="183" t="s">
        <v>858</v>
      </c>
      <c r="H171" s="184">
        <v>2</v>
      </c>
      <c r="I171" s="185"/>
      <c r="J171" s="186">
        <f>ROUND(I171*H171,2)</f>
        <v>0</v>
      </c>
      <c r="K171" s="182" t="s">
        <v>1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0.018460000000000001</v>
      </c>
      <c r="R171" s="189">
        <f>Q171*H171</f>
        <v>0.036920000000000001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80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4694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4693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80</v>
      </c>
    </row>
    <row r="173" s="2" customFormat="1" ht="24.15" customHeight="1">
      <c r="A173" s="38"/>
      <c r="B173" s="179"/>
      <c r="C173" s="180" t="s">
        <v>1287</v>
      </c>
      <c r="D173" s="180" t="s">
        <v>373</v>
      </c>
      <c r="E173" s="181" t="s">
        <v>4695</v>
      </c>
      <c r="F173" s="182" t="s">
        <v>4696</v>
      </c>
      <c r="G173" s="183" t="s">
        <v>858</v>
      </c>
      <c r="H173" s="184">
        <v>1</v>
      </c>
      <c r="I173" s="185"/>
      <c r="J173" s="186">
        <f>ROUND(I173*H173,2)</f>
        <v>0</v>
      </c>
      <c r="K173" s="182" t="s">
        <v>1</v>
      </c>
      <c r="L173" s="39"/>
      <c r="M173" s="187" t="s">
        <v>1</v>
      </c>
      <c r="N173" s="188" t="s">
        <v>38</v>
      </c>
      <c r="O173" s="77"/>
      <c r="P173" s="189">
        <f>O173*H173</f>
        <v>0</v>
      </c>
      <c r="Q173" s="189">
        <v>0.014999999999999999</v>
      </c>
      <c r="R173" s="189">
        <f>Q173*H173</f>
        <v>0.014999999999999999</v>
      </c>
      <c r="S173" s="189">
        <v>0</v>
      </c>
      <c r="T173" s="190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1" t="s">
        <v>392</v>
      </c>
      <c r="AT173" s="191" t="s">
        <v>373</v>
      </c>
      <c r="AU173" s="191" t="s">
        <v>80</v>
      </c>
      <c r="AY173" s="19" t="s">
        <v>370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392</v>
      </c>
      <c r="BM173" s="191" t="s">
        <v>4697</v>
      </c>
    </row>
    <row r="174" s="2" customFormat="1">
      <c r="A174" s="38"/>
      <c r="B174" s="39"/>
      <c r="C174" s="38"/>
      <c r="D174" s="193" t="s">
        <v>380</v>
      </c>
      <c r="E174" s="38"/>
      <c r="F174" s="194" t="s">
        <v>4696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380</v>
      </c>
      <c r="AU174" s="19" t="s">
        <v>80</v>
      </c>
    </row>
    <row r="175" s="2" customFormat="1" ht="16.5" customHeight="1">
      <c r="A175" s="38"/>
      <c r="B175" s="179"/>
      <c r="C175" s="180" t="s">
        <v>635</v>
      </c>
      <c r="D175" s="180" t="s">
        <v>373</v>
      </c>
      <c r="E175" s="181" t="s">
        <v>4698</v>
      </c>
      <c r="F175" s="182" t="s">
        <v>4699</v>
      </c>
      <c r="G175" s="183" t="s">
        <v>858</v>
      </c>
      <c r="H175" s="184">
        <v>1</v>
      </c>
      <c r="I175" s="185"/>
      <c r="J175" s="186">
        <f>ROUND(I175*H175,2)</f>
        <v>0</v>
      </c>
      <c r="K175" s="182" t="s">
        <v>1</v>
      </c>
      <c r="L175" s="39"/>
      <c r="M175" s="187" t="s">
        <v>1</v>
      </c>
      <c r="N175" s="188" t="s">
        <v>38</v>
      </c>
      <c r="O175" s="77"/>
      <c r="P175" s="189">
        <f>O175*H175</f>
        <v>0</v>
      </c>
      <c r="Q175" s="189">
        <v>0.02</v>
      </c>
      <c r="R175" s="189">
        <f>Q175*H175</f>
        <v>0.02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392</v>
      </c>
      <c r="AT175" s="191" t="s">
        <v>373</v>
      </c>
      <c r="AU175" s="191" t="s">
        <v>80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4700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4699</v>
      </c>
      <c r="G176" s="38"/>
      <c r="H176" s="38"/>
      <c r="I176" s="195"/>
      <c r="J176" s="38"/>
      <c r="K176" s="38"/>
      <c r="L176" s="39"/>
      <c r="M176" s="196"/>
      <c r="N176" s="197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80</v>
      </c>
    </row>
    <row r="177" s="2" customFormat="1" ht="24.15" customHeight="1">
      <c r="A177" s="38"/>
      <c r="B177" s="179"/>
      <c r="C177" s="180" t="s">
        <v>1294</v>
      </c>
      <c r="D177" s="180" t="s">
        <v>373</v>
      </c>
      <c r="E177" s="181" t="s">
        <v>4701</v>
      </c>
      <c r="F177" s="182" t="s">
        <v>4702</v>
      </c>
      <c r="G177" s="183" t="s">
        <v>858</v>
      </c>
      <c r="H177" s="184">
        <v>1</v>
      </c>
      <c r="I177" s="185"/>
      <c r="J177" s="186">
        <f>ROUND(I177*H177,2)</f>
        <v>0</v>
      </c>
      <c r="K177" s="182" t="s">
        <v>377</v>
      </c>
      <c r="L177" s="39"/>
      <c r="M177" s="187" t="s">
        <v>1</v>
      </c>
      <c r="N177" s="188" t="s">
        <v>38</v>
      </c>
      <c r="O177" s="77"/>
      <c r="P177" s="189">
        <f>O177*H177</f>
        <v>0</v>
      </c>
      <c r="Q177" s="189">
        <v>0.021059999999999999</v>
      </c>
      <c r="R177" s="189">
        <f>Q177*H177</f>
        <v>0.021059999999999999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392</v>
      </c>
      <c r="AT177" s="191" t="s">
        <v>373</v>
      </c>
      <c r="AU177" s="191" t="s">
        <v>80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4703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4704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80</v>
      </c>
    </row>
    <row r="179" s="2" customFormat="1" ht="24.15" customHeight="1">
      <c r="A179" s="38"/>
      <c r="B179" s="179"/>
      <c r="C179" s="180" t="s">
        <v>636</v>
      </c>
      <c r="D179" s="180" t="s">
        <v>373</v>
      </c>
      <c r="E179" s="181" t="s">
        <v>4705</v>
      </c>
      <c r="F179" s="182" t="s">
        <v>4706</v>
      </c>
      <c r="G179" s="183" t="s">
        <v>398</v>
      </c>
      <c r="H179" s="184">
        <v>0.092999999999999999</v>
      </c>
      <c r="I179" s="185"/>
      <c r="J179" s="186">
        <f>ROUND(I179*H179,2)</f>
        <v>0</v>
      </c>
      <c r="K179" s="182" t="s">
        <v>377</v>
      </c>
      <c r="L179" s="39"/>
      <c r="M179" s="187" t="s">
        <v>1</v>
      </c>
      <c r="N179" s="188" t="s">
        <v>38</v>
      </c>
      <c r="O179" s="77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1" t="s">
        <v>392</v>
      </c>
      <c r="AT179" s="191" t="s">
        <v>373</v>
      </c>
      <c r="AU179" s="191" t="s">
        <v>80</v>
      </c>
      <c r="AY179" s="19" t="s">
        <v>370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80</v>
      </c>
      <c r="BK179" s="192">
        <f>ROUND(I179*H179,2)</f>
        <v>0</v>
      </c>
      <c r="BL179" s="19" t="s">
        <v>392</v>
      </c>
      <c r="BM179" s="191" t="s">
        <v>4707</v>
      </c>
    </row>
    <row r="180" s="2" customFormat="1">
      <c r="A180" s="38"/>
      <c r="B180" s="39"/>
      <c r="C180" s="38"/>
      <c r="D180" s="193" t="s">
        <v>380</v>
      </c>
      <c r="E180" s="38"/>
      <c r="F180" s="194" t="s">
        <v>4708</v>
      </c>
      <c r="G180" s="38"/>
      <c r="H180" s="38"/>
      <c r="I180" s="195"/>
      <c r="J180" s="38"/>
      <c r="K180" s="38"/>
      <c r="L180" s="39"/>
      <c r="M180" s="196"/>
      <c r="N180" s="197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380</v>
      </c>
      <c r="AU180" s="19" t="s">
        <v>80</v>
      </c>
    </row>
    <row r="181" s="12" customFormat="1" ht="25.92" customHeight="1">
      <c r="A181" s="12"/>
      <c r="B181" s="166"/>
      <c r="C181" s="12"/>
      <c r="D181" s="167" t="s">
        <v>72</v>
      </c>
      <c r="E181" s="168" t="s">
        <v>433</v>
      </c>
      <c r="F181" s="168" t="s">
        <v>821</v>
      </c>
      <c r="G181" s="12"/>
      <c r="H181" s="12"/>
      <c r="I181" s="169"/>
      <c r="J181" s="170">
        <f>BK181</f>
        <v>0</v>
      </c>
      <c r="K181" s="12"/>
      <c r="L181" s="166"/>
      <c r="M181" s="171"/>
      <c r="N181" s="172"/>
      <c r="O181" s="172"/>
      <c r="P181" s="173">
        <f>SUM(P182:P270)</f>
        <v>0</v>
      </c>
      <c r="Q181" s="172"/>
      <c r="R181" s="173">
        <f>SUM(R182:R270)</f>
        <v>0.43909100000000006</v>
      </c>
      <c r="S181" s="172"/>
      <c r="T181" s="174">
        <f>SUM(T182:T270)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67" t="s">
        <v>392</v>
      </c>
      <c r="AT181" s="175" t="s">
        <v>72</v>
      </c>
      <c r="AU181" s="175" t="s">
        <v>73</v>
      </c>
      <c r="AY181" s="167" t="s">
        <v>370</v>
      </c>
      <c r="BK181" s="176">
        <f>SUM(BK182:BK270)</f>
        <v>0</v>
      </c>
    </row>
    <row r="182" s="2" customFormat="1" ht="24.15" customHeight="1">
      <c r="A182" s="38"/>
      <c r="B182" s="179"/>
      <c r="C182" s="180" t="s">
        <v>463</v>
      </c>
      <c r="D182" s="180" t="s">
        <v>373</v>
      </c>
      <c r="E182" s="181" t="s">
        <v>4709</v>
      </c>
      <c r="F182" s="182" t="s">
        <v>4710</v>
      </c>
      <c r="G182" s="183" t="s">
        <v>459</v>
      </c>
      <c r="H182" s="184">
        <v>7</v>
      </c>
      <c r="I182" s="185"/>
      <c r="J182" s="186">
        <f>ROUND(I182*H182,2)</f>
        <v>0</v>
      </c>
      <c r="K182" s="182" t="s">
        <v>377</v>
      </c>
      <c r="L182" s="39"/>
      <c r="M182" s="187" t="s">
        <v>1</v>
      </c>
      <c r="N182" s="188" t="s">
        <v>38</v>
      </c>
      <c r="O182" s="77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1" t="s">
        <v>392</v>
      </c>
      <c r="AT182" s="191" t="s">
        <v>373</v>
      </c>
      <c r="AU182" s="191" t="s">
        <v>80</v>
      </c>
      <c r="AY182" s="19" t="s">
        <v>370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392</v>
      </c>
      <c r="BM182" s="191" t="s">
        <v>4711</v>
      </c>
    </row>
    <row r="183" s="2" customFormat="1">
      <c r="A183" s="38"/>
      <c r="B183" s="39"/>
      <c r="C183" s="38"/>
      <c r="D183" s="193" t="s">
        <v>380</v>
      </c>
      <c r="E183" s="38"/>
      <c r="F183" s="194" t="s">
        <v>4712</v>
      </c>
      <c r="G183" s="38"/>
      <c r="H183" s="38"/>
      <c r="I183" s="195"/>
      <c r="J183" s="38"/>
      <c r="K183" s="38"/>
      <c r="L183" s="39"/>
      <c r="M183" s="196"/>
      <c r="N183" s="197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380</v>
      </c>
      <c r="AU183" s="19" t="s">
        <v>80</v>
      </c>
    </row>
    <row r="184" s="13" customFormat="1">
      <c r="A184" s="13"/>
      <c r="B184" s="198"/>
      <c r="C184" s="13"/>
      <c r="D184" s="193" t="s">
        <v>382</v>
      </c>
      <c r="E184" s="199" t="s">
        <v>401</v>
      </c>
      <c r="F184" s="200" t="s">
        <v>4713</v>
      </c>
      <c r="G184" s="13"/>
      <c r="H184" s="201">
        <v>7</v>
      </c>
      <c r="I184" s="202"/>
      <c r="J184" s="13"/>
      <c r="K184" s="13"/>
      <c r="L184" s="198"/>
      <c r="M184" s="206"/>
      <c r="N184" s="207"/>
      <c r="O184" s="207"/>
      <c r="P184" s="207"/>
      <c r="Q184" s="207"/>
      <c r="R184" s="207"/>
      <c r="S184" s="207"/>
      <c r="T184" s="20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9" t="s">
        <v>382</v>
      </c>
      <c r="AU184" s="199" t="s">
        <v>80</v>
      </c>
      <c r="AV184" s="13" t="s">
        <v>82</v>
      </c>
      <c r="AW184" s="13" t="s">
        <v>30</v>
      </c>
      <c r="AX184" s="13" t="s">
        <v>80</v>
      </c>
      <c r="AY184" s="199" t="s">
        <v>370</v>
      </c>
    </row>
    <row r="185" s="2" customFormat="1" ht="24.15" customHeight="1">
      <c r="A185" s="38"/>
      <c r="B185" s="179"/>
      <c r="C185" s="217" t="s">
        <v>469</v>
      </c>
      <c r="D185" s="217" t="s">
        <v>459</v>
      </c>
      <c r="E185" s="218" t="s">
        <v>4714</v>
      </c>
      <c r="F185" s="219" t="s">
        <v>4715</v>
      </c>
      <c r="G185" s="220" t="s">
        <v>459</v>
      </c>
      <c r="H185" s="221">
        <v>7.0700000000000003</v>
      </c>
      <c r="I185" s="222"/>
      <c r="J185" s="223">
        <f>ROUND(I185*H185,2)</f>
        <v>0</v>
      </c>
      <c r="K185" s="219" t="s">
        <v>1</v>
      </c>
      <c r="L185" s="224"/>
      <c r="M185" s="225" t="s">
        <v>1</v>
      </c>
      <c r="N185" s="226" t="s">
        <v>38</v>
      </c>
      <c r="O185" s="77"/>
      <c r="P185" s="189">
        <f>O185*H185</f>
        <v>0</v>
      </c>
      <c r="Q185" s="189">
        <v>0.012999999999999999</v>
      </c>
      <c r="R185" s="189">
        <f>Q185*H185</f>
        <v>0.091910000000000006</v>
      </c>
      <c r="S185" s="189">
        <v>0</v>
      </c>
      <c r="T185" s="190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1" t="s">
        <v>433</v>
      </c>
      <c r="AT185" s="191" t="s">
        <v>459</v>
      </c>
      <c r="AU185" s="191" t="s">
        <v>80</v>
      </c>
      <c r="AY185" s="19" t="s">
        <v>370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392</v>
      </c>
      <c r="BM185" s="191" t="s">
        <v>4716</v>
      </c>
    </row>
    <row r="186" s="2" customFormat="1">
      <c r="A186" s="38"/>
      <c r="B186" s="39"/>
      <c r="C186" s="38"/>
      <c r="D186" s="193" t="s">
        <v>380</v>
      </c>
      <c r="E186" s="38"/>
      <c r="F186" s="194" t="s">
        <v>4715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380</v>
      </c>
      <c r="AU186" s="19" t="s">
        <v>80</v>
      </c>
    </row>
    <row r="187" s="15" customFormat="1">
      <c r="A187" s="15"/>
      <c r="B187" s="232"/>
      <c r="C187" s="15"/>
      <c r="D187" s="193" t="s">
        <v>382</v>
      </c>
      <c r="E187" s="233" t="s">
        <v>1</v>
      </c>
      <c r="F187" s="234" t="s">
        <v>4335</v>
      </c>
      <c r="G187" s="15"/>
      <c r="H187" s="233" t="s">
        <v>1</v>
      </c>
      <c r="I187" s="235"/>
      <c r="J187" s="15"/>
      <c r="K187" s="15"/>
      <c r="L187" s="232"/>
      <c r="M187" s="236"/>
      <c r="N187" s="237"/>
      <c r="O187" s="237"/>
      <c r="P187" s="237"/>
      <c r="Q187" s="237"/>
      <c r="R187" s="237"/>
      <c r="S187" s="237"/>
      <c r="T187" s="238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33" t="s">
        <v>382</v>
      </c>
      <c r="AU187" s="233" t="s">
        <v>80</v>
      </c>
      <c r="AV187" s="15" t="s">
        <v>80</v>
      </c>
      <c r="AW187" s="15" t="s">
        <v>30</v>
      </c>
      <c r="AX187" s="15" t="s">
        <v>73</v>
      </c>
      <c r="AY187" s="233" t="s">
        <v>370</v>
      </c>
    </row>
    <row r="188" s="15" customFormat="1">
      <c r="A188" s="15"/>
      <c r="B188" s="232"/>
      <c r="C188" s="15"/>
      <c r="D188" s="193" t="s">
        <v>382</v>
      </c>
      <c r="E188" s="233" t="s">
        <v>1</v>
      </c>
      <c r="F188" s="234" t="s">
        <v>4336</v>
      </c>
      <c r="G188" s="15"/>
      <c r="H188" s="233" t="s">
        <v>1</v>
      </c>
      <c r="I188" s="235"/>
      <c r="J188" s="15"/>
      <c r="K188" s="15"/>
      <c r="L188" s="232"/>
      <c r="M188" s="236"/>
      <c r="N188" s="237"/>
      <c r="O188" s="237"/>
      <c r="P188" s="237"/>
      <c r="Q188" s="237"/>
      <c r="R188" s="237"/>
      <c r="S188" s="237"/>
      <c r="T188" s="238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33" t="s">
        <v>382</v>
      </c>
      <c r="AU188" s="233" t="s">
        <v>80</v>
      </c>
      <c r="AV188" s="15" t="s">
        <v>80</v>
      </c>
      <c r="AW188" s="15" t="s">
        <v>30</v>
      </c>
      <c r="AX188" s="15" t="s">
        <v>73</v>
      </c>
      <c r="AY188" s="233" t="s">
        <v>370</v>
      </c>
    </row>
    <row r="189" s="15" customFormat="1">
      <c r="A189" s="15"/>
      <c r="B189" s="232"/>
      <c r="C189" s="15"/>
      <c r="D189" s="193" t="s">
        <v>382</v>
      </c>
      <c r="E189" s="233" t="s">
        <v>1</v>
      </c>
      <c r="F189" s="234" t="s">
        <v>4337</v>
      </c>
      <c r="G189" s="15"/>
      <c r="H189" s="233" t="s">
        <v>1</v>
      </c>
      <c r="I189" s="235"/>
      <c r="J189" s="15"/>
      <c r="K189" s="15"/>
      <c r="L189" s="232"/>
      <c r="M189" s="236"/>
      <c r="N189" s="237"/>
      <c r="O189" s="237"/>
      <c r="P189" s="237"/>
      <c r="Q189" s="237"/>
      <c r="R189" s="237"/>
      <c r="S189" s="237"/>
      <c r="T189" s="238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33" t="s">
        <v>382</v>
      </c>
      <c r="AU189" s="233" t="s">
        <v>80</v>
      </c>
      <c r="AV189" s="15" t="s">
        <v>80</v>
      </c>
      <c r="AW189" s="15" t="s">
        <v>30</v>
      </c>
      <c r="AX189" s="15" t="s">
        <v>73</v>
      </c>
      <c r="AY189" s="233" t="s">
        <v>370</v>
      </c>
    </row>
    <row r="190" s="13" customFormat="1">
      <c r="A190" s="13"/>
      <c r="B190" s="198"/>
      <c r="C190" s="13"/>
      <c r="D190" s="193" t="s">
        <v>382</v>
      </c>
      <c r="E190" s="199" t="s">
        <v>407</v>
      </c>
      <c r="F190" s="200" t="s">
        <v>4717</v>
      </c>
      <c r="G190" s="13"/>
      <c r="H190" s="201">
        <v>7</v>
      </c>
      <c r="I190" s="202"/>
      <c r="J190" s="13"/>
      <c r="K190" s="13"/>
      <c r="L190" s="198"/>
      <c r="M190" s="206"/>
      <c r="N190" s="207"/>
      <c r="O190" s="207"/>
      <c r="P190" s="207"/>
      <c r="Q190" s="207"/>
      <c r="R190" s="207"/>
      <c r="S190" s="207"/>
      <c r="T190" s="20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9" t="s">
        <v>382</v>
      </c>
      <c r="AU190" s="199" t="s">
        <v>80</v>
      </c>
      <c r="AV190" s="13" t="s">
        <v>82</v>
      </c>
      <c r="AW190" s="13" t="s">
        <v>30</v>
      </c>
      <c r="AX190" s="13" t="s">
        <v>73</v>
      </c>
      <c r="AY190" s="199" t="s">
        <v>370</v>
      </c>
    </row>
    <row r="191" s="13" customFormat="1">
      <c r="A191" s="13"/>
      <c r="B191" s="198"/>
      <c r="C191" s="13"/>
      <c r="D191" s="193" t="s">
        <v>382</v>
      </c>
      <c r="E191" s="199" t="s">
        <v>2037</v>
      </c>
      <c r="F191" s="200" t="s">
        <v>4718</v>
      </c>
      <c r="G191" s="13"/>
      <c r="H191" s="201">
        <v>7.0700000000000003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80</v>
      </c>
      <c r="AV191" s="13" t="s">
        <v>82</v>
      </c>
      <c r="AW191" s="13" t="s">
        <v>30</v>
      </c>
      <c r="AX191" s="13" t="s">
        <v>80</v>
      </c>
      <c r="AY191" s="199" t="s">
        <v>370</v>
      </c>
    </row>
    <row r="192" s="2" customFormat="1" ht="33" customHeight="1">
      <c r="A192" s="38"/>
      <c r="B192" s="179"/>
      <c r="C192" s="180" t="s">
        <v>8</v>
      </c>
      <c r="D192" s="180" t="s">
        <v>373</v>
      </c>
      <c r="E192" s="181" t="s">
        <v>4360</v>
      </c>
      <c r="F192" s="182" t="s">
        <v>4719</v>
      </c>
      <c r="G192" s="183" t="s">
        <v>858</v>
      </c>
      <c r="H192" s="184">
        <v>7</v>
      </c>
      <c r="I192" s="185"/>
      <c r="J192" s="186">
        <f>ROUND(I192*H192,2)</f>
        <v>0</v>
      </c>
      <c r="K192" s="182" t="s">
        <v>377</v>
      </c>
      <c r="L192" s="39"/>
      <c r="M192" s="187" t="s">
        <v>1</v>
      </c>
      <c r="N192" s="188" t="s">
        <v>38</v>
      </c>
      <c r="O192" s="77"/>
      <c r="P192" s="189">
        <f>O192*H192</f>
        <v>0</v>
      </c>
      <c r="Q192" s="189">
        <v>0.00167</v>
      </c>
      <c r="R192" s="189">
        <f>Q192*H192</f>
        <v>0.011690000000000001</v>
      </c>
      <c r="S192" s="189">
        <v>0</v>
      </c>
      <c r="T192" s="190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1" t="s">
        <v>392</v>
      </c>
      <c r="AT192" s="191" t="s">
        <v>373</v>
      </c>
      <c r="AU192" s="191" t="s">
        <v>80</v>
      </c>
      <c r="AY192" s="19" t="s">
        <v>370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9" t="s">
        <v>80</v>
      </c>
      <c r="BK192" s="192">
        <f>ROUND(I192*H192,2)</f>
        <v>0</v>
      </c>
      <c r="BL192" s="19" t="s">
        <v>392</v>
      </c>
      <c r="BM192" s="191" t="s">
        <v>4720</v>
      </c>
    </row>
    <row r="193" s="2" customFormat="1">
      <c r="A193" s="38"/>
      <c r="B193" s="39"/>
      <c r="C193" s="38"/>
      <c r="D193" s="193" t="s">
        <v>380</v>
      </c>
      <c r="E193" s="38"/>
      <c r="F193" s="194" t="s">
        <v>4363</v>
      </c>
      <c r="G193" s="38"/>
      <c r="H193" s="38"/>
      <c r="I193" s="195"/>
      <c r="J193" s="38"/>
      <c r="K193" s="38"/>
      <c r="L193" s="39"/>
      <c r="M193" s="196"/>
      <c r="N193" s="197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380</v>
      </c>
      <c r="AU193" s="19" t="s">
        <v>80</v>
      </c>
    </row>
    <row r="194" s="15" customFormat="1">
      <c r="A194" s="15"/>
      <c r="B194" s="232"/>
      <c r="C194" s="15"/>
      <c r="D194" s="193" t="s">
        <v>382</v>
      </c>
      <c r="E194" s="233" t="s">
        <v>1</v>
      </c>
      <c r="F194" s="234" t="s">
        <v>4364</v>
      </c>
      <c r="G194" s="15"/>
      <c r="H194" s="233" t="s">
        <v>1</v>
      </c>
      <c r="I194" s="235"/>
      <c r="J194" s="15"/>
      <c r="K194" s="15"/>
      <c r="L194" s="232"/>
      <c r="M194" s="236"/>
      <c r="N194" s="237"/>
      <c r="O194" s="237"/>
      <c r="P194" s="237"/>
      <c r="Q194" s="237"/>
      <c r="R194" s="237"/>
      <c r="S194" s="237"/>
      <c r="T194" s="238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33" t="s">
        <v>382</v>
      </c>
      <c r="AU194" s="233" t="s">
        <v>80</v>
      </c>
      <c r="AV194" s="15" t="s">
        <v>80</v>
      </c>
      <c r="AW194" s="15" t="s">
        <v>30</v>
      </c>
      <c r="AX194" s="15" t="s">
        <v>73</v>
      </c>
      <c r="AY194" s="233" t="s">
        <v>370</v>
      </c>
    </row>
    <row r="195" s="13" customFormat="1">
      <c r="A195" s="13"/>
      <c r="B195" s="198"/>
      <c r="C195" s="13"/>
      <c r="D195" s="193" t="s">
        <v>382</v>
      </c>
      <c r="E195" s="199" t="s">
        <v>412</v>
      </c>
      <c r="F195" s="200" t="s">
        <v>4721</v>
      </c>
      <c r="G195" s="13"/>
      <c r="H195" s="201">
        <v>2</v>
      </c>
      <c r="I195" s="202"/>
      <c r="J195" s="13"/>
      <c r="K195" s="13"/>
      <c r="L195" s="198"/>
      <c r="M195" s="206"/>
      <c r="N195" s="207"/>
      <c r="O195" s="207"/>
      <c r="P195" s="207"/>
      <c r="Q195" s="207"/>
      <c r="R195" s="207"/>
      <c r="S195" s="207"/>
      <c r="T195" s="20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9" t="s">
        <v>382</v>
      </c>
      <c r="AU195" s="199" t="s">
        <v>80</v>
      </c>
      <c r="AV195" s="13" t="s">
        <v>82</v>
      </c>
      <c r="AW195" s="13" t="s">
        <v>30</v>
      </c>
      <c r="AX195" s="13" t="s">
        <v>73</v>
      </c>
      <c r="AY195" s="199" t="s">
        <v>370</v>
      </c>
    </row>
    <row r="196" s="13" customFormat="1">
      <c r="A196" s="13"/>
      <c r="B196" s="198"/>
      <c r="C196" s="13"/>
      <c r="D196" s="193" t="s">
        <v>382</v>
      </c>
      <c r="E196" s="199" t="s">
        <v>2309</v>
      </c>
      <c r="F196" s="200" t="s">
        <v>4722</v>
      </c>
      <c r="G196" s="13"/>
      <c r="H196" s="201">
        <v>5</v>
      </c>
      <c r="I196" s="202"/>
      <c r="J196" s="13"/>
      <c r="K196" s="13"/>
      <c r="L196" s="198"/>
      <c r="M196" s="206"/>
      <c r="N196" s="207"/>
      <c r="O196" s="207"/>
      <c r="P196" s="207"/>
      <c r="Q196" s="207"/>
      <c r="R196" s="207"/>
      <c r="S196" s="207"/>
      <c r="T196" s="20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9" t="s">
        <v>382</v>
      </c>
      <c r="AU196" s="199" t="s">
        <v>80</v>
      </c>
      <c r="AV196" s="13" t="s">
        <v>82</v>
      </c>
      <c r="AW196" s="13" t="s">
        <v>30</v>
      </c>
      <c r="AX196" s="13" t="s">
        <v>73</v>
      </c>
      <c r="AY196" s="199" t="s">
        <v>370</v>
      </c>
    </row>
    <row r="197" s="13" customFormat="1">
      <c r="A197" s="13"/>
      <c r="B197" s="198"/>
      <c r="C197" s="13"/>
      <c r="D197" s="193" t="s">
        <v>382</v>
      </c>
      <c r="E197" s="199" t="s">
        <v>2311</v>
      </c>
      <c r="F197" s="200" t="s">
        <v>4723</v>
      </c>
      <c r="G197" s="13"/>
      <c r="H197" s="201">
        <v>7</v>
      </c>
      <c r="I197" s="202"/>
      <c r="J197" s="13"/>
      <c r="K197" s="13"/>
      <c r="L197" s="198"/>
      <c r="M197" s="206"/>
      <c r="N197" s="207"/>
      <c r="O197" s="207"/>
      <c r="P197" s="207"/>
      <c r="Q197" s="207"/>
      <c r="R197" s="207"/>
      <c r="S197" s="207"/>
      <c r="T197" s="20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9" t="s">
        <v>382</v>
      </c>
      <c r="AU197" s="199" t="s">
        <v>80</v>
      </c>
      <c r="AV197" s="13" t="s">
        <v>82</v>
      </c>
      <c r="AW197" s="13" t="s">
        <v>30</v>
      </c>
      <c r="AX197" s="13" t="s">
        <v>80</v>
      </c>
      <c r="AY197" s="199" t="s">
        <v>370</v>
      </c>
    </row>
    <row r="198" s="2" customFormat="1" ht="33" customHeight="1">
      <c r="A198" s="38"/>
      <c r="B198" s="179"/>
      <c r="C198" s="180" t="s">
        <v>516</v>
      </c>
      <c r="D198" s="180" t="s">
        <v>373</v>
      </c>
      <c r="E198" s="181" t="s">
        <v>4724</v>
      </c>
      <c r="F198" s="182" t="s">
        <v>4725</v>
      </c>
      <c r="G198" s="183" t="s">
        <v>858</v>
      </c>
      <c r="H198" s="184">
        <v>7</v>
      </c>
      <c r="I198" s="185"/>
      <c r="J198" s="186">
        <f>ROUND(I198*H198,2)</f>
        <v>0</v>
      </c>
      <c r="K198" s="182" t="s">
        <v>377</v>
      </c>
      <c r="L198" s="39"/>
      <c r="M198" s="187" t="s">
        <v>1</v>
      </c>
      <c r="N198" s="188" t="s">
        <v>38</v>
      </c>
      <c r="O198" s="77"/>
      <c r="P198" s="189">
        <f>O198*H198</f>
        <v>0</v>
      </c>
      <c r="Q198" s="189">
        <v>0</v>
      </c>
      <c r="R198" s="189">
        <f>Q198*H198</f>
        <v>0</v>
      </c>
      <c r="S198" s="189">
        <v>0</v>
      </c>
      <c r="T198" s="190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1" t="s">
        <v>392</v>
      </c>
      <c r="AT198" s="191" t="s">
        <v>373</v>
      </c>
      <c r="AU198" s="191" t="s">
        <v>80</v>
      </c>
      <c r="AY198" s="19" t="s">
        <v>370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9" t="s">
        <v>80</v>
      </c>
      <c r="BK198" s="192">
        <f>ROUND(I198*H198,2)</f>
        <v>0</v>
      </c>
      <c r="BL198" s="19" t="s">
        <v>392</v>
      </c>
      <c r="BM198" s="191" t="s">
        <v>4726</v>
      </c>
    </row>
    <row r="199" s="2" customFormat="1">
      <c r="A199" s="38"/>
      <c r="B199" s="39"/>
      <c r="C199" s="38"/>
      <c r="D199" s="193" t="s">
        <v>380</v>
      </c>
      <c r="E199" s="38"/>
      <c r="F199" s="194" t="s">
        <v>4727</v>
      </c>
      <c r="G199" s="38"/>
      <c r="H199" s="38"/>
      <c r="I199" s="195"/>
      <c r="J199" s="38"/>
      <c r="K199" s="38"/>
      <c r="L199" s="39"/>
      <c r="M199" s="196"/>
      <c r="N199" s="197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380</v>
      </c>
      <c r="AU199" s="19" t="s">
        <v>80</v>
      </c>
    </row>
    <row r="200" s="2" customFormat="1" ht="24.15" customHeight="1">
      <c r="A200" s="38"/>
      <c r="B200" s="179"/>
      <c r="C200" s="217" t="s">
        <v>550</v>
      </c>
      <c r="D200" s="217" t="s">
        <v>459</v>
      </c>
      <c r="E200" s="218" t="s">
        <v>4728</v>
      </c>
      <c r="F200" s="219" t="s">
        <v>4729</v>
      </c>
      <c r="G200" s="220" t="s">
        <v>858</v>
      </c>
      <c r="H200" s="221">
        <v>2.02</v>
      </c>
      <c r="I200" s="222"/>
      <c r="J200" s="223">
        <f>ROUND(I200*H200,2)</f>
        <v>0</v>
      </c>
      <c r="K200" s="219" t="s">
        <v>377</v>
      </c>
      <c r="L200" s="224"/>
      <c r="M200" s="225" t="s">
        <v>1</v>
      </c>
      <c r="N200" s="226" t="s">
        <v>38</v>
      </c>
      <c r="O200" s="77"/>
      <c r="P200" s="189">
        <f>O200*H200</f>
        <v>0</v>
      </c>
      <c r="Q200" s="189">
        <v>0.0074999999999999997</v>
      </c>
      <c r="R200" s="189">
        <f>Q200*H200</f>
        <v>0.01515</v>
      </c>
      <c r="S200" s="189">
        <v>0</v>
      </c>
      <c r="T200" s="190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1" t="s">
        <v>433</v>
      </c>
      <c r="AT200" s="191" t="s">
        <v>459</v>
      </c>
      <c r="AU200" s="191" t="s">
        <v>80</v>
      </c>
      <c r="AY200" s="19" t="s">
        <v>370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9" t="s">
        <v>80</v>
      </c>
      <c r="BK200" s="192">
        <f>ROUND(I200*H200,2)</f>
        <v>0</v>
      </c>
      <c r="BL200" s="19" t="s">
        <v>392</v>
      </c>
      <c r="BM200" s="191" t="s">
        <v>4730</v>
      </c>
    </row>
    <row r="201" s="2" customFormat="1">
      <c r="A201" s="38"/>
      <c r="B201" s="39"/>
      <c r="C201" s="38"/>
      <c r="D201" s="193" t="s">
        <v>380</v>
      </c>
      <c r="E201" s="38"/>
      <c r="F201" s="194" t="s">
        <v>4729</v>
      </c>
      <c r="G201" s="38"/>
      <c r="H201" s="38"/>
      <c r="I201" s="195"/>
      <c r="J201" s="38"/>
      <c r="K201" s="38"/>
      <c r="L201" s="39"/>
      <c r="M201" s="196"/>
      <c r="N201" s="197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380</v>
      </c>
      <c r="AU201" s="19" t="s">
        <v>80</v>
      </c>
    </row>
    <row r="202" s="2" customFormat="1" ht="24.15" customHeight="1">
      <c r="A202" s="38"/>
      <c r="B202" s="179"/>
      <c r="C202" s="217" t="s">
        <v>520</v>
      </c>
      <c r="D202" s="217" t="s">
        <v>459</v>
      </c>
      <c r="E202" s="218" t="s">
        <v>4731</v>
      </c>
      <c r="F202" s="219" t="s">
        <v>4732</v>
      </c>
      <c r="G202" s="220" t="s">
        <v>858</v>
      </c>
      <c r="H202" s="221">
        <v>5.0499999999999998</v>
      </c>
      <c r="I202" s="222"/>
      <c r="J202" s="223">
        <f>ROUND(I202*H202,2)</f>
        <v>0</v>
      </c>
      <c r="K202" s="219" t="s">
        <v>1</v>
      </c>
      <c r="L202" s="224"/>
      <c r="M202" s="225" t="s">
        <v>1</v>
      </c>
      <c r="N202" s="226" t="s">
        <v>38</v>
      </c>
      <c r="O202" s="77"/>
      <c r="P202" s="189">
        <f>O202*H202</f>
        <v>0</v>
      </c>
      <c r="Q202" s="189">
        <v>0.018700000000000001</v>
      </c>
      <c r="R202" s="189">
        <f>Q202*H202</f>
        <v>0.094435000000000005</v>
      </c>
      <c r="S202" s="189">
        <v>0</v>
      </c>
      <c r="T202" s="190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1" t="s">
        <v>433</v>
      </c>
      <c r="AT202" s="191" t="s">
        <v>459</v>
      </c>
      <c r="AU202" s="191" t="s">
        <v>80</v>
      </c>
      <c r="AY202" s="19" t="s">
        <v>370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9" t="s">
        <v>80</v>
      </c>
      <c r="BK202" s="192">
        <f>ROUND(I202*H202,2)</f>
        <v>0</v>
      </c>
      <c r="BL202" s="19" t="s">
        <v>392</v>
      </c>
      <c r="BM202" s="191" t="s">
        <v>4733</v>
      </c>
    </row>
    <row r="203" s="2" customFormat="1">
      <c r="A203" s="38"/>
      <c r="B203" s="39"/>
      <c r="C203" s="38"/>
      <c r="D203" s="193" t="s">
        <v>380</v>
      </c>
      <c r="E203" s="38"/>
      <c r="F203" s="194" t="s">
        <v>4732</v>
      </c>
      <c r="G203" s="38"/>
      <c r="H203" s="38"/>
      <c r="I203" s="195"/>
      <c r="J203" s="38"/>
      <c r="K203" s="38"/>
      <c r="L203" s="39"/>
      <c r="M203" s="196"/>
      <c r="N203" s="197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380</v>
      </c>
      <c r="AU203" s="19" t="s">
        <v>80</v>
      </c>
    </row>
    <row r="204" s="2" customFormat="1" ht="24.15" customHeight="1">
      <c r="A204" s="38"/>
      <c r="B204" s="179"/>
      <c r="C204" s="180" t="s">
        <v>558</v>
      </c>
      <c r="D204" s="180" t="s">
        <v>373</v>
      </c>
      <c r="E204" s="181" t="s">
        <v>4734</v>
      </c>
      <c r="F204" s="182" t="s">
        <v>4735</v>
      </c>
      <c r="G204" s="183" t="s">
        <v>858</v>
      </c>
      <c r="H204" s="184">
        <v>1</v>
      </c>
      <c r="I204" s="185"/>
      <c r="J204" s="186">
        <f>ROUND(I204*H204,2)</f>
        <v>0</v>
      </c>
      <c r="K204" s="182" t="s">
        <v>377</v>
      </c>
      <c r="L204" s="39"/>
      <c r="M204" s="187" t="s">
        <v>1</v>
      </c>
      <c r="N204" s="188" t="s">
        <v>38</v>
      </c>
      <c r="O204" s="77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1" t="s">
        <v>392</v>
      </c>
      <c r="AT204" s="191" t="s">
        <v>373</v>
      </c>
      <c r="AU204" s="191" t="s">
        <v>80</v>
      </c>
      <c r="AY204" s="19" t="s">
        <v>370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392</v>
      </c>
      <c r="BM204" s="191" t="s">
        <v>4736</v>
      </c>
    </row>
    <row r="205" s="2" customFormat="1">
      <c r="A205" s="38"/>
      <c r="B205" s="39"/>
      <c r="C205" s="38"/>
      <c r="D205" s="193" t="s">
        <v>380</v>
      </c>
      <c r="E205" s="38"/>
      <c r="F205" s="194" t="s">
        <v>4737</v>
      </c>
      <c r="G205" s="38"/>
      <c r="H205" s="38"/>
      <c r="I205" s="195"/>
      <c r="J205" s="38"/>
      <c r="K205" s="38"/>
      <c r="L205" s="39"/>
      <c r="M205" s="196"/>
      <c r="N205" s="197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380</v>
      </c>
      <c r="AU205" s="19" t="s">
        <v>80</v>
      </c>
    </row>
    <row r="206" s="13" customFormat="1">
      <c r="A206" s="13"/>
      <c r="B206" s="198"/>
      <c r="C206" s="13"/>
      <c r="D206" s="193" t="s">
        <v>382</v>
      </c>
      <c r="E206" s="199" t="s">
        <v>2156</v>
      </c>
      <c r="F206" s="200" t="s">
        <v>4738</v>
      </c>
      <c r="G206" s="13"/>
      <c r="H206" s="201">
        <v>1</v>
      </c>
      <c r="I206" s="202"/>
      <c r="J206" s="13"/>
      <c r="K206" s="13"/>
      <c r="L206" s="198"/>
      <c r="M206" s="206"/>
      <c r="N206" s="207"/>
      <c r="O206" s="207"/>
      <c r="P206" s="207"/>
      <c r="Q206" s="207"/>
      <c r="R206" s="207"/>
      <c r="S206" s="207"/>
      <c r="T206" s="20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9" t="s">
        <v>382</v>
      </c>
      <c r="AU206" s="199" t="s">
        <v>80</v>
      </c>
      <c r="AV206" s="13" t="s">
        <v>82</v>
      </c>
      <c r="AW206" s="13" t="s">
        <v>30</v>
      </c>
      <c r="AX206" s="13" t="s">
        <v>80</v>
      </c>
      <c r="AY206" s="199" t="s">
        <v>370</v>
      </c>
    </row>
    <row r="207" s="2" customFormat="1" ht="24.15" customHeight="1">
      <c r="A207" s="38"/>
      <c r="B207" s="179"/>
      <c r="C207" s="217" t="s">
        <v>524</v>
      </c>
      <c r="D207" s="217" t="s">
        <v>459</v>
      </c>
      <c r="E207" s="218" t="s">
        <v>4739</v>
      </c>
      <c r="F207" s="219" t="s">
        <v>4740</v>
      </c>
      <c r="G207" s="220" t="s">
        <v>858</v>
      </c>
      <c r="H207" s="221">
        <v>1.01</v>
      </c>
      <c r="I207" s="222"/>
      <c r="J207" s="223">
        <f>ROUND(I207*H207,2)</f>
        <v>0</v>
      </c>
      <c r="K207" s="219" t="s">
        <v>377</v>
      </c>
      <c r="L207" s="224"/>
      <c r="M207" s="225" t="s">
        <v>1</v>
      </c>
      <c r="N207" s="226" t="s">
        <v>38</v>
      </c>
      <c r="O207" s="77"/>
      <c r="P207" s="189">
        <f>O207*H207</f>
        <v>0</v>
      </c>
      <c r="Q207" s="189">
        <v>0.0077999999999999996</v>
      </c>
      <c r="R207" s="189">
        <f>Q207*H207</f>
        <v>0.0078779999999999996</v>
      </c>
      <c r="S207" s="189">
        <v>0</v>
      </c>
      <c r="T207" s="190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1" t="s">
        <v>433</v>
      </c>
      <c r="AT207" s="191" t="s">
        <v>459</v>
      </c>
      <c r="AU207" s="191" t="s">
        <v>80</v>
      </c>
      <c r="AY207" s="19" t="s">
        <v>370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9" t="s">
        <v>80</v>
      </c>
      <c r="BK207" s="192">
        <f>ROUND(I207*H207,2)</f>
        <v>0</v>
      </c>
      <c r="BL207" s="19" t="s">
        <v>392</v>
      </c>
      <c r="BM207" s="191" t="s">
        <v>4741</v>
      </c>
    </row>
    <row r="208" s="2" customFormat="1">
      <c r="A208" s="38"/>
      <c r="B208" s="39"/>
      <c r="C208" s="38"/>
      <c r="D208" s="193" t="s">
        <v>380</v>
      </c>
      <c r="E208" s="38"/>
      <c r="F208" s="194" t="s">
        <v>4740</v>
      </c>
      <c r="G208" s="38"/>
      <c r="H208" s="38"/>
      <c r="I208" s="195"/>
      <c r="J208" s="38"/>
      <c r="K208" s="38"/>
      <c r="L208" s="39"/>
      <c r="M208" s="196"/>
      <c r="N208" s="197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380</v>
      </c>
      <c r="AU208" s="19" t="s">
        <v>80</v>
      </c>
    </row>
    <row r="209" s="2" customFormat="1" ht="24.15" customHeight="1">
      <c r="A209" s="38"/>
      <c r="B209" s="179"/>
      <c r="C209" s="180" t="s">
        <v>7</v>
      </c>
      <c r="D209" s="180" t="s">
        <v>373</v>
      </c>
      <c r="E209" s="181" t="s">
        <v>4369</v>
      </c>
      <c r="F209" s="182" t="s">
        <v>4370</v>
      </c>
      <c r="G209" s="183" t="s">
        <v>858</v>
      </c>
      <c r="H209" s="184">
        <v>9</v>
      </c>
      <c r="I209" s="185"/>
      <c r="J209" s="186">
        <f>ROUND(I209*H209,2)</f>
        <v>0</v>
      </c>
      <c r="K209" s="182" t="s">
        <v>377</v>
      </c>
      <c r="L209" s="39"/>
      <c r="M209" s="187" t="s">
        <v>1</v>
      </c>
      <c r="N209" s="188" t="s">
        <v>38</v>
      </c>
      <c r="O209" s="77"/>
      <c r="P209" s="189">
        <f>O209*H209</f>
        <v>0</v>
      </c>
      <c r="Q209" s="189">
        <v>0.00167</v>
      </c>
      <c r="R209" s="189">
        <f>Q209*H209</f>
        <v>0.01503</v>
      </c>
      <c r="S209" s="189">
        <v>0</v>
      </c>
      <c r="T209" s="190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1" t="s">
        <v>392</v>
      </c>
      <c r="AT209" s="191" t="s">
        <v>373</v>
      </c>
      <c r="AU209" s="191" t="s">
        <v>80</v>
      </c>
      <c r="AY209" s="19" t="s">
        <v>370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9" t="s">
        <v>80</v>
      </c>
      <c r="BK209" s="192">
        <f>ROUND(I209*H209,2)</f>
        <v>0</v>
      </c>
      <c r="BL209" s="19" t="s">
        <v>392</v>
      </c>
      <c r="BM209" s="191" t="s">
        <v>4742</v>
      </c>
    </row>
    <row r="210" s="2" customFormat="1">
      <c r="A210" s="38"/>
      <c r="B210" s="39"/>
      <c r="C210" s="38"/>
      <c r="D210" s="193" t="s">
        <v>380</v>
      </c>
      <c r="E210" s="38"/>
      <c r="F210" s="194" t="s">
        <v>4372</v>
      </c>
      <c r="G210" s="38"/>
      <c r="H210" s="38"/>
      <c r="I210" s="195"/>
      <c r="J210" s="38"/>
      <c r="K210" s="38"/>
      <c r="L210" s="39"/>
      <c r="M210" s="196"/>
      <c r="N210" s="197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380</v>
      </c>
      <c r="AU210" s="19" t="s">
        <v>80</v>
      </c>
    </row>
    <row r="211" s="13" customFormat="1">
      <c r="A211" s="13"/>
      <c r="B211" s="198"/>
      <c r="C211" s="13"/>
      <c r="D211" s="193" t="s">
        <v>382</v>
      </c>
      <c r="E211" s="199" t="s">
        <v>2172</v>
      </c>
      <c r="F211" s="200" t="s">
        <v>4743</v>
      </c>
      <c r="G211" s="13"/>
      <c r="H211" s="201">
        <v>2</v>
      </c>
      <c r="I211" s="202"/>
      <c r="J211" s="13"/>
      <c r="K211" s="13"/>
      <c r="L211" s="198"/>
      <c r="M211" s="206"/>
      <c r="N211" s="207"/>
      <c r="O211" s="207"/>
      <c r="P211" s="207"/>
      <c r="Q211" s="207"/>
      <c r="R211" s="207"/>
      <c r="S211" s="207"/>
      <c r="T211" s="20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9" t="s">
        <v>382</v>
      </c>
      <c r="AU211" s="199" t="s">
        <v>80</v>
      </c>
      <c r="AV211" s="13" t="s">
        <v>82</v>
      </c>
      <c r="AW211" s="13" t="s">
        <v>30</v>
      </c>
      <c r="AX211" s="13" t="s">
        <v>73</v>
      </c>
      <c r="AY211" s="199" t="s">
        <v>370</v>
      </c>
    </row>
    <row r="212" s="13" customFormat="1">
      <c r="A212" s="13"/>
      <c r="B212" s="198"/>
      <c r="C212" s="13"/>
      <c r="D212" s="193" t="s">
        <v>382</v>
      </c>
      <c r="E212" s="199" t="s">
        <v>1994</v>
      </c>
      <c r="F212" s="200" t="s">
        <v>4744</v>
      </c>
      <c r="G212" s="13"/>
      <c r="H212" s="201">
        <v>1</v>
      </c>
      <c r="I212" s="202"/>
      <c r="J212" s="13"/>
      <c r="K212" s="13"/>
      <c r="L212" s="198"/>
      <c r="M212" s="206"/>
      <c r="N212" s="207"/>
      <c r="O212" s="207"/>
      <c r="P212" s="207"/>
      <c r="Q212" s="207"/>
      <c r="R212" s="207"/>
      <c r="S212" s="207"/>
      <c r="T212" s="20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9" t="s">
        <v>382</v>
      </c>
      <c r="AU212" s="199" t="s">
        <v>80</v>
      </c>
      <c r="AV212" s="13" t="s">
        <v>82</v>
      </c>
      <c r="AW212" s="13" t="s">
        <v>30</v>
      </c>
      <c r="AX212" s="13" t="s">
        <v>73</v>
      </c>
      <c r="AY212" s="199" t="s">
        <v>370</v>
      </c>
    </row>
    <row r="213" s="13" customFormat="1">
      <c r="A213" s="13"/>
      <c r="B213" s="198"/>
      <c r="C213" s="13"/>
      <c r="D213" s="193" t="s">
        <v>382</v>
      </c>
      <c r="E213" s="199" t="s">
        <v>1996</v>
      </c>
      <c r="F213" s="200" t="s">
        <v>4745</v>
      </c>
      <c r="G213" s="13"/>
      <c r="H213" s="201">
        <v>4</v>
      </c>
      <c r="I213" s="202"/>
      <c r="J213" s="13"/>
      <c r="K213" s="13"/>
      <c r="L213" s="198"/>
      <c r="M213" s="206"/>
      <c r="N213" s="207"/>
      <c r="O213" s="207"/>
      <c r="P213" s="207"/>
      <c r="Q213" s="207"/>
      <c r="R213" s="207"/>
      <c r="S213" s="207"/>
      <c r="T213" s="20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9" t="s">
        <v>382</v>
      </c>
      <c r="AU213" s="199" t="s">
        <v>80</v>
      </c>
      <c r="AV213" s="13" t="s">
        <v>82</v>
      </c>
      <c r="AW213" s="13" t="s">
        <v>30</v>
      </c>
      <c r="AX213" s="13" t="s">
        <v>73</v>
      </c>
      <c r="AY213" s="199" t="s">
        <v>370</v>
      </c>
    </row>
    <row r="214" s="13" customFormat="1">
      <c r="A214" s="13"/>
      <c r="B214" s="198"/>
      <c r="C214" s="13"/>
      <c r="D214" s="193" t="s">
        <v>382</v>
      </c>
      <c r="E214" s="199" t="s">
        <v>1998</v>
      </c>
      <c r="F214" s="200" t="s">
        <v>4746</v>
      </c>
      <c r="G214" s="13"/>
      <c r="H214" s="201">
        <v>1</v>
      </c>
      <c r="I214" s="202"/>
      <c r="J214" s="13"/>
      <c r="K214" s="13"/>
      <c r="L214" s="198"/>
      <c r="M214" s="206"/>
      <c r="N214" s="207"/>
      <c r="O214" s="207"/>
      <c r="P214" s="207"/>
      <c r="Q214" s="207"/>
      <c r="R214" s="207"/>
      <c r="S214" s="207"/>
      <c r="T214" s="20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9" t="s">
        <v>382</v>
      </c>
      <c r="AU214" s="199" t="s">
        <v>80</v>
      </c>
      <c r="AV214" s="13" t="s">
        <v>82</v>
      </c>
      <c r="AW214" s="13" t="s">
        <v>30</v>
      </c>
      <c r="AX214" s="13" t="s">
        <v>73</v>
      </c>
      <c r="AY214" s="199" t="s">
        <v>370</v>
      </c>
    </row>
    <row r="215" s="13" customFormat="1">
      <c r="A215" s="13"/>
      <c r="B215" s="198"/>
      <c r="C215" s="13"/>
      <c r="D215" s="193" t="s">
        <v>382</v>
      </c>
      <c r="E215" s="199" t="s">
        <v>2000</v>
      </c>
      <c r="F215" s="200" t="s">
        <v>4747</v>
      </c>
      <c r="G215" s="13"/>
      <c r="H215" s="201">
        <v>1</v>
      </c>
      <c r="I215" s="202"/>
      <c r="J215" s="13"/>
      <c r="K215" s="13"/>
      <c r="L215" s="198"/>
      <c r="M215" s="206"/>
      <c r="N215" s="207"/>
      <c r="O215" s="207"/>
      <c r="P215" s="207"/>
      <c r="Q215" s="207"/>
      <c r="R215" s="207"/>
      <c r="S215" s="207"/>
      <c r="T215" s="20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9" t="s">
        <v>382</v>
      </c>
      <c r="AU215" s="199" t="s">
        <v>80</v>
      </c>
      <c r="AV215" s="13" t="s">
        <v>82</v>
      </c>
      <c r="AW215" s="13" t="s">
        <v>30</v>
      </c>
      <c r="AX215" s="13" t="s">
        <v>73</v>
      </c>
      <c r="AY215" s="199" t="s">
        <v>370</v>
      </c>
    </row>
    <row r="216" s="13" customFormat="1">
      <c r="A216" s="13"/>
      <c r="B216" s="198"/>
      <c r="C216" s="13"/>
      <c r="D216" s="193" t="s">
        <v>382</v>
      </c>
      <c r="E216" s="199" t="s">
        <v>2178</v>
      </c>
      <c r="F216" s="200" t="s">
        <v>2179</v>
      </c>
      <c r="G216" s="13"/>
      <c r="H216" s="201">
        <v>9</v>
      </c>
      <c r="I216" s="202"/>
      <c r="J216" s="13"/>
      <c r="K216" s="13"/>
      <c r="L216" s="198"/>
      <c r="M216" s="206"/>
      <c r="N216" s="207"/>
      <c r="O216" s="207"/>
      <c r="P216" s="207"/>
      <c r="Q216" s="207"/>
      <c r="R216" s="207"/>
      <c r="S216" s="207"/>
      <c r="T216" s="20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9" t="s">
        <v>382</v>
      </c>
      <c r="AU216" s="199" t="s">
        <v>80</v>
      </c>
      <c r="AV216" s="13" t="s">
        <v>82</v>
      </c>
      <c r="AW216" s="13" t="s">
        <v>30</v>
      </c>
      <c r="AX216" s="13" t="s">
        <v>80</v>
      </c>
      <c r="AY216" s="199" t="s">
        <v>370</v>
      </c>
    </row>
    <row r="217" s="2" customFormat="1" ht="33" customHeight="1">
      <c r="A217" s="38"/>
      <c r="B217" s="179"/>
      <c r="C217" s="180" t="s">
        <v>527</v>
      </c>
      <c r="D217" s="180" t="s">
        <v>373</v>
      </c>
      <c r="E217" s="181" t="s">
        <v>4748</v>
      </c>
      <c r="F217" s="182" t="s">
        <v>4749</v>
      </c>
      <c r="G217" s="183" t="s">
        <v>858</v>
      </c>
      <c r="H217" s="184">
        <v>8</v>
      </c>
      <c r="I217" s="185"/>
      <c r="J217" s="186">
        <f>ROUND(I217*H217,2)</f>
        <v>0</v>
      </c>
      <c r="K217" s="182" t="s">
        <v>377</v>
      </c>
      <c r="L217" s="39"/>
      <c r="M217" s="187" t="s">
        <v>1</v>
      </c>
      <c r="N217" s="188" t="s">
        <v>38</v>
      </c>
      <c r="O217" s="77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1" t="s">
        <v>392</v>
      </c>
      <c r="AT217" s="191" t="s">
        <v>373</v>
      </c>
      <c r="AU217" s="191" t="s">
        <v>80</v>
      </c>
      <c r="AY217" s="19" t="s">
        <v>370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9" t="s">
        <v>80</v>
      </c>
      <c r="BK217" s="192">
        <f>ROUND(I217*H217,2)</f>
        <v>0</v>
      </c>
      <c r="BL217" s="19" t="s">
        <v>392</v>
      </c>
      <c r="BM217" s="191" t="s">
        <v>4750</v>
      </c>
    </row>
    <row r="218" s="2" customFormat="1">
      <c r="A218" s="38"/>
      <c r="B218" s="39"/>
      <c r="C218" s="38"/>
      <c r="D218" s="193" t="s">
        <v>380</v>
      </c>
      <c r="E218" s="38"/>
      <c r="F218" s="194" t="s">
        <v>4751</v>
      </c>
      <c r="G218" s="38"/>
      <c r="H218" s="38"/>
      <c r="I218" s="195"/>
      <c r="J218" s="38"/>
      <c r="K218" s="38"/>
      <c r="L218" s="39"/>
      <c r="M218" s="196"/>
      <c r="N218" s="197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380</v>
      </c>
      <c r="AU218" s="19" t="s">
        <v>80</v>
      </c>
    </row>
    <row r="219" s="2" customFormat="1" ht="24.15" customHeight="1">
      <c r="A219" s="38"/>
      <c r="B219" s="179"/>
      <c r="C219" s="217" t="s">
        <v>622</v>
      </c>
      <c r="D219" s="217" t="s">
        <v>459</v>
      </c>
      <c r="E219" s="218" t="s">
        <v>4374</v>
      </c>
      <c r="F219" s="219" t="s">
        <v>4375</v>
      </c>
      <c r="G219" s="220" t="s">
        <v>858</v>
      </c>
      <c r="H219" s="221">
        <v>1.01</v>
      </c>
      <c r="I219" s="222"/>
      <c r="J219" s="223">
        <f>ROUND(I219*H219,2)</f>
        <v>0</v>
      </c>
      <c r="K219" s="219" t="s">
        <v>377</v>
      </c>
      <c r="L219" s="224"/>
      <c r="M219" s="225" t="s">
        <v>1</v>
      </c>
      <c r="N219" s="226" t="s">
        <v>38</v>
      </c>
      <c r="O219" s="77"/>
      <c r="P219" s="189">
        <f>O219*H219</f>
        <v>0</v>
      </c>
      <c r="Q219" s="189">
        <v>0.012200000000000001</v>
      </c>
      <c r="R219" s="189">
        <f>Q219*H219</f>
        <v>0.012322000000000001</v>
      </c>
      <c r="S219" s="189">
        <v>0</v>
      </c>
      <c r="T219" s="190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91" t="s">
        <v>433</v>
      </c>
      <c r="AT219" s="191" t="s">
        <v>459</v>
      </c>
      <c r="AU219" s="191" t="s">
        <v>80</v>
      </c>
      <c r="AY219" s="19" t="s">
        <v>370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9" t="s">
        <v>80</v>
      </c>
      <c r="BK219" s="192">
        <f>ROUND(I219*H219,2)</f>
        <v>0</v>
      </c>
      <c r="BL219" s="19" t="s">
        <v>392</v>
      </c>
      <c r="BM219" s="191" t="s">
        <v>4752</v>
      </c>
    </row>
    <row r="220" s="2" customFormat="1">
      <c r="A220" s="38"/>
      <c r="B220" s="39"/>
      <c r="C220" s="38"/>
      <c r="D220" s="193" t="s">
        <v>380</v>
      </c>
      <c r="E220" s="38"/>
      <c r="F220" s="194" t="s">
        <v>4375</v>
      </c>
      <c r="G220" s="38"/>
      <c r="H220" s="38"/>
      <c r="I220" s="195"/>
      <c r="J220" s="38"/>
      <c r="K220" s="38"/>
      <c r="L220" s="39"/>
      <c r="M220" s="196"/>
      <c r="N220" s="197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380</v>
      </c>
      <c r="AU220" s="19" t="s">
        <v>80</v>
      </c>
    </row>
    <row r="221" s="2" customFormat="1" ht="24.15" customHeight="1">
      <c r="A221" s="38"/>
      <c r="B221" s="179"/>
      <c r="C221" s="217" t="s">
        <v>532</v>
      </c>
      <c r="D221" s="217" t="s">
        <v>459</v>
      </c>
      <c r="E221" s="218" t="s">
        <v>4753</v>
      </c>
      <c r="F221" s="219" t="s">
        <v>4754</v>
      </c>
      <c r="G221" s="220" t="s">
        <v>858</v>
      </c>
      <c r="H221" s="221">
        <v>1.01</v>
      </c>
      <c r="I221" s="222"/>
      <c r="J221" s="223">
        <f>ROUND(I221*H221,2)</f>
        <v>0</v>
      </c>
      <c r="K221" s="219" t="s">
        <v>1</v>
      </c>
      <c r="L221" s="224"/>
      <c r="M221" s="225" t="s">
        <v>1</v>
      </c>
      <c r="N221" s="226" t="s">
        <v>38</v>
      </c>
      <c r="O221" s="77"/>
      <c r="P221" s="189">
        <f>O221*H221</f>
        <v>0</v>
      </c>
      <c r="Q221" s="189">
        <v>0.0094999999999999998</v>
      </c>
      <c r="R221" s="189">
        <f>Q221*H221</f>
        <v>0.0095949999999999994</v>
      </c>
      <c r="S221" s="189">
        <v>0</v>
      </c>
      <c r="T221" s="190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1" t="s">
        <v>433</v>
      </c>
      <c r="AT221" s="191" t="s">
        <v>459</v>
      </c>
      <c r="AU221" s="191" t="s">
        <v>80</v>
      </c>
      <c r="AY221" s="19" t="s">
        <v>370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392</v>
      </c>
      <c r="BM221" s="191" t="s">
        <v>4755</v>
      </c>
    </row>
    <row r="222" s="2" customFormat="1">
      <c r="A222" s="38"/>
      <c r="B222" s="39"/>
      <c r="C222" s="38"/>
      <c r="D222" s="193" t="s">
        <v>380</v>
      </c>
      <c r="E222" s="38"/>
      <c r="F222" s="194" t="s">
        <v>4754</v>
      </c>
      <c r="G222" s="38"/>
      <c r="H222" s="38"/>
      <c r="I222" s="195"/>
      <c r="J222" s="38"/>
      <c r="K222" s="38"/>
      <c r="L222" s="39"/>
      <c r="M222" s="196"/>
      <c r="N222" s="197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380</v>
      </c>
      <c r="AU222" s="19" t="s">
        <v>80</v>
      </c>
    </row>
    <row r="223" s="15" customFormat="1">
      <c r="A223" s="15"/>
      <c r="B223" s="232"/>
      <c r="C223" s="15"/>
      <c r="D223" s="193" t="s">
        <v>382</v>
      </c>
      <c r="E223" s="233" t="s">
        <v>1</v>
      </c>
      <c r="F223" s="234" t="s">
        <v>4756</v>
      </c>
      <c r="G223" s="15"/>
      <c r="H223" s="233" t="s">
        <v>1</v>
      </c>
      <c r="I223" s="235"/>
      <c r="J223" s="15"/>
      <c r="K223" s="15"/>
      <c r="L223" s="232"/>
      <c r="M223" s="236"/>
      <c r="N223" s="237"/>
      <c r="O223" s="237"/>
      <c r="P223" s="237"/>
      <c r="Q223" s="237"/>
      <c r="R223" s="237"/>
      <c r="S223" s="237"/>
      <c r="T223" s="238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33" t="s">
        <v>382</v>
      </c>
      <c r="AU223" s="233" t="s">
        <v>80</v>
      </c>
      <c r="AV223" s="15" t="s">
        <v>80</v>
      </c>
      <c r="AW223" s="15" t="s">
        <v>30</v>
      </c>
      <c r="AX223" s="15" t="s">
        <v>73</v>
      </c>
      <c r="AY223" s="233" t="s">
        <v>370</v>
      </c>
    </row>
    <row r="224" s="13" customFormat="1">
      <c r="A224" s="13"/>
      <c r="B224" s="198"/>
      <c r="C224" s="13"/>
      <c r="D224" s="193" t="s">
        <v>382</v>
      </c>
      <c r="E224" s="199" t="s">
        <v>2425</v>
      </c>
      <c r="F224" s="200" t="s">
        <v>4757</v>
      </c>
      <c r="G224" s="13"/>
      <c r="H224" s="201">
        <v>1</v>
      </c>
      <c r="I224" s="202"/>
      <c r="J224" s="13"/>
      <c r="K224" s="13"/>
      <c r="L224" s="198"/>
      <c r="M224" s="206"/>
      <c r="N224" s="207"/>
      <c r="O224" s="207"/>
      <c r="P224" s="207"/>
      <c r="Q224" s="207"/>
      <c r="R224" s="207"/>
      <c r="S224" s="207"/>
      <c r="T224" s="20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9" t="s">
        <v>382</v>
      </c>
      <c r="AU224" s="199" t="s">
        <v>80</v>
      </c>
      <c r="AV224" s="13" t="s">
        <v>82</v>
      </c>
      <c r="AW224" s="13" t="s">
        <v>30</v>
      </c>
      <c r="AX224" s="13" t="s">
        <v>73</v>
      </c>
      <c r="AY224" s="199" t="s">
        <v>370</v>
      </c>
    </row>
    <row r="225" s="13" customFormat="1">
      <c r="A225" s="13"/>
      <c r="B225" s="198"/>
      <c r="C225" s="13"/>
      <c r="D225" s="193" t="s">
        <v>382</v>
      </c>
      <c r="E225" s="199" t="s">
        <v>2525</v>
      </c>
      <c r="F225" s="200" t="s">
        <v>4758</v>
      </c>
      <c r="G225" s="13"/>
      <c r="H225" s="201">
        <v>1.01</v>
      </c>
      <c r="I225" s="202"/>
      <c r="J225" s="13"/>
      <c r="K225" s="13"/>
      <c r="L225" s="198"/>
      <c r="M225" s="206"/>
      <c r="N225" s="207"/>
      <c r="O225" s="207"/>
      <c r="P225" s="207"/>
      <c r="Q225" s="207"/>
      <c r="R225" s="207"/>
      <c r="S225" s="207"/>
      <c r="T225" s="208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9" t="s">
        <v>382</v>
      </c>
      <c r="AU225" s="199" t="s">
        <v>80</v>
      </c>
      <c r="AV225" s="13" t="s">
        <v>82</v>
      </c>
      <c r="AW225" s="13" t="s">
        <v>30</v>
      </c>
      <c r="AX225" s="13" t="s">
        <v>80</v>
      </c>
      <c r="AY225" s="199" t="s">
        <v>370</v>
      </c>
    </row>
    <row r="226" s="2" customFormat="1" ht="24.15" customHeight="1">
      <c r="A226" s="38"/>
      <c r="B226" s="179"/>
      <c r="C226" s="217" t="s">
        <v>632</v>
      </c>
      <c r="D226" s="217" t="s">
        <v>459</v>
      </c>
      <c r="E226" s="218" t="s">
        <v>4759</v>
      </c>
      <c r="F226" s="219" t="s">
        <v>4760</v>
      </c>
      <c r="G226" s="220" t="s">
        <v>858</v>
      </c>
      <c r="H226" s="221">
        <v>4.04</v>
      </c>
      <c r="I226" s="222"/>
      <c r="J226" s="223">
        <f>ROUND(I226*H226,2)</f>
        <v>0</v>
      </c>
      <c r="K226" s="219" t="s">
        <v>377</v>
      </c>
      <c r="L226" s="224"/>
      <c r="M226" s="225" t="s">
        <v>1</v>
      </c>
      <c r="N226" s="226" t="s">
        <v>38</v>
      </c>
      <c r="O226" s="77"/>
      <c r="P226" s="189">
        <f>O226*H226</f>
        <v>0</v>
      </c>
      <c r="Q226" s="189">
        <v>0.0089999999999999993</v>
      </c>
      <c r="R226" s="189">
        <f>Q226*H226</f>
        <v>0.036359999999999996</v>
      </c>
      <c r="S226" s="189">
        <v>0</v>
      </c>
      <c r="T226" s="190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1" t="s">
        <v>433</v>
      </c>
      <c r="AT226" s="191" t="s">
        <v>459</v>
      </c>
      <c r="AU226" s="191" t="s">
        <v>80</v>
      </c>
      <c r="AY226" s="19" t="s">
        <v>370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80</v>
      </c>
      <c r="BK226" s="192">
        <f>ROUND(I226*H226,2)</f>
        <v>0</v>
      </c>
      <c r="BL226" s="19" t="s">
        <v>392</v>
      </c>
      <c r="BM226" s="191" t="s">
        <v>4761</v>
      </c>
    </row>
    <row r="227" s="2" customFormat="1">
      <c r="A227" s="38"/>
      <c r="B227" s="39"/>
      <c r="C227" s="38"/>
      <c r="D227" s="193" t="s">
        <v>380</v>
      </c>
      <c r="E227" s="38"/>
      <c r="F227" s="194" t="s">
        <v>4760</v>
      </c>
      <c r="G227" s="38"/>
      <c r="H227" s="38"/>
      <c r="I227" s="195"/>
      <c r="J227" s="38"/>
      <c r="K227" s="38"/>
      <c r="L227" s="39"/>
      <c r="M227" s="196"/>
      <c r="N227" s="197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380</v>
      </c>
      <c r="AU227" s="19" t="s">
        <v>80</v>
      </c>
    </row>
    <row r="228" s="2" customFormat="1" ht="24.15" customHeight="1">
      <c r="A228" s="38"/>
      <c r="B228" s="179"/>
      <c r="C228" s="217" t="s">
        <v>536</v>
      </c>
      <c r="D228" s="217" t="s">
        <v>459</v>
      </c>
      <c r="E228" s="218" t="s">
        <v>4762</v>
      </c>
      <c r="F228" s="219" t="s">
        <v>4763</v>
      </c>
      <c r="G228" s="220" t="s">
        <v>858</v>
      </c>
      <c r="H228" s="221">
        <v>2.02</v>
      </c>
      <c r="I228" s="222"/>
      <c r="J228" s="223">
        <f>ROUND(I228*H228,2)</f>
        <v>0</v>
      </c>
      <c r="K228" s="219" t="s">
        <v>377</v>
      </c>
      <c r="L228" s="224"/>
      <c r="M228" s="225" t="s">
        <v>1</v>
      </c>
      <c r="N228" s="226" t="s">
        <v>38</v>
      </c>
      <c r="O228" s="77"/>
      <c r="P228" s="189">
        <f>O228*H228</f>
        <v>0</v>
      </c>
      <c r="Q228" s="189">
        <v>0.0073000000000000001</v>
      </c>
      <c r="R228" s="189">
        <f>Q228*H228</f>
        <v>0.014746</v>
      </c>
      <c r="S228" s="189">
        <v>0</v>
      </c>
      <c r="T228" s="190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1" t="s">
        <v>433</v>
      </c>
      <c r="AT228" s="191" t="s">
        <v>459</v>
      </c>
      <c r="AU228" s="191" t="s">
        <v>80</v>
      </c>
      <c r="AY228" s="19" t="s">
        <v>370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9" t="s">
        <v>80</v>
      </c>
      <c r="BK228" s="192">
        <f>ROUND(I228*H228,2)</f>
        <v>0</v>
      </c>
      <c r="BL228" s="19" t="s">
        <v>392</v>
      </c>
      <c r="BM228" s="191" t="s">
        <v>4764</v>
      </c>
    </row>
    <row r="229" s="2" customFormat="1">
      <c r="A229" s="38"/>
      <c r="B229" s="39"/>
      <c r="C229" s="38"/>
      <c r="D229" s="193" t="s">
        <v>380</v>
      </c>
      <c r="E229" s="38"/>
      <c r="F229" s="194" t="s">
        <v>4763</v>
      </c>
      <c r="G229" s="38"/>
      <c r="H229" s="38"/>
      <c r="I229" s="195"/>
      <c r="J229" s="38"/>
      <c r="K229" s="38"/>
      <c r="L229" s="39"/>
      <c r="M229" s="196"/>
      <c r="N229" s="197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380</v>
      </c>
      <c r="AU229" s="19" t="s">
        <v>80</v>
      </c>
    </row>
    <row r="230" s="2" customFormat="1" ht="24.15" customHeight="1">
      <c r="A230" s="38"/>
      <c r="B230" s="179"/>
      <c r="C230" s="217" t="s">
        <v>637</v>
      </c>
      <c r="D230" s="217" t="s">
        <v>459</v>
      </c>
      <c r="E230" s="218" t="s">
        <v>4765</v>
      </c>
      <c r="F230" s="219" t="s">
        <v>4766</v>
      </c>
      <c r="G230" s="220" t="s">
        <v>858</v>
      </c>
      <c r="H230" s="221">
        <v>1.01</v>
      </c>
      <c r="I230" s="222"/>
      <c r="J230" s="223">
        <f>ROUND(I230*H230,2)</f>
        <v>0</v>
      </c>
      <c r="K230" s="219" t="s">
        <v>1</v>
      </c>
      <c r="L230" s="224"/>
      <c r="M230" s="225" t="s">
        <v>1</v>
      </c>
      <c r="N230" s="226" t="s">
        <v>38</v>
      </c>
      <c r="O230" s="77"/>
      <c r="P230" s="189">
        <f>O230*H230</f>
        <v>0</v>
      </c>
      <c r="Q230" s="189">
        <v>0.0074999999999999997</v>
      </c>
      <c r="R230" s="189">
        <f>Q230*H230</f>
        <v>0.0075750000000000001</v>
      </c>
      <c r="S230" s="189">
        <v>0</v>
      </c>
      <c r="T230" s="190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1" t="s">
        <v>433</v>
      </c>
      <c r="AT230" s="191" t="s">
        <v>459</v>
      </c>
      <c r="AU230" s="191" t="s">
        <v>80</v>
      </c>
      <c r="AY230" s="19" t="s">
        <v>370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9" t="s">
        <v>80</v>
      </c>
      <c r="BK230" s="192">
        <f>ROUND(I230*H230,2)</f>
        <v>0</v>
      </c>
      <c r="BL230" s="19" t="s">
        <v>392</v>
      </c>
      <c r="BM230" s="191" t="s">
        <v>4767</v>
      </c>
    </row>
    <row r="231" s="2" customFormat="1">
      <c r="A231" s="38"/>
      <c r="B231" s="39"/>
      <c r="C231" s="38"/>
      <c r="D231" s="193" t="s">
        <v>380</v>
      </c>
      <c r="E231" s="38"/>
      <c r="F231" s="194" t="s">
        <v>4766</v>
      </c>
      <c r="G231" s="38"/>
      <c r="H231" s="38"/>
      <c r="I231" s="195"/>
      <c r="J231" s="38"/>
      <c r="K231" s="38"/>
      <c r="L231" s="39"/>
      <c r="M231" s="196"/>
      <c r="N231" s="197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380</v>
      </c>
      <c r="AU231" s="19" t="s">
        <v>80</v>
      </c>
    </row>
    <row r="232" s="2" customFormat="1" ht="24.15" customHeight="1">
      <c r="A232" s="38"/>
      <c r="B232" s="179"/>
      <c r="C232" s="180" t="s">
        <v>542</v>
      </c>
      <c r="D232" s="180" t="s">
        <v>373</v>
      </c>
      <c r="E232" s="181" t="s">
        <v>4768</v>
      </c>
      <c r="F232" s="182" t="s">
        <v>4769</v>
      </c>
      <c r="G232" s="183" t="s">
        <v>858</v>
      </c>
      <c r="H232" s="184">
        <v>2</v>
      </c>
      <c r="I232" s="185"/>
      <c r="J232" s="186">
        <f>ROUND(I232*H232,2)</f>
        <v>0</v>
      </c>
      <c r="K232" s="182" t="s">
        <v>377</v>
      </c>
      <c r="L232" s="39"/>
      <c r="M232" s="187" t="s">
        <v>1</v>
      </c>
      <c r="N232" s="188" t="s">
        <v>38</v>
      </c>
      <c r="O232" s="77"/>
      <c r="P232" s="189">
        <f>O232*H232</f>
        <v>0</v>
      </c>
      <c r="Q232" s="189">
        <v>0.0017099999999999999</v>
      </c>
      <c r="R232" s="189">
        <f>Q232*H232</f>
        <v>0.0034199999999999999</v>
      </c>
      <c r="S232" s="189">
        <v>0</v>
      </c>
      <c r="T232" s="190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1" t="s">
        <v>392</v>
      </c>
      <c r="AT232" s="191" t="s">
        <v>373</v>
      </c>
      <c r="AU232" s="191" t="s">
        <v>80</v>
      </c>
      <c r="AY232" s="19" t="s">
        <v>370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9" t="s">
        <v>80</v>
      </c>
      <c r="BK232" s="192">
        <f>ROUND(I232*H232,2)</f>
        <v>0</v>
      </c>
      <c r="BL232" s="19" t="s">
        <v>392</v>
      </c>
      <c r="BM232" s="191" t="s">
        <v>4770</v>
      </c>
    </row>
    <row r="233" s="2" customFormat="1">
      <c r="A233" s="38"/>
      <c r="B233" s="39"/>
      <c r="C233" s="38"/>
      <c r="D233" s="193" t="s">
        <v>380</v>
      </c>
      <c r="E233" s="38"/>
      <c r="F233" s="194" t="s">
        <v>4771</v>
      </c>
      <c r="G233" s="38"/>
      <c r="H233" s="38"/>
      <c r="I233" s="195"/>
      <c r="J233" s="38"/>
      <c r="K233" s="38"/>
      <c r="L233" s="39"/>
      <c r="M233" s="196"/>
      <c r="N233" s="197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380</v>
      </c>
      <c r="AU233" s="19" t="s">
        <v>80</v>
      </c>
    </row>
    <row r="234" s="13" customFormat="1">
      <c r="A234" s="13"/>
      <c r="B234" s="198"/>
      <c r="C234" s="13"/>
      <c r="D234" s="193" t="s">
        <v>382</v>
      </c>
      <c r="E234" s="199" t="s">
        <v>2210</v>
      </c>
      <c r="F234" s="200" t="s">
        <v>4772</v>
      </c>
      <c r="G234" s="13"/>
      <c r="H234" s="201">
        <v>2</v>
      </c>
      <c r="I234" s="202"/>
      <c r="J234" s="13"/>
      <c r="K234" s="13"/>
      <c r="L234" s="198"/>
      <c r="M234" s="206"/>
      <c r="N234" s="207"/>
      <c r="O234" s="207"/>
      <c r="P234" s="207"/>
      <c r="Q234" s="207"/>
      <c r="R234" s="207"/>
      <c r="S234" s="207"/>
      <c r="T234" s="20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9" t="s">
        <v>382</v>
      </c>
      <c r="AU234" s="199" t="s">
        <v>80</v>
      </c>
      <c r="AV234" s="13" t="s">
        <v>82</v>
      </c>
      <c r="AW234" s="13" t="s">
        <v>30</v>
      </c>
      <c r="AX234" s="13" t="s">
        <v>80</v>
      </c>
      <c r="AY234" s="199" t="s">
        <v>370</v>
      </c>
    </row>
    <row r="235" s="2" customFormat="1" ht="33" customHeight="1">
      <c r="A235" s="38"/>
      <c r="B235" s="179"/>
      <c r="C235" s="180" t="s">
        <v>644</v>
      </c>
      <c r="D235" s="180" t="s">
        <v>373</v>
      </c>
      <c r="E235" s="181" t="s">
        <v>4773</v>
      </c>
      <c r="F235" s="182" t="s">
        <v>4774</v>
      </c>
      <c r="G235" s="183" t="s">
        <v>858</v>
      </c>
      <c r="H235" s="184">
        <v>2</v>
      </c>
      <c r="I235" s="185"/>
      <c r="J235" s="186">
        <f>ROUND(I235*H235,2)</f>
        <v>0</v>
      </c>
      <c r="K235" s="182" t="s">
        <v>377</v>
      </c>
      <c r="L235" s="39"/>
      <c r="M235" s="187" t="s">
        <v>1</v>
      </c>
      <c r="N235" s="188" t="s">
        <v>38</v>
      </c>
      <c r="O235" s="77"/>
      <c r="P235" s="189">
        <f>O235*H235</f>
        <v>0</v>
      </c>
      <c r="Q235" s="189">
        <v>0</v>
      </c>
      <c r="R235" s="189">
        <f>Q235*H235</f>
        <v>0</v>
      </c>
      <c r="S235" s="189">
        <v>0</v>
      </c>
      <c r="T235" s="190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91" t="s">
        <v>392</v>
      </c>
      <c r="AT235" s="191" t="s">
        <v>373</v>
      </c>
      <c r="AU235" s="191" t="s">
        <v>80</v>
      </c>
      <c r="AY235" s="19" t="s">
        <v>370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9" t="s">
        <v>80</v>
      </c>
      <c r="BK235" s="192">
        <f>ROUND(I235*H235,2)</f>
        <v>0</v>
      </c>
      <c r="BL235" s="19" t="s">
        <v>392</v>
      </c>
      <c r="BM235" s="191" t="s">
        <v>4775</v>
      </c>
    </row>
    <row r="236" s="2" customFormat="1">
      <c r="A236" s="38"/>
      <c r="B236" s="39"/>
      <c r="C236" s="38"/>
      <c r="D236" s="193" t="s">
        <v>380</v>
      </c>
      <c r="E236" s="38"/>
      <c r="F236" s="194" t="s">
        <v>4776</v>
      </c>
      <c r="G236" s="38"/>
      <c r="H236" s="38"/>
      <c r="I236" s="195"/>
      <c r="J236" s="38"/>
      <c r="K236" s="38"/>
      <c r="L236" s="39"/>
      <c r="M236" s="196"/>
      <c r="N236" s="197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380</v>
      </c>
      <c r="AU236" s="19" t="s">
        <v>80</v>
      </c>
    </row>
    <row r="237" s="2" customFormat="1" ht="33" customHeight="1">
      <c r="A237" s="38"/>
      <c r="B237" s="179"/>
      <c r="C237" s="217" t="s">
        <v>545</v>
      </c>
      <c r="D237" s="217" t="s">
        <v>459</v>
      </c>
      <c r="E237" s="218" t="s">
        <v>4777</v>
      </c>
      <c r="F237" s="219" t="s">
        <v>4778</v>
      </c>
      <c r="G237" s="220" t="s">
        <v>858</v>
      </c>
      <c r="H237" s="221">
        <v>2.02</v>
      </c>
      <c r="I237" s="222"/>
      <c r="J237" s="223">
        <f>ROUND(I237*H237,2)</f>
        <v>0</v>
      </c>
      <c r="K237" s="219" t="s">
        <v>377</v>
      </c>
      <c r="L237" s="224"/>
      <c r="M237" s="225" t="s">
        <v>1</v>
      </c>
      <c r="N237" s="226" t="s">
        <v>38</v>
      </c>
      <c r="O237" s="77"/>
      <c r="P237" s="189">
        <f>O237*H237</f>
        <v>0</v>
      </c>
      <c r="Q237" s="189">
        <v>0.014</v>
      </c>
      <c r="R237" s="189">
        <f>Q237*H237</f>
        <v>0.02828</v>
      </c>
      <c r="S237" s="189">
        <v>0</v>
      </c>
      <c r="T237" s="190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1" t="s">
        <v>433</v>
      </c>
      <c r="AT237" s="191" t="s">
        <v>459</v>
      </c>
      <c r="AU237" s="191" t="s">
        <v>80</v>
      </c>
      <c r="AY237" s="19" t="s">
        <v>370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9" t="s">
        <v>80</v>
      </c>
      <c r="BK237" s="192">
        <f>ROUND(I237*H237,2)</f>
        <v>0</v>
      </c>
      <c r="BL237" s="19" t="s">
        <v>392</v>
      </c>
      <c r="BM237" s="191" t="s">
        <v>4779</v>
      </c>
    </row>
    <row r="238" s="2" customFormat="1">
      <c r="A238" s="38"/>
      <c r="B238" s="39"/>
      <c r="C238" s="38"/>
      <c r="D238" s="193" t="s">
        <v>380</v>
      </c>
      <c r="E238" s="38"/>
      <c r="F238" s="194" t="s">
        <v>4778</v>
      </c>
      <c r="G238" s="38"/>
      <c r="H238" s="38"/>
      <c r="I238" s="195"/>
      <c r="J238" s="38"/>
      <c r="K238" s="38"/>
      <c r="L238" s="39"/>
      <c r="M238" s="196"/>
      <c r="N238" s="197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380</v>
      </c>
      <c r="AU238" s="19" t="s">
        <v>80</v>
      </c>
    </row>
    <row r="239" s="2" customFormat="1" ht="24.15" customHeight="1">
      <c r="A239" s="38"/>
      <c r="B239" s="179"/>
      <c r="C239" s="180" t="s">
        <v>651</v>
      </c>
      <c r="D239" s="180" t="s">
        <v>373</v>
      </c>
      <c r="E239" s="181" t="s">
        <v>4780</v>
      </c>
      <c r="F239" s="182" t="s">
        <v>4781</v>
      </c>
      <c r="G239" s="183" t="s">
        <v>858</v>
      </c>
      <c r="H239" s="184">
        <v>1</v>
      </c>
      <c r="I239" s="185"/>
      <c r="J239" s="186">
        <f>ROUND(I239*H239,2)</f>
        <v>0</v>
      </c>
      <c r="K239" s="182" t="s">
        <v>1</v>
      </c>
      <c r="L239" s="39"/>
      <c r="M239" s="187" t="s">
        <v>1</v>
      </c>
      <c r="N239" s="188" t="s">
        <v>38</v>
      </c>
      <c r="O239" s="77"/>
      <c r="P239" s="189">
        <f>O239*H239</f>
        <v>0</v>
      </c>
      <c r="Q239" s="189">
        <v>0.0089999999999999993</v>
      </c>
      <c r="R239" s="189">
        <f>Q239*H239</f>
        <v>0.0089999999999999993</v>
      </c>
      <c r="S239" s="189">
        <v>0</v>
      </c>
      <c r="T239" s="190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1" t="s">
        <v>392</v>
      </c>
      <c r="AT239" s="191" t="s">
        <v>373</v>
      </c>
      <c r="AU239" s="191" t="s">
        <v>80</v>
      </c>
      <c r="AY239" s="19" t="s">
        <v>370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9" t="s">
        <v>80</v>
      </c>
      <c r="BK239" s="192">
        <f>ROUND(I239*H239,2)</f>
        <v>0</v>
      </c>
      <c r="BL239" s="19" t="s">
        <v>392</v>
      </c>
      <c r="BM239" s="191" t="s">
        <v>4782</v>
      </c>
    </row>
    <row r="240" s="2" customFormat="1">
      <c r="A240" s="38"/>
      <c r="B240" s="39"/>
      <c r="C240" s="38"/>
      <c r="D240" s="193" t="s">
        <v>380</v>
      </c>
      <c r="E240" s="38"/>
      <c r="F240" s="194" t="s">
        <v>4781</v>
      </c>
      <c r="G240" s="38"/>
      <c r="H240" s="38"/>
      <c r="I240" s="195"/>
      <c r="J240" s="38"/>
      <c r="K240" s="38"/>
      <c r="L240" s="39"/>
      <c r="M240" s="196"/>
      <c r="N240" s="197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380</v>
      </c>
      <c r="AU240" s="19" t="s">
        <v>80</v>
      </c>
    </row>
    <row r="241" s="2" customFormat="1" ht="24.15" customHeight="1">
      <c r="A241" s="38"/>
      <c r="B241" s="179"/>
      <c r="C241" s="180" t="s">
        <v>549</v>
      </c>
      <c r="D241" s="180" t="s">
        <v>373</v>
      </c>
      <c r="E241" s="181" t="s">
        <v>4783</v>
      </c>
      <c r="F241" s="182" t="s">
        <v>4784</v>
      </c>
      <c r="G241" s="183" t="s">
        <v>858</v>
      </c>
      <c r="H241" s="184">
        <v>2</v>
      </c>
      <c r="I241" s="185"/>
      <c r="J241" s="186">
        <f>ROUND(I241*H241,2)</f>
        <v>0</v>
      </c>
      <c r="K241" s="182" t="s">
        <v>377</v>
      </c>
      <c r="L241" s="39"/>
      <c r="M241" s="187" t="s">
        <v>1</v>
      </c>
      <c r="N241" s="188" t="s">
        <v>38</v>
      </c>
      <c r="O241" s="77"/>
      <c r="P241" s="189">
        <f>O241*H241</f>
        <v>0</v>
      </c>
      <c r="Q241" s="189">
        <v>0.0016199999999999999</v>
      </c>
      <c r="R241" s="189">
        <f>Q241*H241</f>
        <v>0.0032399999999999998</v>
      </c>
      <c r="S241" s="189">
        <v>0</v>
      </c>
      <c r="T241" s="190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1" t="s">
        <v>392</v>
      </c>
      <c r="AT241" s="191" t="s">
        <v>373</v>
      </c>
      <c r="AU241" s="191" t="s">
        <v>80</v>
      </c>
      <c r="AY241" s="19" t="s">
        <v>370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9" t="s">
        <v>80</v>
      </c>
      <c r="BK241" s="192">
        <f>ROUND(I241*H241,2)</f>
        <v>0</v>
      </c>
      <c r="BL241" s="19" t="s">
        <v>392</v>
      </c>
      <c r="BM241" s="191" t="s">
        <v>4785</v>
      </c>
    </row>
    <row r="242" s="2" customFormat="1">
      <c r="A242" s="38"/>
      <c r="B242" s="39"/>
      <c r="C242" s="38"/>
      <c r="D242" s="193" t="s">
        <v>380</v>
      </c>
      <c r="E242" s="38"/>
      <c r="F242" s="194" t="s">
        <v>4786</v>
      </c>
      <c r="G242" s="38"/>
      <c r="H242" s="38"/>
      <c r="I242" s="195"/>
      <c r="J242" s="38"/>
      <c r="K242" s="38"/>
      <c r="L242" s="39"/>
      <c r="M242" s="196"/>
      <c r="N242" s="197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380</v>
      </c>
      <c r="AU242" s="19" t="s">
        <v>80</v>
      </c>
    </row>
    <row r="243" s="2" customFormat="1" ht="24.15" customHeight="1">
      <c r="A243" s="38"/>
      <c r="B243" s="179"/>
      <c r="C243" s="180" t="s">
        <v>658</v>
      </c>
      <c r="D243" s="180" t="s">
        <v>373</v>
      </c>
      <c r="E243" s="181" t="s">
        <v>4787</v>
      </c>
      <c r="F243" s="182" t="s">
        <v>4788</v>
      </c>
      <c r="G243" s="183" t="s">
        <v>858</v>
      </c>
      <c r="H243" s="184">
        <v>2</v>
      </c>
      <c r="I243" s="185"/>
      <c r="J243" s="186">
        <f>ROUND(I243*H243,2)</f>
        <v>0</v>
      </c>
      <c r="K243" s="182" t="s">
        <v>377</v>
      </c>
      <c r="L243" s="39"/>
      <c r="M243" s="187" t="s">
        <v>1</v>
      </c>
      <c r="N243" s="188" t="s">
        <v>38</v>
      </c>
      <c r="O243" s="77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1" t="s">
        <v>392</v>
      </c>
      <c r="AT243" s="191" t="s">
        <v>373</v>
      </c>
      <c r="AU243" s="191" t="s">
        <v>80</v>
      </c>
      <c r="AY243" s="19" t="s">
        <v>370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80</v>
      </c>
      <c r="BK243" s="192">
        <f>ROUND(I243*H243,2)</f>
        <v>0</v>
      </c>
      <c r="BL243" s="19" t="s">
        <v>392</v>
      </c>
      <c r="BM243" s="191" t="s">
        <v>4789</v>
      </c>
    </row>
    <row r="244" s="2" customFormat="1">
      <c r="A244" s="38"/>
      <c r="B244" s="39"/>
      <c r="C244" s="38"/>
      <c r="D244" s="193" t="s">
        <v>380</v>
      </c>
      <c r="E244" s="38"/>
      <c r="F244" s="194" t="s">
        <v>4790</v>
      </c>
      <c r="G244" s="38"/>
      <c r="H244" s="38"/>
      <c r="I244" s="195"/>
      <c r="J244" s="38"/>
      <c r="K244" s="38"/>
      <c r="L244" s="39"/>
      <c r="M244" s="196"/>
      <c r="N244" s="197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380</v>
      </c>
      <c r="AU244" s="19" t="s">
        <v>80</v>
      </c>
    </row>
    <row r="245" s="2" customFormat="1" ht="24.15" customHeight="1">
      <c r="A245" s="38"/>
      <c r="B245" s="179"/>
      <c r="C245" s="217" t="s">
        <v>553</v>
      </c>
      <c r="D245" s="217" t="s">
        <v>459</v>
      </c>
      <c r="E245" s="218" t="s">
        <v>4506</v>
      </c>
      <c r="F245" s="219" t="s">
        <v>4507</v>
      </c>
      <c r="G245" s="220" t="s">
        <v>858</v>
      </c>
      <c r="H245" s="221">
        <v>2</v>
      </c>
      <c r="I245" s="222"/>
      <c r="J245" s="223">
        <f>ROUND(I245*H245,2)</f>
        <v>0</v>
      </c>
      <c r="K245" s="219" t="s">
        <v>377</v>
      </c>
      <c r="L245" s="224"/>
      <c r="M245" s="225" t="s">
        <v>1</v>
      </c>
      <c r="N245" s="226" t="s">
        <v>38</v>
      </c>
      <c r="O245" s="77"/>
      <c r="P245" s="189">
        <f>O245*H245</f>
        <v>0</v>
      </c>
      <c r="Q245" s="189">
        <v>0.017999999999999999</v>
      </c>
      <c r="R245" s="189">
        <f>Q245*H245</f>
        <v>0.035999999999999997</v>
      </c>
      <c r="S245" s="189">
        <v>0</v>
      </c>
      <c r="T245" s="190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1" t="s">
        <v>433</v>
      </c>
      <c r="AT245" s="191" t="s">
        <v>459</v>
      </c>
      <c r="AU245" s="191" t="s">
        <v>80</v>
      </c>
      <c r="AY245" s="19" t="s">
        <v>370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9" t="s">
        <v>80</v>
      </c>
      <c r="BK245" s="192">
        <f>ROUND(I245*H245,2)</f>
        <v>0</v>
      </c>
      <c r="BL245" s="19" t="s">
        <v>392</v>
      </c>
      <c r="BM245" s="191" t="s">
        <v>4791</v>
      </c>
    </row>
    <row r="246" s="2" customFormat="1">
      <c r="A246" s="38"/>
      <c r="B246" s="39"/>
      <c r="C246" s="38"/>
      <c r="D246" s="193" t="s">
        <v>380</v>
      </c>
      <c r="E246" s="38"/>
      <c r="F246" s="194" t="s">
        <v>4507</v>
      </c>
      <c r="G246" s="38"/>
      <c r="H246" s="38"/>
      <c r="I246" s="195"/>
      <c r="J246" s="38"/>
      <c r="K246" s="38"/>
      <c r="L246" s="39"/>
      <c r="M246" s="196"/>
      <c r="N246" s="197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380</v>
      </c>
      <c r="AU246" s="19" t="s">
        <v>80</v>
      </c>
    </row>
    <row r="247" s="2" customFormat="1" ht="16.5" customHeight="1">
      <c r="A247" s="38"/>
      <c r="B247" s="179"/>
      <c r="C247" s="217" t="s">
        <v>665</v>
      </c>
      <c r="D247" s="217" t="s">
        <v>459</v>
      </c>
      <c r="E247" s="218" t="s">
        <v>4792</v>
      </c>
      <c r="F247" s="219" t="s">
        <v>4793</v>
      </c>
      <c r="G247" s="220" t="s">
        <v>858</v>
      </c>
      <c r="H247" s="221">
        <v>2</v>
      </c>
      <c r="I247" s="222"/>
      <c r="J247" s="223">
        <f>ROUND(I247*H247,2)</f>
        <v>0</v>
      </c>
      <c r="K247" s="219" t="s">
        <v>377</v>
      </c>
      <c r="L247" s="224"/>
      <c r="M247" s="225" t="s">
        <v>1</v>
      </c>
      <c r="N247" s="226" t="s">
        <v>38</v>
      </c>
      <c r="O247" s="77"/>
      <c r="P247" s="189">
        <f>O247*H247</f>
        <v>0</v>
      </c>
      <c r="Q247" s="189">
        <v>0.00044999999999999999</v>
      </c>
      <c r="R247" s="189">
        <f>Q247*H247</f>
        <v>0.00089999999999999998</v>
      </c>
      <c r="S247" s="189">
        <v>0</v>
      </c>
      <c r="T247" s="190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1" t="s">
        <v>433</v>
      </c>
      <c r="AT247" s="191" t="s">
        <v>459</v>
      </c>
      <c r="AU247" s="191" t="s">
        <v>80</v>
      </c>
      <c r="AY247" s="19" t="s">
        <v>370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9" t="s">
        <v>80</v>
      </c>
      <c r="BK247" s="192">
        <f>ROUND(I247*H247,2)</f>
        <v>0</v>
      </c>
      <c r="BL247" s="19" t="s">
        <v>392</v>
      </c>
      <c r="BM247" s="191" t="s">
        <v>4794</v>
      </c>
    </row>
    <row r="248" s="2" customFormat="1">
      <c r="A248" s="38"/>
      <c r="B248" s="39"/>
      <c r="C248" s="38"/>
      <c r="D248" s="193" t="s">
        <v>380</v>
      </c>
      <c r="E248" s="38"/>
      <c r="F248" s="194" t="s">
        <v>4793</v>
      </c>
      <c r="G248" s="38"/>
      <c r="H248" s="38"/>
      <c r="I248" s="195"/>
      <c r="J248" s="38"/>
      <c r="K248" s="38"/>
      <c r="L248" s="39"/>
      <c r="M248" s="196"/>
      <c r="N248" s="197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380</v>
      </c>
      <c r="AU248" s="19" t="s">
        <v>80</v>
      </c>
    </row>
    <row r="249" s="2" customFormat="1" ht="21.75" customHeight="1">
      <c r="A249" s="38"/>
      <c r="B249" s="179"/>
      <c r="C249" s="180" t="s">
        <v>557</v>
      </c>
      <c r="D249" s="180" t="s">
        <v>373</v>
      </c>
      <c r="E249" s="181" t="s">
        <v>4795</v>
      </c>
      <c r="F249" s="182" t="s">
        <v>4796</v>
      </c>
      <c r="G249" s="183" t="s">
        <v>858</v>
      </c>
      <c r="H249" s="184">
        <v>1</v>
      </c>
      <c r="I249" s="185"/>
      <c r="J249" s="186">
        <f>ROUND(I249*H249,2)</f>
        <v>0</v>
      </c>
      <c r="K249" s="182" t="s">
        <v>377</v>
      </c>
      <c r="L249" s="39"/>
      <c r="M249" s="187" t="s">
        <v>1</v>
      </c>
      <c r="N249" s="188" t="s">
        <v>38</v>
      </c>
      <c r="O249" s="77"/>
      <c r="P249" s="189">
        <f>O249*H249</f>
        <v>0</v>
      </c>
      <c r="Q249" s="189">
        <v>0.0015900000000000001</v>
      </c>
      <c r="R249" s="189">
        <f>Q249*H249</f>
        <v>0.0015900000000000001</v>
      </c>
      <c r="S249" s="189">
        <v>0</v>
      </c>
      <c r="T249" s="190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91" t="s">
        <v>392</v>
      </c>
      <c r="AT249" s="191" t="s">
        <v>373</v>
      </c>
      <c r="AU249" s="191" t="s">
        <v>80</v>
      </c>
      <c r="AY249" s="19" t="s">
        <v>370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9" t="s">
        <v>80</v>
      </c>
      <c r="BK249" s="192">
        <f>ROUND(I249*H249,2)</f>
        <v>0</v>
      </c>
      <c r="BL249" s="19" t="s">
        <v>392</v>
      </c>
      <c r="BM249" s="191" t="s">
        <v>4797</v>
      </c>
    </row>
    <row r="250" s="2" customFormat="1">
      <c r="A250" s="38"/>
      <c r="B250" s="39"/>
      <c r="C250" s="38"/>
      <c r="D250" s="193" t="s">
        <v>380</v>
      </c>
      <c r="E250" s="38"/>
      <c r="F250" s="194" t="s">
        <v>4798</v>
      </c>
      <c r="G250" s="38"/>
      <c r="H250" s="38"/>
      <c r="I250" s="195"/>
      <c r="J250" s="38"/>
      <c r="K250" s="38"/>
      <c r="L250" s="39"/>
      <c r="M250" s="196"/>
      <c r="N250" s="197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380</v>
      </c>
      <c r="AU250" s="19" t="s">
        <v>80</v>
      </c>
    </row>
    <row r="251" s="2" customFormat="1" ht="24.15" customHeight="1">
      <c r="A251" s="38"/>
      <c r="B251" s="179"/>
      <c r="C251" s="180" t="s">
        <v>672</v>
      </c>
      <c r="D251" s="180" t="s">
        <v>373</v>
      </c>
      <c r="E251" s="181" t="s">
        <v>4799</v>
      </c>
      <c r="F251" s="182" t="s">
        <v>4800</v>
      </c>
      <c r="G251" s="183" t="s">
        <v>858</v>
      </c>
      <c r="H251" s="184">
        <v>1</v>
      </c>
      <c r="I251" s="185"/>
      <c r="J251" s="186">
        <f>ROUND(I251*H251,2)</f>
        <v>0</v>
      </c>
      <c r="K251" s="182" t="s">
        <v>377</v>
      </c>
      <c r="L251" s="39"/>
      <c r="M251" s="187" t="s">
        <v>1</v>
      </c>
      <c r="N251" s="188" t="s">
        <v>38</v>
      </c>
      <c r="O251" s="77"/>
      <c r="P251" s="189">
        <f>O251*H251</f>
        <v>0</v>
      </c>
      <c r="Q251" s="189">
        <v>0</v>
      </c>
      <c r="R251" s="189">
        <f>Q251*H251</f>
        <v>0</v>
      </c>
      <c r="S251" s="189">
        <v>0</v>
      </c>
      <c r="T251" s="190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1" t="s">
        <v>392</v>
      </c>
      <c r="AT251" s="191" t="s">
        <v>373</v>
      </c>
      <c r="AU251" s="191" t="s">
        <v>80</v>
      </c>
      <c r="AY251" s="19" t="s">
        <v>370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9" t="s">
        <v>80</v>
      </c>
      <c r="BK251" s="192">
        <f>ROUND(I251*H251,2)</f>
        <v>0</v>
      </c>
      <c r="BL251" s="19" t="s">
        <v>392</v>
      </c>
      <c r="BM251" s="191" t="s">
        <v>4801</v>
      </c>
    </row>
    <row r="252" s="2" customFormat="1">
      <c r="A252" s="38"/>
      <c r="B252" s="39"/>
      <c r="C252" s="38"/>
      <c r="D252" s="193" t="s">
        <v>380</v>
      </c>
      <c r="E252" s="38"/>
      <c r="F252" s="194" t="s">
        <v>4802</v>
      </c>
      <c r="G252" s="38"/>
      <c r="H252" s="38"/>
      <c r="I252" s="195"/>
      <c r="J252" s="38"/>
      <c r="K252" s="38"/>
      <c r="L252" s="39"/>
      <c r="M252" s="196"/>
      <c r="N252" s="197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380</v>
      </c>
      <c r="AU252" s="19" t="s">
        <v>80</v>
      </c>
    </row>
    <row r="253" s="2" customFormat="1" ht="16.5" customHeight="1">
      <c r="A253" s="38"/>
      <c r="B253" s="179"/>
      <c r="C253" s="217" t="s">
        <v>561</v>
      </c>
      <c r="D253" s="217" t="s">
        <v>459</v>
      </c>
      <c r="E253" s="218" t="s">
        <v>4803</v>
      </c>
      <c r="F253" s="219" t="s">
        <v>4804</v>
      </c>
      <c r="G253" s="220" t="s">
        <v>858</v>
      </c>
      <c r="H253" s="221">
        <v>1</v>
      </c>
      <c r="I253" s="222"/>
      <c r="J253" s="223">
        <f>ROUND(I253*H253,2)</f>
        <v>0</v>
      </c>
      <c r="K253" s="219" t="s">
        <v>377</v>
      </c>
      <c r="L253" s="224"/>
      <c r="M253" s="225" t="s">
        <v>1</v>
      </c>
      <c r="N253" s="226" t="s">
        <v>38</v>
      </c>
      <c r="O253" s="77"/>
      <c r="P253" s="189">
        <f>O253*H253</f>
        <v>0</v>
      </c>
      <c r="Q253" s="189">
        <v>0.017000000000000001</v>
      </c>
      <c r="R253" s="189">
        <f>Q253*H253</f>
        <v>0.017000000000000001</v>
      </c>
      <c r="S253" s="189">
        <v>0</v>
      </c>
      <c r="T253" s="190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91" t="s">
        <v>433</v>
      </c>
      <c r="AT253" s="191" t="s">
        <v>459</v>
      </c>
      <c r="AU253" s="191" t="s">
        <v>80</v>
      </c>
      <c r="AY253" s="19" t="s">
        <v>370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9" t="s">
        <v>80</v>
      </c>
      <c r="BK253" s="192">
        <f>ROUND(I253*H253,2)</f>
        <v>0</v>
      </c>
      <c r="BL253" s="19" t="s">
        <v>392</v>
      </c>
      <c r="BM253" s="191" t="s">
        <v>4805</v>
      </c>
    </row>
    <row r="254" s="2" customFormat="1">
      <c r="A254" s="38"/>
      <c r="B254" s="39"/>
      <c r="C254" s="38"/>
      <c r="D254" s="193" t="s">
        <v>380</v>
      </c>
      <c r="E254" s="38"/>
      <c r="F254" s="194" t="s">
        <v>4804</v>
      </c>
      <c r="G254" s="38"/>
      <c r="H254" s="38"/>
      <c r="I254" s="195"/>
      <c r="J254" s="38"/>
      <c r="K254" s="38"/>
      <c r="L254" s="39"/>
      <c r="M254" s="196"/>
      <c r="N254" s="197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380</v>
      </c>
      <c r="AU254" s="19" t="s">
        <v>80</v>
      </c>
    </row>
    <row r="255" s="2" customFormat="1" ht="16.5" customHeight="1">
      <c r="A255" s="38"/>
      <c r="B255" s="179"/>
      <c r="C255" s="180" t="s">
        <v>677</v>
      </c>
      <c r="D255" s="180" t="s">
        <v>373</v>
      </c>
      <c r="E255" s="181" t="s">
        <v>4806</v>
      </c>
      <c r="F255" s="182" t="s">
        <v>4807</v>
      </c>
      <c r="G255" s="183" t="s">
        <v>858</v>
      </c>
      <c r="H255" s="184">
        <v>1</v>
      </c>
      <c r="I255" s="185"/>
      <c r="J255" s="186">
        <f>ROUND(I255*H255,2)</f>
        <v>0</v>
      </c>
      <c r="K255" s="182" t="s">
        <v>377</v>
      </c>
      <c r="L255" s="39"/>
      <c r="M255" s="187" t="s">
        <v>1</v>
      </c>
      <c r="N255" s="188" t="s">
        <v>38</v>
      </c>
      <c r="O255" s="77"/>
      <c r="P255" s="189">
        <f>O255*H255</f>
        <v>0</v>
      </c>
      <c r="Q255" s="189">
        <v>0.00084000000000000003</v>
      </c>
      <c r="R255" s="189">
        <f>Q255*H255</f>
        <v>0.00084000000000000003</v>
      </c>
      <c r="S255" s="189">
        <v>0</v>
      </c>
      <c r="T255" s="190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1" t="s">
        <v>392</v>
      </c>
      <c r="AT255" s="191" t="s">
        <v>373</v>
      </c>
      <c r="AU255" s="191" t="s">
        <v>80</v>
      </c>
      <c r="AY255" s="19" t="s">
        <v>370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9" t="s">
        <v>80</v>
      </c>
      <c r="BK255" s="192">
        <f>ROUND(I255*H255,2)</f>
        <v>0</v>
      </c>
      <c r="BL255" s="19" t="s">
        <v>392</v>
      </c>
      <c r="BM255" s="191" t="s">
        <v>4808</v>
      </c>
    </row>
    <row r="256" s="2" customFormat="1">
      <c r="A256" s="38"/>
      <c r="B256" s="39"/>
      <c r="C256" s="38"/>
      <c r="D256" s="193" t="s">
        <v>380</v>
      </c>
      <c r="E256" s="38"/>
      <c r="F256" s="194" t="s">
        <v>4809</v>
      </c>
      <c r="G256" s="38"/>
      <c r="H256" s="38"/>
      <c r="I256" s="195"/>
      <c r="J256" s="38"/>
      <c r="K256" s="38"/>
      <c r="L256" s="39"/>
      <c r="M256" s="196"/>
      <c r="N256" s="197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380</v>
      </c>
      <c r="AU256" s="19" t="s">
        <v>80</v>
      </c>
    </row>
    <row r="257" s="2" customFormat="1" ht="21.75" customHeight="1">
      <c r="A257" s="38"/>
      <c r="B257" s="179"/>
      <c r="C257" s="180" t="s">
        <v>564</v>
      </c>
      <c r="D257" s="180" t="s">
        <v>373</v>
      </c>
      <c r="E257" s="181" t="s">
        <v>4810</v>
      </c>
      <c r="F257" s="182" t="s">
        <v>4811</v>
      </c>
      <c r="G257" s="183" t="s">
        <v>858</v>
      </c>
      <c r="H257" s="184">
        <v>1</v>
      </c>
      <c r="I257" s="185"/>
      <c r="J257" s="186">
        <f>ROUND(I257*H257,2)</f>
        <v>0</v>
      </c>
      <c r="K257" s="182" t="s">
        <v>377</v>
      </c>
      <c r="L257" s="39"/>
      <c r="M257" s="187" t="s">
        <v>1</v>
      </c>
      <c r="N257" s="188" t="s">
        <v>38</v>
      </c>
      <c r="O257" s="77"/>
      <c r="P257" s="189">
        <f>O257*H257</f>
        <v>0</v>
      </c>
      <c r="Q257" s="189">
        <v>0</v>
      </c>
      <c r="R257" s="189">
        <f>Q257*H257</f>
        <v>0</v>
      </c>
      <c r="S257" s="189">
        <v>0</v>
      </c>
      <c r="T257" s="190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1" t="s">
        <v>392</v>
      </c>
      <c r="AT257" s="191" t="s">
        <v>373</v>
      </c>
      <c r="AU257" s="191" t="s">
        <v>80</v>
      </c>
      <c r="AY257" s="19" t="s">
        <v>370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9" t="s">
        <v>80</v>
      </c>
      <c r="BK257" s="192">
        <f>ROUND(I257*H257,2)</f>
        <v>0</v>
      </c>
      <c r="BL257" s="19" t="s">
        <v>392</v>
      </c>
      <c r="BM257" s="191" t="s">
        <v>4812</v>
      </c>
    </row>
    <row r="258" s="2" customFormat="1">
      <c r="A258" s="38"/>
      <c r="B258" s="39"/>
      <c r="C258" s="38"/>
      <c r="D258" s="193" t="s">
        <v>380</v>
      </c>
      <c r="E258" s="38"/>
      <c r="F258" s="194" t="s">
        <v>4813</v>
      </c>
      <c r="G258" s="38"/>
      <c r="H258" s="38"/>
      <c r="I258" s="195"/>
      <c r="J258" s="38"/>
      <c r="K258" s="38"/>
      <c r="L258" s="39"/>
      <c r="M258" s="196"/>
      <c r="N258" s="197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380</v>
      </c>
      <c r="AU258" s="19" t="s">
        <v>80</v>
      </c>
    </row>
    <row r="259" s="2" customFormat="1" ht="24.15" customHeight="1">
      <c r="A259" s="38"/>
      <c r="B259" s="179"/>
      <c r="C259" s="217" t="s">
        <v>1259</v>
      </c>
      <c r="D259" s="217" t="s">
        <v>459</v>
      </c>
      <c r="E259" s="218" t="s">
        <v>4814</v>
      </c>
      <c r="F259" s="219" t="s">
        <v>4815</v>
      </c>
      <c r="G259" s="220" t="s">
        <v>858</v>
      </c>
      <c r="H259" s="221">
        <v>1</v>
      </c>
      <c r="I259" s="222"/>
      <c r="J259" s="223">
        <f>ROUND(I259*H259,2)</f>
        <v>0</v>
      </c>
      <c r="K259" s="219" t="s">
        <v>377</v>
      </c>
      <c r="L259" s="224"/>
      <c r="M259" s="225" t="s">
        <v>1</v>
      </c>
      <c r="N259" s="226" t="s">
        <v>38</v>
      </c>
      <c r="O259" s="77"/>
      <c r="P259" s="189">
        <f>O259*H259</f>
        <v>0</v>
      </c>
      <c r="Q259" s="189">
        <v>0.017999999999999999</v>
      </c>
      <c r="R259" s="189">
        <f>Q259*H259</f>
        <v>0.017999999999999999</v>
      </c>
      <c r="S259" s="189">
        <v>0</v>
      </c>
      <c r="T259" s="190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91" t="s">
        <v>433</v>
      </c>
      <c r="AT259" s="191" t="s">
        <v>459</v>
      </c>
      <c r="AU259" s="191" t="s">
        <v>80</v>
      </c>
      <c r="AY259" s="19" t="s">
        <v>370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9" t="s">
        <v>80</v>
      </c>
      <c r="BK259" s="192">
        <f>ROUND(I259*H259,2)</f>
        <v>0</v>
      </c>
      <c r="BL259" s="19" t="s">
        <v>392</v>
      </c>
      <c r="BM259" s="191" t="s">
        <v>4816</v>
      </c>
    </row>
    <row r="260" s="2" customFormat="1">
      <c r="A260" s="38"/>
      <c r="B260" s="39"/>
      <c r="C260" s="38"/>
      <c r="D260" s="193" t="s">
        <v>380</v>
      </c>
      <c r="E260" s="38"/>
      <c r="F260" s="194" t="s">
        <v>4815</v>
      </c>
      <c r="G260" s="38"/>
      <c r="H260" s="38"/>
      <c r="I260" s="195"/>
      <c r="J260" s="38"/>
      <c r="K260" s="38"/>
      <c r="L260" s="39"/>
      <c r="M260" s="196"/>
      <c r="N260" s="197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380</v>
      </c>
      <c r="AU260" s="19" t="s">
        <v>80</v>
      </c>
    </row>
    <row r="261" s="2" customFormat="1" ht="16.5" customHeight="1">
      <c r="A261" s="38"/>
      <c r="B261" s="179"/>
      <c r="C261" s="180" t="s">
        <v>571</v>
      </c>
      <c r="D261" s="180" t="s">
        <v>373</v>
      </c>
      <c r="E261" s="181" t="s">
        <v>4817</v>
      </c>
      <c r="F261" s="182" t="s">
        <v>4818</v>
      </c>
      <c r="G261" s="183" t="s">
        <v>459</v>
      </c>
      <c r="H261" s="184">
        <v>12.300000000000001</v>
      </c>
      <c r="I261" s="185"/>
      <c r="J261" s="186">
        <f>ROUND(I261*H261,2)</f>
        <v>0</v>
      </c>
      <c r="K261" s="182" t="s">
        <v>377</v>
      </c>
      <c r="L261" s="39"/>
      <c r="M261" s="187" t="s">
        <v>1</v>
      </c>
      <c r="N261" s="188" t="s">
        <v>38</v>
      </c>
      <c r="O261" s="77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1" t="s">
        <v>392</v>
      </c>
      <c r="AT261" s="191" t="s">
        <v>373</v>
      </c>
      <c r="AU261" s="191" t="s">
        <v>80</v>
      </c>
      <c r="AY261" s="19" t="s">
        <v>370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9" t="s">
        <v>80</v>
      </c>
      <c r="BK261" s="192">
        <f>ROUND(I261*H261,2)</f>
        <v>0</v>
      </c>
      <c r="BL261" s="19" t="s">
        <v>392</v>
      </c>
      <c r="BM261" s="191" t="s">
        <v>4819</v>
      </c>
    </row>
    <row r="262" s="2" customFormat="1">
      <c r="A262" s="38"/>
      <c r="B262" s="39"/>
      <c r="C262" s="38"/>
      <c r="D262" s="193" t="s">
        <v>380</v>
      </c>
      <c r="E262" s="38"/>
      <c r="F262" s="194" t="s">
        <v>4820</v>
      </c>
      <c r="G262" s="38"/>
      <c r="H262" s="38"/>
      <c r="I262" s="195"/>
      <c r="J262" s="38"/>
      <c r="K262" s="38"/>
      <c r="L262" s="39"/>
      <c r="M262" s="196"/>
      <c r="N262" s="197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380</v>
      </c>
      <c r="AU262" s="19" t="s">
        <v>80</v>
      </c>
    </row>
    <row r="263" s="2" customFormat="1" ht="24.15" customHeight="1">
      <c r="A263" s="38"/>
      <c r="B263" s="179"/>
      <c r="C263" s="180" t="s">
        <v>1270</v>
      </c>
      <c r="D263" s="180" t="s">
        <v>373</v>
      </c>
      <c r="E263" s="181" t="s">
        <v>4583</v>
      </c>
      <c r="F263" s="182" t="s">
        <v>4584</v>
      </c>
      <c r="G263" s="183" t="s">
        <v>459</v>
      </c>
      <c r="H263" s="184">
        <v>12.300000000000001</v>
      </c>
      <c r="I263" s="185"/>
      <c r="J263" s="186">
        <f>ROUND(I263*H263,2)</f>
        <v>0</v>
      </c>
      <c r="K263" s="182" t="s">
        <v>377</v>
      </c>
      <c r="L263" s="39"/>
      <c r="M263" s="187" t="s">
        <v>1</v>
      </c>
      <c r="N263" s="188" t="s">
        <v>38</v>
      </c>
      <c r="O263" s="77"/>
      <c r="P263" s="189">
        <f>O263*H263</f>
        <v>0</v>
      </c>
      <c r="Q263" s="189">
        <v>0</v>
      </c>
      <c r="R263" s="189">
        <f>Q263*H263</f>
        <v>0</v>
      </c>
      <c r="S263" s="189">
        <v>0</v>
      </c>
      <c r="T263" s="190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1" t="s">
        <v>392</v>
      </c>
      <c r="AT263" s="191" t="s">
        <v>373</v>
      </c>
      <c r="AU263" s="191" t="s">
        <v>80</v>
      </c>
      <c r="AY263" s="19" t="s">
        <v>370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9" t="s">
        <v>80</v>
      </c>
      <c r="BK263" s="192">
        <f>ROUND(I263*H263,2)</f>
        <v>0</v>
      </c>
      <c r="BL263" s="19" t="s">
        <v>392</v>
      </c>
      <c r="BM263" s="191" t="s">
        <v>4821</v>
      </c>
    </row>
    <row r="264" s="2" customFormat="1">
      <c r="A264" s="38"/>
      <c r="B264" s="39"/>
      <c r="C264" s="38"/>
      <c r="D264" s="193" t="s">
        <v>380</v>
      </c>
      <c r="E264" s="38"/>
      <c r="F264" s="194" t="s">
        <v>4584</v>
      </c>
      <c r="G264" s="38"/>
      <c r="H264" s="38"/>
      <c r="I264" s="195"/>
      <c r="J264" s="38"/>
      <c r="K264" s="38"/>
      <c r="L264" s="39"/>
      <c r="M264" s="196"/>
      <c r="N264" s="197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380</v>
      </c>
      <c r="AU264" s="19" t="s">
        <v>80</v>
      </c>
    </row>
    <row r="265" s="2" customFormat="1" ht="16.5" customHeight="1">
      <c r="A265" s="38"/>
      <c r="B265" s="179"/>
      <c r="C265" s="180" t="s">
        <v>574</v>
      </c>
      <c r="D265" s="180" t="s">
        <v>373</v>
      </c>
      <c r="E265" s="181" t="s">
        <v>4598</v>
      </c>
      <c r="F265" s="182" t="s">
        <v>4599</v>
      </c>
      <c r="G265" s="183" t="s">
        <v>858</v>
      </c>
      <c r="H265" s="184">
        <v>1</v>
      </c>
      <c r="I265" s="185"/>
      <c r="J265" s="186">
        <f>ROUND(I265*H265,2)</f>
        <v>0</v>
      </c>
      <c r="K265" s="182" t="s">
        <v>1</v>
      </c>
      <c r="L265" s="39"/>
      <c r="M265" s="187" t="s">
        <v>1</v>
      </c>
      <c r="N265" s="188" t="s">
        <v>38</v>
      </c>
      <c r="O265" s="77"/>
      <c r="P265" s="189">
        <f>O265*H265</f>
        <v>0</v>
      </c>
      <c r="Q265" s="189">
        <v>0.00050000000000000001</v>
      </c>
      <c r="R265" s="189">
        <f>Q265*H265</f>
        <v>0.00050000000000000001</v>
      </c>
      <c r="S265" s="189">
        <v>0</v>
      </c>
      <c r="T265" s="190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1" t="s">
        <v>392</v>
      </c>
      <c r="AT265" s="191" t="s">
        <v>373</v>
      </c>
      <c r="AU265" s="191" t="s">
        <v>80</v>
      </c>
      <c r="AY265" s="19" t="s">
        <v>370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9" t="s">
        <v>80</v>
      </c>
      <c r="BK265" s="192">
        <f>ROUND(I265*H265,2)</f>
        <v>0</v>
      </c>
      <c r="BL265" s="19" t="s">
        <v>392</v>
      </c>
      <c r="BM265" s="191" t="s">
        <v>4822</v>
      </c>
    </row>
    <row r="266" s="2" customFormat="1">
      <c r="A266" s="38"/>
      <c r="B266" s="39"/>
      <c r="C266" s="38"/>
      <c r="D266" s="193" t="s">
        <v>380</v>
      </c>
      <c r="E266" s="38"/>
      <c r="F266" s="194" t="s">
        <v>4601</v>
      </c>
      <c r="G266" s="38"/>
      <c r="H266" s="38"/>
      <c r="I266" s="195"/>
      <c r="J266" s="38"/>
      <c r="K266" s="38"/>
      <c r="L266" s="39"/>
      <c r="M266" s="196"/>
      <c r="N266" s="197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380</v>
      </c>
      <c r="AU266" s="19" t="s">
        <v>80</v>
      </c>
    </row>
    <row r="267" s="2" customFormat="1" ht="24.15" customHeight="1">
      <c r="A267" s="38"/>
      <c r="B267" s="179"/>
      <c r="C267" s="180" t="s">
        <v>1274</v>
      </c>
      <c r="D267" s="180" t="s">
        <v>373</v>
      </c>
      <c r="E267" s="181" t="s">
        <v>4629</v>
      </c>
      <c r="F267" s="182" t="s">
        <v>4630</v>
      </c>
      <c r="G267" s="183" t="s">
        <v>459</v>
      </c>
      <c r="H267" s="184">
        <v>15</v>
      </c>
      <c r="I267" s="185"/>
      <c r="J267" s="186">
        <f>ROUND(I267*H267,2)</f>
        <v>0</v>
      </c>
      <c r="K267" s="182" t="s">
        <v>1</v>
      </c>
      <c r="L267" s="39"/>
      <c r="M267" s="187" t="s">
        <v>1</v>
      </c>
      <c r="N267" s="188" t="s">
        <v>38</v>
      </c>
      <c r="O267" s="77"/>
      <c r="P267" s="189">
        <f>O267*H267</f>
        <v>0</v>
      </c>
      <c r="Q267" s="189">
        <v>0.00020000000000000001</v>
      </c>
      <c r="R267" s="189">
        <f>Q267*H267</f>
        <v>0.0030000000000000001</v>
      </c>
      <c r="S267" s="189">
        <v>0</v>
      </c>
      <c r="T267" s="190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91" t="s">
        <v>392</v>
      </c>
      <c r="AT267" s="191" t="s">
        <v>373</v>
      </c>
      <c r="AU267" s="191" t="s">
        <v>80</v>
      </c>
      <c r="AY267" s="19" t="s">
        <v>370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9" t="s">
        <v>80</v>
      </c>
      <c r="BK267" s="192">
        <f>ROUND(I267*H267,2)</f>
        <v>0</v>
      </c>
      <c r="BL267" s="19" t="s">
        <v>392</v>
      </c>
      <c r="BM267" s="191" t="s">
        <v>4823</v>
      </c>
    </row>
    <row r="268" s="2" customFormat="1">
      <c r="A268" s="38"/>
      <c r="B268" s="39"/>
      <c r="C268" s="38"/>
      <c r="D268" s="193" t="s">
        <v>380</v>
      </c>
      <c r="E268" s="38"/>
      <c r="F268" s="194" t="s">
        <v>4632</v>
      </c>
      <c r="G268" s="38"/>
      <c r="H268" s="38"/>
      <c r="I268" s="195"/>
      <c r="J268" s="38"/>
      <c r="K268" s="38"/>
      <c r="L268" s="39"/>
      <c r="M268" s="196"/>
      <c r="N268" s="197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380</v>
      </c>
      <c r="AU268" s="19" t="s">
        <v>80</v>
      </c>
    </row>
    <row r="269" s="2" customFormat="1" ht="21.75" customHeight="1">
      <c r="A269" s="38"/>
      <c r="B269" s="179"/>
      <c r="C269" s="180" t="s">
        <v>625</v>
      </c>
      <c r="D269" s="180" t="s">
        <v>373</v>
      </c>
      <c r="E269" s="181" t="s">
        <v>2271</v>
      </c>
      <c r="F269" s="182" t="s">
        <v>4633</v>
      </c>
      <c r="G269" s="183" t="s">
        <v>459</v>
      </c>
      <c r="H269" s="184">
        <v>7</v>
      </c>
      <c r="I269" s="185"/>
      <c r="J269" s="186">
        <f>ROUND(I269*H269,2)</f>
        <v>0</v>
      </c>
      <c r="K269" s="182" t="s">
        <v>377</v>
      </c>
      <c r="L269" s="39"/>
      <c r="M269" s="187" t="s">
        <v>1</v>
      </c>
      <c r="N269" s="188" t="s">
        <v>38</v>
      </c>
      <c r="O269" s="77"/>
      <c r="P269" s="189">
        <f>O269*H269</f>
        <v>0</v>
      </c>
      <c r="Q269" s="189">
        <v>9.0000000000000006E-05</v>
      </c>
      <c r="R269" s="189">
        <f>Q269*H269</f>
        <v>0.00063000000000000003</v>
      </c>
      <c r="S269" s="189">
        <v>0</v>
      </c>
      <c r="T269" s="190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1" t="s">
        <v>392</v>
      </c>
      <c r="AT269" s="191" t="s">
        <v>373</v>
      </c>
      <c r="AU269" s="191" t="s">
        <v>80</v>
      </c>
      <c r="AY269" s="19" t="s">
        <v>370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9" t="s">
        <v>80</v>
      </c>
      <c r="BK269" s="192">
        <f>ROUND(I269*H269,2)</f>
        <v>0</v>
      </c>
      <c r="BL269" s="19" t="s">
        <v>392</v>
      </c>
      <c r="BM269" s="191" t="s">
        <v>4824</v>
      </c>
    </row>
    <row r="270" s="2" customFormat="1">
      <c r="A270" s="38"/>
      <c r="B270" s="39"/>
      <c r="C270" s="38"/>
      <c r="D270" s="193" t="s">
        <v>380</v>
      </c>
      <c r="E270" s="38"/>
      <c r="F270" s="194" t="s">
        <v>2272</v>
      </c>
      <c r="G270" s="38"/>
      <c r="H270" s="38"/>
      <c r="I270" s="195"/>
      <c r="J270" s="38"/>
      <c r="K270" s="38"/>
      <c r="L270" s="39"/>
      <c r="M270" s="196"/>
      <c r="N270" s="197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380</v>
      </c>
      <c r="AU270" s="19" t="s">
        <v>80</v>
      </c>
    </row>
    <row r="271" s="12" customFormat="1" ht="25.92" customHeight="1">
      <c r="A271" s="12"/>
      <c r="B271" s="166"/>
      <c r="C271" s="12"/>
      <c r="D271" s="167" t="s">
        <v>72</v>
      </c>
      <c r="E271" s="168" t="s">
        <v>566</v>
      </c>
      <c r="F271" s="168" t="s">
        <v>567</v>
      </c>
      <c r="G271" s="12"/>
      <c r="H271" s="12"/>
      <c r="I271" s="169"/>
      <c r="J271" s="170">
        <f>BK271</f>
        <v>0</v>
      </c>
      <c r="K271" s="12"/>
      <c r="L271" s="166"/>
      <c r="M271" s="171"/>
      <c r="N271" s="172"/>
      <c r="O271" s="172"/>
      <c r="P271" s="173">
        <f>SUM(P272:P273)</f>
        <v>0</v>
      </c>
      <c r="Q271" s="172"/>
      <c r="R271" s="173">
        <f>SUM(R272:R273)</f>
        <v>0</v>
      </c>
      <c r="S271" s="172"/>
      <c r="T271" s="174">
        <f>SUM(T272:T273)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167" t="s">
        <v>392</v>
      </c>
      <c r="AT271" s="175" t="s">
        <v>72</v>
      </c>
      <c r="AU271" s="175" t="s">
        <v>73</v>
      </c>
      <c r="AY271" s="167" t="s">
        <v>370</v>
      </c>
      <c r="BK271" s="176">
        <f>SUM(BK272:BK273)</f>
        <v>0</v>
      </c>
    </row>
    <row r="272" s="2" customFormat="1" ht="24.15" customHeight="1">
      <c r="A272" s="38"/>
      <c r="B272" s="179"/>
      <c r="C272" s="180" t="s">
        <v>1278</v>
      </c>
      <c r="D272" s="180" t="s">
        <v>373</v>
      </c>
      <c r="E272" s="181" t="s">
        <v>4650</v>
      </c>
      <c r="F272" s="182" t="s">
        <v>4651</v>
      </c>
      <c r="G272" s="183" t="s">
        <v>398</v>
      </c>
      <c r="H272" s="184">
        <v>2.4990000000000001</v>
      </c>
      <c r="I272" s="185"/>
      <c r="J272" s="186">
        <f>ROUND(I272*H272,2)</f>
        <v>0</v>
      </c>
      <c r="K272" s="182" t="s">
        <v>377</v>
      </c>
      <c r="L272" s="39"/>
      <c r="M272" s="187" t="s">
        <v>1</v>
      </c>
      <c r="N272" s="188" t="s">
        <v>38</v>
      </c>
      <c r="O272" s="77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91" t="s">
        <v>392</v>
      </c>
      <c r="AT272" s="191" t="s">
        <v>373</v>
      </c>
      <c r="AU272" s="191" t="s">
        <v>80</v>
      </c>
      <c r="AY272" s="19" t="s">
        <v>370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9" t="s">
        <v>80</v>
      </c>
      <c r="BK272" s="192">
        <f>ROUND(I272*H272,2)</f>
        <v>0</v>
      </c>
      <c r="BL272" s="19" t="s">
        <v>392</v>
      </c>
      <c r="BM272" s="191" t="s">
        <v>4825</v>
      </c>
    </row>
    <row r="273" s="2" customFormat="1">
      <c r="A273" s="38"/>
      <c r="B273" s="39"/>
      <c r="C273" s="38"/>
      <c r="D273" s="193" t="s">
        <v>380</v>
      </c>
      <c r="E273" s="38"/>
      <c r="F273" s="194" t="s">
        <v>4653</v>
      </c>
      <c r="G273" s="38"/>
      <c r="H273" s="38"/>
      <c r="I273" s="195"/>
      <c r="J273" s="38"/>
      <c r="K273" s="38"/>
      <c r="L273" s="39"/>
      <c r="M273" s="227"/>
      <c r="N273" s="228"/>
      <c r="O273" s="229"/>
      <c r="P273" s="229"/>
      <c r="Q273" s="229"/>
      <c r="R273" s="229"/>
      <c r="S273" s="229"/>
      <c r="T273" s="230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380</v>
      </c>
      <c r="AU273" s="19" t="s">
        <v>80</v>
      </c>
    </row>
    <row r="274" s="2" customFormat="1" ht="6.96" customHeight="1">
      <c r="A274" s="38"/>
      <c r="B274" s="60"/>
      <c r="C274" s="61"/>
      <c r="D274" s="61"/>
      <c r="E274" s="61"/>
      <c r="F274" s="61"/>
      <c r="G274" s="61"/>
      <c r="H274" s="61"/>
      <c r="I274" s="61"/>
      <c r="J274" s="61"/>
      <c r="K274" s="61"/>
      <c r="L274" s="39"/>
      <c r="M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</row>
  </sheetData>
  <autoFilter ref="C125:K2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228</v>
      </c>
      <c r="AZ2" s="239" t="s">
        <v>2984</v>
      </c>
      <c r="BA2" s="239" t="s">
        <v>2984</v>
      </c>
      <c r="BB2" s="239" t="s">
        <v>1</v>
      </c>
      <c r="BC2" s="239" t="s">
        <v>4826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2986</v>
      </c>
      <c r="BA3" s="239" t="s">
        <v>2986</v>
      </c>
      <c r="BB3" s="239" t="s">
        <v>1</v>
      </c>
      <c r="BC3" s="239" t="s">
        <v>4827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2988</v>
      </c>
      <c r="BA4" s="239" t="s">
        <v>2988</v>
      </c>
      <c r="BB4" s="239" t="s">
        <v>1</v>
      </c>
      <c r="BC4" s="239" t="s">
        <v>4828</v>
      </c>
      <c r="BD4" s="239" t="s">
        <v>82</v>
      </c>
    </row>
    <row r="5" s="1" customFormat="1" ht="6.96" customHeight="1">
      <c r="B5" s="22"/>
      <c r="L5" s="22"/>
      <c r="AZ5" s="239" t="s">
        <v>2308</v>
      </c>
      <c r="BA5" s="239" t="s">
        <v>2308</v>
      </c>
      <c r="BB5" s="239" t="s">
        <v>1</v>
      </c>
      <c r="BC5" s="239" t="s">
        <v>4829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2379</v>
      </c>
      <c r="BA6" s="239" t="s">
        <v>2379</v>
      </c>
      <c r="BB6" s="239" t="s">
        <v>1</v>
      </c>
      <c r="BC6" s="239" t="s">
        <v>4830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  <c r="AZ7" s="239" t="s">
        <v>2502</v>
      </c>
      <c r="BA7" s="239" t="s">
        <v>2502</v>
      </c>
      <c r="BB7" s="239" t="s">
        <v>1</v>
      </c>
      <c r="BC7" s="239" t="s">
        <v>4831</v>
      </c>
      <c r="BD7" s="239" t="s">
        <v>82</v>
      </c>
    </row>
    <row r="8" s="1" customFormat="1" ht="12" customHeight="1">
      <c r="B8" s="22"/>
      <c r="D8" s="32" t="s">
        <v>344</v>
      </c>
      <c r="L8" s="22"/>
      <c r="AZ8" s="239" t="s">
        <v>2163</v>
      </c>
      <c r="BA8" s="239" t="s">
        <v>2163</v>
      </c>
      <c r="BB8" s="239" t="s">
        <v>1</v>
      </c>
      <c r="BC8" s="239" t="s">
        <v>4832</v>
      </c>
      <c r="BD8" s="239" t="s">
        <v>82</v>
      </c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39" t="s">
        <v>2196</v>
      </c>
      <c r="BA9" s="239" t="s">
        <v>2196</v>
      </c>
      <c r="BB9" s="239" t="s">
        <v>1</v>
      </c>
      <c r="BC9" s="239" t="s">
        <v>4833</v>
      </c>
      <c r="BD9" s="239" t="s">
        <v>82</v>
      </c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39" t="s">
        <v>3137</v>
      </c>
      <c r="BA10" s="239" t="s">
        <v>3137</v>
      </c>
      <c r="BB10" s="239" t="s">
        <v>1</v>
      </c>
      <c r="BC10" s="239" t="s">
        <v>4834</v>
      </c>
      <c r="BD10" s="239" t="s">
        <v>82</v>
      </c>
    </row>
    <row r="11" s="2" customFormat="1" ht="16.5" customHeight="1">
      <c r="A11" s="38"/>
      <c r="B11" s="39"/>
      <c r="C11" s="38"/>
      <c r="D11" s="38"/>
      <c r="E11" s="67" t="s">
        <v>4835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39" t="s">
        <v>2228</v>
      </c>
      <c r="BA11" s="239" t="s">
        <v>2228</v>
      </c>
      <c r="BB11" s="239" t="s">
        <v>1</v>
      </c>
      <c r="BC11" s="239" t="s">
        <v>542</v>
      </c>
      <c r="BD11" s="239" t="s">
        <v>82</v>
      </c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39" t="s">
        <v>2325</v>
      </c>
      <c r="BA12" s="239" t="s">
        <v>2325</v>
      </c>
      <c r="BB12" s="239" t="s">
        <v>1</v>
      </c>
      <c r="BC12" s="239" t="s">
        <v>82</v>
      </c>
      <c r="BD12" s="239" t="s">
        <v>82</v>
      </c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39" t="s">
        <v>4226</v>
      </c>
      <c r="BA13" s="239" t="s">
        <v>4226</v>
      </c>
      <c r="BB13" s="239" t="s">
        <v>1</v>
      </c>
      <c r="BC13" s="239" t="s">
        <v>82</v>
      </c>
      <c r="BD13" s="239" t="s">
        <v>82</v>
      </c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39" t="s">
        <v>4410</v>
      </c>
      <c r="BA14" s="239" t="s">
        <v>4410</v>
      </c>
      <c r="BB14" s="239" t="s">
        <v>1</v>
      </c>
      <c r="BC14" s="239" t="s">
        <v>80</v>
      </c>
      <c r="BD14" s="239" t="s">
        <v>82</v>
      </c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39" t="s">
        <v>2274</v>
      </c>
      <c r="BA15" s="239" t="s">
        <v>2274</v>
      </c>
      <c r="BB15" s="239" t="s">
        <v>1</v>
      </c>
      <c r="BC15" s="239" t="s">
        <v>82</v>
      </c>
      <c r="BD15" s="239" t="s">
        <v>82</v>
      </c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39" t="s">
        <v>4836</v>
      </c>
      <c r="BA16" s="239" t="s">
        <v>4836</v>
      </c>
      <c r="BB16" s="239" t="s">
        <v>1</v>
      </c>
      <c r="BC16" s="239" t="s">
        <v>4837</v>
      </c>
      <c r="BD16" s="239" t="s">
        <v>82</v>
      </c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39" t="s">
        <v>4838</v>
      </c>
      <c r="BA17" s="239" t="s">
        <v>4838</v>
      </c>
      <c r="BB17" s="239" t="s">
        <v>1</v>
      </c>
      <c r="BC17" s="239" t="s">
        <v>4839</v>
      </c>
      <c r="BD17" s="239" t="s">
        <v>82</v>
      </c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39" t="s">
        <v>4840</v>
      </c>
      <c r="BA18" s="239" t="s">
        <v>4840</v>
      </c>
      <c r="BB18" s="239" t="s">
        <v>1</v>
      </c>
      <c r="BC18" s="239" t="s">
        <v>4841</v>
      </c>
      <c r="BD18" s="239" t="s">
        <v>82</v>
      </c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39" t="s">
        <v>4842</v>
      </c>
      <c r="BA19" s="239" t="s">
        <v>4842</v>
      </c>
      <c r="BB19" s="239" t="s">
        <v>1</v>
      </c>
      <c r="BC19" s="239" t="s">
        <v>4843</v>
      </c>
      <c r="BD19" s="239" t="s">
        <v>82</v>
      </c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39" t="s">
        <v>4844</v>
      </c>
      <c r="BA20" s="239" t="s">
        <v>4844</v>
      </c>
      <c r="BB20" s="239" t="s">
        <v>1</v>
      </c>
      <c r="BC20" s="239" t="s">
        <v>4845</v>
      </c>
      <c r="BD20" s="239" t="s">
        <v>82</v>
      </c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39" t="s">
        <v>4846</v>
      </c>
      <c r="BA21" s="239" t="s">
        <v>4846</v>
      </c>
      <c r="BB21" s="239" t="s">
        <v>1</v>
      </c>
      <c r="BC21" s="239" t="s">
        <v>4847</v>
      </c>
      <c r="BD21" s="239" t="s">
        <v>82</v>
      </c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39" t="s">
        <v>4848</v>
      </c>
      <c r="BA22" s="239" t="s">
        <v>4848</v>
      </c>
      <c r="BB22" s="239" t="s">
        <v>1</v>
      </c>
      <c r="BC22" s="239" t="s">
        <v>4849</v>
      </c>
      <c r="BD22" s="239" t="s">
        <v>82</v>
      </c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39" t="s">
        <v>4850</v>
      </c>
      <c r="BA23" s="239" t="s">
        <v>4850</v>
      </c>
      <c r="BB23" s="239" t="s">
        <v>1</v>
      </c>
      <c r="BC23" s="239" t="s">
        <v>4851</v>
      </c>
      <c r="BD23" s="239" t="s">
        <v>82</v>
      </c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39" t="s">
        <v>4852</v>
      </c>
      <c r="BA24" s="239" t="s">
        <v>4852</v>
      </c>
      <c r="BB24" s="239" t="s">
        <v>1</v>
      </c>
      <c r="BC24" s="239" t="s">
        <v>4853</v>
      </c>
      <c r="BD24" s="239" t="s">
        <v>82</v>
      </c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39" t="s">
        <v>4854</v>
      </c>
      <c r="BA25" s="239" t="s">
        <v>4854</v>
      </c>
      <c r="BB25" s="239" t="s">
        <v>1</v>
      </c>
      <c r="BC25" s="239" t="s">
        <v>4855</v>
      </c>
      <c r="BD25" s="239" t="s">
        <v>82</v>
      </c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ROUND(J129,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ROUND((SUM(BE129:BE405)),  2)</f>
        <v>0</v>
      </c>
      <c r="G35" s="38"/>
      <c r="H35" s="38"/>
      <c r="I35" s="136">
        <v>0.20999999999999999</v>
      </c>
      <c r="J35" s="135">
        <f>ROUND(((SUM(BE129:BE405))*I35),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ROUND((SUM(BF129:BF405)),  2)</f>
        <v>0</v>
      </c>
      <c r="G36" s="38"/>
      <c r="H36" s="38"/>
      <c r="I36" s="136">
        <v>0.14999999999999999</v>
      </c>
      <c r="J36" s="135">
        <f>ROUND(((SUM(BF129:BF405))*I36),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ROUND((SUM(BG129:BG405)),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ROUND((SUM(BH129:BH405)),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ROUND((SUM(BI129:BI405)),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361 - Přípojka vody VP 2 - hala MSKP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J129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J130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2042</v>
      </c>
      <c r="E100" s="150"/>
      <c r="F100" s="150"/>
      <c r="G100" s="150"/>
      <c r="H100" s="150"/>
      <c r="I100" s="150"/>
      <c r="J100" s="151">
        <f>J191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2044</v>
      </c>
      <c r="E101" s="150"/>
      <c r="F101" s="150"/>
      <c r="G101" s="150"/>
      <c r="H101" s="150"/>
      <c r="I101" s="150"/>
      <c r="J101" s="151">
        <f>J198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4856</v>
      </c>
      <c r="E102" s="150"/>
      <c r="F102" s="150"/>
      <c r="G102" s="150"/>
      <c r="H102" s="150"/>
      <c r="I102" s="150"/>
      <c r="J102" s="151">
        <f>J214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4857</v>
      </c>
      <c r="E103" s="150"/>
      <c r="F103" s="150"/>
      <c r="G103" s="150"/>
      <c r="H103" s="150"/>
      <c r="I103" s="150"/>
      <c r="J103" s="151">
        <f>J235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4657</v>
      </c>
      <c r="E104" s="150"/>
      <c r="F104" s="150"/>
      <c r="G104" s="150"/>
      <c r="H104" s="150"/>
      <c r="I104" s="150"/>
      <c r="J104" s="151">
        <f>J277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8"/>
      <c r="C105" s="9"/>
      <c r="D105" s="149" t="s">
        <v>2045</v>
      </c>
      <c r="E105" s="150"/>
      <c r="F105" s="150"/>
      <c r="G105" s="150"/>
      <c r="H105" s="150"/>
      <c r="I105" s="150"/>
      <c r="J105" s="151">
        <f>J288</f>
        <v>0</v>
      </c>
      <c r="K105" s="9"/>
      <c r="L105" s="148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8"/>
      <c r="C106" s="9"/>
      <c r="D106" s="149" t="s">
        <v>2326</v>
      </c>
      <c r="E106" s="150"/>
      <c r="F106" s="150"/>
      <c r="G106" s="150"/>
      <c r="H106" s="150"/>
      <c r="I106" s="150"/>
      <c r="J106" s="151">
        <f>J393</f>
        <v>0</v>
      </c>
      <c r="K106" s="9"/>
      <c r="L106" s="148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8"/>
      <c r="C107" s="9"/>
      <c r="D107" s="149" t="s">
        <v>2046</v>
      </c>
      <c r="E107" s="150"/>
      <c r="F107" s="150"/>
      <c r="G107" s="150"/>
      <c r="H107" s="150"/>
      <c r="I107" s="150"/>
      <c r="J107" s="151">
        <f>J403</f>
        <v>0</v>
      </c>
      <c r="K107" s="9"/>
      <c r="L107" s="148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355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6.25" customHeight="1">
      <c r="A117" s="38"/>
      <c r="B117" s="39"/>
      <c r="C117" s="38"/>
      <c r="D117" s="38"/>
      <c r="E117" s="129" t="str">
        <f>E7</f>
        <v>1. STAVBA - MODRÁ - Multifunkční sportovní a kulturní pavilon 1. ETAPA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344</v>
      </c>
      <c r="L118" s="22"/>
    </row>
    <row r="119" s="2" customFormat="1" ht="16.5" customHeight="1">
      <c r="A119" s="38"/>
      <c r="B119" s="39"/>
      <c r="C119" s="38"/>
      <c r="D119" s="38"/>
      <c r="E119" s="129" t="s">
        <v>1983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346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6.5" customHeight="1">
      <c r="A121" s="38"/>
      <c r="B121" s="39"/>
      <c r="C121" s="38"/>
      <c r="D121" s="38"/>
      <c r="E121" s="67" t="str">
        <f>E11</f>
        <v>IO 361 - Přípojka vody VP 2 - hala MSKP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F14</f>
        <v xml:space="preserve"> </v>
      </c>
      <c r="G123" s="38"/>
      <c r="H123" s="38"/>
      <c r="I123" s="32" t="s">
        <v>22</v>
      </c>
      <c r="J123" s="69" t="str">
        <f>IF(J14="","",J14)</f>
        <v>13. 12. 2021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E17</f>
        <v xml:space="preserve"> </v>
      </c>
      <c r="G125" s="38"/>
      <c r="H125" s="38"/>
      <c r="I125" s="32" t="s">
        <v>29</v>
      </c>
      <c r="J125" s="36" t="str">
        <f>E23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27</v>
      </c>
      <c r="D126" s="38"/>
      <c r="E126" s="38"/>
      <c r="F126" s="27" t="str">
        <f>IF(E20="","",E20)</f>
        <v>Vyplň údaj</v>
      </c>
      <c r="G126" s="38"/>
      <c r="H126" s="38"/>
      <c r="I126" s="32" t="s">
        <v>31</v>
      </c>
      <c r="J126" s="36" t="str">
        <f>E26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1" customFormat="1" ht="29.28" customHeight="1">
      <c r="A128" s="156"/>
      <c r="B128" s="157"/>
      <c r="C128" s="158" t="s">
        <v>356</v>
      </c>
      <c r="D128" s="159" t="s">
        <v>58</v>
      </c>
      <c r="E128" s="159" t="s">
        <v>54</v>
      </c>
      <c r="F128" s="159" t="s">
        <v>55</v>
      </c>
      <c r="G128" s="159" t="s">
        <v>357</v>
      </c>
      <c r="H128" s="159" t="s">
        <v>358</v>
      </c>
      <c r="I128" s="159" t="s">
        <v>359</v>
      </c>
      <c r="J128" s="159" t="s">
        <v>350</v>
      </c>
      <c r="K128" s="160" t="s">
        <v>360</v>
      </c>
      <c r="L128" s="161"/>
      <c r="M128" s="86" t="s">
        <v>1</v>
      </c>
      <c r="N128" s="87" t="s">
        <v>37</v>
      </c>
      <c r="O128" s="87" t="s">
        <v>361</v>
      </c>
      <c r="P128" s="87" t="s">
        <v>362</v>
      </c>
      <c r="Q128" s="87" t="s">
        <v>363</v>
      </c>
      <c r="R128" s="87" t="s">
        <v>364</v>
      </c>
      <c r="S128" s="87" t="s">
        <v>365</v>
      </c>
      <c r="T128" s="88" t="s">
        <v>366</v>
      </c>
      <c r="U128" s="156"/>
      <c r="V128" s="156"/>
      <c r="W128" s="156"/>
      <c r="X128" s="156"/>
      <c r="Y128" s="156"/>
      <c r="Z128" s="156"/>
      <c r="AA128" s="156"/>
      <c r="AB128" s="156"/>
      <c r="AC128" s="156"/>
      <c r="AD128" s="156"/>
      <c r="AE128" s="156"/>
    </row>
    <row r="129" s="2" customFormat="1" ht="22.8" customHeight="1">
      <c r="A129" s="38"/>
      <c r="B129" s="39"/>
      <c r="C129" s="93" t="s">
        <v>367</v>
      </c>
      <c r="D129" s="38"/>
      <c r="E129" s="38"/>
      <c r="F129" s="38"/>
      <c r="G129" s="38"/>
      <c r="H129" s="38"/>
      <c r="I129" s="38"/>
      <c r="J129" s="162">
        <f>BK129</f>
        <v>0</v>
      </c>
      <c r="K129" s="38"/>
      <c r="L129" s="39"/>
      <c r="M129" s="89"/>
      <c r="N129" s="73"/>
      <c r="O129" s="90"/>
      <c r="P129" s="163">
        <f>P130+P191+P198+P214+P235+P277+P288+P393+P403</f>
        <v>0</v>
      </c>
      <c r="Q129" s="90"/>
      <c r="R129" s="163">
        <f>R130+R191+R198+R214+R235+R277+R288+R393+R403</f>
        <v>17.439034960000001</v>
      </c>
      <c r="S129" s="90"/>
      <c r="T129" s="164">
        <f>T130+T191+T198+T214+T235+T277+T288+T393+T403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72</v>
      </c>
      <c r="AU129" s="19" t="s">
        <v>352</v>
      </c>
      <c r="BK129" s="165">
        <f>BK130+BK191+BK198+BK214+BK235+BK277+BK288+BK393+BK403</f>
        <v>0</v>
      </c>
    </row>
    <row r="130" s="12" customFormat="1" ht="25.92" customHeight="1">
      <c r="A130" s="12"/>
      <c r="B130" s="166"/>
      <c r="C130" s="12"/>
      <c r="D130" s="167" t="s">
        <v>72</v>
      </c>
      <c r="E130" s="168" t="s">
        <v>80</v>
      </c>
      <c r="F130" s="168" t="s">
        <v>414</v>
      </c>
      <c r="G130" s="12"/>
      <c r="H130" s="12"/>
      <c r="I130" s="169"/>
      <c r="J130" s="170">
        <f>BK130</f>
        <v>0</v>
      </c>
      <c r="K130" s="12"/>
      <c r="L130" s="166"/>
      <c r="M130" s="171"/>
      <c r="N130" s="172"/>
      <c r="O130" s="172"/>
      <c r="P130" s="173">
        <f>SUM(P131:P190)</f>
        <v>0</v>
      </c>
      <c r="Q130" s="172"/>
      <c r="R130" s="173">
        <f>SUM(R131:R190)</f>
        <v>0.14414589999999999</v>
      </c>
      <c r="S130" s="172"/>
      <c r="T130" s="174">
        <f>SUM(T131:T190)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7" t="s">
        <v>392</v>
      </c>
      <c r="AT130" s="175" t="s">
        <v>72</v>
      </c>
      <c r="AU130" s="175" t="s">
        <v>73</v>
      </c>
      <c r="AY130" s="167" t="s">
        <v>370</v>
      </c>
      <c r="BK130" s="176">
        <f>SUM(BK131:BK190)</f>
        <v>0</v>
      </c>
    </row>
    <row r="131" s="2" customFormat="1" ht="24.15" customHeight="1">
      <c r="A131" s="38"/>
      <c r="B131" s="179"/>
      <c r="C131" s="180" t="s">
        <v>80</v>
      </c>
      <c r="D131" s="180" t="s">
        <v>373</v>
      </c>
      <c r="E131" s="181" t="s">
        <v>4243</v>
      </c>
      <c r="F131" s="182" t="s">
        <v>4244</v>
      </c>
      <c r="G131" s="183" t="s">
        <v>2049</v>
      </c>
      <c r="H131" s="184">
        <v>240</v>
      </c>
      <c r="I131" s="185"/>
      <c r="J131" s="186">
        <f>ROUND(I131*H131,2)</f>
        <v>0</v>
      </c>
      <c r="K131" s="182" t="s">
        <v>377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4.0000000000000003E-05</v>
      </c>
      <c r="R131" s="189">
        <f>Q131*H131</f>
        <v>0.0096000000000000009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80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4858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4246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80</v>
      </c>
    </row>
    <row r="133" s="2" customFormat="1" ht="24.15" customHeight="1">
      <c r="A133" s="38"/>
      <c r="B133" s="179"/>
      <c r="C133" s="180" t="s">
        <v>82</v>
      </c>
      <c r="D133" s="180" t="s">
        <v>373</v>
      </c>
      <c r="E133" s="181" t="s">
        <v>4247</v>
      </c>
      <c r="F133" s="182" t="s">
        <v>4248</v>
      </c>
      <c r="G133" s="183" t="s">
        <v>4249</v>
      </c>
      <c r="H133" s="184">
        <v>10</v>
      </c>
      <c r="I133" s="185"/>
      <c r="J133" s="186">
        <f>ROUND(I133*H133,2)</f>
        <v>0</v>
      </c>
      <c r="K133" s="182" t="s">
        <v>377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80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4859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4251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80</v>
      </c>
    </row>
    <row r="135" s="2" customFormat="1" ht="16.5" customHeight="1">
      <c r="A135" s="38"/>
      <c r="B135" s="179"/>
      <c r="C135" s="180" t="s">
        <v>403</v>
      </c>
      <c r="D135" s="180" t="s">
        <v>373</v>
      </c>
      <c r="E135" s="181" t="s">
        <v>4252</v>
      </c>
      <c r="F135" s="182" t="s">
        <v>4253</v>
      </c>
      <c r="G135" s="183" t="s">
        <v>459</v>
      </c>
      <c r="H135" s="184">
        <v>1.5</v>
      </c>
      <c r="I135" s="185"/>
      <c r="J135" s="186">
        <f>ROUND(I135*H135,2)</f>
        <v>0</v>
      </c>
      <c r="K135" s="182" t="s">
        <v>377</v>
      </c>
      <c r="L135" s="39"/>
      <c r="M135" s="187" t="s">
        <v>1</v>
      </c>
      <c r="N135" s="188" t="s">
        <v>38</v>
      </c>
      <c r="O135" s="77"/>
      <c r="P135" s="189">
        <f>O135*H135</f>
        <v>0</v>
      </c>
      <c r="Q135" s="189">
        <v>0.036900000000000002</v>
      </c>
      <c r="R135" s="189">
        <f>Q135*H135</f>
        <v>0.055350000000000003</v>
      </c>
      <c r="S135" s="189">
        <v>0</v>
      </c>
      <c r="T135" s="190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1" t="s">
        <v>392</v>
      </c>
      <c r="AT135" s="191" t="s">
        <v>373</v>
      </c>
      <c r="AU135" s="191" t="s">
        <v>80</v>
      </c>
      <c r="AY135" s="19" t="s">
        <v>370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392</v>
      </c>
      <c r="BM135" s="191" t="s">
        <v>4860</v>
      </c>
    </row>
    <row r="136" s="2" customFormat="1">
      <c r="A136" s="38"/>
      <c r="B136" s="39"/>
      <c r="C136" s="38"/>
      <c r="D136" s="193" t="s">
        <v>380</v>
      </c>
      <c r="E136" s="38"/>
      <c r="F136" s="194" t="s">
        <v>4255</v>
      </c>
      <c r="G136" s="38"/>
      <c r="H136" s="38"/>
      <c r="I136" s="195"/>
      <c r="J136" s="38"/>
      <c r="K136" s="38"/>
      <c r="L136" s="39"/>
      <c r="M136" s="196"/>
      <c r="N136" s="197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380</v>
      </c>
      <c r="AU136" s="19" t="s">
        <v>80</v>
      </c>
    </row>
    <row r="137" s="2" customFormat="1" ht="24.15" customHeight="1">
      <c r="A137" s="38"/>
      <c r="B137" s="179"/>
      <c r="C137" s="180" t="s">
        <v>392</v>
      </c>
      <c r="D137" s="180" t="s">
        <v>373</v>
      </c>
      <c r="E137" s="181" t="s">
        <v>2077</v>
      </c>
      <c r="F137" s="182" t="s">
        <v>4265</v>
      </c>
      <c r="G137" s="183" t="s">
        <v>391</v>
      </c>
      <c r="H137" s="184">
        <v>2.6400000000000001</v>
      </c>
      <c r="I137" s="185"/>
      <c r="J137" s="186">
        <f>ROUND(I137*H137,2)</f>
        <v>0</v>
      </c>
      <c r="K137" s="182" t="s">
        <v>377</v>
      </c>
      <c r="L137" s="39"/>
      <c r="M137" s="187" t="s">
        <v>1</v>
      </c>
      <c r="N137" s="188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392</v>
      </c>
      <c r="AT137" s="191" t="s">
        <v>373</v>
      </c>
      <c r="AU137" s="191" t="s">
        <v>80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392</v>
      </c>
      <c r="BM137" s="191" t="s">
        <v>4861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2078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80</v>
      </c>
    </row>
    <row r="139" s="13" customFormat="1">
      <c r="A139" s="13"/>
      <c r="B139" s="198"/>
      <c r="C139" s="13"/>
      <c r="D139" s="193" t="s">
        <v>382</v>
      </c>
      <c r="E139" s="199" t="s">
        <v>455</v>
      </c>
      <c r="F139" s="200" t="s">
        <v>4862</v>
      </c>
      <c r="G139" s="13"/>
      <c r="H139" s="201">
        <v>2.6400000000000001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80</v>
      </c>
      <c r="AV139" s="13" t="s">
        <v>82</v>
      </c>
      <c r="AW139" s="13" t="s">
        <v>30</v>
      </c>
      <c r="AX139" s="13" t="s">
        <v>80</v>
      </c>
      <c r="AY139" s="199" t="s">
        <v>370</v>
      </c>
    </row>
    <row r="140" s="2" customFormat="1" ht="33" customHeight="1">
      <c r="A140" s="38"/>
      <c r="B140" s="179"/>
      <c r="C140" s="180" t="s">
        <v>369</v>
      </c>
      <c r="D140" s="180" t="s">
        <v>373</v>
      </c>
      <c r="E140" s="181" t="s">
        <v>2329</v>
      </c>
      <c r="F140" s="182" t="s">
        <v>4863</v>
      </c>
      <c r="G140" s="183" t="s">
        <v>391</v>
      </c>
      <c r="H140" s="184">
        <v>126.661</v>
      </c>
      <c r="I140" s="185"/>
      <c r="J140" s="186">
        <f>ROUND(I140*H140,2)</f>
        <v>0</v>
      </c>
      <c r="K140" s="182" t="s">
        <v>377</v>
      </c>
      <c r="L140" s="39"/>
      <c r="M140" s="187" t="s">
        <v>1</v>
      </c>
      <c r="N140" s="188" t="s">
        <v>38</v>
      </c>
      <c r="O140" s="77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392</v>
      </c>
      <c r="AT140" s="191" t="s">
        <v>373</v>
      </c>
      <c r="AU140" s="191" t="s">
        <v>80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392</v>
      </c>
      <c r="BM140" s="191" t="s">
        <v>4864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2332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80</v>
      </c>
    </row>
    <row r="142" s="15" customFormat="1">
      <c r="A142" s="15"/>
      <c r="B142" s="232"/>
      <c r="C142" s="15"/>
      <c r="D142" s="193" t="s">
        <v>382</v>
      </c>
      <c r="E142" s="233" t="s">
        <v>1</v>
      </c>
      <c r="F142" s="234" t="s">
        <v>4273</v>
      </c>
      <c r="G142" s="15"/>
      <c r="H142" s="233" t="s">
        <v>1</v>
      </c>
      <c r="I142" s="235"/>
      <c r="J142" s="15"/>
      <c r="K142" s="15"/>
      <c r="L142" s="232"/>
      <c r="M142" s="236"/>
      <c r="N142" s="237"/>
      <c r="O142" s="237"/>
      <c r="P142" s="237"/>
      <c r="Q142" s="237"/>
      <c r="R142" s="237"/>
      <c r="S142" s="237"/>
      <c r="T142" s="238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33" t="s">
        <v>382</v>
      </c>
      <c r="AU142" s="233" t="s">
        <v>80</v>
      </c>
      <c r="AV142" s="15" t="s">
        <v>80</v>
      </c>
      <c r="AW142" s="15" t="s">
        <v>30</v>
      </c>
      <c r="AX142" s="15" t="s">
        <v>73</v>
      </c>
      <c r="AY142" s="233" t="s">
        <v>370</v>
      </c>
    </row>
    <row r="143" s="13" customFormat="1">
      <c r="A143" s="13"/>
      <c r="B143" s="198"/>
      <c r="C143" s="13"/>
      <c r="D143" s="193" t="s">
        <v>382</v>
      </c>
      <c r="E143" s="199" t="s">
        <v>443</v>
      </c>
      <c r="F143" s="200" t="s">
        <v>4865</v>
      </c>
      <c r="G143" s="13"/>
      <c r="H143" s="201">
        <v>76.959999999999994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80</v>
      </c>
      <c r="AV143" s="13" t="s">
        <v>82</v>
      </c>
      <c r="AW143" s="13" t="s">
        <v>30</v>
      </c>
      <c r="AX143" s="13" t="s">
        <v>73</v>
      </c>
      <c r="AY143" s="199" t="s">
        <v>370</v>
      </c>
    </row>
    <row r="144" s="13" customFormat="1">
      <c r="A144" s="13"/>
      <c r="B144" s="198"/>
      <c r="C144" s="13"/>
      <c r="D144" s="193" t="s">
        <v>382</v>
      </c>
      <c r="E144" s="199" t="s">
        <v>2984</v>
      </c>
      <c r="F144" s="200" t="s">
        <v>4866</v>
      </c>
      <c r="G144" s="13"/>
      <c r="H144" s="201">
        <v>48.347999999999999</v>
      </c>
      <c r="I144" s="202"/>
      <c r="J144" s="13"/>
      <c r="K144" s="13"/>
      <c r="L144" s="198"/>
      <c r="M144" s="206"/>
      <c r="N144" s="207"/>
      <c r="O144" s="207"/>
      <c r="P144" s="207"/>
      <c r="Q144" s="207"/>
      <c r="R144" s="207"/>
      <c r="S144" s="207"/>
      <c r="T144" s="20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9" t="s">
        <v>382</v>
      </c>
      <c r="AU144" s="199" t="s">
        <v>80</v>
      </c>
      <c r="AV144" s="13" t="s">
        <v>82</v>
      </c>
      <c r="AW144" s="13" t="s">
        <v>30</v>
      </c>
      <c r="AX144" s="13" t="s">
        <v>73</v>
      </c>
      <c r="AY144" s="199" t="s">
        <v>370</v>
      </c>
    </row>
    <row r="145" s="13" customFormat="1">
      <c r="A145" s="13"/>
      <c r="B145" s="198"/>
      <c r="C145" s="13"/>
      <c r="D145" s="193" t="s">
        <v>382</v>
      </c>
      <c r="E145" s="199" t="s">
        <v>2986</v>
      </c>
      <c r="F145" s="200" t="s">
        <v>4867</v>
      </c>
      <c r="G145" s="13"/>
      <c r="H145" s="201">
        <v>0.41699999999999998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80</v>
      </c>
      <c r="AV145" s="13" t="s">
        <v>82</v>
      </c>
      <c r="AW145" s="13" t="s">
        <v>30</v>
      </c>
      <c r="AX145" s="13" t="s">
        <v>73</v>
      </c>
      <c r="AY145" s="199" t="s">
        <v>370</v>
      </c>
    </row>
    <row r="146" s="13" customFormat="1">
      <c r="A146" s="13"/>
      <c r="B146" s="198"/>
      <c r="C146" s="13"/>
      <c r="D146" s="193" t="s">
        <v>382</v>
      </c>
      <c r="E146" s="199" t="s">
        <v>2988</v>
      </c>
      <c r="F146" s="200" t="s">
        <v>4868</v>
      </c>
      <c r="G146" s="13"/>
      <c r="H146" s="201">
        <v>0.93600000000000005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80</v>
      </c>
      <c r="AV146" s="13" t="s">
        <v>82</v>
      </c>
      <c r="AW146" s="13" t="s">
        <v>30</v>
      </c>
      <c r="AX146" s="13" t="s">
        <v>73</v>
      </c>
      <c r="AY146" s="199" t="s">
        <v>370</v>
      </c>
    </row>
    <row r="147" s="13" customFormat="1">
      <c r="A147" s="13"/>
      <c r="B147" s="198"/>
      <c r="C147" s="13"/>
      <c r="D147" s="193" t="s">
        <v>382</v>
      </c>
      <c r="E147" s="199" t="s">
        <v>3023</v>
      </c>
      <c r="F147" s="200" t="s">
        <v>3024</v>
      </c>
      <c r="G147" s="13"/>
      <c r="H147" s="201">
        <v>126.661</v>
      </c>
      <c r="I147" s="202"/>
      <c r="J147" s="13"/>
      <c r="K147" s="13"/>
      <c r="L147" s="198"/>
      <c r="M147" s="206"/>
      <c r="N147" s="207"/>
      <c r="O147" s="207"/>
      <c r="P147" s="207"/>
      <c r="Q147" s="207"/>
      <c r="R147" s="207"/>
      <c r="S147" s="207"/>
      <c r="T147" s="20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9" t="s">
        <v>382</v>
      </c>
      <c r="AU147" s="199" t="s">
        <v>80</v>
      </c>
      <c r="AV147" s="13" t="s">
        <v>82</v>
      </c>
      <c r="AW147" s="13" t="s">
        <v>30</v>
      </c>
      <c r="AX147" s="13" t="s">
        <v>80</v>
      </c>
      <c r="AY147" s="199" t="s">
        <v>370</v>
      </c>
    </row>
    <row r="148" s="2" customFormat="1" ht="21.75" customHeight="1">
      <c r="A148" s="38"/>
      <c r="B148" s="179"/>
      <c r="C148" s="180" t="s">
        <v>421</v>
      </c>
      <c r="D148" s="180" t="s">
        <v>373</v>
      </c>
      <c r="E148" s="181" t="s">
        <v>3695</v>
      </c>
      <c r="F148" s="182" t="s">
        <v>3696</v>
      </c>
      <c r="G148" s="183" t="s">
        <v>865</v>
      </c>
      <c r="H148" s="184">
        <v>38.109999999999999</v>
      </c>
      <c r="I148" s="185"/>
      <c r="J148" s="186">
        <f>ROUND(I148*H148,2)</f>
        <v>0</v>
      </c>
      <c r="K148" s="182" t="s">
        <v>377</v>
      </c>
      <c r="L148" s="39"/>
      <c r="M148" s="187" t="s">
        <v>1</v>
      </c>
      <c r="N148" s="188" t="s">
        <v>38</v>
      </c>
      <c r="O148" s="77"/>
      <c r="P148" s="189">
        <f>O148*H148</f>
        <v>0</v>
      </c>
      <c r="Q148" s="189">
        <v>0.00084000000000000003</v>
      </c>
      <c r="R148" s="189">
        <f>Q148*H148</f>
        <v>0.032012400000000003</v>
      </c>
      <c r="S148" s="189">
        <v>0</v>
      </c>
      <c r="T148" s="19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1" t="s">
        <v>392</v>
      </c>
      <c r="AT148" s="191" t="s">
        <v>373</v>
      </c>
      <c r="AU148" s="191" t="s">
        <v>80</v>
      </c>
      <c r="AY148" s="19" t="s">
        <v>370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392</v>
      </c>
      <c r="BM148" s="191" t="s">
        <v>4869</v>
      </c>
    </row>
    <row r="149" s="2" customFormat="1">
      <c r="A149" s="38"/>
      <c r="B149" s="39"/>
      <c r="C149" s="38"/>
      <c r="D149" s="193" t="s">
        <v>380</v>
      </c>
      <c r="E149" s="38"/>
      <c r="F149" s="194" t="s">
        <v>4278</v>
      </c>
      <c r="G149" s="38"/>
      <c r="H149" s="38"/>
      <c r="I149" s="195"/>
      <c r="J149" s="38"/>
      <c r="K149" s="38"/>
      <c r="L149" s="39"/>
      <c r="M149" s="196"/>
      <c r="N149" s="197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380</v>
      </c>
      <c r="AU149" s="19" t="s">
        <v>80</v>
      </c>
    </row>
    <row r="150" s="13" customFormat="1">
      <c r="A150" s="13"/>
      <c r="B150" s="198"/>
      <c r="C150" s="13"/>
      <c r="D150" s="193" t="s">
        <v>382</v>
      </c>
      <c r="E150" s="199" t="s">
        <v>461</v>
      </c>
      <c r="F150" s="200" t="s">
        <v>4870</v>
      </c>
      <c r="G150" s="13"/>
      <c r="H150" s="201">
        <v>38.109999999999999</v>
      </c>
      <c r="I150" s="202"/>
      <c r="J150" s="13"/>
      <c r="K150" s="13"/>
      <c r="L150" s="198"/>
      <c r="M150" s="206"/>
      <c r="N150" s="207"/>
      <c r="O150" s="207"/>
      <c r="P150" s="207"/>
      <c r="Q150" s="207"/>
      <c r="R150" s="207"/>
      <c r="S150" s="207"/>
      <c r="T150" s="20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9" t="s">
        <v>382</v>
      </c>
      <c r="AU150" s="199" t="s">
        <v>80</v>
      </c>
      <c r="AV150" s="13" t="s">
        <v>82</v>
      </c>
      <c r="AW150" s="13" t="s">
        <v>30</v>
      </c>
      <c r="AX150" s="13" t="s">
        <v>80</v>
      </c>
      <c r="AY150" s="199" t="s">
        <v>370</v>
      </c>
    </row>
    <row r="151" s="2" customFormat="1" ht="24.15" customHeight="1">
      <c r="A151" s="38"/>
      <c r="B151" s="179"/>
      <c r="C151" s="180" t="s">
        <v>427</v>
      </c>
      <c r="D151" s="180" t="s">
        <v>373</v>
      </c>
      <c r="E151" s="181" t="s">
        <v>3712</v>
      </c>
      <c r="F151" s="182" t="s">
        <v>3713</v>
      </c>
      <c r="G151" s="183" t="s">
        <v>865</v>
      </c>
      <c r="H151" s="184">
        <v>55.509999999999998</v>
      </c>
      <c r="I151" s="185"/>
      <c r="J151" s="186">
        <f>ROUND(I151*H151,2)</f>
        <v>0</v>
      </c>
      <c r="K151" s="182" t="s">
        <v>377</v>
      </c>
      <c r="L151" s="39"/>
      <c r="M151" s="187" t="s">
        <v>1</v>
      </c>
      <c r="N151" s="188" t="s">
        <v>38</v>
      </c>
      <c r="O151" s="77"/>
      <c r="P151" s="189">
        <f>O151*H151</f>
        <v>0</v>
      </c>
      <c r="Q151" s="189">
        <v>0.00084999999999999995</v>
      </c>
      <c r="R151" s="189">
        <f>Q151*H151</f>
        <v>0.047183499999999996</v>
      </c>
      <c r="S151" s="189">
        <v>0</v>
      </c>
      <c r="T151" s="19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1" t="s">
        <v>392</v>
      </c>
      <c r="AT151" s="191" t="s">
        <v>373</v>
      </c>
      <c r="AU151" s="191" t="s">
        <v>80</v>
      </c>
      <c r="AY151" s="19" t="s">
        <v>370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392</v>
      </c>
      <c r="BM151" s="191" t="s">
        <v>4871</v>
      </c>
    </row>
    <row r="152" s="2" customFormat="1">
      <c r="A152" s="38"/>
      <c r="B152" s="39"/>
      <c r="C152" s="38"/>
      <c r="D152" s="193" t="s">
        <v>380</v>
      </c>
      <c r="E152" s="38"/>
      <c r="F152" s="194" t="s">
        <v>4283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380</v>
      </c>
      <c r="AU152" s="19" t="s">
        <v>80</v>
      </c>
    </row>
    <row r="153" s="15" customFormat="1">
      <c r="A153" s="15"/>
      <c r="B153" s="232"/>
      <c r="C153" s="15"/>
      <c r="D153" s="193" t="s">
        <v>382</v>
      </c>
      <c r="E153" s="233" t="s">
        <v>1</v>
      </c>
      <c r="F153" s="234" t="s">
        <v>4872</v>
      </c>
      <c r="G153" s="15"/>
      <c r="H153" s="233" t="s">
        <v>1</v>
      </c>
      <c r="I153" s="235"/>
      <c r="J153" s="15"/>
      <c r="K153" s="15"/>
      <c r="L153" s="232"/>
      <c r="M153" s="236"/>
      <c r="N153" s="237"/>
      <c r="O153" s="237"/>
      <c r="P153" s="237"/>
      <c r="Q153" s="237"/>
      <c r="R153" s="237"/>
      <c r="S153" s="237"/>
      <c r="T153" s="238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33" t="s">
        <v>382</v>
      </c>
      <c r="AU153" s="233" t="s">
        <v>80</v>
      </c>
      <c r="AV153" s="15" t="s">
        <v>80</v>
      </c>
      <c r="AW153" s="15" t="s">
        <v>30</v>
      </c>
      <c r="AX153" s="15" t="s">
        <v>73</v>
      </c>
      <c r="AY153" s="233" t="s">
        <v>370</v>
      </c>
    </row>
    <row r="154" s="13" customFormat="1">
      <c r="A154" s="13"/>
      <c r="B154" s="198"/>
      <c r="C154" s="13"/>
      <c r="D154" s="193" t="s">
        <v>382</v>
      </c>
      <c r="E154" s="199" t="s">
        <v>437</v>
      </c>
      <c r="F154" s="200" t="s">
        <v>4873</v>
      </c>
      <c r="G154" s="13"/>
      <c r="H154" s="201">
        <v>55.509999999999998</v>
      </c>
      <c r="I154" s="202"/>
      <c r="J154" s="13"/>
      <c r="K154" s="13"/>
      <c r="L154" s="198"/>
      <c r="M154" s="206"/>
      <c r="N154" s="207"/>
      <c r="O154" s="207"/>
      <c r="P154" s="207"/>
      <c r="Q154" s="207"/>
      <c r="R154" s="207"/>
      <c r="S154" s="207"/>
      <c r="T154" s="20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9" t="s">
        <v>382</v>
      </c>
      <c r="AU154" s="199" t="s">
        <v>80</v>
      </c>
      <c r="AV154" s="13" t="s">
        <v>82</v>
      </c>
      <c r="AW154" s="13" t="s">
        <v>30</v>
      </c>
      <c r="AX154" s="13" t="s">
        <v>80</v>
      </c>
      <c r="AY154" s="199" t="s">
        <v>370</v>
      </c>
    </row>
    <row r="155" s="2" customFormat="1" ht="24.15" customHeight="1">
      <c r="A155" s="38"/>
      <c r="B155" s="179"/>
      <c r="C155" s="180" t="s">
        <v>433</v>
      </c>
      <c r="D155" s="180" t="s">
        <v>373</v>
      </c>
      <c r="E155" s="181" t="s">
        <v>3710</v>
      </c>
      <c r="F155" s="182" t="s">
        <v>3711</v>
      </c>
      <c r="G155" s="183" t="s">
        <v>865</v>
      </c>
      <c r="H155" s="184">
        <v>38.109999999999999</v>
      </c>
      <c r="I155" s="185"/>
      <c r="J155" s="186">
        <f>ROUND(I155*H155,2)</f>
        <v>0</v>
      </c>
      <c r="K155" s="182" t="s">
        <v>377</v>
      </c>
      <c r="L155" s="39"/>
      <c r="M155" s="187" t="s">
        <v>1</v>
      </c>
      <c r="N155" s="188" t="s">
        <v>38</v>
      </c>
      <c r="O155" s="77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1" t="s">
        <v>392</v>
      </c>
      <c r="AT155" s="191" t="s">
        <v>373</v>
      </c>
      <c r="AU155" s="191" t="s">
        <v>80</v>
      </c>
      <c r="AY155" s="19" t="s">
        <v>370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80</v>
      </c>
      <c r="BK155" s="192">
        <f>ROUND(I155*H155,2)</f>
        <v>0</v>
      </c>
      <c r="BL155" s="19" t="s">
        <v>392</v>
      </c>
      <c r="BM155" s="191" t="s">
        <v>4874</v>
      </c>
    </row>
    <row r="156" s="2" customFormat="1">
      <c r="A156" s="38"/>
      <c r="B156" s="39"/>
      <c r="C156" s="38"/>
      <c r="D156" s="193" t="s">
        <v>380</v>
      </c>
      <c r="E156" s="38"/>
      <c r="F156" s="194" t="s">
        <v>4281</v>
      </c>
      <c r="G156" s="38"/>
      <c r="H156" s="38"/>
      <c r="I156" s="195"/>
      <c r="J156" s="38"/>
      <c r="K156" s="38"/>
      <c r="L156" s="39"/>
      <c r="M156" s="196"/>
      <c r="N156" s="197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380</v>
      </c>
      <c r="AU156" s="19" t="s">
        <v>80</v>
      </c>
    </row>
    <row r="157" s="2" customFormat="1" ht="24.15" customHeight="1">
      <c r="A157" s="38"/>
      <c r="B157" s="179"/>
      <c r="C157" s="180" t="s">
        <v>439</v>
      </c>
      <c r="D157" s="180" t="s">
        <v>373</v>
      </c>
      <c r="E157" s="181" t="s">
        <v>3716</v>
      </c>
      <c r="F157" s="182" t="s">
        <v>3717</v>
      </c>
      <c r="G157" s="183" t="s">
        <v>865</v>
      </c>
      <c r="H157" s="184">
        <v>55.509999999999998</v>
      </c>
      <c r="I157" s="185"/>
      <c r="J157" s="186">
        <f>ROUND(I157*H157,2)</f>
        <v>0</v>
      </c>
      <c r="K157" s="182" t="s">
        <v>377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80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4875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4286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80</v>
      </c>
    </row>
    <row r="159" s="2" customFormat="1" ht="37.8" customHeight="1">
      <c r="A159" s="38"/>
      <c r="B159" s="179"/>
      <c r="C159" s="180" t="s">
        <v>445</v>
      </c>
      <c r="D159" s="180" t="s">
        <v>373</v>
      </c>
      <c r="E159" s="181" t="s">
        <v>900</v>
      </c>
      <c r="F159" s="182" t="s">
        <v>901</v>
      </c>
      <c r="G159" s="183" t="s">
        <v>391</v>
      </c>
      <c r="H159" s="184">
        <v>126.661</v>
      </c>
      <c r="I159" s="185"/>
      <c r="J159" s="186">
        <f>ROUND(I159*H159,2)</f>
        <v>0</v>
      </c>
      <c r="K159" s="182" t="s">
        <v>377</v>
      </c>
      <c r="L159" s="39"/>
      <c r="M159" s="187" t="s">
        <v>1</v>
      </c>
      <c r="N159" s="188" t="s">
        <v>38</v>
      </c>
      <c r="O159" s="77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1" t="s">
        <v>392</v>
      </c>
      <c r="AT159" s="191" t="s">
        <v>373</v>
      </c>
      <c r="AU159" s="191" t="s">
        <v>80</v>
      </c>
      <c r="AY159" s="19" t="s">
        <v>370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392</v>
      </c>
      <c r="BM159" s="191" t="s">
        <v>4876</v>
      </c>
    </row>
    <row r="160" s="2" customFormat="1">
      <c r="A160" s="38"/>
      <c r="B160" s="39"/>
      <c r="C160" s="38"/>
      <c r="D160" s="193" t="s">
        <v>380</v>
      </c>
      <c r="E160" s="38"/>
      <c r="F160" s="194" t="s">
        <v>903</v>
      </c>
      <c r="G160" s="38"/>
      <c r="H160" s="38"/>
      <c r="I160" s="195"/>
      <c r="J160" s="38"/>
      <c r="K160" s="38"/>
      <c r="L160" s="39"/>
      <c r="M160" s="196"/>
      <c r="N160" s="197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380</v>
      </c>
      <c r="AU160" s="19" t="s">
        <v>80</v>
      </c>
    </row>
    <row r="161" s="15" customFormat="1">
      <c r="A161" s="15"/>
      <c r="B161" s="232"/>
      <c r="C161" s="15"/>
      <c r="D161" s="193" t="s">
        <v>382</v>
      </c>
      <c r="E161" s="233" t="s">
        <v>1</v>
      </c>
      <c r="F161" s="234" t="s">
        <v>4877</v>
      </c>
      <c r="G161" s="15"/>
      <c r="H161" s="233" t="s">
        <v>1</v>
      </c>
      <c r="I161" s="235"/>
      <c r="J161" s="15"/>
      <c r="K161" s="15"/>
      <c r="L161" s="232"/>
      <c r="M161" s="236"/>
      <c r="N161" s="237"/>
      <c r="O161" s="237"/>
      <c r="P161" s="237"/>
      <c r="Q161" s="237"/>
      <c r="R161" s="237"/>
      <c r="S161" s="237"/>
      <c r="T161" s="238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33" t="s">
        <v>382</v>
      </c>
      <c r="AU161" s="233" t="s">
        <v>80</v>
      </c>
      <c r="AV161" s="15" t="s">
        <v>80</v>
      </c>
      <c r="AW161" s="15" t="s">
        <v>30</v>
      </c>
      <c r="AX161" s="15" t="s">
        <v>73</v>
      </c>
      <c r="AY161" s="233" t="s">
        <v>370</v>
      </c>
    </row>
    <row r="162" s="13" customFormat="1">
      <c r="A162" s="13"/>
      <c r="B162" s="198"/>
      <c r="C162" s="13"/>
      <c r="D162" s="193" t="s">
        <v>382</v>
      </c>
      <c r="E162" s="199" t="s">
        <v>467</v>
      </c>
      <c r="F162" s="200" t="s">
        <v>4878</v>
      </c>
      <c r="G162" s="13"/>
      <c r="H162" s="201">
        <v>126.661</v>
      </c>
      <c r="I162" s="202"/>
      <c r="J162" s="13"/>
      <c r="K162" s="13"/>
      <c r="L162" s="198"/>
      <c r="M162" s="206"/>
      <c r="N162" s="207"/>
      <c r="O162" s="207"/>
      <c r="P162" s="207"/>
      <c r="Q162" s="207"/>
      <c r="R162" s="207"/>
      <c r="S162" s="207"/>
      <c r="T162" s="20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9" t="s">
        <v>382</v>
      </c>
      <c r="AU162" s="199" t="s">
        <v>80</v>
      </c>
      <c r="AV162" s="13" t="s">
        <v>82</v>
      </c>
      <c r="AW162" s="13" t="s">
        <v>30</v>
      </c>
      <c r="AX162" s="13" t="s">
        <v>80</v>
      </c>
      <c r="AY162" s="199" t="s">
        <v>370</v>
      </c>
    </row>
    <row r="163" s="2" customFormat="1" ht="16.5" customHeight="1">
      <c r="A163" s="38"/>
      <c r="B163" s="179"/>
      <c r="C163" s="180" t="s">
        <v>451</v>
      </c>
      <c r="D163" s="180" t="s">
        <v>373</v>
      </c>
      <c r="E163" s="181" t="s">
        <v>913</v>
      </c>
      <c r="F163" s="182" t="s">
        <v>914</v>
      </c>
      <c r="G163" s="183" t="s">
        <v>391</v>
      </c>
      <c r="H163" s="184">
        <v>126.661</v>
      </c>
      <c r="I163" s="185"/>
      <c r="J163" s="186">
        <f>ROUND(I163*H163,2)</f>
        <v>0</v>
      </c>
      <c r="K163" s="182" t="s">
        <v>377</v>
      </c>
      <c r="L163" s="39"/>
      <c r="M163" s="187" t="s">
        <v>1</v>
      </c>
      <c r="N163" s="188" t="s">
        <v>38</v>
      </c>
      <c r="O163" s="77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1" t="s">
        <v>392</v>
      </c>
      <c r="AT163" s="191" t="s">
        <v>373</v>
      </c>
      <c r="AU163" s="191" t="s">
        <v>80</v>
      </c>
      <c r="AY163" s="19" t="s">
        <v>370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392</v>
      </c>
      <c r="BM163" s="191" t="s">
        <v>4879</v>
      </c>
    </row>
    <row r="164" s="2" customFormat="1">
      <c r="A164" s="38"/>
      <c r="B164" s="39"/>
      <c r="C164" s="38"/>
      <c r="D164" s="193" t="s">
        <v>380</v>
      </c>
      <c r="E164" s="38"/>
      <c r="F164" s="194" t="s">
        <v>916</v>
      </c>
      <c r="G164" s="38"/>
      <c r="H164" s="38"/>
      <c r="I164" s="195"/>
      <c r="J164" s="38"/>
      <c r="K164" s="38"/>
      <c r="L164" s="39"/>
      <c r="M164" s="196"/>
      <c r="N164" s="197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380</v>
      </c>
      <c r="AU164" s="19" t="s">
        <v>80</v>
      </c>
    </row>
    <row r="165" s="13" customFormat="1">
      <c r="A165" s="13"/>
      <c r="B165" s="198"/>
      <c r="C165" s="13"/>
      <c r="D165" s="193" t="s">
        <v>382</v>
      </c>
      <c r="E165" s="199" t="s">
        <v>479</v>
      </c>
      <c r="F165" s="200" t="s">
        <v>4880</v>
      </c>
      <c r="G165" s="13"/>
      <c r="H165" s="201">
        <v>126.661</v>
      </c>
      <c r="I165" s="202"/>
      <c r="J165" s="13"/>
      <c r="K165" s="13"/>
      <c r="L165" s="198"/>
      <c r="M165" s="206"/>
      <c r="N165" s="207"/>
      <c r="O165" s="207"/>
      <c r="P165" s="207"/>
      <c r="Q165" s="207"/>
      <c r="R165" s="207"/>
      <c r="S165" s="207"/>
      <c r="T165" s="20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9" t="s">
        <v>382</v>
      </c>
      <c r="AU165" s="199" t="s">
        <v>80</v>
      </c>
      <c r="AV165" s="13" t="s">
        <v>82</v>
      </c>
      <c r="AW165" s="13" t="s">
        <v>30</v>
      </c>
      <c r="AX165" s="13" t="s">
        <v>80</v>
      </c>
      <c r="AY165" s="199" t="s">
        <v>370</v>
      </c>
    </row>
    <row r="166" s="2" customFormat="1" ht="24.15" customHeight="1">
      <c r="A166" s="38"/>
      <c r="B166" s="179"/>
      <c r="C166" s="180" t="s">
        <v>456</v>
      </c>
      <c r="D166" s="180" t="s">
        <v>373</v>
      </c>
      <c r="E166" s="181" t="s">
        <v>2103</v>
      </c>
      <c r="F166" s="182" t="s">
        <v>4291</v>
      </c>
      <c r="G166" s="183" t="s">
        <v>398</v>
      </c>
      <c r="H166" s="184">
        <v>253.322</v>
      </c>
      <c r="I166" s="185"/>
      <c r="J166" s="186">
        <f>ROUND(I166*H166,2)</f>
        <v>0</v>
      </c>
      <c r="K166" s="182" t="s">
        <v>377</v>
      </c>
      <c r="L166" s="39"/>
      <c r="M166" s="187" t="s">
        <v>1</v>
      </c>
      <c r="N166" s="188" t="s">
        <v>38</v>
      </c>
      <c r="O166" s="77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1" t="s">
        <v>392</v>
      </c>
      <c r="AT166" s="191" t="s">
        <v>373</v>
      </c>
      <c r="AU166" s="191" t="s">
        <v>80</v>
      </c>
      <c r="AY166" s="19" t="s">
        <v>370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392</v>
      </c>
      <c r="BM166" s="191" t="s">
        <v>4881</v>
      </c>
    </row>
    <row r="167" s="2" customFormat="1">
      <c r="A167" s="38"/>
      <c r="B167" s="39"/>
      <c r="C167" s="38"/>
      <c r="D167" s="193" t="s">
        <v>380</v>
      </c>
      <c r="E167" s="38"/>
      <c r="F167" s="194" t="s">
        <v>2104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380</v>
      </c>
      <c r="AU167" s="19" t="s">
        <v>80</v>
      </c>
    </row>
    <row r="168" s="13" customFormat="1">
      <c r="A168" s="13"/>
      <c r="B168" s="198"/>
      <c r="C168" s="13"/>
      <c r="D168" s="193" t="s">
        <v>382</v>
      </c>
      <c r="E168" s="199" t="s">
        <v>395</v>
      </c>
      <c r="F168" s="200" t="s">
        <v>4882</v>
      </c>
      <c r="G168" s="13"/>
      <c r="H168" s="201">
        <v>253.322</v>
      </c>
      <c r="I168" s="202"/>
      <c r="J168" s="13"/>
      <c r="K168" s="13"/>
      <c r="L168" s="198"/>
      <c r="M168" s="206"/>
      <c r="N168" s="207"/>
      <c r="O168" s="207"/>
      <c r="P168" s="207"/>
      <c r="Q168" s="207"/>
      <c r="R168" s="207"/>
      <c r="S168" s="207"/>
      <c r="T168" s="20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9" t="s">
        <v>382</v>
      </c>
      <c r="AU168" s="199" t="s">
        <v>80</v>
      </c>
      <c r="AV168" s="13" t="s">
        <v>82</v>
      </c>
      <c r="AW168" s="13" t="s">
        <v>30</v>
      </c>
      <c r="AX168" s="13" t="s">
        <v>80</v>
      </c>
      <c r="AY168" s="199" t="s">
        <v>370</v>
      </c>
    </row>
    <row r="169" s="2" customFormat="1" ht="24.15" customHeight="1">
      <c r="A169" s="38"/>
      <c r="B169" s="179"/>
      <c r="C169" s="180" t="s">
        <v>463</v>
      </c>
      <c r="D169" s="180" t="s">
        <v>373</v>
      </c>
      <c r="E169" s="181" t="s">
        <v>917</v>
      </c>
      <c r="F169" s="182" t="s">
        <v>918</v>
      </c>
      <c r="G169" s="183" t="s">
        <v>391</v>
      </c>
      <c r="H169" s="184">
        <v>73.454999999999998</v>
      </c>
      <c r="I169" s="185"/>
      <c r="J169" s="186">
        <f>ROUND(I169*H169,2)</f>
        <v>0</v>
      </c>
      <c r="K169" s="182" t="s">
        <v>377</v>
      </c>
      <c r="L169" s="39"/>
      <c r="M169" s="187" t="s">
        <v>1</v>
      </c>
      <c r="N169" s="188" t="s">
        <v>38</v>
      </c>
      <c r="O169" s="77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1" t="s">
        <v>392</v>
      </c>
      <c r="AT169" s="191" t="s">
        <v>373</v>
      </c>
      <c r="AU169" s="191" t="s">
        <v>80</v>
      </c>
      <c r="AY169" s="19" t="s">
        <v>370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392</v>
      </c>
      <c r="BM169" s="191" t="s">
        <v>4883</v>
      </c>
    </row>
    <row r="170" s="2" customFormat="1">
      <c r="A170" s="38"/>
      <c r="B170" s="39"/>
      <c r="C170" s="38"/>
      <c r="D170" s="193" t="s">
        <v>380</v>
      </c>
      <c r="E170" s="38"/>
      <c r="F170" s="194" t="s">
        <v>920</v>
      </c>
      <c r="G170" s="38"/>
      <c r="H170" s="38"/>
      <c r="I170" s="195"/>
      <c r="J170" s="38"/>
      <c r="K170" s="38"/>
      <c r="L170" s="39"/>
      <c r="M170" s="196"/>
      <c r="N170" s="197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380</v>
      </c>
      <c r="AU170" s="19" t="s">
        <v>80</v>
      </c>
    </row>
    <row r="171" s="15" customFormat="1">
      <c r="A171" s="15"/>
      <c r="B171" s="232"/>
      <c r="C171" s="15"/>
      <c r="D171" s="193" t="s">
        <v>382</v>
      </c>
      <c r="E171" s="233" t="s">
        <v>1</v>
      </c>
      <c r="F171" s="234" t="s">
        <v>4884</v>
      </c>
      <c r="G171" s="15"/>
      <c r="H171" s="233" t="s">
        <v>1</v>
      </c>
      <c r="I171" s="235"/>
      <c r="J171" s="15"/>
      <c r="K171" s="15"/>
      <c r="L171" s="232"/>
      <c r="M171" s="236"/>
      <c r="N171" s="237"/>
      <c r="O171" s="237"/>
      <c r="P171" s="237"/>
      <c r="Q171" s="237"/>
      <c r="R171" s="237"/>
      <c r="S171" s="237"/>
      <c r="T171" s="238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33" t="s">
        <v>382</v>
      </c>
      <c r="AU171" s="233" t="s">
        <v>80</v>
      </c>
      <c r="AV171" s="15" t="s">
        <v>80</v>
      </c>
      <c r="AW171" s="15" t="s">
        <v>30</v>
      </c>
      <c r="AX171" s="15" t="s">
        <v>73</v>
      </c>
      <c r="AY171" s="233" t="s">
        <v>370</v>
      </c>
    </row>
    <row r="172" s="13" customFormat="1">
      <c r="A172" s="13"/>
      <c r="B172" s="198"/>
      <c r="C172" s="13"/>
      <c r="D172" s="193" t="s">
        <v>382</v>
      </c>
      <c r="E172" s="199" t="s">
        <v>401</v>
      </c>
      <c r="F172" s="200" t="s">
        <v>4885</v>
      </c>
      <c r="G172" s="13"/>
      <c r="H172" s="201">
        <v>65.664000000000001</v>
      </c>
      <c r="I172" s="202"/>
      <c r="J172" s="13"/>
      <c r="K172" s="13"/>
      <c r="L172" s="198"/>
      <c r="M172" s="206"/>
      <c r="N172" s="207"/>
      <c r="O172" s="207"/>
      <c r="P172" s="207"/>
      <c r="Q172" s="207"/>
      <c r="R172" s="207"/>
      <c r="S172" s="207"/>
      <c r="T172" s="20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9" t="s">
        <v>382</v>
      </c>
      <c r="AU172" s="199" t="s">
        <v>80</v>
      </c>
      <c r="AV172" s="13" t="s">
        <v>82</v>
      </c>
      <c r="AW172" s="13" t="s">
        <v>30</v>
      </c>
      <c r="AX172" s="13" t="s">
        <v>73</v>
      </c>
      <c r="AY172" s="199" t="s">
        <v>370</v>
      </c>
    </row>
    <row r="173" s="13" customFormat="1">
      <c r="A173" s="13"/>
      <c r="B173" s="198"/>
      <c r="C173" s="13"/>
      <c r="D173" s="193" t="s">
        <v>382</v>
      </c>
      <c r="E173" s="199" t="s">
        <v>2308</v>
      </c>
      <c r="F173" s="200" t="s">
        <v>4886</v>
      </c>
      <c r="G173" s="13"/>
      <c r="H173" s="201">
        <v>-4.6559999999999997</v>
      </c>
      <c r="I173" s="202"/>
      <c r="J173" s="13"/>
      <c r="K173" s="13"/>
      <c r="L173" s="198"/>
      <c r="M173" s="206"/>
      <c r="N173" s="207"/>
      <c r="O173" s="207"/>
      <c r="P173" s="207"/>
      <c r="Q173" s="207"/>
      <c r="R173" s="207"/>
      <c r="S173" s="207"/>
      <c r="T173" s="20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9" t="s">
        <v>382</v>
      </c>
      <c r="AU173" s="199" t="s">
        <v>80</v>
      </c>
      <c r="AV173" s="13" t="s">
        <v>82</v>
      </c>
      <c r="AW173" s="13" t="s">
        <v>30</v>
      </c>
      <c r="AX173" s="13" t="s">
        <v>73</v>
      </c>
      <c r="AY173" s="199" t="s">
        <v>370</v>
      </c>
    </row>
    <row r="174" s="13" customFormat="1">
      <c r="A174" s="13"/>
      <c r="B174" s="198"/>
      <c r="C174" s="13"/>
      <c r="D174" s="193" t="s">
        <v>382</v>
      </c>
      <c r="E174" s="199" t="s">
        <v>2379</v>
      </c>
      <c r="F174" s="200" t="s">
        <v>4887</v>
      </c>
      <c r="G174" s="13"/>
      <c r="H174" s="201">
        <v>-27.143999999999998</v>
      </c>
      <c r="I174" s="202"/>
      <c r="J174" s="13"/>
      <c r="K174" s="13"/>
      <c r="L174" s="198"/>
      <c r="M174" s="206"/>
      <c r="N174" s="207"/>
      <c r="O174" s="207"/>
      <c r="P174" s="207"/>
      <c r="Q174" s="207"/>
      <c r="R174" s="207"/>
      <c r="S174" s="207"/>
      <c r="T174" s="20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9" t="s">
        <v>382</v>
      </c>
      <c r="AU174" s="199" t="s">
        <v>80</v>
      </c>
      <c r="AV174" s="13" t="s">
        <v>82</v>
      </c>
      <c r="AW174" s="13" t="s">
        <v>30</v>
      </c>
      <c r="AX174" s="13" t="s">
        <v>73</v>
      </c>
      <c r="AY174" s="199" t="s">
        <v>370</v>
      </c>
    </row>
    <row r="175" s="13" customFormat="1">
      <c r="A175" s="13"/>
      <c r="B175" s="198"/>
      <c r="C175" s="13"/>
      <c r="D175" s="193" t="s">
        <v>382</v>
      </c>
      <c r="E175" s="199" t="s">
        <v>2500</v>
      </c>
      <c r="F175" s="200" t="s">
        <v>4888</v>
      </c>
      <c r="G175" s="13"/>
      <c r="H175" s="201">
        <v>33.863999999999997</v>
      </c>
      <c r="I175" s="202"/>
      <c r="J175" s="13"/>
      <c r="K175" s="13"/>
      <c r="L175" s="198"/>
      <c r="M175" s="206"/>
      <c r="N175" s="207"/>
      <c r="O175" s="207"/>
      <c r="P175" s="207"/>
      <c r="Q175" s="207"/>
      <c r="R175" s="207"/>
      <c r="S175" s="207"/>
      <c r="T175" s="20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9" t="s">
        <v>382</v>
      </c>
      <c r="AU175" s="199" t="s">
        <v>80</v>
      </c>
      <c r="AV175" s="13" t="s">
        <v>82</v>
      </c>
      <c r="AW175" s="13" t="s">
        <v>30</v>
      </c>
      <c r="AX175" s="13" t="s">
        <v>73</v>
      </c>
      <c r="AY175" s="199" t="s">
        <v>370</v>
      </c>
    </row>
    <row r="176" s="15" customFormat="1">
      <c r="A176" s="15"/>
      <c r="B176" s="232"/>
      <c r="C176" s="15"/>
      <c r="D176" s="193" t="s">
        <v>382</v>
      </c>
      <c r="E176" s="233" t="s">
        <v>1</v>
      </c>
      <c r="F176" s="234" t="s">
        <v>4889</v>
      </c>
      <c r="G176" s="15"/>
      <c r="H176" s="233" t="s">
        <v>1</v>
      </c>
      <c r="I176" s="235"/>
      <c r="J176" s="15"/>
      <c r="K176" s="15"/>
      <c r="L176" s="232"/>
      <c r="M176" s="236"/>
      <c r="N176" s="237"/>
      <c r="O176" s="237"/>
      <c r="P176" s="237"/>
      <c r="Q176" s="237"/>
      <c r="R176" s="237"/>
      <c r="S176" s="237"/>
      <c r="T176" s="238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33" t="s">
        <v>382</v>
      </c>
      <c r="AU176" s="233" t="s">
        <v>80</v>
      </c>
      <c r="AV176" s="15" t="s">
        <v>80</v>
      </c>
      <c r="AW176" s="15" t="s">
        <v>30</v>
      </c>
      <c r="AX176" s="15" t="s">
        <v>73</v>
      </c>
      <c r="AY176" s="233" t="s">
        <v>370</v>
      </c>
    </row>
    <row r="177" s="13" customFormat="1">
      <c r="A177" s="13"/>
      <c r="B177" s="198"/>
      <c r="C177" s="13"/>
      <c r="D177" s="193" t="s">
        <v>382</v>
      </c>
      <c r="E177" s="199" t="s">
        <v>2502</v>
      </c>
      <c r="F177" s="200" t="s">
        <v>4890</v>
      </c>
      <c r="G177" s="13"/>
      <c r="H177" s="201">
        <v>39.591000000000001</v>
      </c>
      <c r="I177" s="202"/>
      <c r="J177" s="13"/>
      <c r="K177" s="13"/>
      <c r="L177" s="198"/>
      <c r="M177" s="206"/>
      <c r="N177" s="207"/>
      <c r="O177" s="207"/>
      <c r="P177" s="207"/>
      <c r="Q177" s="207"/>
      <c r="R177" s="207"/>
      <c r="S177" s="207"/>
      <c r="T177" s="20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9" t="s">
        <v>382</v>
      </c>
      <c r="AU177" s="199" t="s">
        <v>80</v>
      </c>
      <c r="AV177" s="13" t="s">
        <v>82</v>
      </c>
      <c r="AW177" s="13" t="s">
        <v>30</v>
      </c>
      <c r="AX177" s="13" t="s">
        <v>73</v>
      </c>
      <c r="AY177" s="199" t="s">
        <v>370</v>
      </c>
    </row>
    <row r="178" s="13" customFormat="1">
      <c r="A178" s="13"/>
      <c r="B178" s="198"/>
      <c r="C178" s="13"/>
      <c r="D178" s="193" t="s">
        <v>382</v>
      </c>
      <c r="E178" s="199" t="s">
        <v>2504</v>
      </c>
      <c r="F178" s="200" t="s">
        <v>4891</v>
      </c>
      <c r="G178" s="13"/>
      <c r="H178" s="201">
        <v>73.454999999999998</v>
      </c>
      <c r="I178" s="202"/>
      <c r="J178" s="13"/>
      <c r="K178" s="13"/>
      <c r="L178" s="198"/>
      <c r="M178" s="206"/>
      <c r="N178" s="207"/>
      <c r="O178" s="207"/>
      <c r="P178" s="207"/>
      <c r="Q178" s="207"/>
      <c r="R178" s="207"/>
      <c r="S178" s="207"/>
      <c r="T178" s="20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9" t="s">
        <v>382</v>
      </c>
      <c r="AU178" s="199" t="s">
        <v>80</v>
      </c>
      <c r="AV178" s="13" t="s">
        <v>82</v>
      </c>
      <c r="AW178" s="13" t="s">
        <v>30</v>
      </c>
      <c r="AX178" s="13" t="s">
        <v>80</v>
      </c>
      <c r="AY178" s="199" t="s">
        <v>370</v>
      </c>
    </row>
    <row r="179" s="2" customFormat="1" ht="16.5" customHeight="1">
      <c r="A179" s="38"/>
      <c r="B179" s="179"/>
      <c r="C179" s="217" t="s">
        <v>469</v>
      </c>
      <c r="D179" s="217" t="s">
        <v>459</v>
      </c>
      <c r="E179" s="218" t="s">
        <v>4296</v>
      </c>
      <c r="F179" s="219" t="s">
        <v>4297</v>
      </c>
      <c r="G179" s="220" t="s">
        <v>398</v>
      </c>
      <c r="H179" s="221">
        <v>67.977999999999994</v>
      </c>
      <c r="I179" s="222"/>
      <c r="J179" s="223">
        <f>ROUND(I179*H179,2)</f>
        <v>0</v>
      </c>
      <c r="K179" s="219" t="s">
        <v>377</v>
      </c>
      <c r="L179" s="224"/>
      <c r="M179" s="225" t="s">
        <v>1</v>
      </c>
      <c r="N179" s="226" t="s">
        <v>38</v>
      </c>
      <c r="O179" s="77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1" t="s">
        <v>433</v>
      </c>
      <c r="AT179" s="191" t="s">
        <v>459</v>
      </c>
      <c r="AU179" s="191" t="s">
        <v>80</v>
      </c>
      <c r="AY179" s="19" t="s">
        <v>370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80</v>
      </c>
      <c r="BK179" s="192">
        <f>ROUND(I179*H179,2)</f>
        <v>0</v>
      </c>
      <c r="BL179" s="19" t="s">
        <v>392</v>
      </c>
      <c r="BM179" s="191" t="s">
        <v>4892</v>
      </c>
    </row>
    <row r="180" s="2" customFormat="1">
      <c r="A180" s="38"/>
      <c r="B180" s="39"/>
      <c r="C180" s="38"/>
      <c r="D180" s="193" t="s">
        <v>380</v>
      </c>
      <c r="E180" s="38"/>
      <c r="F180" s="194" t="s">
        <v>4297</v>
      </c>
      <c r="G180" s="38"/>
      <c r="H180" s="38"/>
      <c r="I180" s="195"/>
      <c r="J180" s="38"/>
      <c r="K180" s="38"/>
      <c r="L180" s="39"/>
      <c r="M180" s="196"/>
      <c r="N180" s="197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380</v>
      </c>
      <c r="AU180" s="19" t="s">
        <v>80</v>
      </c>
    </row>
    <row r="181" s="13" customFormat="1">
      <c r="A181" s="13"/>
      <c r="B181" s="198"/>
      <c r="C181" s="13"/>
      <c r="D181" s="193" t="s">
        <v>382</v>
      </c>
      <c r="E181" s="199" t="s">
        <v>407</v>
      </c>
      <c r="F181" s="200" t="s">
        <v>4893</v>
      </c>
      <c r="G181" s="13"/>
      <c r="H181" s="201">
        <v>67.977999999999994</v>
      </c>
      <c r="I181" s="202"/>
      <c r="J181" s="13"/>
      <c r="K181" s="13"/>
      <c r="L181" s="198"/>
      <c r="M181" s="206"/>
      <c r="N181" s="207"/>
      <c r="O181" s="207"/>
      <c r="P181" s="207"/>
      <c r="Q181" s="207"/>
      <c r="R181" s="207"/>
      <c r="S181" s="207"/>
      <c r="T181" s="20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9" t="s">
        <v>382</v>
      </c>
      <c r="AU181" s="199" t="s">
        <v>80</v>
      </c>
      <c r="AV181" s="13" t="s">
        <v>82</v>
      </c>
      <c r="AW181" s="13" t="s">
        <v>30</v>
      </c>
      <c r="AX181" s="13" t="s">
        <v>80</v>
      </c>
      <c r="AY181" s="199" t="s">
        <v>370</v>
      </c>
    </row>
    <row r="182" s="2" customFormat="1" ht="16.5" customHeight="1">
      <c r="A182" s="38"/>
      <c r="B182" s="179"/>
      <c r="C182" s="217" t="s">
        <v>8</v>
      </c>
      <c r="D182" s="217" t="s">
        <v>459</v>
      </c>
      <c r="E182" s="218" t="s">
        <v>4894</v>
      </c>
      <c r="F182" s="219" t="s">
        <v>4895</v>
      </c>
      <c r="G182" s="220" t="s">
        <v>398</v>
      </c>
      <c r="H182" s="221">
        <v>64.984999999999999</v>
      </c>
      <c r="I182" s="222"/>
      <c r="J182" s="223">
        <f>ROUND(I182*H182,2)</f>
        <v>0</v>
      </c>
      <c r="K182" s="219" t="s">
        <v>377</v>
      </c>
      <c r="L182" s="224"/>
      <c r="M182" s="225" t="s">
        <v>1</v>
      </c>
      <c r="N182" s="226" t="s">
        <v>38</v>
      </c>
      <c r="O182" s="77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1" t="s">
        <v>433</v>
      </c>
      <c r="AT182" s="191" t="s">
        <v>459</v>
      </c>
      <c r="AU182" s="191" t="s">
        <v>80</v>
      </c>
      <c r="AY182" s="19" t="s">
        <v>370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392</v>
      </c>
      <c r="BM182" s="191" t="s">
        <v>4896</v>
      </c>
    </row>
    <row r="183" s="2" customFormat="1">
      <c r="A183" s="38"/>
      <c r="B183" s="39"/>
      <c r="C183" s="38"/>
      <c r="D183" s="193" t="s">
        <v>380</v>
      </c>
      <c r="E183" s="38"/>
      <c r="F183" s="194" t="s">
        <v>4895</v>
      </c>
      <c r="G183" s="38"/>
      <c r="H183" s="38"/>
      <c r="I183" s="195"/>
      <c r="J183" s="38"/>
      <c r="K183" s="38"/>
      <c r="L183" s="39"/>
      <c r="M183" s="196"/>
      <c r="N183" s="197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380</v>
      </c>
      <c r="AU183" s="19" t="s">
        <v>80</v>
      </c>
    </row>
    <row r="184" s="13" customFormat="1">
      <c r="A184" s="13"/>
      <c r="B184" s="198"/>
      <c r="C184" s="13"/>
      <c r="D184" s="193" t="s">
        <v>382</v>
      </c>
      <c r="E184" s="199" t="s">
        <v>412</v>
      </c>
      <c r="F184" s="200" t="s">
        <v>4897</v>
      </c>
      <c r="G184" s="13"/>
      <c r="H184" s="201">
        <v>64.984999999999999</v>
      </c>
      <c r="I184" s="202"/>
      <c r="J184" s="13"/>
      <c r="K184" s="13"/>
      <c r="L184" s="198"/>
      <c r="M184" s="206"/>
      <c r="N184" s="207"/>
      <c r="O184" s="207"/>
      <c r="P184" s="207"/>
      <c r="Q184" s="207"/>
      <c r="R184" s="207"/>
      <c r="S184" s="207"/>
      <c r="T184" s="20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9" t="s">
        <v>382</v>
      </c>
      <c r="AU184" s="199" t="s">
        <v>80</v>
      </c>
      <c r="AV184" s="13" t="s">
        <v>82</v>
      </c>
      <c r="AW184" s="13" t="s">
        <v>30</v>
      </c>
      <c r="AX184" s="13" t="s">
        <v>80</v>
      </c>
      <c r="AY184" s="199" t="s">
        <v>370</v>
      </c>
    </row>
    <row r="185" s="2" customFormat="1" ht="24.15" customHeight="1">
      <c r="A185" s="38"/>
      <c r="B185" s="179"/>
      <c r="C185" s="180" t="s">
        <v>516</v>
      </c>
      <c r="D185" s="180" t="s">
        <v>373</v>
      </c>
      <c r="E185" s="181" t="s">
        <v>1150</v>
      </c>
      <c r="F185" s="182" t="s">
        <v>1151</v>
      </c>
      <c r="G185" s="183" t="s">
        <v>391</v>
      </c>
      <c r="H185" s="184">
        <v>17.779</v>
      </c>
      <c r="I185" s="185"/>
      <c r="J185" s="186">
        <f>ROUND(I185*H185,2)</f>
        <v>0</v>
      </c>
      <c r="K185" s="182" t="s">
        <v>377</v>
      </c>
      <c r="L185" s="39"/>
      <c r="M185" s="187" t="s">
        <v>1</v>
      </c>
      <c r="N185" s="188" t="s">
        <v>38</v>
      </c>
      <c r="O185" s="77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1" t="s">
        <v>392</v>
      </c>
      <c r="AT185" s="191" t="s">
        <v>373</v>
      </c>
      <c r="AU185" s="191" t="s">
        <v>80</v>
      </c>
      <c r="AY185" s="19" t="s">
        <v>370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392</v>
      </c>
      <c r="BM185" s="191" t="s">
        <v>4898</v>
      </c>
    </row>
    <row r="186" s="2" customFormat="1">
      <c r="A186" s="38"/>
      <c r="B186" s="39"/>
      <c r="C186" s="38"/>
      <c r="D186" s="193" t="s">
        <v>380</v>
      </c>
      <c r="E186" s="38"/>
      <c r="F186" s="194" t="s">
        <v>1153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380</v>
      </c>
      <c r="AU186" s="19" t="s">
        <v>80</v>
      </c>
    </row>
    <row r="187" s="13" customFormat="1">
      <c r="A187" s="13"/>
      <c r="B187" s="198"/>
      <c r="C187" s="13"/>
      <c r="D187" s="193" t="s">
        <v>382</v>
      </c>
      <c r="E187" s="199" t="s">
        <v>2135</v>
      </c>
      <c r="F187" s="200" t="s">
        <v>4899</v>
      </c>
      <c r="G187" s="13"/>
      <c r="H187" s="201">
        <v>17.779</v>
      </c>
      <c r="I187" s="202"/>
      <c r="J187" s="13"/>
      <c r="K187" s="13"/>
      <c r="L187" s="198"/>
      <c r="M187" s="206"/>
      <c r="N187" s="207"/>
      <c r="O187" s="207"/>
      <c r="P187" s="207"/>
      <c r="Q187" s="207"/>
      <c r="R187" s="207"/>
      <c r="S187" s="207"/>
      <c r="T187" s="20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9" t="s">
        <v>382</v>
      </c>
      <c r="AU187" s="199" t="s">
        <v>80</v>
      </c>
      <c r="AV187" s="13" t="s">
        <v>82</v>
      </c>
      <c r="AW187" s="13" t="s">
        <v>30</v>
      </c>
      <c r="AX187" s="13" t="s">
        <v>80</v>
      </c>
      <c r="AY187" s="199" t="s">
        <v>370</v>
      </c>
    </row>
    <row r="188" s="2" customFormat="1" ht="16.5" customHeight="1">
      <c r="A188" s="38"/>
      <c r="B188" s="179"/>
      <c r="C188" s="217" t="s">
        <v>550</v>
      </c>
      <c r="D188" s="217" t="s">
        <v>459</v>
      </c>
      <c r="E188" s="218" t="s">
        <v>4303</v>
      </c>
      <c r="F188" s="219" t="s">
        <v>4304</v>
      </c>
      <c r="G188" s="220" t="s">
        <v>398</v>
      </c>
      <c r="H188" s="221">
        <v>30.527000000000001</v>
      </c>
      <c r="I188" s="222"/>
      <c r="J188" s="223">
        <f>ROUND(I188*H188,2)</f>
        <v>0</v>
      </c>
      <c r="K188" s="219" t="s">
        <v>1</v>
      </c>
      <c r="L188" s="224"/>
      <c r="M188" s="225" t="s">
        <v>1</v>
      </c>
      <c r="N188" s="226" t="s">
        <v>38</v>
      </c>
      <c r="O188" s="77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1" t="s">
        <v>433</v>
      </c>
      <c r="AT188" s="191" t="s">
        <v>459</v>
      </c>
      <c r="AU188" s="191" t="s">
        <v>80</v>
      </c>
      <c r="AY188" s="19" t="s">
        <v>370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9" t="s">
        <v>80</v>
      </c>
      <c r="BK188" s="192">
        <f>ROUND(I188*H188,2)</f>
        <v>0</v>
      </c>
      <c r="BL188" s="19" t="s">
        <v>392</v>
      </c>
      <c r="BM188" s="191" t="s">
        <v>4900</v>
      </c>
    </row>
    <row r="189" s="2" customFormat="1">
      <c r="A189" s="38"/>
      <c r="B189" s="39"/>
      <c r="C189" s="38"/>
      <c r="D189" s="193" t="s">
        <v>380</v>
      </c>
      <c r="E189" s="38"/>
      <c r="F189" s="194" t="s">
        <v>3728</v>
      </c>
      <c r="G189" s="38"/>
      <c r="H189" s="38"/>
      <c r="I189" s="195"/>
      <c r="J189" s="38"/>
      <c r="K189" s="38"/>
      <c r="L189" s="39"/>
      <c r="M189" s="196"/>
      <c r="N189" s="197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380</v>
      </c>
      <c r="AU189" s="19" t="s">
        <v>80</v>
      </c>
    </row>
    <row r="190" s="13" customFormat="1">
      <c r="A190" s="13"/>
      <c r="B190" s="198"/>
      <c r="C190" s="13"/>
      <c r="D190" s="193" t="s">
        <v>382</v>
      </c>
      <c r="E190" s="199" t="s">
        <v>2140</v>
      </c>
      <c r="F190" s="200" t="s">
        <v>4901</v>
      </c>
      <c r="G190" s="13"/>
      <c r="H190" s="201">
        <v>30.527000000000001</v>
      </c>
      <c r="I190" s="202"/>
      <c r="J190" s="13"/>
      <c r="K190" s="13"/>
      <c r="L190" s="198"/>
      <c r="M190" s="206"/>
      <c r="N190" s="207"/>
      <c r="O190" s="207"/>
      <c r="P190" s="207"/>
      <c r="Q190" s="207"/>
      <c r="R190" s="207"/>
      <c r="S190" s="207"/>
      <c r="T190" s="20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9" t="s">
        <v>382</v>
      </c>
      <c r="AU190" s="199" t="s">
        <v>80</v>
      </c>
      <c r="AV190" s="13" t="s">
        <v>82</v>
      </c>
      <c r="AW190" s="13" t="s">
        <v>30</v>
      </c>
      <c r="AX190" s="13" t="s">
        <v>80</v>
      </c>
      <c r="AY190" s="199" t="s">
        <v>370</v>
      </c>
    </row>
    <row r="191" s="12" customFormat="1" ht="25.92" customHeight="1">
      <c r="A191" s="12"/>
      <c r="B191" s="166"/>
      <c r="C191" s="12"/>
      <c r="D191" s="167" t="s">
        <v>72</v>
      </c>
      <c r="E191" s="168" t="s">
        <v>82</v>
      </c>
      <c r="F191" s="168" t="s">
        <v>707</v>
      </c>
      <c r="G191" s="12"/>
      <c r="H191" s="12"/>
      <c r="I191" s="169"/>
      <c r="J191" s="170">
        <f>BK191</f>
        <v>0</v>
      </c>
      <c r="K191" s="12"/>
      <c r="L191" s="166"/>
      <c r="M191" s="171"/>
      <c r="N191" s="172"/>
      <c r="O191" s="172"/>
      <c r="P191" s="173">
        <f>SUM(P192:P197)</f>
        <v>0</v>
      </c>
      <c r="Q191" s="172"/>
      <c r="R191" s="173">
        <f>SUM(R192:R197)</f>
        <v>4.5531201999999995</v>
      </c>
      <c r="S191" s="172"/>
      <c r="T191" s="174">
        <f>SUM(T192:T197)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67" t="s">
        <v>392</v>
      </c>
      <c r="AT191" s="175" t="s">
        <v>72</v>
      </c>
      <c r="AU191" s="175" t="s">
        <v>73</v>
      </c>
      <c r="AY191" s="167" t="s">
        <v>370</v>
      </c>
      <c r="BK191" s="176">
        <f>SUM(BK192:BK197)</f>
        <v>0</v>
      </c>
    </row>
    <row r="192" s="2" customFormat="1" ht="37.8" customHeight="1">
      <c r="A192" s="38"/>
      <c r="B192" s="179"/>
      <c r="C192" s="180" t="s">
        <v>520</v>
      </c>
      <c r="D192" s="180" t="s">
        <v>373</v>
      </c>
      <c r="E192" s="181" t="s">
        <v>4902</v>
      </c>
      <c r="F192" s="182" t="s">
        <v>4903</v>
      </c>
      <c r="G192" s="183" t="s">
        <v>459</v>
      </c>
      <c r="H192" s="184">
        <v>20</v>
      </c>
      <c r="I192" s="185"/>
      <c r="J192" s="186">
        <f>ROUND(I192*H192,2)</f>
        <v>0</v>
      </c>
      <c r="K192" s="182" t="s">
        <v>377</v>
      </c>
      <c r="L192" s="39"/>
      <c r="M192" s="187" t="s">
        <v>1</v>
      </c>
      <c r="N192" s="188" t="s">
        <v>38</v>
      </c>
      <c r="O192" s="77"/>
      <c r="P192" s="189">
        <f>O192*H192</f>
        <v>0</v>
      </c>
      <c r="Q192" s="189">
        <v>0.20477000000000001</v>
      </c>
      <c r="R192" s="189">
        <f>Q192*H192</f>
        <v>4.0953999999999997</v>
      </c>
      <c r="S192" s="189">
        <v>0</v>
      </c>
      <c r="T192" s="190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1" t="s">
        <v>392</v>
      </c>
      <c r="AT192" s="191" t="s">
        <v>373</v>
      </c>
      <c r="AU192" s="191" t="s">
        <v>80</v>
      </c>
      <c r="AY192" s="19" t="s">
        <v>370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9" t="s">
        <v>80</v>
      </c>
      <c r="BK192" s="192">
        <f>ROUND(I192*H192,2)</f>
        <v>0</v>
      </c>
      <c r="BL192" s="19" t="s">
        <v>392</v>
      </c>
      <c r="BM192" s="191" t="s">
        <v>4904</v>
      </c>
    </row>
    <row r="193" s="2" customFormat="1">
      <c r="A193" s="38"/>
      <c r="B193" s="39"/>
      <c r="C193" s="38"/>
      <c r="D193" s="193" t="s">
        <v>380</v>
      </c>
      <c r="E193" s="38"/>
      <c r="F193" s="194" t="s">
        <v>4905</v>
      </c>
      <c r="G193" s="38"/>
      <c r="H193" s="38"/>
      <c r="I193" s="195"/>
      <c r="J193" s="38"/>
      <c r="K193" s="38"/>
      <c r="L193" s="39"/>
      <c r="M193" s="196"/>
      <c r="N193" s="197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380</v>
      </c>
      <c r="AU193" s="19" t="s">
        <v>80</v>
      </c>
    </row>
    <row r="194" s="2" customFormat="1" ht="24.15" customHeight="1">
      <c r="A194" s="38"/>
      <c r="B194" s="179"/>
      <c r="C194" s="180" t="s">
        <v>558</v>
      </c>
      <c r="D194" s="180" t="s">
        <v>373</v>
      </c>
      <c r="E194" s="181" t="s">
        <v>4906</v>
      </c>
      <c r="F194" s="182" t="s">
        <v>4907</v>
      </c>
      <c r="G194" s="183" t="s">
        <v>391</v>
      </c>
      <c r="H194" s="184">
        <v>0.17999999999999999</v>
      </c>
      <c r="I194" s="185"/>
      <c r="J194" s="186">
        <f>ROUND(I194*H194,2)</f>
        <v>0</v>
      </c>
      <c r="K194" s="182" t="s">
        <v>377</v>
      </c>
      <c r="L194" s="39"/>
      <c r="M194" s="187" t="s">
        <v>1</v>
      </c>
      <c r="N194" s="188" t="s">
        <v>38</v>
      </c>
      <c r="O194" s="77"/>
      <c r="P194" s="189">
        <f>O194*H194</f>
        <v>0</v>
      </c>
      <c r="Q194" s="189">
        <v>2.5428899999999999</v>
      </c>
      <c r="R194" s="189">
        <f>Q194*H194</f>
        <v>0.45772019999999997</v>
      </c>
      <c r="S194" s="189">
        <v>0</v>
      </c>
      <c r="T194" s="190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1" t="s">
        <v>392</v>
      </c>
      <c r="AT194" s="191" t="s">
        <v>373</v>
      </c>
      <c r="AU194" s="191" t="s">
        <v>80</v>
      </c>
      <c r="AY194" s="19" t="s">
        <v>370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9" t="s">
        <v>80</v>
      </c>
      <c r="BK194" s="192">
        <f>ROUND(I194*H194,2)</f>
        <v>0</v>
      </c>
      <c r="BL194" s="19" t="s">
        <v>392</v>
      </c>
      <c r="BM194" s="191" t="s">
        <v>4908</v>
      </c>
    </row>
    <row r="195" s="2" customFormat="1">
      <c r="A195" s="38"/>
      <c r="B195" s="39"/>
      <c r="C195" s="38"/>
      <c r="D195" s="193" t="s">
        <v>380</v>
      </c>
      <c r="E195" s="38"/>
      <c r="F195" s="194" t="s">
        <v>4909</v>
      </c>
      <c r="G195" s="38"/>
      <c r="H195" s="38"/>
      <c r="I195" s="195"/>
      <c r="J195" s="38"/>
      <c r="K195" s="38"/>
      <c r="L195" s="39"/>
      <c r="M195" s="196"/>
      <c r="N195" s="197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380</v>
      </c>
      <c r="AU195" s="19" t="s">
        <v>80</v>
      </c>
    </row>
    <row r="196" s="15" customFormat="1">
      <c r="A196" s="15"/>
      <c r="B196" s="232"/>
      <c r="C196" s="15"/>
      <c r="D196" s="193" t="s">
        <v>382</v>
      </c>
      <c r="E196" s="233" t="s">
        <v>1</v>
      </c>
      <c r="F196" s="234" t="s">
        <v>4910</v>
      </c>
      <c r="G196" s="15"/>
      <c r="H196" s="233" t="s">
        <v>1</v>
      </c>
      <c r="I196" s="235"/>
      <c r="J196" s="15"/>
      <c r="K196" s="15"/>
      <c r="L196" s="232"/>
      <c r="M196" s="236"/>
      <c r="N196" s="237"/>
      <c r="O196" s="237"/>
      <c r="P196" s="237"/>
      <c r="Q196" s="237"/>
      <c r="R196" s="237"/>
      <c r="S196" s="237"/>
      <c r="T196" s="238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33" t="s">
        <v>382</v>
      </c>
      <c r="AU196" s="233" t="s">
        <v>80</v>
      </c>
      <c r="AV196" s="15" t="s">
        <v>80</v>
      </c>
      <c r="AW196" s="15" t="s">
        <v>30</v>
      </c>
      <c r="AX196" s="15" t="s">
        <v>73</v>
      </c>
      <c r="AY196" s="233" t="s">
        <v>370</v>
      </c>
    </row>
    <row r="197" s="13" customFormat="1">
      <c r="A197" s="13"/>
      <c r="B197" s="198"/>
      <c r="C197" s="13"/>
      <c r="D197" s="193" t="s">
        <v>382</v>
      </c>
      <c r="E197" s="199" t="s">
        <v>2156</v>
      </c>
      <c r="F197" s="200" t="s">
        <v>4911</v>
      </c>
      <c r="G197" s="13"/>
      <c r="H197" s="201">
        <v>0.17999999999999999</v>
      </c>
      <c r="I197" s="202"/>
      <c r="J197" s="13"/>
      <c r="K197" s="13"/>
      <c r="L197" s="198"/>
      <c r="M197" s="206"/>
      <c r="N197" s="207"/>
      <c r="O197" s="207"/>
      <c r="P197" s="207"/>
      <c r="Q197" s="207"/>
      <c r="R197" s="207"/>
      <c r="S197" s="207"/>
      <c r="T197" s="20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9" t="s">
        <v>382</v>
      </c>
      <c r="AU197" s="199" t="s">
        <v>80</v>
      </c>
      <c r="AV197" s="13" t="s">
        <v>82</v>
      </c>
      <c r="AW197" s="13" t="s">
        <v>30</v>
      </c>
      <c r="AX197" s="13" t="s">
        <v>80</v>
      </c>
      <c r="AY197" s="199" t="s">
        <v>370</v>
      </c>
    </row>
    <row r="198" s="12" customFormat="1" ht="25.92" customHeight="1">
      <c r="A198" s="12"/>
      <c r="B198" s="166"/>
      <c r="C198" s="12"/>
      <c r="D198" s="167" t="s">
        <v>72</v>
      </c>
      <c r="E198" s="168" t="s">
        <v>392</v>
      </c>
      <c r="F198" s="168" t="s">
        <v>993</v>
      </c>
      <c r="G198" s="12"/>
      <c r="H198" s="12"/>
      <c r="I198" s="169"/>
      <c r="J198" s="170">
        <f>BK198</f>
        <v>0</v>
      </c>
      <c r="K198" s="12"/>
      <c r="L198" s="166"/>
      <c r="M198" s="171"/>
      <c r="N198" s="172"/>
      <c r="O198" s="172"/>
      <c r="P198" s="173">
        <f>SUM(P199:P213)</f>
        <v>0</v>
      </c>
      <c r="Q198" s="172"/>
      <c r="R198" s="173">
        <f>SUM(R199:R213)</f>
        <v>0.089986999999999998</v>
      </c>
      <c r="S198" s="172"/>
      <c r="T198" s="174">
        <f>SUM(T199:T213)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167" t="s">
        <v>392</v>
      </c>
      <c r="AT198" s="175" t="s">
        <v>72</v>
      </c>
      <c r="AU198" s="175" t="s">
        <v>73</v>
      </c>
      <c r="AY198" s="167" t="s">
        <v>370</v>
      </c>
      <c r="BK198" s="176">
        <f>SUM(BK199:BK213)</f>
        <v>0</v>
      </c>
    </row>
    <row r="199" s="2" customFormat="1" ht="16.5" customHeight="1">
      <c r="A199" s="38"/>
      <c r="B199" s="179"/>
      <c r="C199" s="180" t="s">
        <v>524</v>
      </c>
      <c r="D199" s="180" t="s">
        <v>373</v>
      </c>
      <c r="E199" s="181" t="s">
        <v>2142</v>
      </c>
      <c r="F199" s="182" t="s">
        <v>3741</v>
      </c>
      <c r="G199" s="183" t="s">
        <v>391</v>
      </c>
      <c r="H199" s="184">
        <v>6.8620000000000001</v>
      </c>
      <c r="I199" s="185"/>
      <c r="J199" s="186">
        <f>ROUND(I199*H199,2)</f>
        <v>0</v>
      </c>
      <c r="K199" s="182" t="s">
        <v>377</v>
      </c>
      <c r="L199" s="39"/>
      <c r="M199" s="187" t="s">
        <v>1</v>
      </c>
      <c r="N199" s="188" t="s">
        <v>38</v>
      </c>
      <c r="O199" s="77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1" t="s">
        <v>392</v>
      </c>
      <c r="AT199" s="191" t="s">
        <v>373</v>
      </c>
      <c r="AU199" s="191" t="s">
        <v>80</v>
      </c>
      <c r="AY199" s="19" t="s">
        <v>370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392</v>
      </c>
      <c r="BM199" s="191" t="s">
        <v>4912</v>
      </c>
    </row>
    <row r="200" s="2" customFormat="1">
      <c r="A200" s="38"/>
      <c r="B200" s="39"/>
      <c r="C200" s="38"/>
      <c r="D200" s="193" t="s">
        <v>380</v>
      </c>
      <c r="E200" s="38"/>
      <c r="F200" s="194" t="s">
        <v>2143</v>
      </c>
      <c r="G200" s="38"/>
      <c r="H200" s="38"/>
      <c r="I200" s="195"/>
      <c r="J200" s="38"/>
      <c r="K200" s="38"/>
      <c r="L200" s="39"/>
      <c r="M200" s="196"/>
      <c r="N200" s="197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380</v>
      </c>
      <c r="AU200" s="19" t="s">
        <v>80</v>
      </c>
    </row>
    <row r="201" s="13" customFormat="1">
      <c r="A201" s="13"/>
      <c r="B201" s="198"/>
      <c r="C201" s="13"/>
      <c r="D201" s="193" t="s">
        <v>382</v>
      </c>
      <c r="E201" s="199" t="s">
        <v>2161</v>
      </c>
      <c r="F201" s="200" t="s">
        <v>4913</v>
      </c>
      <c r="G201" s="13"/>
      <c r="H201" s="201">
        <v>3.4060000000000001</v>
      </c>
      <c r="I201" s="202"/>
      <c r="J201" s="13"/>
      <c r="K201" s="13"/>
      <c r="L201" s="198"/>
      <c r="M201" s="206"/>
      <c r="N201" s="207"/>
      <c r="O201" s="207"/>
      <c r="P201" s="207"/>
      <c r="Q201" s="207"/>
      <c r="R201" s="207"/>
      <c r="S201" s="207"/>
      <c r="T201" s="20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9" t="s">
        <v>382</v>
      </c>
      <c r="AU201" s="199" t="s">
        <v>80</v>
      </c>
      <c r="AV201" s="13" t="s">
        <v>82</v>
      </c>
      <c r="AW201" s="13" t="s">
        <v>30</v>
      </c>
      <c r="AX201" s="13" t="s">
        <v>73</v>
      </c>
      <c r="AY201" s="199" t="s">
        <v>370</v>
      </c>
    </row>
    <row r="202" s="13" customFormat="1">
      <c r="A202" s="13"/>
      <c r="B202" s="198"/>
      <c r="C202" s="13"/>
      <c r="D202" s="193" t="s">
        <v>382</v>
      </c>
      <c r="E202" s="199" t="s">
        <v>2163</v>
      </c>
      <c r="F202" s="200" t="s">
        <v>4914</v>
      </c>
      <c r="G202" s="13"/>
      <c r="H202" s="201">
        <v>3.456</v>
      </c>
      <c r="I202" s="202"/>
      <c r="J202" s="13"/>
      <c r="K202" s="13"/>
      <c r="L202" s="198"/>
      <c r="M202" s="206"/>
      <c r="N202" s="207"/>
      <c r="O202" s="207"/>
      <c r="P202" s="207"/>
      <c r="Q202" s="207"/>
      <c r="R202" s="207"/>
      <c r="S202" s="207"/>
      <c r="T202" s="20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9" t="s">
        <v>382</v>
      </c>
      <c r="AU202" s="199" t="s">
        <v>80</v>
      </c>
      <c r="AV202" s="13" t="s">
        <v>82</v>
      </c>
      <c r="AW202" s="13" t="s">
        <v>30</v>
      </c>
      <c r="AX202" s="13" t="s">
        <v>73</v>
      </c>
      <c r="AY202" s="199" t="s">
        <v>370</v>
      </c>
    </row>
    <row r="203" s="13" customFormat="1">
      <c r="A203" s="13"/>
      <c r="B203" s="198"/>
      <c r="C203" s="13"/>
      <c r="D203" s="193" t="s">
        <v>382</v>
      </c>
      <c r="E203" s="199" t="s">
        <v>2165</v>
      </c>
      <c r="F203" s="200" t="s">
        <v>3071</v>
      </c>
      <c r="G203" s="13"/>
      <c r="H203" s="201">
        <v>6.8620000000000001</v>
      </c>
      <c r="I203" s="202"/>
      <c r="J203" s="13"/>
      <c r="K203" s="13"/>
      <c r="L203" s="198"/>
      <c r="M203" s="206"/>
      <c r="N203" s="207"/>
      <c r="O203" s="207"/>
      <c r="P203" s="207"/>
      <c r="Q203" s="207"/>
      <c r="R203" s="207"/>
      <c r="S203" s="207"/>
      <c r="T203" s="20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9" t="s">
        <v>382</v>
      </c>
      <c r="AU203" s="199" t="s">
        <v>80</v>
      </c>
      <c r="AV203" s="13" t="s">
        <v>82</v>
      </c>
      <c r="AW203" s="13" t="s">
        <v>30</v>
      </c>
      <c r="AX203" s="13" t="s">
        <v>80</v>
      </c>
      <c r="AY203" s="199" t="s">
        <v>370</v>
      </c>
    </row>
    <row r="204" s="2" customFormat="1" ht="24.15" customHeight="1">
      <c r="A204" s="38"/>
      <c r="B204" s="179"/>
      <c r="C204" s="180" t="s">
        <v>7</v>
      </c>
      <c r="D204" s="180" t="s">
        <v>373</v>
      </c>
      <c r="E204" s="181" t="s">
        <v>2169</v>
      </c>
      <c r="F204" s="182" t="s">
        <v>3752</v>
      </c>
      <c r="G204" s="183" t="s">
        <v>391</v>
      </c>
      <c r="H204" s="184">
        <v>1.2</v>
      </c>
      <c r="I204" s="185"/>
      <c r="J204" s="186">
        <f>ROUND(I204*H204,2)</f>
        <v>0</v>
      </c>
      <c r="K204" s="182" t="s">
        <v>377</v>
      </c>
      <c r="L204" s="39"/>
      <c r="M204" s="187" t="s">
        <v>1</v>
      </c>
      <c r="N204" s="188" t="s">
        <v>38</v>
      </c>
      <c r="O204" s="77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1" t="s">
        <v>392</v>
      </c>
      <c r="AT204" s="191" t="s">
        <v>373</v>
      </c>
      <c r="AU204" s="191" t="s">
        <v>80</v>
      </c>
      <c r="AY204" s="19" t="s">
        <v>370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392</v>
      </c>
      <c r="BM204" s="191" t="s">
        <v>4915</v>
      </c>
    </row>
    <row r="205" s="2" customFormat="1">
      <c r="A205" s="38"/>
      <c r="B205" s="39"/>
      <c r="C205" s="38"/>
      <c r="D205" s="193" t="s">
        <v>380</v>
      </c>
      <c r="E205" s="38"/>
      <c r="F205" s="194" t="s">
        <v>2170</v>
      </c>
      <c r="G205" s="38"/>
      <c r="H205" s="38"/>
      <c r="I205" s="195"/>
      <c r="J205" s="38"/>
      <c r="K205" s="38"/>
      <c r="L205" s="39"/>
      <c r="M205" s="196"/>
      <c r="N205" s="197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380</v>
      </c>
      <c r="AU205" s="19" t="s">
        <v>80</v>
      </c>
    </row>
    <row r="206" s="13" customFormat="1">
      <c r="A206" s="13"/>
      <c r="B206" s="198"/>
      <c r="C206" s="13"/>
      <c r="D206" s="193" t="s">
        <v>382</v>
      </c>
      <c r="E206" s="199" t="s">
        <v>2172</v>
      </c>
      <c r="F206" s="200" t="s">
        <v>4916</v>
      </c>
      <c r="G206" s="13"/>
      <c r="H206" s="201">
        <v>1.2</v>
      </c>
      <c r="I206" s="202"/>
      <c r="J206" s="13"/>
      <c r="K206" s="13"/>
      <c r="L206" s="198"/>
      <c r="M206" s="206"/>
      <c r="N206" s="207"/>
      <c r="O206" s="207"/>
      <c r="P206" s="207"/>
      <c r="Q206" s="207"/>
      <c r="R206" s="207"/>
      <c r="S206" s="207"/>
      <c r="T206" s="20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9" t="s">
        <v>382</v>
      </c>
      <c r="AU206" s="199" t="s">
        <v>80</v>
      </c>
      <c r="AV206" s="13" t="s">
        <v>82</v>
      </c>
      <c r="AW206" s="13" t="s">
        <v>30</v>
      </c>
      <c r="AX206" s="13" t="s">
        <v>80</v>
      </c>
      <c r="AY206" s="199" t="s">
        <v>370</v>
      </c>
    </row>
    <row r="207" s="2" customFormat="1" ht="24.15" customHeight="1">
      <c r="A207" s="38"/>
      <c r="B207" s="179"/>
      <c r="C207" s="180" t="s">
        <v>527</v>
      </c>
      <c r="D207" s="180" t="s">
        <v>373</v>
      </c>
      <c r="E207" s="181" t="s">
        <v>4319</v>
      </c>
      <c r="F207" s="182" t="s">
        <v>4320</v>
      </c>
      <c r="G207" s="183" t="s">
        <v>391</v>
      </c>
      <c r="H207" s="184">
        <v>3</v>
      </c>
      <c r="I207" s="185"/>
      <c r="J207" s="186">
        <f>ROUND(I207*H207,2)</f>
        <v>0</v>
      </c>
      <c r="K207" s="182" t="s">
        <v>377</v>
      </c>
      <c r="L207" s="39"/>
      <c r="M207" s="187" t="s">
        <v>1</v>
      </c>
      <c r="N207" s="188" t="s">
        <v>38</v>
      </c>
      <c r="O207" s="77"/>
      <c r="P207" s="189">
        <f>O207*H207</f>
        <v>0</v>
      </c>
      <c r="Q207" s="189">
        <v>0</v>
      </c>
      <c r="R207" s="189">
        <f>Q207*H207</f>
        <v>0</v>
      </c>
      <c r="S207" s="189">
        <v>0</v>
      </c>
      <c r="T207" s="190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1" t="s">
        <v>392</v>
      </c>
      <c r="AT207" s="191" t="s">
        <v>373</v>
      </c>
      <c r="AU207" s="191" t="s">
        <v>80</v>
      </c>
      <c r="AY207" s="19" t="s">
        <v>370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9" t="s">
        <v>80</v>
      </c>
      <c r="BK207" s="192">
        <f>ROUND(I207*H207,2)</f>
        <v>0</v>
      </c>
      <c r="BL207" s="19" t="s">
        <v>392</v>
      </c>
      <c r="BM207" s="191" t="s">
        <v>4917</v>
      </c>
    </row>
    <row r="208" s="2" customFormat="1">
      <c r="A208" s="38"/>
      <c r="B208" s="39"/>
      <c r="C208" s="38"/>
      <c r="D208" s="193" t="s">
        <v>380</v>
      </c>
      <c r="E208" s="38"/>
      <c r="F208" s="194" t="s">
        <v>4322</v>
      </c>
      <c r="G208" s="38"/>
      <c r="H208" s="38"/>
      <c r="I208" s="195"/>
      <c r="J208" s="38"/>
      <c r="K208" s="38"/>
      <c r="L208" s="39"/>
      <c r="M208" s="196"/>
      <c r="N208" s="197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380</v>
      </c>
      <c r="AU208" s="19" t="s">
        <v>80</v>
      </c>
    </row>
    <row r="209" s="2" customFormat="1" ht="24.15" customHeight="1">
      <c r="A209" s="38"/>
      <c r="B209" s="179"/>
      <c r="C209" s="180" t="s">
        <v>622</v>
      </c>
      <c r="D209" s="180" t="s">
        <v>373</v>
      </c>
      <c r="E209" s="181" t="s">
        <v>4918</v>
      </c>
      <c r="F209" s="182" t="s">
        <v>4919</v>
      </c>
      <c r="G209" s="183" t="s">
        <v>865</v>
      </c>
      <c r="H209" s="184">
        <v>1.6000000000000001</v>
      </c>
      <c r="I209" s="185"/>
      <c r="J209" s="186">
        <f>ROUND(I209*H209,2)</f>
        <v>0</v>
      </c>
      <c r="K209" s="182" t="s">
        <v>377</v>
      </c>
      <c r="L209" s="39"/>
      <c r="M209" s="187" t="s">
        <v>1</v>
      </c>
      <c r="N209" s="188" t="s">
        <v>38</v>
      </c>
      <c r="O209" s="77"/>
      <c r="P209" s="189">
        <f>O209*H209</f>
        <v>0</v>
      </c>
      <c r="Q209" s="189">
        <v>0.0063200000000000001</v>
      </c>
      <c r="R209" s="189">
        <f>Q209*H209</f>
        <v>0.010112000000000001</v>
      </c>
      <c r="S209" s="189">
        <v>0</v>
      </c>
      <c r="T209" s="190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1" t="s">
        <v>392</v>
      </c>
      <c r="AT209" s="191" t="s">
        <v>373</v>
      </c>
      <c r="AU209" s="191" t="s">
        <v>80</v>
      </c>
      <c r="AY209" s="19" t="s">
        <v>370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9" t="s">
        <v>80</v>
      </c>
      <c r="BK209" s="192">
        <f>ROUND(I209*H209,2)</f>
        <v>0</v>
      </c>
      <c r="BL209" s="19" t="s">
        <v>392</v>
      </c>
      <c r="BM209" s="191" t="s">
        <v>4920</v>
      </c>
    </row>
    <row r="210" s="2" customFormat="1">
      <c r="A210" s="38"/>
      <c r="B210" s="39"/>
      <c r="C210" s="38"/>
      <c r="D210" s="193" t="s">
        <v>380</v>
      </c>
      <c r="E210" s="38"/>
      <c r="F210" s="194" t="s">
        <v>4921</v>
      </c>
      <c r="G210" s="38"/>
      <c r="H210" s="38"/>
      <c r="I210" s="195"/>
      <c r="J210" s="38"/>
      <c r="K210" s="38"/>
      <c r="L210" s="39"/>
      <c r="M210" s="196"/>
      <c r="N210" s="197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380</v>
      </c>
      <c r="AU210" s="19" t="s">
        <v>80</v>
      </c>
    </row>
    <row r="211" s="13" customFormat="1">
      <c r="A211" s="13"/>
      <c r="B211" s="198"/>
      <c r="C211" s="13"/>
      <c r="D211" s="193" t="s">
        <v>382</v>
      </c>
      <c r="E211" s="199" t="s">
        <v>2002</v>
      </c>
      <c r="F211" s="200" t="s">
        <v>4922</v>
      </c>
      <c r="G211" s="13"/>
      <c r="H211" s="201">
        <v>1.6000000000000001</v>
      </c>
      <c r="I211" s="202"/>
      <c r="J211" s="13"/>
      <c r="K211" s="13"/>
      <c r="L211" s="198"/>
      <c r="M211" s="206"/>
      <c r="N211" s="207"/>
      <c r="O211" s="207"/>
      <c r="P211" s="207"/>
      <c r="Q211" s="207"/>
      <c r="R211" s="207"/>
      <c r="S211" s="207"/>
      <c r="T211" s="20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9" t="s">
        <v>382</v>
      </c>
      <c r="AU211" s="199" t="s">
        <v>80</v>
      </c>
      <c r="AV211" s="13" t="s">
        <v>82</v>
      </c>
      <c r="AW211" s="13" t="s">
        <v>30</v>
      </c>
      <c r="AX211" s="13" t="s">
        <v>80</v>
      </c>
      <c r="AY211" s="199" t="s">
        <v>370</v>
      </c>
    </row>
    <row r="212" s="2" customFormat="1" ht="16.5" customHeight="1">
      <c r="A212" s="38"/>
      <c r="B212" s="179"/>
      <c r="C212" s="180" t="s">
        <v>532</v>
      </c>
      <c r="D212" s="180" t="s">
        <v>373</v>
      </c>
      <c r="E212" s="181" t="s">
        <v>4323</v>
      </c>
      <c r="F212" s="182" t="s">
        <v>4324</v>
      </c>
      <c r="G212" s="183" t="s">
        <v>865</v>
      </c>
      <c r="H212" s="184">
        <v>12.5</v>
      </c>
      <c r="I212" s="185"/>
      <c r="J212" s="186">
        <f>ROUND(I212*H212,2)</f>
        <v>0</v>
      </c>
      <c r="K212" s="182" t="s">
        <v>377</v>
      </c>
      <c r="L212" s="39"/>
      <c r="M212" s="187" t="s">
        <v>1</v>
      </c>
      <c r="N212" s="188" t="s">
        <v>38</v>
      </c>
      <c r="O212" s="77"/>
      <c r="P212" s="189">
        <f>O212*H212</f>
        <v>0</v>
      </c>
      <c r="Q212" s="189">
        <v>0.0063899999999999998</v>
      </c>
      <c r="R212" s="189">
        <f>Q212*H212</f>
        <v>0.079875000000000002</v>
      </c>
      <c r="S212" s="189">
        <v>0</v>
      </c>
      <c r="T212" s="190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1" t="s">
        <v>392</v>
      </c>
      <c r="AT212" s="191" t="s">
        <v>373</v>
      </c>
      <c r="AU212" s="191" t="s">
        <v>80</v>
      </c>
      <c r="AY212" s="19" t="s">
        <v>370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9" t="s">
        <v>80</v>
      </c>
      <c r="BK212" s="192">
        <f>ROUND(I212*H212,2)</f>
        <v>0</v>
      </c>
      <c r="BL212" s="19" t="s">
        <v>392</v>
      </c>
      <c r="BM212" s="191" t="s">
        <v>4923</v>
      </c>
    </row>
    <row r="213" s="2" customFormat="1">
      <c r="A213" s="38"/>
      <c r="B213" s="39"/>
      <c r="C213" s="38"/>
      <c r="D213" s="193" t="s">
        <v>380</v>
      </c>
      <c r="E213" s="38"/>
      <c r="F213" s="194" t="s">
        <v>4326</v>
      </c>
      <c r="G213" s="38"/>
      <c r="H213" s="38"/>
      <c r="I213" s="195"/>
      <c r="J213" s="38"/>
      <c r="K213" s="38"/>
      <c r="L213" s="39"/>
      <c r="M213" s="196"/>
      <c r="N213" s="197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380</v>
      </c>
      <c r="AU213" s="19" t="s">
        <v>80</v>
      </c>
    </row>
    <row r="214" s="12" customFormat="1" ht="25.92" customHeight="1">
      <c r="A214" s="12"/>
      <c r="B214" s="166"/>
      <c r="C214" s="12"/>
      <c r="D214" s="167" t="s">
        <v>72</v>
      </c>
      <c r="E214" s="168" t="s">
        <v>421</v>
      </c>
      <c r="F214" s="168" t="s">
        <v>1066</v>
      </c>
      <c r="G214" s="12"/>
      <c r="H214" s="12"/>
      <c r="I214" s="169"/>
      <c r="J214" s="170">
        <f>BK214</f>
        <v>0</v>
      </c>
      <c r="K214" s="12"/>
      <c r="L214" s="166"/>
      <c r="M214" s="171"/>
      <c r="N214" s="172"/>
      <c r="O214" s="172"/>
      <c r="P214" s="173">
        <f>SUM(P215:P234)</f>
        <v>0</v>
      </c>
      <c r="Q214" s="172"/>
      <c r="R214" s="173">
        <f>SUM(R215:R234)</f>
        <v>6.2802818599999997</v>
      </c>
      <c r="S214" s="172"/>
      <c r="T214" s="174">
        <f>SUM(T215:T234)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167" t="s">
        <v>392</v>
      </c>
      <c r="AT214" s="175" t="s">
        <v>72</v>
      </c>
      <c r="AU214" s="175" t="s">
        <v>73</v>
      </c>
      <c r="AY214" s="167" t="s">
        <v>370</v>
      </c>
      <c r="BK214" s="176">
        <f>SUM(BK215:BK234)</f>
        <v>0</v>
      </c>
    </row>
    <row r="215" s="2" customFormat="1" ht="33" customHeight="1">
      <c r="A215" s="38"/>
      <c r="B215" s="179"/>
      <c r="C215" s="180" t="s">
        <v>632</v>
      </c>
      <c r="D215" s="180" t="s">
        <v>373</v>
      </c>
      <c r="E215" s="181" t="s">
        <v>4924</v>
      </c>
      <c r="F215" s="182" t="s">
        <v>4925</v>
      </c>
      <c r="G215" s="183" t="s">
        <v>391</v>
      </c>
      <c r="H215" s="184">
        <v>1.403</v>
      </c>
      <c r="I215" s="185"/>
      <c r="J215" s="186">
        <f>ROUND(I215*H215,2)</f>
        <v>0</v>
      </c>
      <c r="K215" s="182" t="s">
        <v>377</v>
      </c>
      <c r="L215" s="39"/>
      <c r="M215" s="187" t="s">
        <v>1</v>
      </c>
      <c r="N215" s="188" t="s">
        <v>38</v>
      </c>
      <c r="O215" s="77"/>
      <c r="P215" s="189">
        <f>O215*H215</f>
        <v>0</v>
      </c>
      <c r="Q215" s="189">
        <v>2.2563399999999998</v>
      </c>
      <c r="R215" s="189">
        <f>Q215*H215</f>
        <v>3.1656450199999999</v>
      </c>
      <c r="S215" s="189">
        <v>0</v>
      </c>
      <c r="T215" s="190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1" t="s">
        <v>392</v>
      </c>
      <c r="AT215" s="191" t="s">
        <v>373</v>
      </c>
      <c r="AU215" s="191" t="s">
        <v>80</v>
      </c>
      <c r="AY215" s="19" t="s">
        <v>370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9" t="s">
        <v>80</v>
      </c>
      <c r="BK215" s="192">
        <f>ROUND(I215*H215,2)</f>
        <v>0</v>
      </c>
      <c r="BL215" s="19" t="s">
        <v>392</v>
      </c>
      <c r="BM215" s="191" t="s">
        <v>4926</v>
      </c>
    </row>
    <row r="216" s="2" customFormat="1">
      <c r="A216" s="38"/>
      <c r="B216" s="39"/>
      <c r="C216" s="38"/>
      <c r="D216" s="193" t="s">
        <v>380</v>
      </c>
      <c r="E216" s="38"/>
      <c r="F216" s="194" t="s">
        <v>4927</v>
      </c>
      <c r="G216" s="38"/>
      <c r="H216" s="38"/>
      <c r="I216" s="195"/>
      <c r="J216" s="38"/>
      <c r="K216" s="38"/>
      <c r="L216" s="39"/>
      <c r="M216" s="196"/>
      <c r="N216" s="197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380</v>
      </c>
      <c r="AU216" s="19" t="s">
        <v>80</v>
      </c>
    </row>
    <row r="217" s="13" customFormat="1">
      <c r="A217" s="13"/>
      <c r="B217" s="198"/>
      <c r="C217" s="13"/>
      <c r="D217" s="193" t="s">
        <v>382</v>
      </c>
      <c r="E217" s="199" t="s">
        <v>2005</v>
      </c>
      <c r="F217" s="200" t="s">
        <v>4928</v>
      </c>
      <c r="G217" s="13"/>
      <c r="H217" s="201">
        <v>1.044</v>
      </c>
      <c r="I217" s="202"/>
      <c r="J217" s="13"/>
      <c r="K217" s="13"/>
      <c r="L217" s="198"/>
      <c r="M217" s="206"/>
      <c r="N217" s="207"/>
      <c r="O217" s="207"/>
      <c r="P217" s="207"/>
      <c r="Q217" s="207"/>
      <c r="R217" s="207"/>
      <c r="S217" s="207"/>
      <c r="T217" s="20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9" t="s">
        <v>382</v>
      </c>
      <c r="AU217" s="199" t="s">
        <v>80</v>
      </c>
      <c r="AV217" s="13" t="s">
        <v>82</v>
      </c>
      <c r="AW217" s="13" t="s">
        <v>30</v>
      </c>
      <c r="AX217" s="13" t="s">
        <v>73</v>
      </c>
      <c r="AY217" s="199" t="s">
        <v>370</v>
      </c>
    </row>
    <row r="218" s="13" customFormat="1">
      <c r="A218" s="13"/>
      <c r="B218" s="198"/>
      <c r="C218" s="13"/>
      <c r="D218" s="193" t="s">
        <v>382</v>
      </c>
      <c r="E218" s="199" t="s">
        <v>2196</v>
      </c>
      <c r="F218" s="200" t="s">
        <v>4929</v>
      </c>
      <c r="G218" s="13"/>
      <c r="H218" s="201">
        <v>0.78300000000000003</v>
      </c>
      <c r="I218" s="202"/>
      <c r="J218" s="13"/>
      <c r="K218" s="13"/>
      <c r="L218" s="198"/>
      <c r="M218" s="206"/>
      <c r="N218" s="207"/>
      <c r="O218" s="207"/>
      <c r="P218" s="207"/>
      <c r="Q218" s="207"/>
      <c r="R218" s="207"/>
      <c r="S218" s="207"/>
      <c r="T218" s="20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9" t="s">
        <v>382</v>
      </c>
      <c r="AU218" s="199" t="s">
        <v>80</v>
      </c>
      <c r="AV218" s="13" t="s">
        <v>82</v>
      </c>
      <c r="AW218" s="13" t="s">
        <v>30</v>
      </c>
      <c r="AX218" s="13" t="s">
        <v>73</v>
      </c>
      <c r="AY218" s="199" t="s">
        <v>370</v>
      </c>
    </row>
    <row r="219" s="13" customFormat="1">
      <c r="A219" s="13"/>
      <c r="B219" s="198"/>
      <c r="C219" s="13"/>
      <c r="D219" s="193" t="s">
        <v>382</v>
      </c>
      <c r="E219" s="199" t="s">
        <v>3137</v>
      </c>
      <c r="F219" s="200" t="s">
        <v>4930</v>
      </c>
      <c r="G219" s="13"/>
      <c r="H219" s="201">
        <v>-0.42399999999999999</v>
      </c>
      <c r="I219" s="202"/>
      <c r="J219" s="13"/>
      <c r="K219" s="13"/>
      <c r="L219" s="198"/>
      <c r="M219" s="206"/>
      <c r="N219" s="207"/>
      <c r="O219" s="207"/>
      <c r="P219" s="207"/>
      <c r="Q219" s="207"/>
      <c r="R219" s="207"/>
      <c r="S219" s="207"/>
      <c r="T219" s="20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9" t="s">
        <v>382</v>
      </c>
      <c r="AU219" s="199" t="s">
        <v>80</v>
      </c>
      <c r="AV219" s="13" t="s">
        <v>82</v>
      </c>
      <c r="AW219" s="13" t="s">
        <v>30</v>
      </c>
      <c r="AX219" s="13" t="s">
        <v>73</v>
      </c>
      <c r="AY219" s="199" t="s">
        <v>370</v>
      </c>
    </row>
    <row r="220" s="13" customFormat="1">
      <c r="A220" s="13"/>
      <c r="B220" s="198"/>
      <c r="C220" s="13"/>
      <c r="D220" s="193" t="s">
        <v>382</v>
      </c>
      <c r="E220" s="199" t="s">
        <v>3139</v>
      </c>
      <c r="F220" s="200" t="s">
        <v>4931</v>
      </c>
      <c r="G220" s="13"/>
      <c r="H220" s="201">
        <v>1.403</v>
      </c>
      <c r="I220" s="202"/>
      <c r="J220" s="13"/>
      <c r="K220" s="13"/>
      <c r="L220" s="198"/>
      <c r="M220" s="206"/>
      <c r="N220" s="207"/>
      <c r="O220" s="207"/>
      <c r="P220" s="207"/>
      <c r="Q220" s="207"/>
      <c r="R220" s="207"/>
      <c r="S220" s="207"/>
      <c r="T220" s="20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9" t="s">
        <v>382</v>
      </c>
      <c r="AU220" s="199" t="s">
        <v>80</v>
      </c>
      <c r="AV220" s="13" t="s">
        <v>82</v>
      </c>
      <c r="AW220" s="13" t="s">
        <v>30</v>
      </c>
      <c r="AX220" s="13" t="s">
        <v>80</v>
      </c>
      <c r="AY220" s="199" t="s">
        <v>370</v>
      </c>
    </row>
    <row r="221" s="2" customFormat="1" ht="33" customHeight="1">
      <c r="A221" s="38"/>
      <c r="B221" s="179"/>
      <c r="C221" s="180" t="s">
        <v>536</v>
      </c>
      <c r="D221" s="180" t="s">
        <v>373</v>
      </c>
      <c r="E221" s="181" t="s">
        <v>4932</v>
      </c>
      <c r="F221" s="182" t="s">
        <v>4933</v>
      </c>
      <c r="G221" s="183" t="s">
        <v>391</v>
      </c>
      <c r="H221" s="184">
        <v>0.86099999999999999</v>
      </c>
      <c r="I221" s="185"/>
      <c r="J221" s="186">
        <f>ROUND(I221*H221,2)</f>
        <v>0</v>
      </c>
      <c r="K221" s="182" t="s">
        <v>377</v>
      </c>
      <c r="L221" s="39"/>
      <c r="M221" s="187" t="s">
        <v>1</v>
      </c>
      <c r="N221" s="188" t="s">
        <v>38</v>
      </c>
      <c r="O221" s="77"/>
      <c r="P221" s="189">
        <f>O221*H221</f>
        <v>0</v>
      </c>
      <c r="Q221" s="189">
        <v>2.2563399999999998</v>
      </c>
      <c r="R221" s="189">
        <f>Q221*H221</f>
        <v>1.9427087399999998</v>
      </c>
      <c r="S221" s="189">
        <v>0</v>
      </c>
      <c r="T221" s="190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1" t="s">
        <v>392</v>
      </c>
      <c r="AT221" s="191" t="s">
        <v>373</v>
      </c>
      <c r="AU221" s="191" t="s">
        <v>80</v>
      </c>
      <c r="AY221" s="19" t="s">
        <v>370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392</v>
      </c>
      <c r="BM221" s="191" t="s">
        <v>4934</v>
      </c>
    </row>
    <row r="222" s="2" customFormat="1">
      <c r="A222" s="38"/>
      <c r="B222" s="39"/>
      <c r="C222" s="38"/>
      <c r="D222" s="193" t="s">
        <v>380</v>
      </c>
      <c r="E222" s="38"/>
      <c r="F222" s="194" t="s">
        <v>4935</v>
      </c>
      <c r="G222" s="38"/>
      <c r="H222" s="38"/>
      <c r="I222" s="195"/>
      <c r="J222" s="38"/>
      <c r="K222" s="38"/>
      <c r="L222" s="39"/>
      <c r="M222" s="196"/>
      <c r="N222" s="197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380</v>
      </c>
      <c r="AU222" s="19" t="s">
        <v>80</v>
      </c>
    </row>
    <row r="223" s="13" customFormat="1">
      <c r="A223" s="13"/>
      <c r="B223" s="198"/>
      <c r="C223" s="13"/>
      <c r="D223" s="193" t="s">
        <v>382</v>
      </c>
      <c r="E223" s="199" t="s">
        <v>2433</v>
      </c>
      <c r="F223" s="200" t="s">
        <v>4936</v>
      </c>
      <c r="G223" s="13"/>
      <c r="H223" s="201">
        <v>0.86099999999999999</v>
      </c>
      <c r="I223" s="202"/>
      <c r="J223" s="13"/>
      <c r="K223" s="13"/>
      <c r="L223" s="198"/>
      <c r="M223" s="206"/>
      <c r="N223" s="207"/>
      <c r="O223" s="207"/>
      <c r="P223" s="207"/>
      <c r="Q223" s="207"/>
      <c r="R223" s="207"/>
      <c r="S223" s="207"/>
      <c r="T223" s="20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9" t="s">
        <v>382</v>
      </c>
      <c r="AU223" s="199" t="s">
        <v>80</v>
      </c>
      <c r="AV223" s="13" t="s">
        <v>82</v>
      </c>
      <c r="AW223" s="13" t="s">
        <v>30</v>
      </c>
      <c r="AX223" s="13" t="s">
        <v>80</v>
      </c>
      <c r="AY223" s="199" t="s">
        <v>370</v>
      </c>
    </row>
    <row r="224" s="2" customFormat="1" ht="16.5" customHeight="1">
      <c r="A224" s="38"/>
      <c r="B224" s="179"/>
      <c r="C224" s="180" t="s">
        <v>637</v>
      </c>
      <c r="D224" s="180" t="s">
        <v>373</v>
      </c>
      <c r="E224" s="181" t="s">
        <v>4937</v>
      </c>
      <c r="F224" s="182" t="s">
        <v>4938</v>
      </c>
      <c r="G224" s="183" t="s">
        <v>865</v>
      </c>
      <c r="H224" s="184">
        <v>0.12</v>
      </c>
      <c r="I224" s="185"/>
      <c r="J224" s="186">
        <f>ROUND(I224*H224,2)</f>
        <v>0</v>
      </c>
      <c r="K224" s="182" t="s">
        <v>377</v>
      </c>
      <c r="L224" s="39"/>
      <c r="M224" s="187" t="s">
        <v>1</v>
      </c>
      <c r="N224" s="188" t="s">
        <v>38</v>
      </c>
      <c r="O224" s="77"/>
      <c r="P224" s="189">
        <f>O224*H224</f>
        <v>0</v>
      </c>
      <c r="Q224" s="189">
        <v>0.013520000000000001</v>
      </c>
      <c r="R224" s="189">
        <f>Q224*H224</f>
        <v>0.0016224</v>
      </c>
      <c r="S224" s="189">
        <v>0</v>
      </c>
      <c r="T224" s="190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1" t="s">
        <v>392</v>
      </c>
      <c r="AT224" s="191" t="s">
        <v>373</v>
      </c>
      <c r="AU224" s="191" t="s">
        <v>80</v>
      </c>
      <c r="AY224" s="19" t="s">
        <v>370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9" t="s">
        <v>80</v>
      </c>
      <c r="BK224" s="192">
        <f>ROUND(I224*H224,2)</f>
        <v>0</v>
      </c>
      <c r="BL224" s="19" t="s">
        <v>392</v>
      </c>
      <c r="BM224" s="191" t="s">
        <v>4939</v>
      </c>
    </row>
    <row r="225" s="2" customFormat="1">
      <c r="A225" s="38"/>
      <c r="B225" s="39"/>
      <c r="C225" s="38"/>
      <c r="D225" s="193" t="s">
        <v>380</v>
      </c>
      <c r="E225" s="38"/>
      <c r="F225" s="194" t="s">
        <v>4940</v>
      </c>
      <c r="G225" s="38"/>
      <c r="H225" s="38"/>
      <c r="I225" s="195"/>
      <c r="J225" s="38"/>
      <c r="K225" s="38"/>
      <c r="L225" s="39"/>
      <c r="M225" s="196"/>
      <c r="N225" s="197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380</v>
      </c>
      <c r="AU225" s="19" t="s">
        <v>80</v>
      </c>
    </row>
    <row r="226" s="13" customFormat="1">
      <c r="A226" s="13"/>
      <c r="B226" s="198"/>
      <c r="C226" s="13"/>
      <c r="D226" s="193" t="s">
        <v>382</v>
      </c>
      <c r="E226" s="199" t="s">
        <v>2007</v>
      </c>
      <c r="F226" s="200" t="s">
        <v>4941</v>
      </c>
      <c r="G226" s="13"/>
      <c r="H226" s="201">
        <v>0.12</v>
      </c>
      <c r="I226" s="202"/>
      <c r="J226" s="13"/>
      <c r="K226" s="13"/>
      <c r="L226" s="198"/>
      <c r="M226" s="206"/>
      <c r="N226" s="207"/>
      <c r="O226" s="207"/>
      <c r="P226" s="207"/>
      <c r="Q226" s="207"/>
      <c r="R226" s="207"/>
      <c r="S226" s="207"/>
      <c r="T226" s="20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9" t="s">
        <v>382</v>
      </c>
      <c r="AU226" s="199" t="s">
        <v>80</v>
      </c>
      <c r="AV226" s="13" t="s">
        <v>82</v>
      </c>
      <c r="AW226" s="13" t="s">
        <v>30</v>
      </c>
      <c r="AX226" s="13" t="s">
        <v>80</v>
      </c>
      <c r="AY226" s="199" t="s">
        <v>370</v>
      </c>
    </row>
    <row r="227" s="2" customFormat="1" ht="16.5" customHeight="1">
      <c r="A227" s="38"/>
      <c r="B227" s="179"/>
      <c r="C227" s="180" t="s">
        <v>542</v>
      </c>
      <c r="D227" s="180" t="s">
        <v>373</v>
      </c>
      <c r="E227" s="181" t="s">
        <v>4942</v>
      </c>
      <c r="F227" s="182" t="s">
        <v>4943</v>
      </c>
      <c r="G227" s="183" t="s">
        <v>865</v>
      </c>
      <c r="H227" s="184">
        <v>0.12</v>
      </c>
      <c r="I227" s="185"/>
      <c r="J227" s="186">
        <f>ROUND(I227*H227,2)</f>
        <v>0</v>
      </c>
      <c r="K227" s="182" t="s">
        <v>377</v>
      </c>
      <c r="L227" s="39"/>
      <c r="M227" s="187" t="s">
        <v>1</v>
      </c>
      <c r="N227" s="188" t="s">
        <v>38</v>
      </c>
      <c r="O227" s="77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1" t="s">
        <v>392</v>
      </c>
      <c r="AT227" s="191" t="s">
        <v>373</v>
      </c>
      <c r="AU227" s="191" t="s">
        <v>80</v>
      </c>
      <c r="AY227" s="19" t="s">
        <v>370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9" t="s">
        <v>80</v>
      </c>
      <c r="BK227" s="192">
        <f>ROUND(I227*H227,2)</f>
        <v>0</v>
      </c>
      <c r="BL227" s="19" t="s">
        <v>392</v>
      </c>
      <c r="BM227" s="191" t="s">
        <v>4944</v>
      </c>
    </row>
    <row r="228" s="2" customFormat="1">
      <c r="A228" s="38"/>
      <c r="B228" s="39"/>
      <c r="C228" s="38"/>
      <c r="D228" s="193" t="s">
        <v>380</v>
      </c>
      <c r="E228" s="38"/>
      <c r="F228" s="194" t="s">
        <v>4945</v>
      </c>
      <c r="G228" s="38"/>
      <c r="H228" s="38"/>
      <c r="I228" s="195"/>
      <c r="J228" s="38"/>
      <c r="K228" s="38"/>
      <c r="L228" s="39"/>
      <c r="M228" s="196"/>
      <c r="N228" s="197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380</v>
      </c>
      <c r="AU228" s="19" t="s">
        <v>80</v>
      </c>
    </row>
    <row r="229" s="2" customFormat="1" ht="24.15" customHeight="1">
      <c r="A229" s="38"/>
      <c r="B229" s="179"/>
      <c r="C229" s="180" t="s">
        <v>644</v>
      </c>
      <c r="D229" s="180" t="s">
        <v>373</v>
      </c>
      <c r="E229" s="181" t="s">
        <v>4946</v>
      </c>
      <c r="F229" s="182" t="s">
        <v>4947</v>
      </c>
      <c r="G229" s="183" t="s">
        <v>865</v>
      </c>
      <c r="H229" s="184">
        <v>12</v>
      </c>
      <c r="I229" s="185"/>
      <c r="J229" s="186">
        <f>ROUND(I229*H229,2)</f>
        <v>0</v>
      </c>
      <c r="K229" s="182" t="s">
        <v>377</v>
      </c>
      <c r="L229" s="39"/>
      <c r="M229" s="187" t="s">
        <v>1</v>
      </c>
      <c r="N229" s="188" t="s">
        <v>38</v>
      </c>
      <c r="O229" s="77"/>
      <c r="P229" s="189">
        <f>O229*H229</f>
        <v>0</v>
      </c>
      <c r="Q229" s="189">
        <v>0.067019999999999996</v>
      </c>
      <c r="R229" s="189">
        <f>Q229*H229</f>
        <v>0.80423999999999995</v>
      </c>
      <c r="S229" s="189">
        <v>0</v>
      </c>
      <c r="T229" s="190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1" t="s">
        <v>392</v>
      </c>
      <c r="AT229" s="191" t="s">
        <v>373</v>
      </c>
      <c r="AU229" s="191" t="s">
        <v>80</v>
      </c>
      <c r="AY229" s="19" t="s">
        <v>370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392</v>
      </c>
      <c r="BM229" s="191" t="s">
        <v>4948</v>
      </c>
    </row>
    <row r="230" s="2" customFormat="1">
      <c r="A230" s="38"/>
      <c r="B230" s="39"/>
      <c r="C230" s="38"/>
      <c r="D230" s="193" t="s">
        <v>380</v>
      </c>
      <c r="E230" s="38"/>
      <c r="F230" s="194" t="s">
        <v>4949</v>
      </c>
      <c r="G230" s="38"/>
      <c r="H230" s="38"/>
      <c r="I230" s="195"/>
      <c r="J230" s="38"/>
      <c r="K230" s="38"/>
      <c r="L230" s="39"/>
      <c r="M230" s="196"/>
      <c r="N230" s="197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380</v>
      </c>
      <c r="AU230" s="19" t="s">
        <v>80</v>
      </c>
    </row>
    <row r="231" s="13" customFormat="1">
      <c r="A231" s="13"/>
      <c r="B231" s="198"/>
      <c r="C231" s="13"/>
      <c r="D231" s="193" t="s">
        <v>382</v>
      </c>
      <c r="E231" s="199" t="s">
        <v>2447</v>
      </c>
      <c r="F231" s="200" t="s">
        <v>4950</v>
      </c>
      <c r="G231" s="13"/>
      <c r="H231" s="201">
        <v>12</v>
      </c>
      <c r="I231" s="202"/>
      <c r="J231" s="13"/>
      <c r="K231" s="13"/>
      <c r="L231" s="198"/>
      <c r="M231" s="206"/>
      <c r="N231" s="207"/>
      <c r="O231" s="207"/>
      <c r="P231" s="207"/>
      <c r="Q231" s="207"/>
      <c r="R231" s="207"/>
      <c r="S231" s="207"/>
      <c r="T231" s="208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9" t="s">
        <v>382</v>
      </c>
      <c r="AU231" s="199" t="s">
        <v>80</v>
      </c>
      <c r="AV231" s="13" t="s">
        <v>82</v>
      </c>
      <c r="AW231" s="13" t="s">
        <v>30</v>
      </c>
      <c r="AX231" s="13" t="s">
        <v>80</v>
      </c>
      <c r="AY231" s="199" t="s">
        <v>370</v>
      </c>
    </row>
    <row r="232" s="2" customFormat="1" ht="24.15" customHeight="1">
      <c r="A232" s="38"/>
      <c r="B232" s="179"/>
      <c r="C232" s="180" t="s">
        <v>545</v>
      </c>
      <c r="D232" s="180" t="s">
        <v>373</v>
      </c>
      <c r="E232" s="181" t="s">
        <v>4951</v>
      </c>
      <c r="F232" s="182" t="s">
        <v>4952</v>
      </c>
      <c r="G232" s="183" t="s">
        <v>865</v>
      </c>
      <c r="H232" s="184">
        <v>6.8899999999999997</v>
      </c>
      <c r="I232" s="185"/>
      <c r="J232" s="186">
        <f>ROUND(I232*H232,2)</f>
        <v>0</v>
      </c>
      <c r="K232" s="182" t="s">
        <v>377</v>
      </c>
      <c r="L232" s="39"/>
      <c r="M232" s="187" t="s">
        <v>1</v>
      </c>
      <c r="N232" s="188" t="s">
        <v>38</v>
      </c>
      <c r="O232" s="77"/>
      <c r="P232" s="189">
        <f>O232*H232</f>
        <v>0</v>
      </c>
      <c r="Q232" s="189">
        <v>0.053129999999999997</v>
      </c>
      <c r="R232" s="189">
        <f>Q232*H232</f>
        <v>0.36606569999999994</v>
      </c>
      <c r="S232" s="189">
        <v>0</v>
      </c>
      <c r="T232" s="190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1" t="s">
        <v>392</v>
      </c>
      <c r="AT232" s="191" t="s">
        <v>373</v>
      </c>
      <c r="AU232" s="191" t="s">
        <v>80</v>
      </c>
      <c r="AY232" s="19" t="s">
        <v>370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9" t="s">
        <v>80</v>
      </c>
      <c r="BK232" s="192">
        <f>ROUND(I232*H232,2)</f>
        <v>0</v>
      </c>
      <c r="BL232" s="19" t="s">
        <v>392</v>
      </c>
      <c r="BM232" s="191" t="s">
        <v>4953</v>
      </c>
    </row>
    <row r="233" s="2" customFormat="1">
      <c r="A233" s="38"/>
      <c r="B233" s="39"/>
      <c r="C233" s="38"/>
      <c r="D233" s="193" t="s">
        <v>380</v>
      </c>
      <c r="E233" s="38"/>
      <c r="F233" s="194" t="s">
        <v>4954</v>
      </c>
      <c r="G233" s="38"/>
      <c r="H233" s="38"/>
      <c r="I233" s="195"/>
      <c r="J233" s="38"/>
      <c r="K233" s="38"/>
      <c r="L233" s="39"/>
      <c r="M233" s="196"/>
      <c r="N233" s="197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380</v>
      </c>
      <c r="AU233" s="19" t="s">
        <v>80</v>
      </c>
    </row>
    <row r="234" s="13" customFormat="1">
      <c r="A234" s="13"/>
      <c r="B234" s="198"/>
      <c r="C234" s="13"/>
      <c r="D234" s="193" t="s">
        <v>382</v>
      </c>
      <c r="E234" s="199" t="s">
        <v>2218</v>
      </c>
      <c r="F234" s="200" t="s">
        <v>4955</v>
      </c>
      <c r="G234" s="13"/>
      <c r="H234" s="201">
        <v>6.8899999999999997</v>
      </c>
      <c r="I234" s="202"/>
      <c r="J234" s="13"/>
      <c r="K234" s="13"/>
      <c r="L234" s="198"/>
      <c r="M234" s="206"/>
      <c r="N234" s="207"/>
      <c r="O234" s="207"/>
      <c r="P234" s="207"/>
      <c r="Q234" s="207"/>
      <c r="R234" s="207"/>
      <c r="S234" s="207"/>
      <c r="T234" s="20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9" t="s">
        <v>382</v>
      </c>
      <c r="AU234" s="199" t="s">
        <v>80</v>
      </c>
      <c r="AV234" s="13" t="s">
        <v>82</v>
      </c>
      <c r="AW234" s="13" t="s">
        <v>30</v>
      </c>
      <c r="AX234" s="13" t="s">
        <v>80</v>
      </c>
      <c r="AY234" s="199" t="s">
        <v>370</v>
      </c>
    </row>
    <row r="235" s="12" customFormat="1" ht="25.92" customHeight="1">
      <c r="A235" s="12"/>
      <c r="B235" s="166"/>
      <c r="C235" s="12"/>
      <c r="D235" s="167" t="s">
        <v>72</v>
      </c>
      <c r="E235" s="168" t="s">
        <v>1349</v>
      </c>
      <c r="F235" s="168" t="s">
        <v>1350</v>
      </c>
      <c r="G235" s="12"/>
      <c r="H235" s="12"/>
      <c r="I235" s="169"/>
      <c r="J235" s="170">
        <f>BK235</f>
        <v>0</v>
      </c>
      <c r="K235" s="12"/>
      <c r="L235" s="166"/>
      <c r="M235" s="171"/>
      <c r="N235" s="172"/>
      <c r="O235" s="172"/>
      <c r="P235" s="173">
        <f>SUM(P236:P276)</f>
        <v>0</v>
      </c>
      <c r="Q235" s="172"/>
      <c r="R235" s="173">
        <f>SUM(R236:R276)</f>
        <v>0.33295429999999998</v>
      </c>
      <c r="S235" s="172"/>
      <c r="T235" s="174">
        <f>SUM(T236:T276)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167" t="s">
        <v>392</v>
      </c>
      <c r="AT235" s="175" t="s">
        <v>72</v>
      </c>
      <c r="AU235" s="175" t="s">
        <v>73</v>
      </c>
      <c r="AY235" s="167" t="s">
        <v>370</v>
      </c>
      <c r="BK235" s="176">
        <f>SUM(BK236:BK276)</f>
        <v>0</v>
      </c>
    </row>
    <row r="236" s="2" customFormat="1" ht="24.15" customHeight="1">
      <c r="A236" s="38"/>
      <c r="B236" s="179"/>
      <c r="C236" s="180" t="s">
        <v>671</v>
      </c>
      <c r="D236" s="180" t="s">
        <v>373</v>
      </c>
      <c r="E236" s="181" t="s">
        <v>4956</v>
      </c>
      <c r="F236" s="182" t="s">
        <v>4957</v>
      </c>
      <c r="G236" s="183" t="s">
        <v>865</v>
      </c>
      <c r="H236" s="184">
        <v>33.439999999999998</v>
      </c>
      <c r="I236" s="185"/>
      <c r="J236" s="186">
        <f>ROUND(I236*H236,2)</f>
        <v>0</v>
      </c>
      <c r="K236" s="182" t="s">
        <v>377</v>
      </c>
      <c r="L236" s="39"/>
      <c r="M236" s="187" t="s">
        <v>1</v>
      </c>
      <c r="N236" s="188" t="s">
        <v>38</v>
      </c>
      <c r="O236" s="77"/>
      <c r="P236" s="189">
        <f>O236*H236</f>
        <v>0</v>
      </c>
      <c r="Q236" s="189">
        <v>4.0000000000000003E-05</v>
      </c>
      <c r="R236" s="189">
        <f>Q236*H236</f>
        <v>0.0013376</v>
      </c>
      <c r="S236" s="189">
        <v>0</v>
      </c>
      <c r="T236" s="190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1" t="s">
        <v>392</v>
      </c>
      <c r="AT236" s="191" t="s">
        <v>373</v>
      </c>
      <c r="AU236" s="191" t="s">
        <v>80</v>
      </c>
      <c r="AY236" s="19" t="s">
        <v>370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80</v>
      </c>
      <c r="BK236" s="192">
        <f>ROUND(I236*H236,2)</f>
        <v>0</v>
      </c>
      <c r="BL236" s="19" t="s">
        <v>392</v>
      </c>
      <c r="BM236" s="191" t="s">
        <v>4958</v>
      </c>
    </row>
    <row r="237" s="2" customFormat="1">
      <c r="A237" s="38"/>
      <c r="B237" s="39"/>
      <c r="C237" s="38"/>
      <c r="D237" s="193" t="s">
        <v>380</v>
      </c>
      <c r="E237" s="38"/>
      <c r="F237" s="194" t="s">
        <v>4959</v>
      </c>
      <c r="G237" s="38"/>
      <c r="H237" s="38"/>
      <c r="I237" s="195"/>
      <c r="J237" s="38"/>
      <c r="K237" s="38"/>
      <c r="L237" s="39"/>
      <c r="M237" s="196"/>
      <c r="N237" s="197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380</v>
      </c>
      <c r="AU237" s="19" t="s">
        <v>80</v>
      </c>
    </row>
    <row r="238" s="13" customFormat="1">
      <c r="A238" s="13"/>
      <c r="B238" s="198"/>
      <c r="C238" s="13"/>
      <c r="D238" s="193" t="s">
        <v>382</v>
      </c>
      <c r="E238" s="199" t="s">
        <v>4960</v>
      </c>
      <c r="F238" s="200" t="s">
        <v>4961</v>
      </c>
      <c r="G238" s="13"/>
      <c r="H238" s="201">
        <v>33.439999999999998</v>
      </c>
      <c r="I238" s="202"/>
      <c r="J238" s="13"/>
      <c r="K238" s="13"/>
      <c r="L238" s="198"/>
      <c r="M238" s="206"/>
      <c r="N238" s="207"/>
      <c r="O238" s="207"/>
      <c r="P238" s="207"/>
      <c r="Q238" s="207"/>
      <c r="R238" s="207"/>
      <c r="S238" s="207"/>
      <c r="T238" s="208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9" t="s">
        <v>382</v>
      </c>
      <c r="AU238" s="199" t="s">
        <v>80</v>
      </c>
      <c r="AV238" s="13" t="s">
        <v>82</v>
      </c>
      <c r="AW238" s="13" t="s">
        <v>30</v>
      </c>
      <c r="AX238" s="13" t="s">
        <v>80</v>
      </c>
      <c r="AY238" s="199" t="s">
        <v>370</v>
      </c>
    </row>
    <row r="239" s="2" customFormat="1" ht="21.75" customHeight="1">
      <c r="A239" s="38"/>
      <c r="B239" s="179"/>
      <c r="C239" s="217" t="s">
        <v>1378</v>
      </c>
      <c r="D239" s="217" t="s">
        <v>459</v>
      </c>
      <c r="E239" s="218" t="s">
        <v>4962</v>
      </c>
      <c r="F239" s="219" t="s">
        <v>4963</v>
      </c>
      <c r="G239" s="220" t="s">
        <v>865</v>
      </c>
      <c r="H239" s="221">
        <v>40.829999999999998</v>
      </c>
      <c r="I239" s="222"/>
      <c r="J239" s="223">
        <f>ROUND(I239*H239,2)</f>
        <v>0</v>
      </c>
      <c r="K239" s="219" t="s">
        <v>1</v>
      </c>
      <c r="L239" s="224"/>
      <c r="M239" s="225" t="s">
        <v>1</v>
      </c>
      <c r="N239" s="226" t="s">
        <v>38</v>
      </c>
      <c r="O239" s="77"/>
      <c r="P239" s="189">
        <f>O239*H239</f>
        <v>0</v>
      </c>
      <c r="Q239" s="189">
        <v>0.00052999999999999998</v>
      </c>
      <c r="R239" s="189">
        <f>Q239*H239</f>
        <v>0.021639899999999997</v>
      </c>
      <c r="S239" s="189">
        <v>0</v>
      </c>
      <c r="T239" s="190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1" t="s">
        <v>433</v>
      </c>
      <c r="AT239" s="191" t="s">
        <v>459</v>
      </c>
      <c r="AU239" s="191" t="s">
        <v>80</v>
      </c>
      <c r="AY239" s="19" t="s">
        <v>370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9" t="s">
        <v>80</v>
      </c>
      <c r="BK239" s="192">
        <f>ROUND(I239*H239,2)</f>
        <v>0</v>
      </c>
      <c r="BL239" s="19" t="s">
        <v>392</v>
      </c>
      <c r="BM239" s="191" t="s">
        <v>4964</v>
      </c>
    </row>
    <row r="240" s="2" customFormat="1">
      <c r="A240" s="38"/>
      <c r="B240" s="39"/>
      <c r="C240" s="38"/>
      <c r="D240" s="193" t="s">
        <v>380</v>
      </c>
      <c r="E240" s="38"/>
      <c r="F240" s="194" t="s">
        <v>4963</v>
      </c>
      <c r="G240" s="38"/>
      <c r="H240" s="38"/>
      <c r="I240" s="195"/>
      <c r="J240" s="38"/>
      <c r="K240" s="38"/>
      <c r="L240" s="39"/>
      <c r="M240" s="196"/>
      <c r="N240" s="197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380</v>
      </c>
      <c r="AU240" s="19" t="s">
        <v>80</v>
      </c>
    </row>
    <row r="241" s="2" customFormat="1" ht="24.15" customHeight="1">
      <c r="A241" s="38"/>
      <c r="B241" s="179"/>
      <c r="C241" s="180" t="s">
        <v>675</v>
      </c>
      <c r="D241" s="180" t="s">
        <v>373</v>
      </c>
      <c r="E241" s="181" t="s">
        <v>4965</v>
      </c>
      <c r="F241" s="182" t="s">
        <v>4966</v>
      </c>
      <c r="G241" s="183" t="s">
        <v>865</v>
      </c>
      <c r="H241" s="184">
        <v>24.16</v>
      </c>
      <c r="I241" s="185"/>
      <c r="J241" s="186">
        <f>ROUND(I241*H241,2)</f>
        <v>0</v>
      </c>
      <c r="K241" s="182" t="s">
        <v>377</v>
      </c>
      <c r="L241" s="39"/>
      <c r="M241" s="187" t="s">
        <v>1</v>
      </c>
      <c r="N241" s="188" t="s">
        <v>38</v>
      </c>
      <c r="O241" s="77"/>
      <c r="P241" s="189">
        <f>O241*H241</f>
        <v>0</v>
      </c>
      <c r="Q241" s="189">
        <v>0.00076999999999999996</v>
      </c>
      <c r="R241" s="189">
        <f>Q241*H241</f>
        <v>0.0186032</v>
      </c>
      <c r="S241" s="189">
        <v>0</v>
      </c>
      <c r="T241" s="190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1" t="s">
        <v>392</v>
      </c>
      <c r="AT241" s="191" t="s">
        <v>373</v>
      </c>
      <c r="AU241" s="191" t="s">
        <v>80</v>
      </c>
      <c r="AY241" s="19" t="s">
        <v>370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9" t="s">
        <v>80</v>
      </c>
      <c r="BK241" s="192">
        <f>ROUND(I241*H241,2)</f>
        <v>0</v>
      </c>
      <c r="BL241" s="19" t="s">
        <v>392</v>
      </c>
      <c r="BM241" s="191" t="s">
        <v>4967</v>
      </c>
    </row>
    <row r="242" s="2" customFormat="1">
      <c r="A242" s="38"/>
      <c r="B242" s="39"/>
      <c r="C242" s="38"/>
      <c r="D242" s="193" t="s">
        <v>380</v>
      </c>
      <c r="E242" s="38"/>
      <c r="F242" s="194" t="s">
        <v>4968</v>
      </c>
      <c r="G242" s="38"/>
      <c r="H242" s="38"/>
      <c r="I242" s="195"/>
      <c r="J242" s="38"/>
      <c r="K242" s="38"/>
      <c r="L242" s="39"/>
      <c r="M242" s="196"/>
      <c r="N242" s="197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380</v>
      </c>
      <c r="AU242" s="19" t="s">
        <v>80</v>
      </c>
    </row>
    <row r="243" s="15" customFormat="1">
      <c r="A243" s="15"/>
      <c r="B243" s="232"/>
      <c r="C243" s="15"/>
      <c r="D243" s="193" t="s">
        <v>382</v>
      </c>
      <c r="E243" s="233" t="s">
        <v>1</v>
      </c>
      <c r="F243" s="234" t="s">
        <v>4969</v>
      </c>
      <c r="G243" s="15"/>
      <c r="H243" s="233" t="s">
        <v>1</v>
      </c>
      <c r="I243" s="235"/>
      <c r="J243" s="15"/>
      <c r="K243" s="15"/>
      <c r="L243" s="232"/>
      <c r="M243" s="236"/>
      <c r="N243" s="237"/>
      <c r="O243" s="237"/>
      <c r="P243" s="237"/>
      <c r="Q243" s="237"/>
      <c r="R243" s="237"/>
      <c r="S243" s="237"/>
      <c r="T243" s="238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33" t="s">
        <v>382</v>
      </c>
      <c r="AU243" s="233" t="s">
        <v>80</v>
      </c>
      <c r="AV243" s="15" t="s">
        <v>80</v>
      </c>
      <c r="AW243" s="15" t="s">
        <v>30</v>
      </c>
      <c r="AX243" s="15" t="s">
        <v>73</v>
      </c>
      <c r="AY243" s="233" t="s">
        <v>370</v>
      </c>
    </row>
    <row r="244" s="13" customFormat="1">
      <c r="A244" s="13"/>
      <c r="B244" s="198"/>
      <c r="C244" s="13"/>
      <c r="D244" s="193" t="s">
        <v>382</v>
      </c>
      <c r="E244" s="199" t="s">
        <v>4970</v>
      </c>
      <c r="F244" s="200" t="s">
        <v>4971</v>
      </c>
      <c r="G244" s="13"/>
      <c r="H244" s="201">
        <v>12</v>
      </c>
      <c r="I244" s="202"/>
      <c r="J244" s="13"/>
      <c r="K244" s="13"/>
      <c r="L244" s="198"/>
      <c r="M244" s="206"/>
      <c r="N244" s="207"/>
      <c r="O244" s="207"/>
      <c r="P244" s="207"/>
      <c r="Q244" s="207"/>
      <c r="R244" s="207"/>
      <c r="S244" s="207"/>
      <c r="T244" s="20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9" t="s">
        <v>382</v>
      </c>
      <c r="AU244" s="199" t="s">
        <v>80</v>
      </c>
      <c r="AV244" s="13" t="s">
        <v>82</v>
      </c>
      <c r="AW244" s="13" t="s">
        <v>30</v>
      </c>
      <c r="AX244" s="13" t="s">
        <v>73</v>
      </c>
      <c r="AY244" s="199" t="s">
        <v>370</v>
      </c>
    </row>
    <row r="245" s="13" customFormat="1">
      <c r="A245" s="13"/>
      <c r="B245" s="198"/>
      <c r="C245" s="13"/>
      <c r="D245" s="193" t="s">
        <v>382</v>
      </c>
      <c r="E245" s="199" t="s">
        <v>4844</v>
      </c>
      <c r="F245" s="200" t="s">
        <v>4972</v>
      </c>
      <c r="G245" s="13"/>
      <c r="H245" s="201">
        <v>12.16</v>
      </c>
      <c r="I245" s="202"/>
      <c r="J245" s="13"/>
      <c r="K245" s="13"/>
      <c r="L245" s="198"/>
      <c r="M245" s="206"/>
      <c r="N245" s="207"/>
      <c r="O245" s="207"/>
      <c r="P245" s="207"/>
      <c r="Q245" s="207"/>
      <c r="R245" s="207"/>
      <c r="S245" s="207"/>
      <c r="T245" s="20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9" t="s">
        <v>382</v>
      </c>
      <c r="AU245" s="199" t="s">
        <v>80</v>
      </c>
      <c r="AV245" s="13" t="s">
        <v>82</v>
      </c>
      <c r="AW245" s="13" t="s">
        <v>30</v>
      </c>
      <c r="AX245" s="13" t="s">
        <v>73</v>
      </c>
      <c r="AY245" s="199" t="s">
        <v>370</v>
      </c>
    </row>
    <row r="246" s="13" customFormat="1">
      <c r="A246" s="13"/>
      <c r="B246" s="198"/>
      <c r="C246" s="13"/>
      <c r="D246" s="193" t="s">
        <v>382</v>
      </c>
      <c r="E246" s="199" t="s">
        <v>4973</v>
      </c>
      <c r="F246" s="200" t="s">
        <v>4974</v>
      </c>
      <c r="G246" s="13"/>
      <c r="H246" s="201">
        <v>24.16</v>
      </c>
      <c r="I246" s="202"/>
      <c r="J246" s="13"/>
      <c r="K246" s="13"/>
      <c r="L246" s="198"/>
      <c r="M246" s="206"/>
      <c r="N246" s="207"/>
      <c r="O246" s="207"/>
      <c r="P246" s="207"/>
      <c r="Q246" s="207"/>
      <c r="R246" s="207"/>
      <c r="S246" s="207"/>
      <c r="T246" s="20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9" t="s">
        <v>382</v>
      </c>
      <c r="AU246" s="199" t="s">
        <v>80</v>
      </c>
      <c r="AV246" s="13" t="s">
        <v>82</v>
      </c>
      <c r="AW246" s="13" t="s">
        <v>30</v>
      </c>
      <c r="AX246" s="13" t="s">
        <v>80</v>
      </c>
      <c r="AY246" s="199" t="s">
        <v>370</v>
      </c>
    </row>
    <row r="247" s="2" customFormat="1" ht="21.75" customHeight="1">
      <c r="A247" s="38"/>
      <c r="B247" s="179"/>
      <c r="C247" s="217" t="s">
        <v>1385</v>
      </c>
      <c r="D247" s="217" t="s">
        <v>459</v>
      </c>
      <c r="E247" s="218" t="s">
        <v>4975</v>
      </c>
      <c r="F247" s="219" t="s">
        <v>4976</v>
      </c>
      <c r="G247" s="220" t="s">
        <v>865</v>
      </c>
      <c r="H247" s="221">
        <v>27.783999999999999</v>
      </c>
      <c r="I247" s="222"/>
      <c r="J247" s="223">
        <f>ROUND(I247*H247,2)</f>
        <v>0</v>
      </c>
      <c r="K247" s="219" t="s">
        <v>377</v>
      </c>
      <c r="L247" s="224"/>
      <c r="M247" s="225" t="s">
        <v>1</v>
      </c>
      <c r="N247" s="226" t="s">
        <v>38</v>
      </c>
      <c r="O247" s="77"/>
      <c r="P247" s="189">
        <f>O247*H247</f>
        <v>0</v>
      </c>
      <c r="Q247" s="189">
        <v>0.0020999999999999999</v>
      </c>
      <c r="R247" s="189">
        <f>Q247*H247</f>
        <v>0.058346399999999993</v>
      </c>
      <c r="S247" s="189">
        <v>0</v>
      </c>
      <c r="T247" s="190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1" t="s">
        <v>433</v>
      </c>
      <c r="AT247" s="191" t="s">
        <v>459</v>
      </c>
      <c r="AU247" s="191" t="s">
        <v>80</v>
      </c>
      <c r="AY247" s="19" t="s">
        <v>370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9" t="s">
        <v>80</v>
      </c>
      <c r="BK247" s="192">
        <f>ROUND(I247*H247,2)</f>
        <v>0</v>
      </c>
      <c r="BL247" s="19" t="s">
        <v>392</v>
      </c>
      <c r="BM247" s="191" t="s">
        <v>4977</v>
      </c>
    </row>
    <row r="248" s="2" customFormat="1">
      <c r="A248" s="38"/>
      <c r="B248" s="39"/>
      <c r="C248" s="38"/>
      <c r="D248" s="193" t="s">
        <v>380</v>
      </c>
      <c r="E248" s="38"/>
      <c r="F248" s="194" t="s">
        <v>4976</v>
      </c>
      <c r="G248" s="38"/>
      <c r="H248" s="38"/>
      <c r="I248" s="195"/>
      <c r="J248" s="38"/>
      <c r="K248" s="38"/>
      <c r="L248" s="39"/>
      <c r="M248" s="196"/>
      <c r="N248" s="197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380</v>
      </c>
      <c r="AU248" s="19" t="s">
        <v>80</v>
      </c>
    </row>
    <row r="249" s="2" customFormat="1" ht="24.15" customHeight="1">
      <c r="A249" s="38"/>
      <c r="B249" s="179"/>
      <c r="C249" s="180" t="s">
        <v>676</v>
      </c>
      <c r="D249" s="180" t="s">
        <v>373</v>
      </c>
      <c r="E249" s="181" t="s">
        <v>4978</v>
      </c>
      <c r="F249" s="182" t="s">
        <v>4979</v>
      </c>
      <c r="G249" s="183" t="s">
        <v>865</v>
      </c>
      <c r="H249" s="184">
        <v>38.719999999999999</v>
      </c>
      <c r="I249" s="185"/>
      <c r="J249" s="186">
        <f>ROUND(I249*H249,2)</f>
        <v>0</v>
      </c>
      <c r="K249" s="182" t="s">
        <v>377</v>
      </c>
      <c r="L249" s="39"/>
      <c r="M249" s="187" t="s">
        <v>1</v>
      </c>
      <c r="N249" s="188" t="s">
        <v>38</v>
      </c>
      <c r="O249" s="77"/>
      <c r="P249" s="189">
        <f>O249*H249</f>
        <v>0</v>
      </c>
      <c r="Q249" s="189">
        <v>0.00076999999999999996</v>
      </c>
      <c r="R249" s="189">
        <f>Q249*H249</f>
        <v>0.029814399999999998</v>
      </c>
      <c r="S249" s="189">
        <v>0</v>
      </c>
      <c r="T249" s="190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91" t="s">
        <v>392</v>
      </c>
      <c r="AT249" s="191" t="s">
        <v>373</v>
      </c>
      <c r="AU249" s="191" t="s">
        <v>80</v>
      </c>
      <c r="AY249" s="19" t="s">
        <v>370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9" t="s">
        <v>80</v>
      </c>
      <c r="BK249" s="192">
        <f>ROUND(I249*H249,2)</f>
        <v>0</v>
      </c>
      <c r="BL249" s="19" t="s">
        <v>392</v>
      </c>
      <c r="BM249" s="191" t="s">
        <v>4980</v>
      </c>
    </row>
    <row r="250" s="2" customFormat="1">
      <c r="A250" s="38"/>
      <c r="B250" s="39"/>
      <c r="C250" s="38"/>
      <c r="D250" s="193" t="s">
        <v>380</v>
      </c>
      <c r="E250" s="38"/>
      <c r="F250" s="194" t="s">
        <v>4981</v>
      </c>
      <c r="G250" s="38"/>
      <c r="H250" s="38"/>
      <c r="I250" s="195"/>
      <c r="J250" s="38"/>
      <c r="K250" s="38"/>
      <c r="L250" s="39"/>
      <c r="M250" s="196"/>
      <c r="N250" s="197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380</v>
      </c>
      <c r="AU250" s="19" t="s">
        <v>80</v>
      </c>
    </row>
    <row r="251" s="15" customFormat="1">
      <c r="A251" s="15"/>
      <c r="B251" s="232"/>
      <c r="C251" s="15"/>
      <c r="D251" s="193" t="s">
        <v>382</v>
      </c>
      <c r="E251" s="233" t="s">
        <v>1</v>
      </c>
      <c r="F251" s="234" t="s">
        <v>4969</v>
      </c>
      <c r="G251" s="15"/>
      <c r="H251" s="233" t="s">
        <v>1</v>
      </c>
      <c r="I251" s="235"/>
      <c r="J251" s="15"/>
      <c r="K251" s="15"/>
      <c r="L251" s="232"/>
      <c r="M251" s="236"/>
      <c r="N251" s="237"/>
      <c r="O251" s="237"/>
      <c r="P251" s="237"/>
      <c r="Q251" s="237"/>
      <c r="R251" s="237"/>
      <c r="S251" s="237"/>
      <c r="T251" s="238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33" t="s">
        <v>382</v>
      </c>
      <c r="AU251" s="233" t="s">
        <v>80</v>
      </c>
      <c r="AV251" s="15" t="s">
        <v>80</v>
      </c>
      <c r="AW251" s="15" t="s">
        <v>30</v>
      </c>
      <c r="AX251" s="15" t="s">
        <v>73</v>
      </c>
      <c r="AY251" s="233" t="s">
        <v>370</v>
      </c>
    </row>
    <row r="252" s="13" customFormat="1">
      <c r="A252" s="13"/>
      <c r="B252" s="198"/>
      <c r="C252" s="13"/>
      <c r="D252" s="193" t="s">
        <v>382</v>
      </c>
      <c r="E252" s="199" t="s">
        <v>4982</v>
      </c>
      <c r="F252" s="200" t="s">
        <v>4961</v>
      </c>
      <c r="G252" s="13"/>
      <c r="H252" s="201">
        <v>33.439999999999998</v>
      </c>
      <c r="I252" s="202"/>
      <c r="J252" s="13"/>
      <c r="K252" s="13"/>
      <c r="L252" s="198"/>
      <c r="M252" s="206"/>
      <c r="N252" s="207"/>
      <c r="O252" s="207"/>
      <c r="P252" s="207"/>
      <c r="Q252" s="207"/>
      <c r="R252" s="207"/>
      <c r="S252" s="207"/>
      <c r="T252" s="20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9" t="s">
        <v>382</v>
      </c>
      <c r="AU252" s="199" t="s">
        <v>80</v>
      </c>
      <c r="AV252" s="13" t="s">
        <v>82</v>
      </c>
      <c r="AW252" s="13" t="s">
        <v>30</v>
      </c>
      <c r="AX252" s="13" t="s">
        <v>73</v>
      </c>
      <c r="AY252" s="199" t="s">
        <v>370</v>
      </c>
    </row>
    <row r="253" s="13" customFormat="1">
      <c r="A253" s="13"/>
      <c r="B253" s="198"/>
      <c r="C253" s="13"/>
      <c r="D253" s="193" t="s">
        <v>382</v>
      </c>
      <c r="E253" s="199" t="s">
        <v>4846</v>
      </c>
      <c r="F253" s="200" t="s">
        <v>4983</v>
      </c>
      <c r="G253" s="13"/>
      <c r="H253" s="201">
        <v>5.2800000000000002</v>
      </c>
      <c r="I253" s="202"/>
      <c r="J253" s="13"/>
      <c r="K253" s="13"/>
      <c r="L253" s="198"/>
      <c r="M253" s="206"/>
      <c r="N253" s="207"/>
      <c r="O253" s="207"/>
      <c r="P253" s="207"/>
      <c r="Q253" s="207"/>
      <c r="R253" s="207"/>
      <c r="S253" s="207"/>
      <c r="T253" s="208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99" t="s">
        <v>382</v>
      </c>
      <c r="AU253" s="199" t="s">
        <v>80</v>
      </c>
      <c r="AV253" s="13" t="s">
        <v>82</v>
      </c>
      <c r="AW253" s="13" t="s">
        <v>30</v>
      </c>
      <c r="AX253" s="13" t="s">
        <v>73</v>
      </c>
      <c r="AY253" s="199" t="s">
        <v>370</v>
      </c>
    </row>
    <row r="254" s="13" customFormat="1">
      <c r="A254" s="13"/>
      <c r="B254" s="198"/>
      <c r="C254" s="13"/>
      <c r="D254" s="193" t="s">
        <v>382</v>
      </c>
      <c r="E254" s="199" t="s">
        <v>4984</v>
      </c>
      <c r="F254" s="200" t="s">
        <v>4985</v>
      </c>
      <c r="G254" s="13"/>
      <c r="H254" s="201">
        <v>38.719999999999999</v>
      </c>
      <c r="I254" s="202"/>
      <c r="J254" s="13"/>
      <c r="K254" s="13"/>
      <c r="L254" s="198"/>
      <c r="M254" s="206"/>
      <c r="N254" s="207"/>
      <c r="O254" s="207"/>
      <c r="P254" s="207"/>
      <c r="Q254" s="207"/>
      <c r="R254" s="207"/>
      <c r="S254" s="207"/>
      <c r="T254" s="208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9" t="s">
        <v>382</v>
      </c>
      <c r="AU254" s="199" t="s">
        <v>80</v>
      </c>
      <c r="AV254" s="13" t="s">
        <v>82</v>
      </c>
      <c r="AW254" s="13" t="s">
        <v>30</v>
      </c>
      <c r="AX254" s="13" t="s">
        <v>80</v>
      </c>
      <c r="AY254" s="199" t="s">
        <v>370</v>
      </c>
    </row>
    <row r="255" s="2" customFormat="1" ht="21.75" customHeight="1">
      <c r="A255" s="38"/>
      <c r="B255" s="179"/>
      <c r="C255" s="217" t="s">
        <v>1397</v>
      </c>
      <c r="D255" s="217" t="s">
        <v>459</v>
      </c>
      <c r="E255" s="218" t="s">
        <v>4986</v>
      </c>
      <c r="F255" s="219" t="s">
        <v>4976</v>
      </c>
      <c r="G255" s="220" t="s">
        <v>865</v>
      </c>
      <c r="H255" s="221">
        <v>46.463999999999999</v>
      </c>
      <c r="I255" s="222"/>
      <c r="J255" s="223">
        <f>ROUND(I255*H255,2)</f>
        <v>0</v>
      </c>
      <c r="K255" s="219" t="s">
        <v>377</v>
      </c>
      <c r="L255" s="224"/>
      <c r="M255" s="225" t="s">
        <v>1</v>
      </c>
      <c r="N255" s="226" t="s">
        <v>38</v>
      </c>
      <c r="O255" s="77"/>
      <c r="P255" s="189">
        <f>O255*H255</f>
        <v>0</v>
      </c>
      <c r="Q255" s="189">
        <v>0.0020999999999999999</v>
      </c>
      <c r="R255" s="189">
        <f>Q255*H255</f>
        <v>0.097574399999999992</v>
      </c>
      <c r="S255" s="189">
        <v>0</v>
      </c>
      <c r="T255" s="190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1" t="s">
        <v>433</v>
      </c>
      <c r="AT255" s="191" t="s">
        <v>459</v>
      </c>
      <c r="AU255" s="191" t="s">
        <v>80</v>
      </c>
      <c r="AY255" s="19" t="s">
        <v>370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9" t="s">
        <v>80</v>
      </c>
      <c r="BK255" s="192">
        <f>ROUND(I255*H255,2)</f>
        <v>0</v>
      </c>
      <c r="BL255" s="19" t="s">
        <v>392</v>
      </c>
      <c r="BM255" s="191" t="s">
        <v>4987</v>
      </c>
    </row>
    <row r="256" s="2" customFormat="1">
      <c r="A256" s="38"/>
      <c r="B256" s="39"/>
      <c r="C256" s="38"/>
      <c r="D256" s="193" t="s">
        <v>380</v>
      </c>
      <c r="E256" s="38"/>
      <c r="F256" s="194" t="s">
        <v>4976</v>
      </c>
      <c r="G256" s="38"/>
      <c r="H256" s="38"/>
      <c r="I256" s="195"/>
      <c r="J256" s="38"/>
      <c r="K256" s="38"/>
      <c r="L256" s="39"/>
      <c r="M256" s="196"/>
      <c r="N256" s="197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380</v>
      </c>
      <c r="AU256" s="19" t="s">
        <v>80</v>
      </c>
    </row>
    <row r="257" s="2" customFormat="1" ht="24.15" customHeight="1">
      <c r="A257" s="38"/>
      <c r="B257" s="179"/>
      <c r="C257" s="180" t="s">
        <v>678</v>
      </c>
      <c r="D257" s="180" t="s">
        <v>373</v>
      </c>
      <c r="E257" s="181" t="s">
        <v>4988</v>
      </c>
      <c r="F257" s="182" t="s">
        <v>4989</v>
      </c>
      <c r="G257" s="183" t="s">
        <v>865</v>
      </c>
      <c r="H257" s="184">
        <v>48.32</v>
      </c>
      <c r="I257" s="185"/>
      <c r="J257" s="186">
        <f>ROUND(I257*H257,2)</f>
        <v>0</v>
      </c>
      <c r="K257" s="182" t="s">
        <v>377</v>
      </c>
      <c r="L257" s="39"/>
      <c r="M257" s="187" t="s">
        <v>1</v>
      </c>
      <c r="N257" s="188" t="s">
        <v>38</v>
      </c>
      <c r="O257" s="77"/>
      <c r="P257" s="189">
        <f>O257*H257</f>
        <v>0</v>
      </c>
      <c r="Q257" s="189">
        <v>0</v>
      </c>
      <c r="R257" s="189">
        <f>Q257*H257</f>
        <v>0</v>
      </c>
      <c r="S257" s="189">
        <v>0</v>
      </c>
      <c r="T257" s="190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1" t="s">
        <v>392</v>
      </c>
      <c r="AT257" s="191" t="s">
        <v>373</v>
      </c>
      <c r="AU257" s="191" t="s">
        <v>80</v>
      </c>
      <c r="AY257" s="19" t="s">
        <v>370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9" t="s">
        <v>80</v>
      </c>
      <c r="BK257" s="192">
        <f>ROUND(I257*H257,2)</f>
        <v>0</v>
      </c>
      <c r="BL257" s="19" t="s">
        <v>392</v>
      </c>
      <c r="BM257" s="191" t="s">
        <v>4990</v>
      </c>
    </row>
    <row r="258" s="2" customFormat="1">
      <c r="A258" s="38"/>
      <c r="B258" s="39"/>
      <c r="C258" s="38"/>
      <c r="D258" s="193" t="s">
        <v>380</v>
      </c>
      <c r="E258" s="38"/>
      <c r="F258" s="194" t="s">
        <v>4991</v>
      </c>
      <c r="G258" s="38"/>
      <c r="H258" s="38"/>
      <c r="I258" s="195"/>
      <c r="J258" s="38"/>
      <c r="K258" s="38"/>
      <c r="L258" s="39"/>
      <c r="M258" s="196"/>
      <c r="N258" s="197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380</v>
      </c>
      <c r="AU258" s="19" t="s">
        <v>80</v>
      </c>
    </row>
    <row r="259" s="15" customFormat="1">
      <c r="A259" s="15"/>
      <c r="B259" s="232"/>
      <c r="C259" s="15"/>
      <c r="D259" s="193" t="s">
        <v>382</v>
      </c>
      <c r="E259" s="233" t="s">
        <v>1</v>
      </c>
      <c r="F259" s="234" t="s">
        <v>4992</v>
      </c>
      <c r="G259" s="15"/>
      <c r="H259" s="233" t="s">
        <v>1</v>
      </c>
      <c r="I259" s="235"/>
      <c r="J259" s="15"/>
      <c r="K259" s="15"/>
      <c r="L259" s="232"/>
      <c r="M259" s="236"/>
      <c r="N259" s="237"/>
      <c r="O259" s="237"/>
      <c r="P259" s="237"/>
      <c r="Q259" s="237"/>
      <c r="R259" s="237"/>
      <c r="S259" s="237"/>
      <c r="T259" s="238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33" t="s">
        <v>382</v>
      </c>
      <c r="AU259" s="233" t="s">
        <v>80</v>
      </c>
      <c r="AV259" s="15" t="s">
        <v>80</v>
      </c>
      <c r="AW259" s="15" t="s">
        <v>30</v>
      </c>
      <c r="AX259" s="15" t="s">
        <v>73</v>
      </c>
      <c r="AY259" s="233" t="s">
        <v>370</v>
      </c>
    </row>
    <row r="260" s="13" customFormat="1">
      <c r="A260" s="13"/>
      <c r="B260" s="198"/>
      <c r="C260" s="13"/>
      <c r="D260" s="193" t="s">
        <v>382</v>
      </c>
      <c r="E260" s="199" t="s">
        <v>4993</v>
      </c>
      <c r="F260" s="200" t="s">
        <v>4994</v>
      </c>
      <c r="G260" s="13"/>
      <c r="H260" s="201">
        <v>24</v>
      </c>
      <c r="I260" s="202"/>
      <c r="J260" s="13"/>
      <c r="K260" s="13"/>
      <c r="L260" s="198"/>
      <c r="M260" s="206"/>
      <c r="N260" s="207"/>
      <c r="O260" s="207"/>
      <c r="P260" s="207"/>
      <c r="Q260" s="207"/>
      <c r="R260" s="207"/>
      <c r="S260" s="207"/>
      <c r="T260" s="208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9" t="s">
        <v>382</v>
      </c>
      <c r="AU260" s="199" t="s">
        <v>80</v>
      </c>
      <c r="AV260" s="13" t="s">
        <v>82</v>
      </c>
      <c r="AW260" s="13" t="s">
        <v>30</v>
      </c>
      <c r="AX260" s="13" t="s">
        <v>73</v>
      </c>
      <c r="AY260" s="199" t="s">
        <v>370</v>
      </c>
    </row>
    <row r="261" s="13" customFormat="1">
      <c r="A261" s="13"/>
      <c r="B261" s="198"/>
      <c r="C261" s="13"/>
      <c r="D261" s="193" t="s">
        <v>382</v>
      </c>
      <c r="E261" s="199" t="s">
        <v>4848</v>
      </c>
      <c r="F261" s="200" t="s">
        <v>4995</v>
      </c>
      <c r="G261" s="13"/>
      <c r="H261" s="201">
        <v>24.32</v>
      </c>
      <c r="I261" s="202"/>
      <c r="J261" s="13"/>
      <c r="K261" s="13"/>
      <c r="L261" s="198"/>
      <c r="M261" s="206"/>
      <c r="N261" s="207"/>
      <c r="O261" s="207"/>
      <c r="P261" s="207"/>
      <c r="Q261" s="207"/>
      <c r="R261" s="207"/>
      <c r="S261" s="207"/>
      <c r="T261" s="208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9" t="s">
        <v>382</v>
      </c>
      <c r="AU261" s="199" t="s">
        <v>80</v>
      </c>
      <c r="AV261" s="13" t="s">
        <v>82</v>
      </c>
      <c r="AW261" s="13" t="s">
        <v>30</v>
      </c>
      <c r="AX261" s="13" t="s">
        <v>73</v>
      </c>
      <c r="AY261" s="199" t="s">
        <v>370</v>
      </c>
    </row>
    <row r="262" s="13" customFormat="1">
      <c r="A262" s="13"/>
      <c r="B262" s="198"/>
      <c r="C262" s="13"/>
      <c r="D262" s="193" t="s">
        <v>382</v>
      </c>
      <c r="E262" s="199" t="s">
        <v>4996</v>
      </c>
      <c r="F262" s="200" t="s">
        <v>4997</v>
      </c>
      <c r="G262" s="13"/>
      <c r="H262" s="201">
        <v>48.32</v>
      </c>
      <c r="I262" s="202"/>
      <c r="J262" s="13"/>
      <c r="K262" s="13"/>
      <c r="L262" s="198"/>
      <c r="M262" s="206"/>
      <c r="N262" s="207"/>
      <c r="O262" s="207"/>
      <c r="P262" s="207"/>
      <c r="Q262" s="207"/>
      <c r="R262" s="207"/>
      <c r="S262" s="207"/>
      <c r="T262" s="20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9" t="s">
        <v>382</v>
      </c>
      <c r="AU262" s="199" t="s">
        <v>80</v>
      </c>
      <c r="AV262" s="13" t="s">
        <v>82</v>
      </c>
      <c r="AW262" s="13" t="s">
        <v>30</v>
      </c>
      <c r="AX262" s="13" t="s">
        <v>80</v>
      </c>
      <c r="AY262" s="199" t="s">
        <v>370</v>
      </c>
    </row>
    <row r="263" s="2" customFormat="1" ht="24.15" customHeight="1">
      <c r="A263" s="38"/>
      <c r="B263" s="179"/>
      <c r="C263" s="180" t="s">
        <v>3836</v>
      </c>
      <c r="D263" s="180" t="s">
        <v>373</v>
      </c>
      <c r="E263" s="181" t="s">
        <v>1386</v>
      </c>
      <c r="F263" s="182" t="s">
        <v>1387</v>
      </c>
      <c r="G263" s="183" t="s">
        <v>865</v>
      </c>
      <c r="H263" s="184">
        <v>77.439999999999998</v>
      </c>
      <c r="I263" s="185"/>
      <c r="J263" s="186">
        <f>ROUND(I263*H263,2)</f>
        <v>0</v>
      </c>
      <c r="K263" s="182" t="s">
        <v>377</v>
      </c>
      <c r="L263" s="39"/>
      <c r="M263" s="187" t="s">
        <v>1</v>
      </c>
      <c r="N263" s="188" t="s">
        <v>38</v>
      </c>
      <c r="O263" s="77"/>
      <c r="P263" s="189">
        <f>O263*H263</f>
        <v>0</v>
      </c>
      <c r="Q263" s="189">
        <v>0</v>
      </c>
      <c r="R263" s="189">
        <f>Q263*H263</f>
        <v>0</v>
      </c>
      <c r="S263" s="189">
        <v>0</v>
      </c>
      <c r="T263" s="190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1" t="s">
        <v>392</v>
      </c>
      <c r="AT263" s="191" t="s">
        <v>373</v>
      </c>
      <c r="AU263" s="191" t="s">
        <v>80</v>
      </c>
      <c r="AY263" s="19" t="s">
        <v>370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9" t="s">
        <v>80</v>
      </c>
      <c r="BK263" s="192">
        <f>ROUND(I263*H263,2)</f>
        <v>0</v>
      </c>
      <c r="BL263" s="19" t="s">
        <v>392</v>
      </c>
      <c r="BM263" s="191" t="s">
        <v>4998</v>
      </c>
    </row>
    <row r="264" s="2" customFormat="1">
      <c r="A264" s="38"/>
      <c r="B264" s="39"/>
      <c r="C264" s="38"/>
      <c r="D264" s="193" t="s">
        <v>380</v>
      </c>
      <c r="E264" s="38"/>
      <c r="F264" s="194" t="s">
        <v>1389</v>
      </c>
      <c r="G264" s="38"/>
      <c r="H264" s="38"/>
      <c r="I264" s="195"/>
      <c r="J264" s="38"/>
      <c r="K264" s="38"/>
      <c r="L264" s="39"/>
      <c r="M264" s="196"/>
      <c r="N264" s="197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380</v>
      </c>
      <c r="AU264" s="19" t="s">
        <v>80</v>
      </c>
    </row>
    <row r="265" s="15" customFormat="1">
      <c r="A265" s="15"/>
      <c r="B265" s="232"/>
      <c r="C265" s="15"/>
      <c r="D265" s="193" t="s">
        <v>382</v>
      </c>
      <c r="E265" s="233" t="s">
        <v>1</v>
      </c>
      <c r="F265" s="234" t="s">
        <v>4992</v>
      </c>
      <c r="G265" s="15"/>
      <c r="H265" s="233" t="s">
        <v>1</v>
      </c>
      <c r="I265" s="235"/>
      <c r="J265" s="15"/>
      <c r="K265" s="15"/>
      <c r="L265" s="232"/>
      <c r="M265" s="236"/>
      <c r="N265" s="237"/>
      <c r="O265" s="237"/>
      <c r="P265" s="237"/>
      <c r="Q265" s="237"/>
      <c r="R265" s="237"/>
      <c r="S265" s="237"/>
      <c r="T265" s="238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33" t="s">
        <v>382</v>
      </c>
      <c r="AU265" s="233" t="s">
        <v>80</v>
      </c>
      <c r="AV265" s="15" t="s">
        <v>80</v>
      </c>
      <c r="AW265" s="15" t="s">
        <v>30</v>
      </c>
      <c r="AX265" s="15" t="s">
        <v>73</v>
      </c>
      <c r="AY265" s="233" t="s">
        <v>370</v>
      </c>
    </row>
    <row r="266" s="13" customFormat="1">
      <c r="A266" s="13"/>
      <c r="B266" s="198"/>
      <c r="C266" s="13"/>
      <c r="D266" s="193" t="s">
        <v>382</v>
      </c>
      <c r="E266" s="199" t="s">
        <v>4999</v>
      </c>
      <c r="F266" s="200" t="s">
        <v>5000</v>
      </c>
      <c r="G266" s="13"/>
      <c r="H266" s="201">
        <v>66.879999999999995</v>
      </c>
      <c r="I266" s="202"/>
      <c r="J266" s="13"/>
      <c r="K266" s="13"/>
      <c r="L266" s="198"/>
      <c r="M266" s="206"/>
      <c r="N266" s="207"/>
      <c r="O266" s="207"/>
      <c r="P266" s="207"/>
      <c r="Q266" s="207"/>
      <c r="R266" s="207"/>
      <c r="S266" s="207"/>
      <c r="T266" s="208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9" t="s">
        <v>382</v>
      </c>
      <c r="AU266" s="199" t="s">
        <v>80</v>
      </c>
      <c r="AV266" s="13" t="s">
        <v>82</v>
      </c>
      <c r="AW266" s="13" t="s">
        <v>30</v>
      </c>
      <c r="AX266" s="13" t="s">
        <v>73</v>
      </c>
      <c r="AY266" s="199" t="s">
        <v>370</v>
      </c>
    </row>
    <row r="267" s="13" customFormat="1">
      <c r="A267" s="13"/>
      <c r="B267" s="198"/>
      <c r="C267" s="13"/>
      <c r="D267" s="193" t="s">
        <v>382</v>
      </c>
      <c r="E267" s="199" t="s">
        <v>4850</v>
      </c>
      <c r="F267" s="200" t="s">
        <v>5001</v>
      </c>
      <c r="G267" s="13"/>
      <c r="H267" s="201">
        <v>10.560000000000001</v>
      </c>
      <c r="I267" s="202"/>
      <c r="J267" s="13"/>
      <c r="K267" s="13"/>
      <c r="L267" s="198"/>
      <c r="M267" s="206"/>
      <c r="N267" s="207"/>
      <c r="O267" s="207"/>
      <c r="P267" s="207"/>
      <c r="Q267" s="207"/>
      <c r="R267" s="207"/>
      <c r="S267" s="207"/>
      <c r="T267" s="208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9" t="s">
        <v>382</v>
      </c>
      <c r="AU267" s="199" t="s">
        <v>80</v>
      </c>
      <c r="AV267" s="13" t="s">
        <v>82</v>
      </c>
      <c r="AW267" s="13" t="s">
        <v>30</v>
      </c>
      <c r="AX267" s="13" t="s">
        <v>73</v>
      </c>
      <c r="AY267" s="199" t="s">
        <v>370</v>
      </c>
    </row>
    <row r="268" s="13" customFormat="1">
      <c r="A268" s="13"/>
      <c r="B268" s="198"/>
      <c r="C268" s="13"/>
      <c r="D268" s="193" t="s">
        <v>382</v>
      </c>
      <c r="E268" s="199" t="s">
        <v>5002</v>
      </c>
      <c r="F268" s="200" t="s">
        <v>5003</v>
      </c>
      <c r="G268" s="13"/>
      <c r="H268" s="201">
        <v>77.439999999999998</v>
      </c>
      <c r="I268" s="202"/>
      <c r="J268" s="13"/>
      <c r="K268" s="13"/>
      <c r="L268" s="198"/>
      <c r="M268" s="206"/>
      <c r="N268" s="207"/>
      <c r="O268" s="207"/>
      <c r="P268" s="207"/>
      <c r="Q268" s="207"/>
      <c r="R268" s="207"/>
      <c r="S268" s="207"/>
      <c r="T268" s="20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9" t="s">
        <v>382</v>
      </c>
      <c r="AU268" s="199" t="s">
        <v>80</v>
      </c>
      <c r="AV268" s="13" t="s">
        <v>82</v>
      </c>
      <c r="AW268" s="13" t="s">
        <v>30</v>
      </c>
      <c r="AX268" s="13" t="s">
        <v>80</v>
      </c>
      <c r="AY268" s="199" t="s">
        <v>370</v>
      </c>
    </row>
    <row r="269" s="2" customFormat="1" ht="16.5" customHeight="1">
      <c r="A269" s="38"/>
      <c r="B269" s="179"/>
      <c r="C269" s="217" t="s">
        <v>2157</v>
      </c>
      <c r="D269" s="217" t="s">
        <v>459</v>
      </c>
      <c r="E269" s="218" t="s">
        <v>5004</v>
      </c>
      <c r="F269" s="219" t="s">
        <v>5005</v>
      </c>
      <c r="G269" s="220" t="s">
        <v>865</v>
      </c>
      <c r="H269" s="221">
        <v>132.048</v>
      </c>
      <c r="I269" s="222"/>
      <c r="J269" s="223">
        <f>ROUND(I269*H269,2)</f>
        <v>0</v>
      </c>
      <c r="K269" s="219" t="s">
        <v>377</v>
      </c>
      <c r="L269" s="224"/>
      <c r="M269" s="225" t="s">
        <v>1</v>
      </c>
      <c r="N269" s="226" t="s">
        <v>38</v>
      </c>
      <c r="O269" s="77"/>
      <c r="P269" s="189">
        <f>O269*H269</f>
        <v>0</v>
      </c>
      <c r="Q269" s="189">
        <v>0.00080000000000000004</v>
      </c>
      <c r="R269" s="189">
        <f>Q269*H269</f>
        <v>0.10563840000000001</v>
      </c>
      <c r="S269" s="189">
        <v>0</v>
      </c>
      <c r="T269" s="190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1" t="s">
        <v>433</v>
      </c>
      <c r="AT269" s="191" t="s">
        <v>459</v>
      </c>
      <c r="AU269" s="191" t="s">
        <v>80</v>
      </c>
      <c r="AY269" s="19" t="s">
        <v>370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9" t="s">
        <v>80</v>
      </c>
      <c r="BK269" s="192">
        <f>ROUND(I269*H269,2)</f>
        <v>0</v>
      </c>
      <c r="BL269" s="19" t="s">
        <v>392</v>
      </c>
      <c r="BM269" s="191" t="s">
        <v>5006</v>
      </c>
    </row>
    <row r="270" s="2" customFormat="1">
      <c r="A270" s="38"/>
      <c r="B270" s="39"/>
      <c r="C270" s="38"/>
      <c r="D270" s="193" t="s">
        <v>380</v>
      </c>
      <c r="E270" s="38"/>
      <c r="F270" s="194" t="s">
        <v>5005</v>
      </c>
      <c r="G270" s="38"/>
      <c r="H270" s="38"/>
      <c r="I270" s="195"/>
      <c r="J270" s="38"/>
      <c r="K270" s="38"/>
      <c r="L270" s="39"/>
      <c r="M270" s="196"/>
      <c r="N270" s="197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380</v>
      </c>
      <c r="AU270" s="19" t="s">
        <v>80</v>
      </c>
    </row>
    <row r="271" s="13" customFormat="1">
      <c r="A271" s="13"/>
      <c r="B271" s="198"/>
      <c r="C271" s="13"/>
      <c r="D271" s="193" t="s">
        <v>382</v>
      </c>
      <c r="E271" s="199" t="s">
        <v>4234</v>
      </c>
      <c r="F271" s="200" t="s">
        <v>5007</v>
      </c>
      <c r="G271" s="13"/>
      <c r="H271" s="201">
        <v>48.32</v>
      </c>
      <c r="I271" s="202"/>
      <c r="J271" s="13"/>
      <c r="K271" s="13"/>
      <c r="L271" s="198"/>
      <c r="M271" s="206"/>
      <c r="N271" s="207"/>
      <c r="O271" s="207"/>
      <c r="P271" s="207"/>
      <c r="Q271" s="207"/>
      <c r="R271" s="207"/>
      <c r="S271" s="207"/>
      <c r="T271" s="20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9" t="s">
        <v>382</v>
      </c>
      <c r="AU271" s="199" t="s">
        <v>80</v>
      </c>
      <c r="AV271" s="13" t="s">
        <v>82</v>
      </c>
      <c r="AW271" s="13" t="s">
        <v>30</v>
      </c>
      <c r="AX271" s="13" t="s">
        <v>73</v>
      </c>
      <c r="AY271" s="199" t="s">
        <v>370</v>
      </c>
    </row>
    <row r="272" s="13" customFormat="1">
      <c r="A272" s="13"/>
      <c r="B272" s="198"/>
      <c r="C272" s="13"/>
      <c r="D272" s="193" t="s">
        <v>382</v>
      </c>
      <c r="E272" s="199" t="s">
        <v>4852</v>
      </c>
      <c r="F272" s="200" t="s">
        <v>5008</v>
      </c>
      <c r="G272" s="13"/>
      <c r="H272" s="201">
        <v>77.439999999999998</v>
      </c>
      <c r="I272" s="202"/>
      <c r="J272" s="13"/>
      <c r="K272" s="13"/>
      <c r="L272" s="198"/>
      <c r="M272" s="206"/>
      <c r="N272" s="207"/>
      <c r="O272" s="207"/>
      <c r="P272" s="207"/>
      <c r="Q272" s="207"/>
      <c r="R272" s="207"/>
      <c r="S272" s="207"/>
      <c r="T272" s="208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99" t="s">
        <v>382</v>
      </c>
      <c r="AU272" s="199" t="s">
        <v>80</v>
      </c>
      <c r="AV272" s="13" t="s">
        <v>82</v>
      </c>
      <c r="AW272" s="13" t="s">
        <v>30</v>
      </c>
      <c r="AX272" s="13" t="s">
        <v>73</v>
      </c>
      <c r="AY272" s="199" t="s">
        <v>370</v>
      </c>
    </row>
    <row r="273" s="13" customFormat="1">
      <c r="A273" s="13"/>
      <c r="B273" s="198"/>
      <c r="C273" s="13"/>
      <c r="D273" s="193" t="s">
        <v>382</v>
      </c>
      <c r="E273" s="199" t="s">
        <v>4854</v>
      </c>
      <c r="F273" s="200" t="s">
        <v>5009</v>
      </c>
      <c r="G273" s="13"/>
      <c r="H273" s="201">
        <v>125.76000000000001</v>
      </c>
      <c r="I273" s="202"/>
      <c r="J273" s="13"/>
      <c r="K273" s="13"/>
      <c r="L273" s="198"/>
      <c r="M273" s="206"/>
      <c r="N273" s="207"/>
      <c r="O273" s="207"/>
      <c r="P273" s="207"/>
      <c r="Q273" s="207"/>
      <c r="R273" s="207"/>
      <c r="S273" s="207"/>
      <c r="T273" s="20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99" t="s">
        <v>382</v>
      </c>
      <c r="AU273" s="199" t="s">
        <v>80</v>
      </c>
      <c r="AV273" s="13" t="s">
        <v>82</v>
      </c>
      <c r="AW273" s="13" t="s">
        <v>30</v>
      </c>
      <c r="AX273" s="13" t="s">
        <v>73</v>
      </c>
      <c r="AY273" s="199" t="s">
        <v>370</v>
      </c>
    </row>
    <row r="274" s="13" customFormat="1">
      <c r="A274" s="13"/>
      <c r="B274" s="198"/>
      <c r="C274" s="13"/>
      <c r="D274" s="193" t="s">
        <v>382</v>
      </c>
      <c r="E274" s="199" t="s">
        <v>5010</v>
      </c>
      <c r="F274" s="200" t="s">
        <v>5011</v>
      </c>
      <c r="G274" s="13"/>
      <c r="H274" s="201">
        <v>132.048</v>
      </c>
      <c r="I274" s="202"/>
      <c r="J274" s="13"/>
      <c r="K274" s="13"/>
      <c r="L274" s="198"/>
      <c r="M274" s="206"/>
      <c r="N274" s="207"/>
      <c r="O274" s="207"/>
      <c r="P274" s="207"/>
      <c r="Q274" s="207"/>
      <c r="R274" s="207"/>
      <c r="S274" s="207"/>
      <c r="T274" s="208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9" t="s">
        <v>382</v>
      </c>
      <c r="AU274" s="199" t="s">
        <v>80</v>
      </c>
      <c r="AV274" s="13" t="s">
        <v>82</v>
      </c>
      <c r="AW274" s="13" t="s">
        <v>30</v>
      </c>
      <c r="AX274" s="13" t="s">
        <v>80</v>
      </c>
      <c r="AY274" s="199" t="s">
        <v>370</v>
      </c>
    </row>
    <row r="275" s="2" customFormat="1" ht="24.15" customHeight="1">
      <c r="A275" s="38"/>
      <c r="B275" s="179"/>
      <c r="C275" s="180" t="s">
        <v>3843</v>
      </c>
      <c r="D275" s="180" t="s">
        <v>373</v>
      </c>
      <c r="E275" s="181" t="s">
        <v>5012</v>
      </c>
      <c r="F275" s="182" t="s">
        <v>5013</v>
      </c>
      <c r="G275" s="183" t="s">
        <v>398</v>
      </c>
      <c r="H275" s="184">
        <v>0.33300000000000002</v>
      </c>
      <c r="I275" s="185"/>
      <c r="J275" s="186">
        <f>ROUND(I275*H275,2)</f>
        <v>0</v>
      </c>
      <c r="K275" s="182" t="s">
        <v>377</v>
      </c>
      <c r="L275" s="39"/>
      <c r="M275" s="187" t="s">
        <v>1</v>
      </c>
      <c r="N275" s="188" t="s">
        <v>38</v>
      </c>
      <c r="O275" s="77"/>
      <c r="P275" s="189">
        <f>O275*H275</f>
        <v>0</v>
      </c>
      <c r="Q275" s="189">
        <v>0</v>
      </c>
      <c r="R275" s="189">
        <f>Q275*H275</f>
        <v>0</v>
      </c>
      <c r="S275" s="189">
        <v>0</v>
      </c>
      <c r="T275" s="190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91" t="s">
        <v>392</v>
      </c>
      <c r="AT275" s="191" t="s">
        <v>373</v>
      </c>
      <c r="AU275" s="191" t="s">
        <v>80</v>
      </c>
      <c r="AY275" s="19" t="s">
        <v>370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9" t="s">
        <v>80</v>
      </c>
      <c r="BK275" s="192">
        <f>ROUND(I275*H275,2)</f>
        <v>0</v>
      </c>
      <c r="BL275" s="19" t="s">
        <v>392</v>
      </c>
      <c r="BM275" s="191" t="s">
        <v>5014</v>
      </c>
    </row>
    <row r="276" s="2" customFormat="1">
      <c r="A276" s="38"/>
      <c r="B276" s="39"/>
      <c r="C276" s="38"/>
      <c r="D276" s="193" t="s">
        <v>380</v>
      </c>
      <c r="E276" s="38"/>
      <c r="F276" s="194" t="s">
        <v>5015</v>
      </c>
      <c r="G276" s="38"/>
      <c r="H276" s="38"/>
      <c r="I276" s="195"/>
      <c r="J276" s="38"/>
      <c r="K276" s="38"/>
      <c r="L276" s="39"/>
      <c r="M276" s="196"/>
      <c r="N276" s="197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380</v>
      </c>
      <c r="AU276" s="19" t="s">
        <v>80</v>
      </c>
    </row>
    <row r="277" s="12" customFormat="1" ht="25.92" customHeight="1">
      <c r="A277" s="12"/>
      <c r="B277" s="166"/>
      <c r="C277" s="12"/>
      <c r="D277" s="167" t="s">
        <v>72</v>
      </c>
      <c r="E277" s="168" t="s">
        <v>4690</v>
      </c>
      <c r="F277" s="168" t="s">
        <v>4691</v>
      </c>
      <c r="G277" s="12"/>
      <c r="H277" s="12"/>
      <c r="I277" s="169"/>
      <c r="J277" s="170">
        <f>BK277</f>
        <v>0</v>
      </c>
      <c r="K277" s="12"/>
      <c r="L277" s="166"/>
      <c r="M277" s="171"/>
      <c r="N277" s="172"/>
      <c r="O277" s="172"/>
      <c r="P277" s="173">
        <f>SUM(P278:P287)</f>
        <v>0</v>
      </c>
      <c r="Q277" s="172"/>
      <c r="R277" s="173">
        <f>SUM(R278:R287)</f>
        <v>0.12618000000000001</v>
      </c>
      <c r="S277" s="172"/>
      <c r="T277" s="174">
        <f>SUM(T278:T287)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167" t="s">
        <v>392</v>
      </c>
      <c r="AT277" s="175" t="s">
        <v>72</v>
      </c>
      <c r="AU277" s="175" t="s">
        <v>73</v>
      </c>
      <c r="AY277" s="167" t="s">
        <v>370</v>
      </c>
      <c r="BK277" s="176">
        <f>SUM(BK278:BK287)</f>
        <v>0</v>
      </c>
    </row>
    <row r="278" s="2" customFormat="1" ht="16.5" customHeight="1">
      <c r="A278" s="38"/>
      <c r="B278" s="179"/>
      <c r="C278" s="180" t="s">
        <v>3718</v>
      </c>
      <c r="D278" s="180" t="s">
        <v>373</v>
      </c>
      <c r="E278" s="181" t="s">
        <v>4692</v>
      </c>
      <c r="F278" s="182" t="s">
        <v>4693</v>
      </c>
      <c r="G278" s="183" t="s">
        <v>858</v>
      </c>
      <c r="H278" s="184">
        <v>2</v>
      </c>
      <c r="I278" s="185"/>
      <c r="J278" s="186">
        <f>ROUND(I278*H278,2)</f>
        <v>0</v>
      </c>
      <c r="K278" s="182" t="s">
        <v>1</v>
      </c>
      <c r="L278" s="39"/>
      <c r="M278" s="187" t="s">
        <v>1</v>
      </c>
      <c r="N278" s="188" t="s">
        <v>38</v>
      </c>
      <c r="O278" s="77"/>
      <c r="P278" s="189">
        <f>O278*H278</f>
        <v>0</v>
      </c>
      <c r="Q278" s="189">
        <v>0.018460000000000001</v>
      </c>
      <c r="R278" s="189">
        <f>Q278*H278</f>
        <v>0.036920000000000001</v>
      </c>
      <c r="S278" s="189">
        <v>0</v>
      </c>
      <c r="T278" s="190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91" t="s">
        <v>392</v>
      </c>
      <c r="AT278" s="191" t="s">
        <v>373</v>
      </c>
      <c r="AU278" s="191" t="s">
        <v>80</v>
      </c>
      <c r="AY278" s="19" t="s">
        <v>370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9" t="s">
        <v>80</v>
      </c>
      <c r="BK278" s="192">
        <f>ROUND(I278*H278,2)</f>
        <v>0</v>
      </c>
      <c r="BL278" s="19" t="s">
        <v>392</v>
      </c>
      <c r="BM278" s="191" t="s">
        <v>5016</v>
      </c>
    </row>
    <row r="279" s="2" customFormat="1">
      <c r="A279" s="38"/>
      <c r="B279" s="39"/>
      <c r="C279" s="38"/>
      <c r="D279" s="193" t="s">
        <v>380</v>
      </c>
      <c r="E279" s="38"/>
      <c r="F279" s="194" t="s">
        <v>4693</v>
      </c>
      <c r="G279" s="38"/>
      <c r="H279" s="38"/>
      <c r="I279" s="195"/>
      <c r="J279" s="38"/>
      <c r="K279" s="38"/>
      <c r="L279" s="39"/>
      <c r="M279" s="196"/>
      <c r="N279" s="197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380</v>
      </c>
      <c r="AU279" s="19" t="s">
        <v>80</v>
      </c>
    </row>
    <row r="280" s="2" customFormat="1" ht="24.15" customHeight="1">
      <c r="A280" s="38"/>
      <c r="B280" s="179"/>
      <c r="C280" s="180" t="s">
        <v>1326</v>
      </c>
      <c r="D280" s="180" t="s">
        <v>373</v>
      </c>
      <c r="E280" s="181" t="s">
        <v>4695</v>
      </c>
      <c r="F280" s="182" t="s">
        <v>4696</v>
      </c>
      <c r="G280" s="183" t="s">
        <v>858</v>
      </c>
      <c r="H280" s="184">
        <v>1</v>
      </c>
      <c r="I280" s="185"/>
      <c r="J280" s="186">
        <f>ROUND(I280*H280,2)</f>
        <v>0</v>
      </c>
      <c r="K280" s="182" t="s">
        <v>1</v>
      </c>
      <c r="L280" s="39"/>
      <c r="M280" s="187" t="s">
        <v>1</v>
      </c>
      <c r="N280" s="188" t="s">
        <v>38</v>
      </c>
      <c r="O280" s="77"/>
      <c r="P280" s="189">
        <f>O280*H280</f>
        <v>0</v>
      </c>
      <c r="Q280" s="189">
        <v>0.02</v>
      </c>
      <c r="R280" s="189">
        <f>Q280*H280</f>
        <v>0.02</v>
      </c>
      <c r="S280" s="189">
        <v>0</v>
      </c>
      <c r="T280" s="190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91" t="s">
        <v>392</v>
      </c>
      <c r="AT280" s="191" t="s">
        <v>373</v>
      </c>
      <c r="AU280" s="191" t="s">
        <v>80</v>
      </c>
      <c r="AY280" s="19" t="s">
        <v>370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9" t="s">
        <v>80</v>
      </c>
      <c r="BK280" s="192">
        <f>ROUND(I280*H280,2)</f>
        <v>0</v>
      </c>
      <c r="BL280" s="19" t="s">
        <v>392</v>
      </c>
      <c r="BM280" s="191" t="s">
        <v>5017</v>
      </c>
    </row>
    <row r="281" s="2" customFormat="1">
      <c r="A281" s="38"/>
      <c r="B281" s="39"/>
      <c r="C281" s="38"/>
      <c r="D281" s="193" t="s">
        <v>380</v>
      </c>
      <c r="E281" s="38"/>
      <c r="F281" s="194" t="s">
        <v>4696</v>
      </c>
      <c r="G281" s="38"/>
      <c r="H281" s="38"/>
      <c r="I281" s="195"/>
      <c r="J281" s="38"/>
      <c r="K281" s="38"/>
      <c r="L281" s="39"/>
      <c r="M281" s="196"/>
      <c r="N281" s="197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380</v>
      </c>
      <c r="AU281" s="19" t="s">
        <v>80</v>
      </c>
    </row>
    <row r="282" s="2" customFormat="1" ht="16.5" customHeight="1">
      <c r="A282" s="38"/>
      <c r="B282" s="179"/>
      <c r="C282" s="180" t="s">
        <v>3719</v>
      </c>
      <c r="D282" s="180" t="s">
        <v>373</v>
      </c>
      <c r="E282" s="181" t="s">
        <v>4698</v>
      </c>
      <c r="F282" s="182" t="s">
        <v>5018</v>
      </c>
      <c r="G282" s="183" t="s">
        <v>858</v>
      </c>
      <c r="H282" s="184">
        <v>1</v>
      </c>
      <c r="I282" s="185"/>
      <c r="J282" s="186">
        <f>ROUND(I282*H282,2)</f>
        <v>0</v>
      </c>
      <c r="K282" s="182" t="s">
        <v>1</v>
      </c>
      <c r="L282" s="39"/>
      <c r="M282" s="187" t="s">
        <v>1</v>
      </c>
      <c r="N282" s="188" t="s">
        <v>38</v>
      </c>
      <c r="O282" s="77"/>
      <c r="P282" s="189">
        <f>O282*H282</f>
        <v>0</v>
      </c>
      <c r="Q282" s="189">
        <v>0.035000000000000003</v>
      </c>
      <c r="R282" s="189">
        <f>Q282*H282</f>
        <v>0.035000000000000003</v>
      </c>
      <c r="S282" s="189">
        <v>0</v>
      </c>
      <c r="T282" s="190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91" t="s">
        <v>392</v>
      </c>
      <c r="AT282" s="191" t="s">
        <v>373</v>
      </c>
      <c r="AU282" s="191" t="s">
        <v>80</v>
      </c>
      <c r="AY282" s="19" t="s">
        <v>370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9" t="s">
        <v>80</v>
      </c>
      <c r="BK282" s="192">
        <f>ROUND(I282*H282,2)</f>
        <v>0</v>
      </c>
      <c r="BL282" s="19" t="s">
        <v>392</v>
      </c>
      <c r="BM282" s="191" t="s">
        <v>5019</v>
      </c>
    </row>
    <row r="283" s="2" customFormat="1">
      <c r="A283" s="38"/>
      <c r="B283" s="39"/>
      <c r="C283" s="38"/>
      <c r="D283" s="193" t="s">
        <v>380</v>
      </c>
      <c r="E283" s="38"/>
      <c r="F283" s="194" t="s">
        <v>5018</v>
      </c>
      <c r="G283" s="38"/>
      <c r="H283" s="38"/>
      <c r="I283" s="195"/>
      <c r="J283" s="38"/>
      <c r="K283" s="38"/>
      <c r="L283" s="39"/>
      <c r="M283" s="196"/>
      <c r="N283" s="197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380</v>
      </c>
      <c r="AU283" s="19" t="s">
        <v>80</v>
      </c>
    </row>
    <row r="284" s="2" customFormat="1" ht="24.15" customHeight="1">
      <c r="A284" s="38"/>
      <c r="B284" s="179"/>
      <c r="C284" s="180" t="s">
        <v>3875</v>
      </c>
      <c r="D284" s="180" t="s">
        <v>373</v>
      </c>
      <c r="E284" s="181" t="s">
        <v>5020</v>
      </c>
      <c r="F284" s="182" t="s">
        <v>5021</v>
      </c>
      <c r="G284" s="183" t="s">
        <v>858</v>
      </c>
      <c r="H284" s="184">
        <v>1</v>
      </c>
      <c r="I284" s="185"/>
      <c r="J284" s="186">
        <f>ROUND(I284*H284,2)</f>
        <v>0</v>
      </c>
      <c r="K284" s="182" t="s">
        <v>377</v>
      </c>
      <c r="L284" s="39"/>
      <c r="M284" s="187" t="s">
        <v>1</v>
      </c>
      <c r="N284" s="188" t="s">
        <v>38</v>
      </c>
      <c r="O284" s="77"/>
      <c r="P284" s="189">
        <f>O284*H284</f>
        <v>0</v>
      </c>
      <c r="Q284" s="189">
        <v>0.034259999999999999</v>
      </c>
      <c r="R284" s="189">
        <f>Q284*H284</f>
        <v>0.034259999999999999</v>
      </c>
      <c r="S284" s="189">
        <v>0</v>
      </c>
      <c r="T284" s="190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91" t="s">
        <v>392</v>
      </c>
      <c r="AT284" s="191" t="s">
        <v>373</v>
      </c>
      <c r="AU284" s="191" t="s">
        <v>80</v>
      </c>
      <c r="AY284" s="19" t="s">
        <v>370</v>
      </c>
      <c r="BE284" s="192">
        <f>IF(N284="základní",J284,0)</f>
        <v>0</v>
      </c>
      <c r="BF284" s="192">
        <f>IF(N284="snížená",J284,0)</f>
        <v>0</v>
      </c>
      <c r="BG284" s="192">
        <f>IF(N284="zákl. přenesená",J284,0)</f>
        <v>0</v>
      </c>
      <c r="BH284" s="192">
        <f>IF(N284="sníž. přenesená",J284,0)</f>
        <v>0</v>
      </c>
      <c r="BI284" s="192">
        <f>IF(N284="nulová",J284,0)</f>
        <v>0</v>
      </c>
      <c r="BJ284" s="19" t="s">
        <v>80</v>
      </c>
      <c r="BK284" s="192">
        <f>ROUND(I284*H284,2)</f>
        <v>0</v>
      </c>
      <c r="BL284" s="19" t="s">
        <v>392</v>
      </c>
      <c r="BM284" s="191" t="s">
        <v>5022</v>
      </c>
    </row>
    <row r="285" s="2" customFormat="1">
      <c r="A285" s="38"/>
      <c r="B285" s="39"/>
      <c r="C285" s="38"/>
      <c r="D285" s="193" t="s">
        <v>380</v>
      </c>
      <c r="E285" s="38"/>
      <c r="F285" s="194" t="s">
        <v>5023</v>
      </c>
      <c r="G285" s="38"/>
      <c r="H285" s="38"/>
      <c r="I285" s="195"/>
      <c r="J285" s="38"/>
      <c r="K285" s="38"/>
      <c r="L285" s="39"/>
      <c r="M285" s="196"/>
      <c r="N285" s="197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380</v>
      </c>
      <c r="AU285" s="19" t="s">
        <v>80</v>
      </c>
    </row>
    <row r="286" s="2" customFormat="1" ht="24.15" customHeight="1">
      <c r="A286" s="38"/>
      <c r="B286" s="179"/>
      <c r="C286" s="180" t="s">
        <v>3720</v>
      </c>
      <c r="D286" s="180" t="s">
        <v>373</v>
      </c>
      <c r="E286" s="181" t="s">
        <v>4705</v>
      </c>
      <c r="F286" s="182" t="s">
        <v>4706</v>
      </c>
      <c r="G286" s="183" t="s">
        <v>398</v>
      </c>
      <c r="H286" s="184">
        <v>0.126</v>
      </c>
      <c r="I286" s="185"/>
      <c r="J286" s="186">
        <f>ROUND(I286*H286,2)</f>
        <v>0</v>
      </c>
      <c r="K286" s="182" t="s">
        <v>377</v>
      </c>
      <c r="L286" s="39"/>
      <c r="M286" s="187" t="s">
        <v>1</v>
      </c>
      <c r="N286" s="188" t="s">
        <v>38</v>
      </c>
      <c r="O286" s="77"/>
      <c r="P286" s="189">
        <f>O286*H286</f>
        <v>0</v>
      </c>
      <c r="Q286" s="189">
        <v>0</v>
      </c>
      <c r="R286" s="189">
        <f>Q286*H286</f>
        <v>0</v>
      </c>
      <c r="S286" s="189">
        <v>0</v>
      </c>
      <c r="T286" s="190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91" t="s">
        <v>392</v>
      </c>
      <c r="AT286" s="191" t="s">
        <v>373</v>
      </c>
      <c r="AU286" s="191" t="s">
        <v>80</v>
      </c>
      <c r="AY286" s="19" t="s">
        <v>370</v>
      </c>
      <c r="BE286" s="192">
        <f>IF(N286="základní",J286,0)</f>
        <v>0</v>
      </c>
      <c r="BF286" s="192">
        <f>IF(N286="snížená",J286,0)</f>
        <v>0</v>
      </c>
      <c r="BG286" s="192">
        <f>IF(N286="zákl. přenesená",J286,0)</f>
        <v>0</v>
      </c>
      <c r="BH286" s="192">
        <f>IF(N286="sníž. přenesená",J286,0)</f>
        <v>0</v>
      </c>
      <c r="BI286" s="192">
        <f>IF(N286="nulová",J286,0)</f>
        <v>0</v>
      </c>
      <c r="BJ286" s="19" t="s">
        <v>80</v>
      </c>
      <c r="BK286" s="192">
        <f>ROUND(I286*H286,2)</f>
        <v>0</v>
      </c>
      <c r="BL286" s="19" t="s">
        <v>392</v>
      </c>
      <c r="BM286" s="191" t="s">
        <v>5024</v>
      </c>
    </row>
    <row r="287" s="2" customFormat="1">
      <c r="A287" s="38"/>
      <c r="B287" s="39"/>
      <c r="C287" s="38"/>
      <c r="D287" s="193" t="s">
        <v>380</v>
      </c>
      <c r="E287" s="38"/>
      <c r="F287" s="194" t="s">
        <v>4708</v>
      </c>
      <c r="G287" s="38"/>
      <c r="H287" s="38"/>
      <c r="I287" s="195"/>
      <c r="J287" s="38"/>
      <c r="K287" s="38"/>
      <c r="L287" s="39"/>
      <c r="M287" s="196"/>
      <c r="N287" s="197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380</v>
      </c>
      <c r="AU287" s="19" t="s">
        <v>80</v>
      </c>
    </row>
    <row r="288" s="12" customFormat="1" ht="25.92" customHeight="1">
      <c r="A288" s="12"/>
      <c r="B288" s="166"/>
      <c r="C288" s="12"/>
      <c r="D288" s="167" t="s">
        <v>72</v>
      </c>
      <c r="E288" s="168" t="s">
        <v>433</v>
      </c>
      <c r="F288" s="168" t="s">
        <v>821</v>
      </c>
      <c r="G288" s="12"/>
      <c r="H288" s="12"/>
      <c r="I288" s="169"/>
      <c r="J288" s="170">
        <f>BK288</f>
        <v>0</v>
      </c>
      <c r="K288" s="12"/>
      <c r="L288" s="166"/>
      <c r="M288" s="171"/>
      <c r="N288" s="172"/>
      <c r="O288" s="172"/>
      <c r="P288" s="173">
        <f>SUM(P289:P392)</f>
        <v>0</v>
      </c>
      <c r="Q288" s="172"/>
      <c r="R288" s="173">
        <f>SUM(R289:R392)</f>
        <v>5.0676956999999998</v>
      </c>
      <c r="S288" s="172"/>
      <c r="T288" s="174">
        <f>SUM(T289:T392)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167" t="s">
        <v>392</v>
      </c>
      <c r="AT288" s="175" t="s">
        <v>72</v>
      </c>
      <c r="AU288" s="175" t="s">
        <v>73</v>
      </c>
      <c r="AY288" s="167" t="s">
        <v>370</v>
      </c>
      <c r="BK288" s="176">
        <f>SUM(BK289:BK392)</f>
        <v>0</v>
      </c>
    </row>
    <row r="289" s="2" customFormat="1" ht="24.15" customHeight="1">
      <c r="A289" s="38"/>
      <c r="B289" s="179"/>
      <c r="C289" s="180" t="s">
        <v>651</v>
      </c>
      <c r="D289" s="180" t="s">
        <v>373</v>
      </c>
      <c r="E289" s="181" t="s">
        <v>4340</v>
      </c>
      <c r="F289" s="182" t="s">
        <v>4341</v>
      </c>
      <c r="G289" s="183" t="s">
        <v>459</v>
      </c>
      <c r="H289" s="184">
        <v>28</v>
      </c>
      <c r="I289" s="185"/>
      <c r="J289" s="186">
        <f>ROUND(I289*H289,2)</f>
        <v>0</v>
      </c>
      <c r="K289" s="182" t="s">
        <v>377</v>
      </c>
      <c r="L289" s="39"/>
      <c r="M289" s="187" t="s">
        <v>1</v>
      </c>
      <c r="N289" s="188" t="s">
        <v>38</v>
      </c>
      <c r="O289" s="77"/>
      <c r="P289" s="189">
        <f>O289*H289</f>
        <v>0</v>
      </c>
      <c r="Q289" s="189">
        <v>0</v>
      </c>
      <c r="R289" s="189">
        <f>Q289*H289</f>
        <v>0</v>
      </c>
      <c r="S289" s="189">
        <v>0</v>
      </c>
      <c r="T289" s="190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91" t="s">
        <v>392</v>
      </c>
      <c r="AT289" s="191" t="s">
        <v>373</v>
      </c>
      <c r="AU289" s="191" t="s">
        <v>80</v>
      </c>
      <c r="AY289" s="19" t="s">
        <v>370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9" t="s">
        <v>80</v>
      </c>
      <c r="BK289" s="192">
        <f>ROUND(I289*H289,2)</f>
        <v>0</v>
      </c>
      <c r="BL289" s="19" t="s">
        <v>392</v>
      </c>
      <c r="BM289" s="191" t="s">
        <v>5025</v>
      </c>
    </row>
    <row r="290" s="2" customFormat="1">
      <c r="A290" s="38"/>
      <c r="B290" s="39"/>
      <c r="C290" s="38"/>
      <c r="D290" s="193" t="s">
        <v>380</v>
      </c>
      <c r="E290" s="38"/>
      <c r="F290" s="194" t="s">
        <v>4343</v>
      </c>
      <c r="G290" s="38"/>
      <c r="H290" s="38"/>
      <c r="I290" s="195"/>
      <c r="J290" s="38"/>
      <c r="K290" s="38"/>
      <c r="L290" s="39"/>
      <c r="M290" s="196"/>
      <c r="N290" s="197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380</v>
      </c>
      <c r="AU290" s="19" t="s">
        <v>80</v>
      </c>
    </row>
    <row r="291" s="13" customFormat="1">
      <c r="A291" s="13"/>
      <c r="B291" s="198"/>
      <c r="C291" s="13"/>
      <c r="D291" s="193" t="s">
        <v>382</v>
      </c>
      <c r="E291" s="199" t="s">
        <v>2223</v>
      </c>
      <c r="F291" s="200" t="s">
        <v>5026</v>
      </c>
      <c r="G291" s="13"/>
      <c r="H291" s="201">
        <v>28</v>
      </c>
      <c r="I291" s="202"/>
      <c r="J291" s="13"/>
      <c r="K291" s="13"/>
      <c r="L291" s="198"/>
      <c r="M291" s="206"/>
      <c r="N291" s="207"/>
      <c r="O291" s="207"/>
      <c r="P291" s="207"/>
      <c r="Q291" s="207"/>
      <c r="R291" s="207"/>
      <c r="S291" s="207"/>
      <c r="T291" s="20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9" t="s">
        <v>382</v>
      </c>
      <c r="AU291" s="199" t="s">
        <v>80</v>
      </c>
      <c r="AV291" s="13" t="s">
        <v>82</v>
      </c>
      <c r="AW291" s="13" t="s">
        <v>30</v>
      </c>
      <c r="AX291" s="13" t="s">
        <v>80</v>
      </c>
      <c r="AY291" s="199" t="s">
        <v>370</v>
      </c>
    </row>
    <row r="292" s="2" customFormat="1" ht="24.15" customHeight="1">
      <c r="A292" s="38"/>
      <c r="B292" s="179"/>
      <c r="C292" s="217" t="s">
        <v>549</v>
      </c>
      <c r="D292" s="217" t="s">
        <v>459</v>
      </c>
      <c r="E292" s="218" t="s">
        <v>5027</v>
      </c>
      <c r="F292" s="219" t="s">
        <v>4346</v>
      </c>
      <c r="G292" s="220" t="s">
        <v>459</v>
      </c>
      <c r="H292" s="221">
        <v>28.280000000000001</v>
      </c>
      <c r="I292" s="222"/>
      <c r="J292" s="223">
        <f>ROUND(I292*H292,2)</f>
        <v>0</v>
      </c>
      <c r="K292" s="219" t="s">
        <v>1</v>
      </c>
      <c r="L292" s="224"/>
      <c r="M292" s="225" t="s">
        <v>1</v>
      </c>
      <c r="N292" s="226" t="s">
        <v>38</v>
      </c>
      <c r="O292" s="77"/>
      <c r="P292" s="189">
        <f>O292*H292</f>
        <v>0</v>
      </c>
      <c r="Q292" s="189">
        <v>0.036999999999999998</v>
      </c>
      <c r="R292" s="189">
        <f>Q292*H292</f>
        <v>1.04636</v>
      </c>
      <c r="S292" s="189">
        <v>0</v>
      </c>
      <c r="T292" s="190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91" t="s">
        <v>433</v>
      </c>
      <c r="AT292" s="191" t="s">
        <v>459</v>
      </c>
      <c r="AU292" s="191" t="s">
        <v>80</v>
      </c>
      <c r="AY292" s="19" t="s">
        <v>370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9" t="s">
        <v>80</v>
      </c>
      <c r="BK292" s="192">
        <f>ROUND(I292*H292,2)</f>
        <v>0</v>
      </c>
      <c r="BL292" s="19" t="s">
        <v>392</v>
      </c>
      <c r="BM292" s="191" t="s">
        <v>5028</v>
      </c>
    </row>
    <row r="293" s="2" customFormat="1">
      <c r="A293" s="38"/>
      <c r="B293" s="39"/>
      <c r="C293" s="38"/>
      <c r="D293" s="193" t="s">
        <v>380</v>
      </c>
      <c r="E293" s="38"/>
      <c r="F293" s="194" t="s">
        <v>4346</v>
      </c>
      <c r="G293" s="38"/>
      <c r="H293" s="38"/>
      <c r="I293" s="195"/>
      <c r="J293" s="38"/>
      <c r="K293" s="38"/>
      <c r="L293" s="39"/>
      <c r="M293" s="196"/>
      <c r="N293" s="197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380</v>
      </c>
      <c r="AU293" s="19" t="s">
        <v>80</v>
      </c>
    </row>
    <row r="294" s="15" customFormat="1">
      <c r="A294" s="15"/>
      <c r="B294" s="232"/>
      <c r="C294" s="15"/>
      <c r="D294" s="193" t="s">
        <v>382</v>
      </c>
      <c r="E294" s="233" t="s">
        <v>1</v>
      </c>
      <c r="F294" s="234" t="s">
        <v>4335</v>
      </c>
      <c r="G294" s="15"/>
      <c r="H294" s="233" t="s">
        <v>1</v>
      </c>
      <c r="I294" s="235"/>
      <c r="J294" s="15"/>
      <c r="K294" s="15"/>
      <c r="L294" s="232"/>
      <c r="M294" s="236"/>
      <c r="N294" s="237"/>
      <c r="O294" s="237"/>
      <c r="P294" s="237"/>
      <c r="Q294" s="237"/>
      <c r="R294" s="237"/>
      <c r="S294" s="237"/>
      <c r="T294" s="238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33" t="s">
        <v>382</v>
      </c>
      <c r="AU294" s="233" t="s">
        <v>80</v>
      </c>
      <c r="AV294" s="15" t="s">
        <v>80</v>
      </c>
      <c r="AW294" s="15" t="s">
        <v>30</v>
      </c>
      <c r="AX294" s="15" t="s">
        <v>73</v>
      </c>
      <c r="AY294" s="233" t="s">
        <v>370</v>
      </c>
    </row>
    <row r="295" s="15" customFormat="1">
      <c r="A295" s="15"/>
      <c r="B295" s="232"/>
      <c r="C295" s="15"/>
      <c r="D295" s="193" t="s">
        <v>382</v>
      </c>
      <c r="E295" s="233" t="s">
        <v>1</v>
      </c>
      <c r="F295" s="234" t="s">
        <v>4336</v>
      </c>
      <c r="G295" s="15"/>
      <c r="H295" s="233" t="s">
        <v>1</v>
      </c>
      <c r="I295" s="235"/>
      <c r="J295" s="15"/>
      <c r="K295" s="15"/>
      <c r="L295" s="232"/>
      <c r="M295" s="236"/>
      <c r="N295" s="237"/>
      <c r="O295" s="237"/>
      <c r="P295" s="237"/>
      <c r="Q295" s="237"/>
      <c r="R295" s="237"/>
      <c r="S295" s="237"/>
      <c r="T295" s="238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33" t="s">
        <v>382</v>
      </c>
      <c r="AU295" s="233" t="s">
        <v>80</v>
      </c>
      <c r="AV295" s="15" t="s">
        <v>80</v>
      </c>
      <c r="AW295" s="15" t="s">
        <v>30</v>
      </c>
      <c r="AX295" s="15" t="s">
        <v>73</v>
      </c>
      <c r="AY295" s="233" t="s">
        <v>370</v>
      </c>
    </row>
    <row r="296" s="15" customFormat="1">
      <c r="A296" s="15"/>
      <c r="B296" s="232"/>
      <c r="C296" s="15"/>
      <c r="D296" s="193" t="s">
        <v>382</v>
      </c>
      <c r="E296" s="233" t="s">
        <v>1</v>
      </c>
      <c r="F296" s="234" t="s">
        <v>4337</v>
      </c>
      <c r="G296" s="15"/>
      <c r="H296" s="233" t="s">
        <v>1</v>
      </c>
      <c r="I296" s="235"/>
      <c r="J296" s="15"/>
      <c r="K296" s="15"/>
      <c r="L296" s="232"/>
      <c r="M296" s="236"/>
      <c r="N296" s="237"/>
      <c r="O296" s="237"/>
      <c r="P296" s="237"/>
      <c r="Q296" s="237"/>
      <c r="R296" s="237"/>
      <c r="S296" s="237"/>
      <c r="T296" s="238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33" t="s">
        <v>382</v>
      </c>
      <c r="AU296" s="233" t="s">
        <v>80</v>
      </c>
      <c r="AV296" s="15" t="s">
        <v>80</v>
      </c>
      <c r="AW296" s="15" t="s">
        <v>30</v>
      </c>
      <c r="AX296" s="15" t="s">
        <v>73</v>
      </c>
      <c r="AY296" s="233" t="s">
        <v>370</v>
      </c>
    </row>
    <row r="297" s="13" customFormat="1">
      <c r="A297" s="13"/>
      <c r="B297" s="198"/>
      <c r="C297" s="13"/>
      <c r="D297" s="193" t="s">
        <v>382</v>
      </c>
      <c r="E297" s="199" t="s">
        <v>2228</v>
      </c>
      <c r="F297" s="200" t="s">
        <v>5029</v>
      </c>
      <c r="G297" s="13"/>
      <c r="H297" s="201">
        <v>28</v>
      </c>
      <c r="I297" s="202"/>
      <c r="J297" s="13"/>
      <c r="K297" s="13"/>
      <c r="L297" s="198"/>
      <c r="M297" s="206"/>
      <c r="N297" s="207"/>
      <c r="O297" s="207"/>
      <c r="P297" s="207"/>
      <c r="Q297" s="207"/>
      <c r="R297" s="207"/>
      <c r="S297" s="207"/>
      <c r="T297" s="208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99" t="s">
        <v>382</v>
      </c>
      <c r="AU297" s="199" t="s">
        <v>80</v>
      </c>
      <c r="AV297" s="13" t="s">
        <v>82</v>
      </c>
      <c r="AW297" s="13" t="s">
        <v>30</v>
      </c>
      <c r="AX297" s="13" t="s">
        <v>73</v>
      </c>
      <c r="AY297" s="199" t="s">
        <v>370</v>
      </c>
    </row>
    <row r="298" s="13" customFormat="1">
      <c r="A298" s="13"/>
      <c r="B298" s="198"/>
      <c r="C298" s="13"/>
      <c r="D298" s="193" t="s">
        <v>382</v>
      </c>
      <c r="E298" s="199" t="s">
        <v>3005</v>
      </c>
      <c r="F298" s="200" t="s">
        <v>5030</v>
      </c>
      <c r="G298" s="13"/>
      <c r="H298" s="201">
        <v>28.280000000000001</v>
      </c>
      <c r="I298" s="202"/>
      <c r="J298" s="13"/>
      <c r="K298" s="13"/>
      <c r="L298" s="198"/>
      <c r="M298" s="206"/>
      <c r="N298" s="207"/>
      <c r="O298" s="207"/>
      <c r="P298" s="207"/>
      <c r="Q298" s="207"/>
      <c r="R298" s="207"/>
      <c r="S298" s="207"/>
      <c r="T298" s="208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9" t="s">
        <v>382</v>
      </c>
      <c r="AU298" s="199" t="s">
        <v>80</v>
      </c>
      <c r="AV298" s="13" t="s">
        <v>82</v>
      </c>
      <c r="AW298" s="13" t="s">
        <v>30</v>
      </c>
      <c r="AX298" s="13" t="s">
        <v>80</v>
      </c>
      <c r="AY298" s="199" t="s">
        <v>370</v>
      </c>
    </row>
    <row r="299" s="2" customFormat="1" ht="33" customHeight="1">
      <c r="A299" s="38"/>
      <c r="B299" s="179"/>
      <c r="C299" s="180" t="s">
        <v>658</v>
      </c>
      <c r="D299" s="180" t="s">
        <v>373</v>
      </c>
      <c r="E299" s="181" t="s">
        <v>5031</v>
      </c>
      <c r="F299" s="182" t="s">
        <v>5032</v>
      </c>
      <c r="G299" s="183" t="s">
        <v>858</v>
      </c>
      <c r="H299" s="184">
        <v>2</v>
      </c>
      <c r="I299" s="185"/>
      <c r="J299" s="186">
        <f>ROUND(I299*H299,2)</f>
        <v>0</v>
      </c>
      <c r="K299" s="182" t="s">
        <v>377</v>
      </c>
      <c r="L299" s="39"/>
      <c r="M299" s="187" t="s">
        <v>1</v>
      </c>
      <c r="N299" s="188" t="s">
        <v>38</v>
      </c>
      <c r="O299" s="77"/>
      <c r="P299" s="189">
        <f>O299*H299</f>
        <v>0</v>
      </c>
      <c r="Q299" s="189">
        <v>0.00167</v>
      </c>
      <c r="R299" s="189">
        <f>Q299*H299</f>
        <v>0.0033400000000000001</v>
      </c>
      <c r="S299" s="189">
        <v>0</v>
      </c>
      <c r="T299" s="190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91" t="s">
        <v>392</v>
      </c>
      <c r="AT299" s="191" t="s">
        <v>373</v>
      </c>
      <c r="AU299" s="191" t="s">
        <v>80</v>
      </c>
      <c r="AY299" s="19" t="s">
        <v>370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9" t="s">
        <v>80</v>
      </c>
      <c r="BK299" s="192">
        <f>ROUND(I299*H299,2)</f>
        <v>0</v>
      </c>
      <c r="BL299" s="19" t="s">
        <v>392</v>
      </c>
      <c r="BM299" s="191" t="s">
        <v>5033</v>
      </c>
    </row>
    <row r="300" s="2" customFormat="1">
      <c r="A300" s="38"/>
      <c r="B300" s="39"/>
      <c r="C300" s="38"/>
      <c r="D300" s="193" t="s">
        <v>380</v>
      </c>
      <c r="E300" s="38"/>
      <c r="F300" s="194" t="s">
        <v>5034</v>
      </c>
      <c r="G300" s="38"/>
      <c r="H300" s="38"/>
      <c r="I300" s="195"/>
      <c r="J300" s="38"/>
      <c r="K300" s="38"/>
      <c r="L300" s="39"/>
      <c r="M300" s="196"/>
      <c r="N300" s="197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380</v>
      </c>
      <c r="AU300" s="19" t="s">
        <v>80</v>
      </c>
    </row>
    <row r="301" s="13" customFormat="1">
      <c r="A301" s="13"/>
      <c r="B301" s="198"/>
      <c r="C301" s="13"/>
      <c r="D301" s="193" t="s">
        <v>382</v>
      </c>
      <c r="E301" s="199" t="s">
        <v>2234</v>
      </c>
      <c r="F301" s="200" t="s">
        <v>5035</v>
      </c>
      <c r="G301" s="13"/>
      <c r="H301" s="201">
        <v>2</v>
      </c>
      <c r="I301" s="202"/>
      <c r="J301" s="13"/>
      <c r="K301" s="13"/>
      <c r="L301" s="198"/>
      <c r="M301" s="206"/>
      <c r="N301" s="207"/>
      <c r="O301" s="207"/>
      <c r="P301" s="207"/>
      <c r="Q301" s="207"/>
      <c r="R301" s="207"/>
      <c r="S301" s="207"/>
      <c r="T301" s="20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9" t="s">
        <v>382</v>
      </c>
      <c r="AU301" s="199" t="s">
        <v>80</v>
      </c>
      <c r="AV301" s="13" t="s">
        <v>82</v>
      </c>
      <c r="AW301" s="13" t="s">
        <v>30</v>
      </c>
      <c r="AX301" s="13" t="s">
        <v>80</v>
      </c>
      <c r="AY301" s="199" t="s">
        <v>370</v>
      </c>
    </row>
    <row r="302" s="2" customFormat="1" ht="24.15" customHeight="1">
      <c r="A302" s="38"/>
      <c r="B302" s="179"/>
      <c r="C302" s="217" t="s">
        <v>553</v>
      </c>
      <c r="D302" s="217" t="s">
        <v>459</v>
      </c>
      <c r="E302" s="218" t="s">
        <v>5036</v>
      </c>
      <c r="F302" s="219" t="s">
        <v>5037</v>
      </c>
      <c r="G302" s="220" t="s">
        <v>858</v>
      </c>
      <c r="H302" s="221">
        <v>2.02</v>
      </c>
      <c r="I302" s="222"/>
      <c r="J302" s="223">
        <f>ROUND(I302*H302,2)</f>
        <v>0</v>
      </c>
      <c r="K302" s="219" t="s">
        <v>377</v>
      </c>
      <c r="L302" s="224"/>
      <c r="M302" s="225" t="s">
        <v>1</v>
      </c>
      <c r="N302" s="226" t="s">
        <v>38</v>
      </c>
      <c r="O302" s="77"/>
      <c r="P302" s="189">
        <f>O302*H302</f>
        <v>0</v>
      </c>
      <c r="Q302" s="189">
        <v>0.014999999999999999</v>
      </c>
      <c r="R302" s="189">
        <f>Q302*H302</f>
        <v>0.030300000000000001</v>
      </c>
      <c r="S302" s="189">
        <v>0</v>
      </c>
      <c r="T302" s="190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91" t="s">
        <v>433</v>
      </c>
      <c r="AT302" s="191" t="s">
        <v>459</v>
      </c>
      <c r="AU302" s="191" t="s">
        <v>80</v>
      </c>
      <c r="AY302" s="19" t="s">
        <v>370</v>
      </c>
      <c r="BE302" s="192">
        <f>IF(N302="základní",J302,0)</f>
        <v>0</v>
      </c>
      <c r="BF302" s="192">
        <f>IF(N302="snížená",J302,0)</f>
        <v>0</v>
      </c>
      <c r="BG302" s="192">
        <f>IF(N302="zákl. přenesená",J302,0)</f>
        <v>0</v>
      </c>
      <c r="BH302" s="192">
        <f>IF(N302="sníž. přenesená",J302,0)</f>
        <v>0</v>
      </c>
      <c r="BI302" s="192">
        <f>IF(N302="nulová",J302,0)</f>
        <v>0</v>
      </c>
      <c r="BJ302" s="19" t="s">
        <v>80</v>
      </c>
      <c r="BK302" s="192">
        <f>ROUND(I302*H302,2)</f>
        <v>0</v>
      </c>
      <c r="BL302" s="19" t="s">
        <v>392</v>
      </c>
      <c r="BM302" s="191" t="s">
        <v>5038</v>
      </c>
    </row>
    <row r="303" s="2" customFormat="1">
      <c r="A303" s="38"/>
      <c r="B303" s="39"/>
      <c r="C303" s="38"/>
      <c r="D303" s="193" t="s">
        <v>380</v>
      </c>
      <c r="E303" s="38"/>
      <c r="F303" s="194" t="s">
        <v>5037</v>
      </c>
      <c r="G303" s="38"/>
      <c r="H303" s="38"/>
      <c r="I303" s="195"/>
      <c r="J303" s="38"/>
      <c r="K303" s="38"/>
      <c r="L303" s="39"/>
      <c r="M303" s="196"/>
      <c r="N303" s="197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380</v>
      </c>
      <c r="AU303" s="19" t="s">
        <v>80</v>
      </c>
    </row>
    <row r="304" s="2" customFormat="1" ht="24.15" customHeight="1">
      <c r="A304" s="38"/>
      <c r="B304" s="179"/>
      <c r="C304" s="180" t="s">
        <v>665</v>
      </c>
      <c r="D304" s="180" t="s">
        <v>373</v>
      </c>
      <c r="E304" s="181" t="s">
        <v>4404</v>
      </c>
      <c r="F304" s="182" t="s">
        <v>4405</v>
      </c>
      <c r="G304" s="183" t="s">
        <v>858</v>
      </c>
      <c r="H304" s="184">
        <v>4</v>
      </c>
      <c r="I304" s="185"/>
      <c r="J304" s="186">
        <f>ROUND(I304*H304,2)</f>
        <v>0</v>
      </c>
      <c r="K304" s="182" t="s">
        <v>377</v>
      </c>
      <c r="L304" s="39"/>
      <c r="M304" s="187" t="s">
        <v>1</v>
      </c>
      <c r="N304" s="188" t="s">
        <v>38</v>
      </c>
      <c r="O304" s="77"/>
      <c r="P304" s="189">
        <f>O304*H304</f>
        <v>0</v>
      </c>
      <c r="Q304" s="189">
        <v>0</v>
      </c>
      <c r="R304" s="189">
        <f>Q304*H304</f>
        <v>0</v>
      </c>
      <c r="S304" s="189">
        <v>0</v>
      </c>
      <c r="T304" s="190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91" t="s">
        <v>392</v>
      </c>
      <c r="AT304" s="191" t="s">
        <v>373</v>
      </c>
      <c r="AU304" s="191" t="s">
        <v>80</v>
      </c>
      <c r="AY304" s="19" t="s">
        <v>370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9" t="s">
        <v>80</v>
      </c>
      <c r="BK304" s="192">
        <f>ROUND(I304*H304,2)</f>
        <v>0</v>
      </c>
      <c r="BL304" s="19" t="s">
        <v>392</v>
      </c>
      <c r="BM304" s="191" t="s">
        <v>5039</v>
      </c>
    </row>
    <row r="305" s="2" customFormat="1">
      <c r="A305" s="38"/>
      <c r="B305" s="39"/>
      <c r="C305" s="38"/>
      <c r="D305" s="193" t="s">
        <v>380</v>
      </c>
      <c r="E305" s="38"/>
      <c r="F305" s="194" t="s">
        <v>4407</v>
      </c>
      <c r="G305" s="38"/>
      <c r="H305" s="38"/>
      <c r="I305" s="195"/>
      <c r="J305" s="38"/>
      <c r="K305" s="38"/>
      <c r="L305" s="39"/>
      <c r="M305" s="196"/>
      <c r="N305" s="197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380</v>
      </c>
      <c r="AU305" s="19" t="s">
        <v>80</v>
      </c>
    </row>
    <row r="306" s="13" customFormat="1">
      <c r="A306" s="13"/>
      <c r="B306" s="198"/>
      <c r="C306" s="13"/>
      <c r="D306" s="193" t="s">
        <v>382</v>
      </c>
      <c r="E306" s="199" t="s">
        <v>2244</v>
      </c>
      <c r="F306" s="200" t="s">
        <v>5040</v>
      </c>
      <c r="G306" s="13"/>
      <c r="H306" s="201">
        <v>2</v>
      </c>
      <c r="I306" s="202"/>
      <c r="J306" s="13"/>
      <c r="K306" s="13"/>
      <c r="L306" s="198"/>
      <c r="M306" s="206"/>
      <c r="N306" s="207"/>
      <c r="O306" s="207"/>
      <c r="P306" s="207"/>
      <c r="Q306" s="207"/>
      <c r="R306" s="207"/>
      <c r="S306" s="207"/>
      <c r="T306" s="20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99" t="s">
        <v>382</v>
      </c>
      <c r="AU306" s="199" t="s">
        <v>80</v>
      </c>
      <c r="AV306" s="13" t="s">
        <v>82</v>
      </c>
      <c r="AW306" s="13" t="s">
        <v>30</v>
      </c>
      <c r="AX306" s="13" t="s">
        <v>73</v>
      </c>
      <c r="AY306" s="199" t="s">
        <v>370</v>
      </c>
    </row>
    <row r="307" s="13" customFormat="1">
      <c r="A307" s="13"/>
      <c r="B307" s="198"/>
      <c r="C307" s="13"/>
      <c r="D307" s="193" t="s">
        <v>382</v>
      </c>
      <c r="E307" s="199" t="s">
        <v>2325</v>
      </c>
      <c r="F307" s="200" t="s">
        <v>5041</v>
      </c>
      <c r="G307" s="13"/>
      <c r="H307" s="201">
        <v>2</v>
      </c>
      <c r="I307" s="202"/>
      <c r="J307" s="13"/>
      <c r="K307" s="13"/>
      <c r="L307" s="198"/>
      <c r="M307" s="206"/>
      <c r="N307" s="207"/>
      <c r="O307" s="207"/>
      <c r="P307" s="207"/>
      <c r="Q307" s="207"/>
      <c r="R307" s="207"/>
      <c r="S307" s="207"/>
      <c r="T307" s="208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9" t="s">
        <v>382</v>
      </c>
      <c r="AU307" s="199" t="s">
        <v>80</v>
      </c>
      <c r="AV307" s="13" t="s">
        <v>82</v>
      </c>
      <c r="AW307" s="13" t="s">
        <v>30</v>
      </c>
      <c r="AX307" s="13" t="s">
        <v>73</v>
      </c>
      <c r="AY307" s="199" t="s">
        <v>370</v>
      </c>
    </row>
    <row r="308" s="13" customFormat="1">
      <c r="A308" s="13"/>
      <c r="B308" s="198"/>
      <c r="C308" s="13"/>
      <c r="D308" s="193" t="s">
        <v>382</v>
      </c>
      <c r="E308" s="199" t="s">
        <v>2468</v>
      </c>
      <c r="F308" s="200" t="s">
        <v>2469</v>
      </c>
      <c r="G308" s="13"/>
      <c r="H308" s="201">
        <v>4</v>
      </c>
      <c r="I308" s="202"/>
      <c r="J308" s="13"/>
      <c r="K308" s="13"/>
      <c r="L308" s="198"/>
      <c r="M308" s="206"/>
      <c r="N308" s="207"/>
      <c r="O308" s="207"/>
      <c r="P308" s="207"/>
      <c r="Q308" s="207"/>
      <c r="R308" s="207"/>
      <c r="S308" s="207"/>
      <c r="T308" s="20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9" t="s">
        <v>382</v>
      </c>
      <c r="AU308" s="199" t="s">
        <v>80</v>
      </c>
      <c r="AV308" s="13" t="s">
        <v>82</v>
      </c>
      <c r="AW308" s="13" t="s">
        <v>30</v>
      </c>
      <c r="AX308" s="13" t="s">
        <v>80</v>
      </c>
      <c r="AY308" s="199" t="s">
        <v>370</v>
      </c>
    </row>
    <row r="309" s="2" customFormat="1" ht="33" customHeight="1">
      <c r="A309" s="38"/>
      <c r="B309" s="179"/>
      <c r="C309" s="217" t="s">
        <v>557</v>
      </c>
      <c r="D309" s="217" t="s">
        <v>459</v>
      </c>
      <c r="E309" s="218" t="s">
        <v>5042</v>
      </c>
      <c r="F309" s="219" t="s">
        <v>5043</v>
      </c>
      <c r="G309" s="220" t="s">
        <v>858</v>
      </c>
      <c r="H309" s="221">
        <v>2.02</v>
      </c>
      <c r="I309" s="222"/>
      <c r="J309" s="223">
        <f>ROUND(I309*H309,2)</f>
        <v>0</v>
      </c>
      <c r="K309" s="219" t="s">
        <v>1</v>
      </c>
      <c r="L309" s="224"/>
      <c r="M309" s="225" t="s">
        <v>1</v>
      </c>
      <c r="N309" s="226" t="s">
        <v>38</v>
      </c>
      <c r="O309" s="77"/>
      <c r="P309" s="189">
        <f>O309*H309</f>
        <v>0</v>
      </c>
      <c r="Q309" s="189">
        <v>0.025000000000000001</v>
      </c>
      <c r="R309" s="189">
        <f>Q309*H309</f>
        <v>0.050500000000000003</v>
      </c>
      <c r="S309" s="189">
        <v>0</v>
      </c>
      <c r="T309" s="190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91" t="s">
        <v>433</v>
      </c>
      <c r="AT309" s="191" t="s">
        <v>459</v>
      </c>
      <c r="AU309" s="191" t="s">
        <v>80</v>
      </c>
      <c r="AY309" s="19" t="s">
        <v>370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9" t="s">
        <v>80</v>
      </c>
      <c r="BK309" s="192">
        <f>ROUND(I309*H309,2)</f>
        <v>0</v>
      </c>
      <c r="BL309" s="19" t="s">
        <v>392</v>
      </c>
      <c r="BM309" s="191" t="s">
        <v>5044</v>
      </c>
    </row>
    <row r="310" s="2" customFormat="1">
      <c r="A310" s="38"/>
      <c r="B310" s="39"/>
      <c r="C310" s="38"/>
      <c r="D310" s="193" t="s">
        <v>380</v>
      </c>
      <c r="E310" s="38"/>
      <c r="F310" s="194" t="s">
        <v>5043</v>
      </c>
      <c r="G310" s="38"/>
      <c r="H310" s="38"/>
      <c r="I310" s="195"/>
      <c r="J310" s="38"/>
      <c r="K310" s="38"/>
      <c r="L310" s="39"/>
      <c r="M310" s="196"/>
      <c r="N310" s="197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380</v>
      </c>
      <c r="AU310" s="19" t="s">
        <v>80</v>
      </c>
    </row>
    <row r="311" s="2" customFormat="1" ht="24.15" customHeight="1">
      <c r="A311" s="38"/>
      <c r="B311" s="179"/>
      <c r="C311" s="217" t="s">
        <v>672</v>
      </c>
      <c r="D311" s="217" t="s">
        <v>459</v>
      </c>
      <c r="E311" s="218" t="s">
        <v>5045</v>
      </c>
      <c r="F311" s="219" t="s">
        <v>5046</v>
      </c>
      <c r="G311" s="220" t="s">
        <v>858</v>
      </c>
      <c r="H311" s="221">
        <v>2.02</v>
      </c>
      <c r="I311" s="222"/>
      <c r="J311" s="223">
        <f>ROUND(I311*H311,2)</f>
        <v>0</v>
      </c>
      <c r="K311" s="219" t="s">
        <v>1</v>
      </c>
      <c r="L311" s="224"/>
      <c r="M311" s="225" t="s">
        <v>1</v>
      </c>
      <c r="N311" s="226" t="s">
        <v>38</v>
      </c>
      <c r="O311" s="77"/>
      <c r="P311" s="189">
        <f>O311*H311</f>
        <v>0</v>
      </c>
      <c r="Q311" s="189">
        <v>0.024400000000000002</v>
      </c>
      <c r="R311" s="189">
        <f>Q311*H311</f>
        <v>0.049288000000000005</v>
      </c>
      <c r="S311" s="189">
        <v>0</v>
      </c>
      <c r="T311" s="190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91" t="s">
        <v>433</v>
      </c>
      <c r="AT311" s="191" t="s">
        <v>459</v>
      </c>
      <c r="AU311" s="191" t="s">
        <v>80</v>
      </c>
      <c r="AY311" s="19" t="s">
        <v>370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9" t="s">
        <v>80</v>
      </c>
      <c r="BK311" s="192">
        <f>ROUND(I311*H311,2)</f>
        <v>0</v>
      </c>
      <c r="BL311" s="19" t="s">
        <v>392</v>
      </c>
      <c r="BM311" s="191" t="s">
        <v>5047</v>
      </c>
    </row>
    <row r="312" s="2" customFormat="1">
      <c r="A312" s="38"/>
      <c r="B312" s="39"/>
      <c r="C312" s="38"/>
      <c r="D312" s="193" t="s">
        <v>380</v>
      </c>
      <c r="E312" s="38"/>
      <c r="F312" s="194" t="s">
        <v>5046</v>
      </c>
      <c r="G312" s="38"/>
      <c r="H312" s="38"/>
      <c r="I312" s="195"/>
      <c r="J312" s="38"/>
      <c r="K312" s="38"/>
      <c r="L312" s="39"/>
      <c r="M312" s="196"/>
      <c r="N312" s="197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380</v>
      </c>
      <c r="AU312" s="19" t="s">
        <v>80</v>
      </c>
    </row>
    <row r="313" s="2" customFormat="1" ht="24.15" customHeight="1">
      <c r="A313" s="38"/>
      <c r="B313" s="179"/>
      <c r="C313" s="180" t="s">
        <v>561</v>
      </c>
      <c r="D313" s="180" t="s">
        <v>373</v>
      </c>
      <c r="E313" s="181" t="s">
        <v>4419</v>
      </c>
      <c r="F313" s="182" t="s">
        <v>4420</v>
      </c>
      <c r="G313" s="183" t="s">
        <v>858</v>
      </c>
      <c r="H313" s="184">
        <v>5</v>
      </c>
      <c r="I313" s="185"/>
      <c r="J313" s="186">
        <f>ROUND(I313*H313,2)</f>
        <v>0</v>
      </c>
      <c r="K313" s="182" t="s">
        <v>377</v>
      </c>
      <c r="L313" s="39"/>
      <c r="M313" s="187" t="s">
        <v>1</v>
      </c>
      <c r="N313" s="188" t="s">
        <v>38</v>
      </c>
      <c r="O313" s="77"/>
      <c r="P313" s="189">
        <f>O313*H313</f>
        <v>0</v>
      </c>
      <c r="Q313" s="189">
        <v>0.0030100000000000001</v>
      </c>
      <c r="R313" s="189">
        <f>Q313*H313</f>
        <v>0.015050000000000001</v>
      </c>
      <c r="S313" s="189">
        <v>0</v>
      </c>
      <c r="T313" s="190">
        <f>S313*H313</f>
        <v>0</v>
      </c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R313" s="191" t="s">
        <v>392</v>
      </c>
      <c r="AT313" s="191" t="s">
        <v>373</v>
      </c>
      <c r="AU313" s="191" t="s">
        <v>80</v>
      </c>
      <c r="AY313" s="19" t="s">
        <v>370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9" t="s">
        <v>80</v>
      </c>
      <c r="BK313" s="192">
        <f>ROUND(I313*H313,2)</f>
        <v>0</v>
      </c>
      <c r="BL313" s="19" t="s">
        <v>392</v>
      </c>
      <c r="BM313" s="191" t="s">
        <v>5048</v>
      </c>
    </row>
    <row r="314" s="2" customFormat="1">
      <c r="A314" s="38"/>
      <c r="B314" s="39"/>
      <c r="C314" s="38"/>
      <c r="D314" s="193" t="s">
        <v>380</v>
      </c>
      <c r="E314" s="38"/>
      <c r="F314" s="194" t="s">
        <v>4422</v>
      </c>
      <c r="G314" s="38"/>
      <c r="H314" s="38"/>
      <c r="I314" s="195"/>
      <c r="J314" s="38"/>
      <c r="K314" s="38"/>
      <c r="L314" s="39"/>
      <c r="M314" s="196"/>
      <c r="N314" s="197"/>
      <c r="O314" s="77"/>
      <c r="P314" s="77"/>
      <c r="Q314" s="77"/>
      <c r="R314" s="77"/>
      <c r="S314" s="77"/>
      <c r="T314" s="7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T314" s="19" t="s">
        <v>380</v>
      </c>
      <c r="AU314" s="19" t="s">
        <v>80</v>
      </c>
    </row>
    <row r="315" s="13" customFormat="1">
      <c r="A315" s="13"/>
      <c r="B315" s="198"/>
      <c r="C315" s="13"/>
      <c r="D315" s="193" t="s">
        <v>382</v>
      </c>
      <c r="E315" s="199" t="s">
        <v>2260</v>
      </c>
      <c r="F315" s="200" t="s">
        <v>5049</v>
      </c>
      <c r="G315" s="13"/>
      <c r="H315" s="201">
        <v>2</v>
      </c>
      <c r="I315" s="202"/>
      <c r="J315" s="13"/>
      <c r="K315" s="13"/>
      <c r="L315" s="198"/>
      <c r="M315" s="206"/>
      <c r="N315" s="207"/>
      <c r="O315" s="207"/>
      <c r="P315" s="207"/>
      <c r="Q315" s="207"/>
      <c r="R315" s="207"/>
      <c r="S315" s="207"/>
      <c r="T315" s="20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99" t="s">
        <v>382</v>
      </c>
      <c r="AU315" s="199" t="s">
        <v>80</v>
      </c>
      <c r="AV315" s="13" t="s">
        <v>82</v>
      </c>
      <c r="AW315" s="13" t="s">
        <v>30</v>
      </c>
      <c r="AX315" s="13" t="s">
        <v>73</v>
      </c>
      <c r="AY315" s="199" t="s">
        <v>370</v>
      </c>
    </row>
    <row r="316" s="13" customFormat="1">
      <c r="A316" s="13"/>
      <c r="B316" s="198"/>
      <c r="C316" s="13"/>
      <c r="D316" s="193" t="s">
        <v>382</v>
      </c>
      <c r="E316" s="199" t="s">
        <v>4226</v>
      </c>
      <c r="F316" s="200" t="s">
        <v>5050</v>
      </c>
      <c r="G316" s="13"/>
      <c r="H316" s="201">
        <v>2</v>
      </c>
      <c r="I316" s="202"/>
      <c r="J316" s="13"/>
      <c r="K316" s="13"/>
      <c r="L316" s="198"/>
      <c r="M316" s="206"/>
      <c r="N316" s="207"/>
      <c r="O316" s="207"/>
      <c r="P316" s="207"/>
      <c r="Q316" s="207"/>
      <c r="R316" s="207"/>
      <c r="S316" s="207"/>
      <c r="T316" s="20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9" t="s">
        <v>382</v>
      </c>
      <c r="AU316" s="199" t="s">
        <v>80</v>
      </c>
      <c r="AV316" s="13" t="s">
        <v>82</v>
      </c>
      <c r="AW316" s="13" t="s">
        <v>30</v>
      </c>
      <c r="AX316" s="13" t="s">
        <v>73</v>
      </c>
      <c r="AY316" s="199" t="s">
        <v>370</v>
      </c>
    </row>
    <row r="317" s="13" customFormat="1">
      <c r="A317" s="13"/>
      <c r="B317" s="198"/>
      <c r="C317" s="13"/>
      <c r="D317" s="193" t="s">
        <v>382</v>
      </c>
      <c r="E317" s="199" t="s">
        <v>4410</v>
      </c>
      <c r="F317" s="200" t="s">
        <v>5051</v>
      </c>
      <c r="G317" s="13"/>
      <c r="H317" s="201">
        <v>1</v>
      </c>
      <c r="I317" s="202"/>
      <c r="J317" s="13"/>
      <c r="K317" s="13"/>
      <c r="L317" s="198"/>
      <c r="M317" s="206"/>
      <c r="N317" s="207"/>
      <c r="O317" s="207"/>
      <c r="P317" s="207"/>
      <c r="Q317" s="207"/>
      <c r="R317" s="207"/>
      <c r="S317" s="207"/>
      <c r="T317" s="208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9" t="s">
        <v>382</v>
      </c>
      <c r="AU317" s="199" t="s">
        <v>80</v>
      </c>
      <c r="AV317" s="13" t="s">
        <v>82</v>
      </c>
      <c r="AW317" s="13" t="s">
        <v>30</v>
      </c>
      <c r="AX317" s="13" t="s">
        <v>73</v>
      </c>
      <c r="AY317" s="199" t="s">
        <v>370</v>
      </c>
    </row>
    <row r="318" s="13" customFormat="1">
      <c r="A318" s="13"/>
      <c r="B318" s="198"/>
      <c r="C318" s="13"/>
      <c r="D318" s="193" t="s">
        <v>382</v>
      </c>
      <c r="E318" s="199" t="s">
        <v>5052</v>
      </c>
      <c r="F318" s="200" t="s">
        <v>5053</v>
      </c>
      <c r="G318" s="13"/>
      <c r="H318" s="201">
        <v>5</v>
      </c>
      <c r="I318" s="202"/>
      <c r="J318" s="13"/>
      <c r="K318" s="13"/>
      <c r="L318" s="198"/>
      <c r="M318" s="206"/>
      <c r="N318" s="207"/>
      <c r="O318" s="207"/>
      <c r="P318" s="207"/>
      <c r="Q318" s="207"/>
      <c r="R318" s="207"/>
      <c r="S318" s="207"/>
      <c r="T318" s="208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199" t="s">
        <v>382</v>
      </c>
      <c r="AU318" s="199" t="s">
        <v>80</v>
      </c>
      <c r="AV318" s="13" t="s">
        <v>82</v>
      </c>
      <c r="AW318" s="13" t="s">
        <v>30</v>
      </c>
      <c r="AX318" s="13" t="s">
        <v>80</v>
      </c>
      <c r="AY318" s="199" t="s">
        <v>370</v>
      </c>
    </row>
    <row r="319" s="2" customFormat="1" ht="24.15" customHeight="1">
      <c r="A319" s="38"/>
      <c r="B319" s="179"/>
      <c r="C319" s="217" t="s">
        <v>677</v>
      </c>
      <c r="D319" s="217" t="s">
        <v>459</v>
      </c>
      <c r="E319" s="218" t="s">
        <v>5054</v>
      </c>
      <c r="F319" s="219" t="s">
        <v>5055</v>
      </c>
      <c r="G319" s="220" t="s">
        <v>858</v>
      </c>
      <c r="H319" s="221">
        <v>2.02</v>
      </c>
      <c r="I319" s="222"/>
      <c r="J319" s="223">
        <f>ROUND(I319*H319,2)</f>
        <v>0</v>
      </c>
      <c r="K319" s="219" t="s">
        <v>377</v>
      </c>
      <c r="L319" s="224"/>
      <c r="M319" s="225" t="s">
        <v>1</v>
      </c>
      <c r="N319" s="226" t="s">
        <v>38</v>
      </c>
      <c r="O319" s="77"/>
      <c r="P319" s="189">
        <f>O319*H319</f>
        <v>0</v>
      </c>
      <c r="Q319" s="189">
        <v>0.018800000000000001</v>
      </c>
      <c r="R319" s="189">
        <f>Q319*H319</f>
        <v>0.037976000000000003</v>
      </c>
      <c r="S319" s="189">
        <v>0</v>
      </c>
      <c r="T319" s="190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91" t="s">
        <v>433</v>
      </c>
      <c r="AT319" s="191" t="s">
        <v>459</v>
      </c>
      <c r="AU319" s="191" t="s">
        <v>80</v>
      </c>
      <c r="AY319" s="19" t="s">
        <v>370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9" t="s">
        <v>80</v>
      </c>
      <c r="BK319" s="192">
        <f>ROUND(I319*H319,2)</f>
        <v>0</v>
      </c>
      <c r="BL319" s="19" t="s">
        <v>392</v>
      </c>
      <c r="BM319" s="191" t="s">
        <v>5056</v>
      </c>
    </row>
    <row r="320" s="2" customFormat="1">
      <c r="A320" s="38"/>
      <c r="B320" s="39"/>
      <c r="C320" s="38"/>
      <c r="D320" s="193" t="s">
        <v>380</v>
      </c>
      <c r="E320" s="38"/>
      <c r="F320" s="194" t="s">
        <v>5055</v>
      </c>
      <c r="G320" s="38"/>
      <c r="H320" s="38"/>
      <c r="I320" s="195"/>
      <c r="J320" s="38"/>
      <c r="K320" s="38"/>
      <c r="L320" s="39"/>
      <c r="M320" s="196"/>
      <c r="N320" s="197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380</v>
      </c>
      <c r="AU320" s="19" t="s">
        <v>80</v>
      </c>
    </row>
    <row r="321" s="2" customFormat="1" ht="24.15" customHeight="1">
      <c r="A321" s="38"/>
      <c r="B321" s="179"/>
      <c r="C321" s="217" t="s">
        <v>564</v>
      </c>
      <c r="D321" s="217" t="s">
        <v>459</v>
      </c>
      <c r="E321" s="218" t="s">
        <v>5057</v>
      </c>
      <c r="F321" s="219" t="s">
        <v>4425</v>
      </c>
      <c r="G321" s="220" t="s">
        <v>858</v>
      </c>
      <c r="H321" s="221">
        <v>2.02</v>
      </c>
      <c r="I321" s="222"/>
      <c r="J321" s="223">
        <f>ROUND(I321*H321,2)</f>
        <v>0</v>
      </c>
      <c r="K321" s="219" t="s">
        <v>1</v>
      </c>
      <c r="L321" s="224"/>
      <c r="M321" s="225" t="s">
        <v>1</v>
      </c>
      <c r="N321" s="226" t="s">
        <v>38</v>
      </c>
      <c r="O321" s="77"/>
      <c r="P321" s="189">
        <f>O321*H321</f>
        <v>0</v>
      </c>
      <c r="Q321" s="189">
        <v>0.037999999999999999</v>
      </c>
      <c r="R321" s="189">
        <f>Q321*H321</f>
        <v>0.076759999999999995</v>
      </c>
      <c r="S321" s="189">
        <v>0</v>
      </c>
      <c r="T321" s="190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91" t="s">
        <v>433</v>
      </c>
      <c r="AT321" s="191" t="s">
        <v>459</v>
      </c>
      <c r="AU321" s="191" t="s">
        <v>80</v>
      </c>
      <c r="AY321" s="19" t="s">
        <v>370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9" t="s">
        <v>80</v>
      </c>
      <c r="BK321" s="192">
        <f>ROUND(I321*H321,2)</f>
        <v>0</v>
      </c>
      <c r="BL321" s="19" t="s">
        <v>392</v>
      </c>
      <c r="BM321" s="191" t="s">
        <v>5058</v>
      </c>
    </row>
    <row r="322" s="2" customFormat="1">
      <c r="A322" s="38"/>
      <c r="B322" s="39"/>
      <c r="C322" s="38"/>
      <c r="D322" s="193" t="s">
        <v>380</v>
      </c>
      <c r="E322" s="38"/>
      <c r="F322" s="194" t="s">
        <v>4754</v>
      </c>
      <c r="G322" s="38"/>
      <c r="H322" s="38"/>
      <c r="I322" s="195"/>
      <c r="J322" s="38"/>
      <c r="K322" s="38"/>
      <c r="L322" s="39"/>
      <c r="M322" s="196"/>
      <c r="N322" s="197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380</v>
      </c>
      <c r="AU322" s="19" t="s">
        <v>80</v>
      </c>
    </row>
    <row r="323" s="15" customFormat="1">
      <c r="A323" s="15"/>
      <c r="B323" s="232"/>
      <c r="C323" s="15"/>
      <c r="D323" s="193" t="s">
        <v>382</v>
      </c>
      <c r="E323" s="233" t="s">
        <v>1</v>
      </c>
      <c r="F323" s="234" t="s">
        <v>4756</v>
      </c>
      <c r="G323" s="15"/>
      <c r="H323" s="233" t="s">
        <v>1</v>
      </c>
      <c r="I323" s="235"/>
      <c r="J323" s="15"/>
      <c r="K323" s="15"/>
      <c r="L323" s="232"/>
      <c r="M323" s="236"/>
      <c r="N323" s="237"/>
      <c r="O323" s="237"/>
      <c r="P323" s="237"/>
      <c r="Q323" s="237"/>
      <c r="R323" s="237"/>
      <c r="S323" s="237"/>
      <c r="T323" s="238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33" t="s">
        <v>382</v>
      </c>
      <c r="AU323" s="233" t="s">
        <v>80</v>
      </c>
      <c r="AV323" s="15" t="s">
        <v>80</v>
      </c>
      <c r="AW323" s="15" t="s">
        <v>30</v>
      </c>
      <c r="AX323" s="15" t="s">
        <v>73</v>
      </c>
      <c r="AY323" s="233" t="s">
        <v>370</v>
      </c>
    </row>
    <row r="324" s="13" customFormat="1">
      <c r="A324" s="13"/>
      <c r="B324" s="198"/>
      <c r="C324" s="13"/>
      <c r="D324" s="193" t="s">
        <v>382</v>
      </c>
      <c r="E324" s="199" t="s">
        <v>2274</v>
      </c>
      <c r="F324" s="200" t="s">
        <v>5059</v>
      </c>
      <c r="G324" s="13"/>
      <c r="H324" s="201">
        <v>2</v>
      </c>
      <c r="I324" s="202"/>
      <c r="J324" s="13"/>
      <c r="K324" s="13"/>
      <c r="L324" s="198"/>
      <c r="M324" s="206"/>
      <c r="N324" s="207"/>
      <c r="O324" s="207"/>
      <c r="P324" s="207"/>
      <c r="Q324" s="207"/>
      <c r="R324" s="207"/>
      <c r="S324" s="207"/>
      <c r="T324" s="208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99" t="s">
        <v>382</v>
      </c>
      <c r="AU324" s="199" t="s">
        <v>80</v>
      </c>
      <c r="AV324" s="13" t="s">
        <v>82</v>
      </c>
      <c r="AW324" s="13" t="s">
        <v>30</v>
      </c>
      <c r="AX324" s="13" t="s">
        <v>73</v>
      </c>
      <c r="AY324" s="199" t="s">
        <v>370</v>
      </c>
    </row>
    <row r="325" s="13" customFormat="1">
      <c r="A325" s="13"/>
      <c r="B325" s="198"/>
      <c r="C325" s="13"/>
      <c r="D325" s="193" t="s">
        <v>382</v>
      </c>
      <c r="E325" s="199" t="s">
        <v>2539</v>
      </c>
      <c r="F325" s="200" t="s">
        <v>5060</v>
      </c>
      <c r="G325" s="13"/>
      <c r="H325" s="201">
        <v>2.02</v>
      </c>
      <c r="I325" s="202"/>
      <c r="J325" s="13"/>
      <c r="K325" s="13"/>
      <c r="L325" s="198"/>
      <c r="M325" s="206"/>
      <c r="N325" s="207"/>
      <c r="O325" s="207"/>
      <c r="P325" s="207"/>
      <c r="Q325" s="207"/>
      <c r="R325" s="207"/>
      <c r="S325" s="207"/>
      <c r="T325" s="208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199" t="s">
        <v>382</v>
      </c>
      <c r="AU325" s="199" t="s">
        <v>80</v>
      </c>
      <c r="AV325" s="13" t="s">
        <v>82</v>
      </c>
      <c r="AW325" s="13" t="s">
        <v>30</v>
      </c>
      <c r="AX325" s="13" t="s">
        <v>80</v>
      </c>
      <c r="AY325" s="199" t="s">
        <v>370</v>
      </c>
    </row>
    <row r="326" s="2" customFormat="1" ht="24.15" customHeight="1">
      <c r="A326" s="38"/>
      <c r="B326" s="179"/>
      <c r="C326" s="217" t="s">
        <v>1259</v>
      </c>
      <c r="D326" s="217" t="s">
        <v>459</v>
      </c>
      <c r="E326" s="218" t="s">
        <v>5061</v>
      </c>
      <c r="F326" s="219" t="s">
        <v>5062</v>
      </c>
      <c r="G326" s="220" t="s">
        <v>858</v>
      </c>
      <c r="H326" s="221">
        <v>1.01</v>
      </c>
      <c r="I326" s="222"/>
      <c r="J326" s="223">
        <f>ROUND(I326*H326,2)</f>
        <v>0</v>
      </c>
      <c r="K326" s="219" t="s">
        <v>1</v>
      </c>
      <c r="L326" s="224"/>
      <c r="M326" s="225" t="s">
        <v>1</v>
      </c>
      <c r="N326" s="226" t="s">
        <v>38</v>
      </c>
      <c r="O326" s="77"/>
      <c r="P326" s="189">
        <f>O326*H326</f>
        <v>0</v>
      </c>
      <c r="Q326" s="189">
        <v>0.019</v>
      </c>
      <c r="R326" s="189">
        <f>Q326*H326</f>
        <v>0.019189999999999999</v>
      </c>
      <c r="S326" s="189">
        <v>0</v>
      </c>
      <c r="T326" s="190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91" t="s">
        <v>433</v>
      </c>
      <c r="AT326" s="191" t="s">
        <v>459</v>
      </c>
      <c r="AU326" s="191" t="s">
        <v>80</v>
      </c>
      <c r="AY326" s="19" t="s">
        <v>370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9" t="s">
        <v>80</v>
      </c>
      <c r="BK326" s="192">
        <f>ROUND(I326*H326,2)</f>
        <v>0</v>
      </c>
      <c r="BL326" s="19" t="s">
        <v>392</v>
      </c>
      <c r="BM326" s="191" t="s">
        <v>5063</v>
      </c>
    </row>
    <row r="327" s="2" customFormat="1">
      <c r="A327" s="38"/>
      <c r="B327" s="39"/>
      <c r="C327" s="38"/>
      <c r="D327" s="193" t="s">
        <v>380</v>
      </c>
      <c r="E327" s="38"/>
      <c r="F327" s="194" t="s">
        <v>5062</v>
      </c>
      <c r="G327" s="38"/>
      <c r="H327" s="38"/>
      <c r="I327" s="195"/>
      <c r="J327" s="38"/>
      <c r="K327" s="38"/>
      <c r="L327" s="39"/>
      <c r="M327" s="196"/>
      <c r="N327" s="197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380</v>
      </c>
      <c r="AU327" s="19" t="s">
        <v>80</v>
      </c>
    </row>
    <row r="328" s="2" customFormat="1" ht="24.15" customHeight="1">
      <c r="A328" s="38"/>
      <c r="B328" s="179"/>
      <c r="C328" s="180" t="s">
        <v>571</v>
      </c>
      <c r="D328" s="180" t="s">
        <v>373</v>
      </c>
      <c r="E328" s="181" t="s">
        <v>4427</v>
      </c>
      <c r="F328" s="182" t="s">
        <v>4428</v>
      </c>
      <c r="G328" s="183" t="s">
        <v>858</v>
      </c>
      <c r="H328" s="184">
        <v>2</v>
      </c>
      <c r="I328" s="185"/>
      <c r="J328" s="186">
        <f>ROUND(I328*H328,2)</f>
        <v>0</v>
      </c>
      <c r="K328" s="182" t="s">
        <v>377</v>
      </c>
      <c r="L328" s="39"/>
      <c r="M328" s="187" t="s">
        <v>1</v>
      </c>
      <c r="N328" s="188" t="s">
        <v>38</v>
      </c>
      <c r="O328" s="77"/>
      <c r="P328" s="189">
        <f>O328*H328</f>
        <v>0</v>
      </c>
      <c r="Q328" s="189">
        <v>0.0044999999999999997</v>
      </c>
      <c r="R328" s="189">
        <f>Q328*H328</f>
        <v>0.0089999999999999993</v>
      </c>
      <c r="S328" s="189">
        <v>0</v>
      </c>
      <c r="T328" s="190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91" t="s">
        <v>392</v>
      </c>
      <c r="AT328" s="191" t="s">
        <v>373</v>
      </c>
      <c r="AU328" s="191" t="s">
        <v>80</v>
      </c>
      <c r="AY328" s="19" t="s">
        <v>370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9" t="s">
        <v>80</v>
      </c>
      <c r="BK328" s="192">
        <f>ROUND(I328*H328,2)</f>
        <v>0</v>
      </c>
      <c r="BL328" s="19" t="s">
        <v>392</v>
      </c>
      <c r="BM328" s="191" t="s">
        <v>5064</v>
      </c>
    </row>
    <row r="329" s="2" customFormat="1">
      <c r="A329" s="38"/>
      <c r="B329" s="39"/>
      <c r="C329" s="38"/>
      <c r="D329" s="193" t="s">
        <v>380</v>
      </c>
      <c r="E329" s="38"/>
      <c r="F329" s="194" t="s">
        <v>4430</v>
      </c>
      <c r="G329" s="38"/>
      <c r="H329" s="38"/>
      <c r="I329" s="195"/>
      <c r="J329" s="38"/>
      <c r="K329" s="38"/>
      <c r="L329" s="39"/>
      <c r="M329" s="196"/>
      <c r="N329" s="197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380</v>
      </c>
      <c r="AU329" s="19" t="s">
        <v>80</v>
      </c>
    </row>
    <row r="330" s="13" customFormat="1">
      <c r="A330" s="13"/>
      <c r="B330" s="198"/>
      <c r="C330" s="13"/>
      <c r="D330" s="193" t="s">
        <v>382</v>
      </c>
      <c r="E330" s="199" t="s">
        <v>2715</v>
      </c>
      <c r="F330" s="200" t="s">
        <v>5065</v>
      </c>
      <c r="G330" s="13"/>
      <c r="H330" s="201">
        <v>2</v>
      </c>
      <c r="I330" s="202"/>
      <c r="J330" s="13"/>
      <c r="K330" s="13"/>
      <c r="L330" s="198"/>
      <c r="M330" s="206"/>
      <c r="N330" s="207"/>
      <c r="O330" s="207"/>
      <c r="P330" s="207"/>
      <c r="Q330" s="207"/>
      <c r="R330" s="207"/>
      <c r="S330" s="207"/>
      <c r="T330" s="208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199" t="s">
        <v>382</v>
      </c>
      <c r="AU330" s="199" t="s">
        <v>80</v>
      </c>
      <c r="AV330" s="13" t="s">
        <v>82</v>
      </c>
      <c r="AW330" s="13" t="s">
        <v>30</v>
      </c>
      <c r="AX330" s="13" t="s">
        <v>80</v>
      </c>
      <c r="AY330" s="199" t="s">
        <v>370</v>
      </c>
    </row>
    <row r="331" s="2" customFormat="1" ht="33" customHeight="1">
      <c r="A331" s="38"/>
      <c r="B331" s="179"/>
      <c r="C331" s="217" t="s">
        <v>1270</v>
      </c>
      <c r="D331" s="217" t="s">
        <v>459</v>
      </c>
      <c r="E331" s="218" t="s">
        <v>5066</v>
      </c>
      <c r="F331" s="219" t="s">
        <v>5067</v>
      </c>
      <c r="G331" s="220" t="s">
        <v>858</v>
      </c>
      <c r="H331" s="221">
        <v>2.02</v>
      </c>
      <c r="I331" s="222"/>
      <c r="J331" s="223">
        <f>ROUND(I331*H331,2)</f>
        <v>0</v>
      </c>
      <c r="K331" s="219" t="s">
        <v>1</v>
      </c>
      <c r="L331" s="224"/>
      <c r="M331" s="225" t="s">
        <v>1</v>
      </c>
      <c r="N331" s="226" t="s">
        <v>38</v>
      </c>
      <c r="O331" s="77"/>
      <c r="P331" s="189">
        <f>O331*H331</f>
        <v>0</v>
      </c>
      <c r="Q331" s="189">
        <v>0.045199999999999997</v>
      </c>
      <c r="R331" s="189">
        <f>Q331*H331</f>
        <v>0.091303999999999996</v>
      </c>
      <c r="S331" s="189">
        <v>0</v>
      </c>
      <c r="T331" s="190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191" t="s">
        <v>433</v>
      </c>
      <c r="AT331" s="191" t="s">
        <v>459</v>
      </c>
      <c r="AU331" s="191" t="s">
        <v>80</v>
      </c>
      <c r="AY331" s="19" t="s">
        <v>370</v>
      </c>
      <c r="BE331" s="192">
        <f>IF(N331="základní",J331,0)</f>
        <v>0</v>
      </c>
      <c r="BF331" s="192">
        <f>IF(N331="snížená",J331,0)</f>
        <v>0</v>
      </c>
      <c r="BG331" s="192">
        <f>IF(N331="zákl. přenesená",J331,0)</f>
        <v>0</v>
      </c>
      <c r="BH331" s="192">
        <f>IF(N331="sníž. přenesená",J331,0)</f>
        <v>0</v>
      </c>
      <c r="BI331" s="192">
        <f>IF(N331="nulová",J331,0)</f>
        <v>0</v>
      </c>
      <c r="BJ331" s="19" t="s">
        <v>80</v>
      </c>
      <c r="BK331" s="192">
        <f>ROUND(I331*H331,2)</f>
        <v>0</v>
      </c>
      <c r="BL331" s="19" t="s">
        <v>392</v>
      </c>
      <c r="BM331" s="191" t="s">
        <v>5068</v>
      </c>
    </row>
    <row r="332" s="2" customFormat="1">
      <c r="A332" s="38"/>
      <c r="B332" s="39"/>
      <c r="C332" s="38"/>
      <c r="D332" s="193" t="s">
        <v>380</v>
      </c>
      <c r="E332" s="38"/>
      <c r="F332" s="194" t="s">
        <v>5067</v>
      </c>
      <c r="G332" s="38"/>
      <c r="H332" s="38"/>
      <c r="I332" s="195"/>
      <c r="J332" s="38"/>
      <c r="K332" s="38"/>
      <c r="L332" s="39"/>
      <c r="M332" s="196"/>
      <c r="N332" s="197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380</v>
      </c>
      <c r="AU332" s="19" t="s">
        <v>80</v>
      </c>
    </row>
    <row r="333" s="2" customFormat="1" ht="24.15" customHeight="1">
      <c r="A333" s="38"/>
      <c r="B333" s="179"/>
      <c r="C333" s="180" t="s">
        <v>574</v>
      </c>
      <c r="D333" s="180" t="s">
        <v>373</v>
      </c>
      <c r="E333" s="181" t="s">
        <v>5069</v>
      </c>
      <c r="F333" s="182" t="s">
        <v>5070</v>
      </c>
      <c r="G333" s="183" t="s">
        <v>858</v>
      </c>
      <c r="H333" s="184">
        <v>2</v>
      </c>
      <c r="I333" s="185"/>
      <c r="J333" s="186">
        <f>ROUND(I333*H333,2)</f>
        <v>0</v>
      </c>
      <c r="K333" s="182" t="s">
        <v>377</v>
      </c>
      <c r="L333" s="39"/>
      <c r="M333" s="187" t="s">
        <v>1</v>
      </c>
      <c r="N333" s="188" t="s">
        <v>38</v>
      </c>
      <c r="O333" s="77"/>
      <c r="P333" s="189">
        <f>O333*H333</f>
        <v>0</v>
      </c>
      <c r="Q333" s="189">
        <v>0.0030100000000000001</v>
      </c>
      <c r="R333" s="189">
        <f>Q333*H333</f>
        <v>0.0060200000000000002</v>
      </c>
      <c r="S333" s="189">
        <v>0</v>
      </c>
      <c r="T333" s="190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91" t="s">
        <v>392</v>
      </c>
      <c r="AT333" s="191" t="s">
        <v>373</v>
      </c>
      <c r="AU333" s="191" t="s">
        <v>80</v>
      </c>
      <c r="AY333" s="19" t="s">
        <v>370</v>
      </c>
      <c r="BE333" s="192">
        <f>IF(N333="základní",J333,0)</f>
        <v>0</v>
      </c>
      <c r="BF333" s="192">
        <f>IF(N333="snížená",J333,0)</f>
        <v>0</v>
      </c>
      <c r="BG333" s="192">
        <f>IF(N333="zákl. přenesená",J333,0)</f>
        <v>0</v>
      </c>
      <c r="BH333" s="192">
        <f>IF(N333="sníž. přenesená",J333,0)</f>
        <v>0</v>
      </c>
      <c r="BI333" s="192">
        <f>IF(N333="nulová",J333,0)</f>
        <v>0</v>
      </c>
      <c r="BJ333" s="19" t="s">
        <v>80</v>
      </c>
      <c r="BK333" s="192">
        <f>ROUND(I333*H333,2)</f>
        <v>0</v>
      </c>
      <c r="BL333" s="19" t="s">
        <v>392</v>
      </c>
      <c r="BM333" s="191" t="s">
        <v>5071</v>
      </c>
    </row>
    <row r="334" s="2" customFormat="1">
      <c r="A334" s="38"/>
      <c r="B334" s="39"/>
      <c r="C334" s="38"/>
      <c r="D334" s="193" t="s">
        <v>380</v>
      </c>
      <c r="E334" s="38"/>
      <c r="F334" s="194" t="s">
        <v>5072</v>
      </c>
      <c r="G334" s="38"/>
      <c r="H334" s="38"/>
      <c r="I334" s="195"/>
      <c r="J334" s="38"/>
      <c r="K334" s="38"/>
      <c r="L334" s="39"/>
      <c r="M334" s="196"/>
      <c r="N334" s="197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380</v>
      </c>
      <c r="AU334" s="19" t="s">
        <v>80</v>
      </c>
    </row>
    <row r="335" s="2" customFormat="1" ht="24.15" customHeight="1">
      <c r="A335" s="38"/>
      <c r="B335" s="179"/>
      <c r="C335" s="217" t="s">
        <v>1274</v>
      </c>
      <c r="D335" s="217" t="s">
        <v>459</v>
      </c>
      <c r="E335" s="218" t="s">
        <v>4540</v>
      </c>
      <c r="F335" s="219" t="s">
        <v>4541</v>
      </c>
      <c r="G335" s="220" t="s">
        <v>858</v>
      </c>
      <c r="H335" s="221">
        <v>2</v>
      </c>
      <c r="I335" s="222"/>
      <c r="J335" s="223">
        <f>ROUND(I335*H335,2)</f>
        <v>0</v>
      </c>
      <c r="K335" s="219" t="s">
        <v>377</v>
      </c>
      <c r="L335" s="224"/>
      <c r="M335" s="225" t="s">
        <v>1</v>
      </c>
      <c r="N335" s="226" t="s">
        <v>38</v>
      </c>
      <c r="O335" s="77"/>
      <c r="P335" s="189">
        <f>O335*H335</f>
        <v>0</v>
      </c>
      <c r="Q335" s="189">
        <v>0.065000000000000002</v>
      </c>
      <c r="R335" s="189">
        <f>Q335*H335</f>
        <v>0.13</v>
      </c>
      <c r="S335" s="189">
        <v>0</v>
      </c>
      <c r="T335" s="190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91" t="s">
        <v>433</v>
      </c>
      <c r="AT335" s="191" t="s">
        <v>459</v>
      </c>
      <c r="AU335" s="191" t="s">
        <v>80</v>
      </c>
      <c r="AY335" s="19" t="s">
        <v>370</v>
      </c>
      <c r="BE335" s="192">
        <f>IF(N335="základní",J335,0)</f>
        <v>0</v>
      </c>
      <c r="BF335" s="192">
        <f>IF(N335="snížená",J335,0)</f>
        <v>0</v>
      </c>
      <c r="BG335" s="192">
        <f>IF(N335="zákl. přenesená",J335,0)</f>
        <v>0</v>
      </c>
      <c r="BH335" s="192">
        <f>IF(N335="sníž. přenesená",J335,0)</f>
        <v>0</v>
      </c>
      <c r="BI335" s="192">
        <f>IF(N335="nulová",J335,0)</f>
        <v>0</v>
      </c>
      <c r="BJ335" s="19" t="s">
        <v>80</v>
      </c>
      <c r="BK335" s="192">
        <f>ROUND(I335*H335,2)</f>
        <v>0</v>
      </c>
      <c r="BL335" s="19" t="s">
        <v>392</v>
      </c>
      <c r="BM335" s="191" t="s">
        <v>5073</v>
      </c>
    </row>
    <row r="336" s="2" customFormat="1">
      <c r="A336" s="38"/>
      <c r="B336" s="39"/>
      <c r="C336" s="38"/>
      <c r="D336" s="193" t="s">
        <v>380</v>
      </c>
      <c r="E336" s="38"/>
      <c r="F336" s="194" t="s">
        <v>4541</v>
      </c>
      <c r="G336" s="38"/>
      <c r="H336" s="38"/>
      <c r="I336" s="195"/>
      <c r="J336" s="38"/>
      <c r="K336" s="38"/>
      <c r="L336" s="39"/>
      <c r="M336" s="196"/>
      <c r="N336" s="197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380</v>
      </c>
      <c r="AU336" s="19" t="s">
        <v>80</v>
      </c>
    </row>
    <row r="337" s="2" customFormat="1" ht="16.5" customHeight="1">
      <c r="A337" s="38"/>
      <c r="B337" s="179"/>
      <c r="C337" s="217" t="s">
        <v>625</v>
      </c>
      <c r="D337" s="217" t="s">
        <v>459</v>
      </c>
      <c r="E337" s="218" t="s">
        <v>5074</v>
      </c>
      <c r="F337" s="219" t="s">
        <v>5075</v>
      </c>
      <c r="G337" s="220" t="s">
        <v>858</v>
      </c>
      <c r="H337" s="221">
        <v>2</v>
      </c>
      <c r="I337" s="222"/>
      <c r="J337" s="223">
        <f>ROUND(I337*H337,2)</f>
        <v>0</v>
      </c>
      <c r="K337" s="219" t="s">
        <v>377</v>
      </c>
      <c r="L337" s="224"/>
      <c r="M337" s="225" t="s">
        <v>1</v>
      </c>
      <c r="N337" s="226" t="s">
        <v>38</v>
      </c>
      <c r="O337" s="77"/>
      <c r="P337" s="189">
        <f>O337*H337</f>
        <v>0</v>
      </c>
      <c r="Q337" s="189">
        <v>0.0060000000000000001</v>
      </c>
      <c r="R337" s="189">
        <f>Q337*H337</f>
        <v>0.012</v>
      </c>
      <c r="S337" s="189">
        <v>0</v>
      </c>
      <c r="T337" s="190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91" t="s">
        <v>433</v>
      </c>
      <c r="AT337" s="191" t="s">
        <v>459</v>
      </c>
      <c r="AU337" s="191" t="s">
        <v>80</v>
      </c>
      <c r="AY337" s="19" t="s">
        <v>370</v>
      </c>
      <c r="BE337" s="192">
        <f>IF(N337="základní",J337,0)</f>
        <v>0</v>
      </c>
      <c r="BF337" s="192">
        <f>IF(N337="snížená",J337,0)</f>
        <v>0</v>
      </c>
      <c r="BG337" s="192">
        <f>IF(N337="zákl. přenesená",J337,0)</f>
        <v>0</v>
      </c>
      <c r="BH337" s="192">
        <f>IF(N337="sníž. přenesená",J337,0)</f>
        <v>0</v>
      </c>
      <c r="BI337" s="192">
        <f>IF(N337="nulová",J337,0)</f>
        <v>0</v>
      </c>
      <c r="BJ337" s="19" t="s">
        <v>80</v>
      </c>
      <c r="BK337" s="192">
        <f>ROUND(I337*H337,2)</f>
        <v>0</v>
      </c>
      <c r="BL337" s="19" t="s">
        <v>392</v>
      </c>
      <c r="BM337" s="191" t="s">
        <v>5076</v>
      </c>
    </row>
    <row r="338" s="2" customFormat="1">
      <c r="A338" s="38"/>
      <c r="B338" s="39"/>
      <c r="C338" s="38"/>
      <c r="D338" s="193" t="s">
        <v>380</v>
      </c>
      <c r="E338" s="38"/>
      <c r="F338" s="194" t="s">
        <v>5075</v>
      </c>
      <c r="G338" s="38"/>
      <c r="H338" s="38"/>
      <c r="I338" s="195"/>
      <c r="J338" s="38"/>
      <c r="K338" s="38"/>
      <c r="L338" s="39"/>
      <c r="M338" s="196"/>
      <c r="N338" s="197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380</v>
      </c>
      <c r="AU338" s="19" t="s">
        <v>80</v>
      </c>
    </row>
    <row r="339" s="2" customFormat="1" ht="21.75" customHeight="1">
      <c r="A339" s="38"/>
      <c r="B339" s="179"/>
      <c r="C339" s="180" t="s">
        <v>1278</v>
      </c>
      <c r="D339" s="180" t="s">
        <v>373</v>
      </c>
      <c r="E339" s="181" t="s">
        <v>5077</v>
      </c>
      <c r="F339" s="182" t="s">
        <v>5078</v>
      </c>
      <c r="G339" s="183" t="s">
        <v>858</v>
      </c>
      <c r="H339" s="184">
        <v>1</v>
      </c>
      <c r="I339" s="185"/>
      <c r="J339" s="186">
        <f>ROUND(I339*H339,2)</f>
        <v>0</v>
      </c>
      <c r="K339" s="182" t="s">
        <v>377</v>
      </c>
      <c r="L339" s="39"/>
      <c r="M339" s="187" t="s">
        <v>1</v>
      </c>
      <c r="N339" s="188" t="s">
        <v>38</v>
      </c>
      <c r="O339" s="77"/>
      <c r="P339" s="189">
        <f>O339*H339</f>
        <v>0</v>
      </c>
      <c r="Q339" s="189">
        <v>0.0029399999999999999</v>
      </c>
      <c r="R339" s="189">
        <f>Q339*H339</f>
        <v>0.0029399999999999999</v>
      </c>
      <c r="S339" s="189">
        <v>0</v>
      </c>
      <c r="T339" s="190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91" t="s">
        <v>392</v>
      </c>
      <c r="AT339" s="191" t="s">
        <v>373</v>
      </c>
      <c r="AU339" s="191" t="s">
        <v>80</v>
      </c>
      <c r="AY339" s="19" t="s">
        <v>370</v>
      </c>
      <c r="BE339" s="192">
        <f>IF(N339="základní",J339,0)</f>
        <v>0</v>
      </c>
      <c r="BF339" s="192">
        <f>IF(N339="snížená",J339,0)</f>
        <v>0</v>
      </c>
      <c r="BG339" s="192">
        <f>IF(N339="zákl. přenesená",J339,0)</f>
        <v>0</v>
      </c>
      <c r="BH339" s="192">
        <f>IF(N339="sníž. přenesená",J339,0)</f>
        <v>0</v>
      </c>
      <c r="BI339" s="192">
        <f>IF(N339="nulová",J339,0)</f>
        <v>0</v>
      </c>
      <c r="BJ339" s="19" t="s">
        <v>80</v>
      </c>
      <c r="BK339" s="192">
        <f>ROUND(I339*H339,2)</f>
        <v>0</v>
      </c>
      <c r="BL339" s="19" t="s">
        <v>392</v>
      </c>
      <c r="BM339" s="191" t="s">
        <v>5079</v>
      </c>
    </row>
    <row r="340" s="2" customFormat="1">
      <c r="A340" s="38"/>
      <c r="B340" s="39"/>
      <c r="C340" s="38"/>
      <c r="D340" s="193" t="s">
        <v>380</v>
      </c>
      <c r="E340" s="38"/>
      <c r="F340" s="194" t="s">
        <v>5080</v>
      </c>
      <c r="G340" s="38"/>
      <c r="H340" s="38"/>
      <c r="I340" s="195"/>
      <c r="J340" s="38"/>
      <c r="K340" s="38"/>
      <c r="L340" s="39"/>
      <c r="M340" s="196"/>
      <c r="N340" s="197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380</v>
      </c>
      <c r="AU340" s="19" t="s">
        <v>80</v>
      </c>
    </row>
    <row r="341" s="2" customFormat="1" ht="21.75" customHeight="1">
      <c r="A341" s="38"/>
      <c r="B341" s="179"/>
      <c r="C341" s="217" t="s">
        <v>631</v>
      </c>
      <c r="D341" s="217" t="s">
        <v>459</v>
      </c>
      <c r="E341" s="218" t="s">
        <v>5081</v>
      </c>
      <c r="F341" s="219" t="s">
        <v>5082</v>
      </c>
      <c r="G341" s="220" t="s">
        <v>858</v>
      </c>
      <c r="H341" s="221">
        <v>1</v>
      </c>
      <c r="I341" s="222"/>
      <c r="J341" s="223">
        <f>ROUND(I341*H341,2)</f>
        <v>0</v>
      </c>
      <c r="K341" s="219" t="s">
        <v>377</v>
      </c>
      <c r="L341" s="224"/>
      <c r="M341" s="225" t="s">
        <v>1</v>
      </c>
      <c r="N341" s="226" t="s">
        <v>38</v>
      </c>
      <c r="O341" s="77"/>
      <c r="P341" s="189">
        <f>O341*H341</f>
        <v>0</v>
      </c>
      <c r="Q341" s="189">
        <v>0.049000000000000002</v>
      </c>
      <c r="R341" s="189">
        <f>Q341*H341</f>
        <v>0.049000000000000002</v>
      </c>
      <c r="S341" s="189">
        <v>0</v>
      </c>
      <c r="T341" s="190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91" t="s">
        <v>433</v>
      </c>
      <c r="AT341" s="191" t="s">
        <v>459</v>
      </c>
      <c r="AU341" s="191" t="s">
        <v>80</v>
      </c>
      <c r="AY341" s="19" t="s">
        <v>370</v>
      </c>
      <c r="BE341" s="192">
        <f>IF(N341="základní",J341,0)</f>
        <v>0</v>
      </c>
      <c r="BF341" s="192">
        <f>IF(N341="snížená",J341,0)</f>
        <v>0</v>
      </c>
      <c r="BG341" s="192">
        <f>IF(N341="zákl. přenesená",J341,0)</f>
        <v>0</v>
      </c>
      <c r="BH341" s="192">
        <f>IF(N341="sníž. přenesená",J341,0)</f>
        <v>0</v>
      </c>
      <c r="BI341" s="192">
        <f>IF(N341="nulová",J341,0)</f>
        <v>0</v>
      </c>
      <c r="BJ341" s="19" t="s">
        <v>80</v>
      </c>
      <c r="BK341" s="192">
        <f>ROUND(I341*H341,2)</f>
        <v>0</v>
      </c>
      <c r="BL341" s="19" t="s">
        <v>392</v>
      </c>
      <c r="BM341" s="191" t="s">
        <v>5083</v>
      </c>
    </row>
    <row r="342" s="2" customFormat="1">
      <c r="A342" s="38"/>
      <c r="B342" s="39"/>
      <c r="C342" s="38"/>
      <c r="D342" s="193" t="s">
        <v>380</v>
      </c>
      <c r="E342" s="38"/>
      <c r="F342" s="194" t="s">
        <v>5082</v>
      </c>
      <c r="G342" s="38"/>
      <c r="H342" s="38"/>
      <c r="I342" s="195"/>
      <c r="J342" s="38"/>
      <c r="K342" s="38"/>
      <c r="L342" s="39"/>
      <c r="M342" s="196"/>
      <c r="N342" s="197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380</v>
      </c>
      <c r="AU342" s="19" t="s">
        <v>80</v>
      </c>
    </row>
    <row r="343" s="2" customFormat="1" ht="16.5" customHeight="1">
      <c r="A343" s="38"/>
      <c r="B343" s="179"/>
      <c r="C343" s="180" t="s">
        <v>1287</v>
      </c>
      <c r="D343" s="180" t="s">
        <v>373</v>
      </c>
      <c r="E343" s="181" t="s">
        <v>5084</v>
      </c>
      <c r="F343" s="182" t="s">
        <v>5085</v>
      </c>
      <c r="G343" s="183" t="s">
        <v>858</v>
      </c>
      <c r="H343" s="184">
        <v>1</v>
      </c>
      <c r="I343" s="185"/>
      <c r="J343" s="186">
        <f>ROUND(I343*H343,2)</f>
        <v>0</v>
      </c>
      <c r="K343" s="182" t="s">
        <v>377</v>
      </c>
      <c r="L343" s="39"/>
      <c r="M343" s="187" t="s">
        <v>1</v>
      </c>
      <c r="N343" s="188" t="s">
        <v>38</v>
      </c>
      <c r="O343" s="77"/>
      <c r="P343" s="189">
        <f>O343*H343</f>
        <v>0</v>
      </c>
      <c r="Q343" s="189">
        <v>0.0029399999999999999</v>
      </c>
      <c r="R343" s="189">
        <f>Q343*H343</f>
        <v>0.0029399999999999999</v>
      </c>
      <c r="S343" s="189">
        <v>0</v>
      </c>
      <c r="T343" s="190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91" t="s">
        <v>392</v>
      </c>
      <c r="AT343" s="191" t="s">
        <v>373</v>
      </c>
      <c r="AU343" s="191" t="s">
        <v>80</v>
      </c>
      <c r="AY343" s="19" t="s">
        <v>370</v>
      </c>
      <c r="BE343" s="192">
        <f>IF(N343="základní",J343,0)</f>
        <v>0</v>
      </c>
      <c r="BF343" s="192">
        <f>IF(N343="snížená",J343,0)</f>
        <v>0</v>
      </c>
      <c r="BG343" s="192">
        <f>IF(N343="zákl. přenesená",J343,0)</f>
        <v>0</v>
      </c>
      <c r="BH343" s="192">
        <f>IF(N343="sníž. přenesená",J343,0)</f>
        <v>0</v>
      </c>
      <c r="BI343" s="192">
        <f>IF(N343="nulová",J343,0)</f>
        <v>0</v>
      </c>
      <c r="BJ343" s="19" t="s">
        <v>80</v>
      </c>
      <c r="BK343" s="192">
        <f>ROUND(I343*H343,2)</f>
        <v>0</v>
      </c>
      <c r="BL343" s="19" t="s">
        <v>392</v>
      </c>
      <c r="BM343" s="191" t="s">
        <v>5086</v>
      </c>
    </row>
    <row r="344" s="2" customFormat="1">
      <c r="A344" s="38"/>
      <c r="B344" s="39"/>
      <c r="C344" s="38"/>
      <c r="D344" s="193" t="s">
        <v>380</v>
      </c>
      <c r="E344" s="38"/>
      <c r="F344" s="194" t="s">
        <v>5087</v>
      </c>
      <c r="G344" s="38"/>
      <c r="H344" s="38"/>
      <c r="I344" s="195"/>
      <c r="J344" s="38"/>
      <c r="K344" s="38"/>
      <c r="L344" s="39"/>
      <c r="M344" s="196"/>
      <c r="N344" s="197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380</v>
      </c>
      <c r="AU344" s="19" t="s">
        <v>80</v>
      </c>
    </row>
    <row r="345" s="2" customFormat="1" ht="24.15" customHeight="1">
      <c r="A345" s="38"/>
      <c r="B345" s="179"/>
      <c r="C345" s="217" t="s">
        <v>635</v>
      </c>
      <c r="D345" s="217" t="s">
        <v>459</v>
      </c>
      <c r="E345" s="218" t="s">
        <v>5088</v>
      </c>
      <c r="F345" s="219" t="s">
        <v>5089</v>
      </c>
      <c r="G345" s="220" t="s">
        <v>858</v>
      </c>
      <c r="H345" s="221">
        <v>1</v>
      </c>
      <c r="I345" s="222"/>
      <c r="J345" s="223">
        <f>ROUND(I345*H345,2)</f>
        <v>0</v>
      </c>
      <c r="K345" s="219" t="s">
        <v>377</v>
      </c>
      <c r="L345" s="224"/>
      <c r="M345" s="225" t="s">
        <v>1</v>
      </c>
      <c r="N345" s="226" t="s">
        <v>38</v>
      </c>
      <c r="O345" s="77"/>
      <c r="P345" s="189">
        <f>O345*H345</f>
        <v>0</v>
      </c>
      <c r="Q345" s="189">
        <v>0.082000000000000003</v>
      </c>
      <c r="R345" s="189">
        <f>Q345*H345</f>
        <v>0.082000000000000003</v>
      </c>
      <c r="S345" s="189">
        <v>0</v>
      </c>
      <c r="T345" s="190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91" t="s">
        <v>433</v>
      </c>
      <c r="AT345" s="191" t="s">
        <v>459</v>
      </c>
      <c r="AU345" s="191" t="s">
        <v>80</v>
      </c>
      <c r="AY345" s="19" t="s">
        <v>370</v>
      </c>
      <c r="BE345" s="192">
        <f>IF(N345="základní",J345,0)</f>
        <v>0</v>
      </c>
      <c r="BF345" s="192">
        <f>IF(N345="snížená",J345,0)</f>
        <v>0</v>
      </c>
      <c r="BG345" s="192">
        <f>IF(N345="zákl. přenesená",J345,0)</f>
        <v>0</v>
      </c>
      <c r="BH345" s="192">
        <f>IF(N345="sníž. přenesená",J345,0)</f>
        <v>0</v>
      </c>
      <c r="BI345" s="192">
        <f>IF(N345="nulová",J345,0)</f>
        <v>0</v>
      </c>
      <c r="BJ345" s="19" t="s">
        <v>80</v>
      </c>
      <c r="BK345" s="192">
        <f>ROUND(I345*H345,2)</f>
        <v>0</v>
      </c>
      <c r="BL345" s="19" t="s">
        <v>392</v>
      </c>
      <c r="BM345" s="191" t="s">
        <v>5090</v>
      </c>
    </row>
    <row r="346" s="2" customFormat="1">
      <c r="A346" s="38"/>
      <c r="B346" s="39"/>
      <c r="C346" s="38"/>
      <c r="D346" s="193" t="s">
        <v>380</v>
      </c>
      <c r="E346" s="38"/>
      <c r="F346" s="194" t="s">
        <v>5089</v>
      </c>
      <c r="G346" s="38"/>
      <c r="H346" s="38"/>
      <c r="I346" s="195"/>
      <c r="J346" s="38"/>
      <c r="K346" s="38"/>
      <c r="L346" s="39"/>
      <c r="M346" s="196"/>
      <c r="N346" s="197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380</v>
      </c>
      <c r="AU346" s="19" t="s">
        <v>80</v>
      </c>
    </row>
    <row r="347" s="2" customFormat="1" ht="24.15" customHeight="1">
      <c r="A347" s="38"/>
      <c r="B347" s="179"/>
      <c r="C347" s="180" t="s">
        <v>1294</v>
      </c>
      <c r="D347" s="180" t="s">
        <v>373</v>
      </c>
      <c r="E347" s="181" t="s">
        <v>4594</v>
      </c>
      <c r="F347" s="182" t="s">
        <v>4595</v>
      </c>
      <c r="G347" s="183" t="s">
        <v>858</v>
      </c>
      <c r="H347" s="184">
        <v>1</v>
      </c>
      <c r="I347" s="185"/>
      <c r="J347" s="186">
        <f>ROUND(I347*H347,2)</f>
        <v>0</v>
      </c>
      <c r="K347" s="182" t="s">
        <v>377</v>
      </c>
      <c r="L347" s="39"/>
      <c r="M347" s="187" t="s">
        <v>1</v>
      </c>
      <c r="N347" s="188" t="s">
        <v>38</v>
      </c>
      <c r="O347" s="77"/>
      <c r="P347" s="189">
        <f>O347*H347</f>
        <v>0</v>
      </c>
      <c r="Q347" s="189">
        <v>0.45937</v>
      </c>
      <c r="R347" s="189">
        <f>Q347*H347</f>
        <v>0.45937</v>
      </c>
      <c r="S347" s="189">
        <v>0</v>
      </c>
      <c r="T347" s="190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91" t="s">
        <v>392</v>
      </c>
      <c r="AT347" s="191" t="s">
        <v>373</v>
      </c>
      <c r="AU347" s="191" t="s">
        <v>80</v>
      </c>
      <c r="AY347" s="19" t="s">
        <v>370</v>
      </c>
      <c r="BE347" s="192">
        <f>IF(N347="základní",J347,0)</f>
        <v>0</v>
      </c>
      <c r="BF347" s="192">
        <f>IF(N347="snížená",J347,0)</f>
        <v>0</v>
      </c>
      <c r="BG347" s="192">
        <f>IF(N347="zákl. přenesená",J347,0)</f>
        <v>0</v>
      </c>
      <c r="BH347" s="192">
        <f>IF(N347="sníž. přenesená",J347,0)</f>
        <v>0</v>
      </c>
      <c r="BI347" s="192">
        <f>IF(N347="nulová",J347,0)</f>
        <v>0</v>
      </c>
      <c r="BJ347" s="19" t="s">
        <v>80</v>
      </c>
      <c r="BK347" s="192">
        <f>ROUND(I347*H347,2)</f>
        <v>0</v>
      </c>
      <c r="BL347" s="19" t="s">
        <v>392</v>
      </c>
      <c r="BM347" s="191" t="s">
        <v>5091</v>
      </c>
    </row>
    <row r="348" s="2" customFormat="1">
      <c r="A348" s="38"/>
      <c r="B348" s="39"/>
      <c r="C348" s="38"/>
      <c r="D348" s="193" t="s">
        <v>380</v>
      </c>
      <c r="E348" s="38"/>
      <c r="F348" s="194" t="s">
        <v>4597</v>
      </c>
      <c r="G348" s="38"/>
      <c r="H348" s="38"/>
      <c r="I348" s="195"/>
      <c r="J348" s="38"/>
      <c r="K348" s="38"/>
      <c r="L348" s="39"/>
      <c r="M348" s="196"/>
      <c r="N348" s="197"/>
      <c r="O348" s="77"/>
      <c r="P348" s="77"/>
      <c r="Q348" s="77"/>
      <c r="R348" s="77"/>
      <c r="S348" s="77"/>
      <c r="T348" s="7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T348" s="19" t="s">
        <v>380</v>
      </c>
      <c r="AU348" s="19" t="s">
        <v>80</v>
      </c>
    </row>
    <row r="349" s="2" customFormat="1" ht="16.5" customHeight="1">
      <c r="A349" s="38"/>
      <c r="B349" s="179"/>
      <c r="C349" s="180" t="s">
        <v>636</v>
      </c>
      <c r="D349" s="180" t="s">
        <v>373</v>
      </c>
      <c r="E349" s="181" t="s">
        <v>4574</v>
      </c>
      <c r="F349" s="182" t="s">
        <v>4575</v>
      </c>
      <c r="G349" s="183" t="s">
        <v>459</v>
      </c>
      <c r="H349" s="184">
        <v>64</v>
      </c>
      <c r="I349" s="185"/>
      <c r="J349" s="186">
        <f>ROUND(I349*H349,2)</f>
        <v>0</v>
      </c>
      <c r="K349" s="182" t="s">
        <v>377</v>
      </c>
      <c r="L349" s="39"/>
      <c r="M349" s="187" t="s">
        <v>1</v>
      </c>
      <c r="N349" s="188" t="s">
        <v>38</v>
      </c>
      <c r="O349" s="77"/>
      <c r="P349" s="189">
        <f>O349*H349</f>
        <v>0</v>
      </c>
      <c r="Q349" s="189">
        <v>0</v>
      </c>
      <c r="R349" s="189">
        <f>Q349*H349</f>
        <v>0</v>
      </c>
      <c r="S349" s="189">
        <v>0</v>
      </c>
      <c r="T349" s="190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91" t="s">
        <v>392</v>
      </c>
      <c r="AT349" s="191" t="s">
        <v>373</v>
      </c>
      <c r="AU349" s="191" t="s">
        <v>80</v>
      </c>
      <c r="AY349" s="19" t="s">
        <v>370</v>
      </c>
      <c r="BE349" s="192">
        <f>IF(N349="základní",J349,0)</f>
        <v>0</v>
      </c>
      <c r="BF349" s="192">
        <f>IF(N349="snížená",J349,0)</f>
        <v>0</v>
      </c>
      <c r="BG349" s="192">
        <f>IF(N349="zákl. přenesená",J349,0)</f>
        <v>0</v>
      </c>
      <c r="BH349" s="192">
        <f>IF(N349="sníž. přenesená",J349,0)</f>
        <v>0</v>
      </c>
      <c r="BI349" s="192">
        <f>IF(N349="nulová",J349,0)</f>
        <v>0</v>
      </c>
      <c r="BJ349" s="19" t="s">
        <v>80</v>
      </c>
      <c r="BK349" s="192">
        <f>ROUND(I349*H349,2)</f>
        <v>0</v>
      </c>
      <c r="BL349" s="19" t="s">
        <v>392</v>
      </c>
      <c r="BM349" s="191" t="s">
        <v>5092</v>
      </c>
    </row>
    <row r="350" s="2" customFormat="1">
      <c r="A350" s="38"/>
      <c r="B350" s="39"/>
      <c r="C350" s="38"/>
      <c r="D350" s="193" t="s">
        <v>380</v>
      </c>
      <c r="E350" s="38"/>
      <c r="F350" s="194" t="s">
        <v>4577</v>
      </c>
      <c r="G350" s="38"/>
      <c r="H350" s="38"/>
      <c r="I350" s="195"/>
      <c r="J350" s="38"/>
      <c r="K350" s="38"/>
      <c r="L350" s="39"/>
      <c r="M350" s="196"/>
      <c r="N350" s="197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380</v>
      </c>
      <c r="AU350" s="19" t="s">
        <v>80</v>
      </c>
    </row>
    <row r="351" s="2" customFormat="1" ht="16.5" customHeight="1">
      <c r="A351" s="38"/>
      <c r="B351" s="179"/>
      <c r="C351" s="180" t="s">
        <v>1299</v>
      </c>
      <c r="D351" s="180" t="s">
        <v>373</v>
      </c>
      <c r="E351" s="181" t="s">
        <v>4586</v>
      </c>
      <c r="F351" s="182" t="s">
        <v>5093</v>
      </c>
      <c r="G351" s="183" t="s">
        <v>459</v>
      </c>
      <c r="H351" s="184">
        <v>32</v>
      </c>
      <c r="I351" s="185"/>
      <c r="J351" s="186">
        <f>ROUND(I351*H351,2)</f>
        <v>0</v>
      </c>
      <c r="K351" s="182" t="s">
        <v>377</v>
      </c>
      <c r="L351" s="39"/>
      <c r="M351" s="187" t="s">
        <v>1</v>
      </c>
      <c r="N351" s="188" t="s">
        <v>38</v>
      </c>
      <c r="O351" s="77"/>
      <c r="P351" s="189">
        <f>O351*H351</f>
        <v>0</v>
      </c>
      <c r="Q351" s="189">
        <v>0</v>
      </c>
      <c r="R351" s="189">
        <f>Q351*H351</f>
        <v>0</v>
      </c>
      <c r="S351" s="189">
        <v>0</v>
      </c>
      <c r="T351" s="190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91" t="s">
        <v>392</v>
      </c>
      <c r="AT351" s="191" t="s">
        <v>373</v>
      </c>
      <c r="AU351" s="191" t="s">
        <v>80</v>
      </c>
      <c r="AY351" s="19" t="s">
        <v>370</v>
      </c>
      <c r="BE351" s="192">
        <f>IF(N351="základní",J351,0)</f>
        <v>0</v>
      </c>
      <c r="BF351" s="192">
        <f>IF(N351="snížená",J351,0)</f>
        <v>0</v>
      </c>
      <c r="BG351" s="192">
        <f>IF(N351="zákl. přenesená",J351,0)</f>
        <v>0</v>
      </c>
      <c r="BH351" s="192">
        <f>IF(N351="sníž. přenesená",J351,0)</f>
        <v>0</v>
      </c>
      <c r="BI351" s="192">
        <f>IF(N351="nulová",J351,0)</f>
        <v>0</v>
      </c>
      <c r="BJ351" s="19" t="s">
        <v>80</v>
      </c>
      <c r="BK351" s="192">
        <f>ROUND(I351*H351,2)</f>
        <v>0</v>
      </c>
      <c r="BL351" s="19" t="s">
        <v>392</v>
      </c>
      <c r="BM351" s="191" t="s">
        <v>5094</v>
      </c>
    </row>
    <row r="352" s="2" customFormat="1">
      <c r="A352" s="38"/>
      <c r="B352" s="39"/>
      <c r="C352" s="38"/>
      <c r="D352" s="193" t="s">
        <v>380</v>
      </c>
      <c r="E352" s="38"/>
      <c r="F352" s="194" t="s">
        <v>4589</v>
      </c>
      <c r="G352" s="38"/>
      <c r="H352" s="38"/>
      <c r="I352" s="195"/>
      <c r="J352" s="38"/>
      <c r="K352" s="38"/>
      <c r="L352" s="39"/>
      <c r="M352" s="196"/>
      <c r="N352" s="197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380</v>
      </c>
      <c r="AU352" s="19" t="s">
        <v>80</v>
      </c>
    </row>
    <row r="353" s="2" customFormat="1" ht="24.15" customHeight="1">
      <c r="A353" s="38"/>
      <c r="B353" s="179"/>
      <c r="C353" s="180" t="s">
        <v>640</v>
      </c>
      <c r="D353" s="180" t="s">
        <v>373</v>
      </c>
      <c r="E353" s="181" t="s">
        <v>5095</v>
      </c>
      <c r="F353" s="182" t="s">
        <v>5096</v>
      </c>
      <c r="G353" s="183" t="s">
        <v>391</v>
      </c>
      <c r="H353" s="184">
        <v>9.6649999999999991</v>
      </c>
      <c r="I353" s="185"/>
      <c r="J353" s="186">
        <f>ROUND(I353*H353,2)</f>
        <v>0</v>
      </c>
      <c r="K353" s="182" t="s">
        <v>377</v>
      </c>
      <c r="L353" s="39"/>
      <c r="M353" s="187" t="s">
        <v>1</v>
      </c>
      <c r="N353" s="188" t="s">
        <v>38</v>
      </c>
      <c r="O353" s="77"/>
      <c r="P353" s="189">
        <f>O353*H353</f>
        <v>0</v>
      </c>
      <c r="Q353" s="189">
        <v>0</v>
      </c>
      <c r="R353" s="189">
        <f>Q353*H353</f>
        <v>0</v>
      </c>
      <c r="S353" s="189">
        <v>0</v>
      </c>
      <c r="T353" s="190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91" t="s">
        <v>392</v>
      </c>
      <c r="AT353" s="191" t="s">
        <v>373</v>
      </c>
      <c r="AU353" s="191" t="s">
        <v>80</v>
      </c>
      <c r="AY353" s="19" t="s">
        <v>370</v>
      </c>
      <c r="BE353" s="192">
        <f>IF(N353="základní",J353,0)</f>
        <v>0</v>
      </c>
      <c r="BF353" s="192">
        <f>IF(N353="snížená",J353,0)</f>
        <v>0</v>
      </c>
      <c r="BG353" s="192">
        <f>IF(N353="zákl. přenesená",J353,0)</f>
        <v>0</v>
      </c>
      <c r="BH353" s="192">
        <f>IF(N353="sníž. přenesená",J353,0)</f>
        <v>0</v>
      </c>
      <c r="BI353" s="192">
        <f>IF(N353="nulová",J353,0)</f>
        <v>0</v>
      </c>
      <c r="BJ353" s="19" t="s">
        <v>80</v>
      </c>
      <c r="BK353" s="192">
        <f>ROUND(I353*H353,2)</f>
        <v>0</v>
      </c>
      <c r="BL353" s="19" t="s">
        <v>392</v>
      </c>
      <c r="BM353" s="191" t="s">
        <v>5097</v>
      </c>
    </row>
    <row r="354" s="2" customFormat="1">
      <c r="A354" s="38"/>
      <c r="B354" s="39"/>
      <c r="C354" s="38"/>
      <c r="D354" s="193" t="s">
        <v>380</v>
      </c>
      <c r="E354" s="38"/>
      <c r="F354" s="194" t="s">
        <v>5098</v>
      </c>
      <c r="G354" s="38"/>
      <c r="H354" s="38"/>
      <c r="I354" s="195"/>
      <c r="J354" s="38"/>
      <c r="K354" s="38"/>
      <c r="L354" s="39"/>
      <c r="M354" s="196"/>
      <c r="N354" s="197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380</v>
      </c>
      <c r="AU354" s="19" t="s">
        <v>80</v>
      </c>
    </row>
    <row r="355" s="15" customFormat="1">
      <c r="A355" s="15"/>
      <c r="B355" s="232"/>
      <c r="C355" s="15"/>
      <c r="D355" s="193" t="s">
        <v>382</v>
      </c>
      <c r="E355" s="233" t="s">
        <v>1</v>
      </c>
      <c r="F355" s="234" t="s">
        <v>5099</v>
      </c>
      <c r="G355" s="15"/>
      <c r="H355" s="233" t="s">
        <v>1</v>
      </c>
      <c r="I355" s="235"/>
      <c r="J355" s="15"/>
      <c r="K355" s="15"/>
      <c r="L355" s="232"/>
      <c r="M355" s="236"/>
      <c r="N355" s="237"/>
      <c r="O355" s="237"/>
      <c r="P355" s="237"/>
      <c r="Q355" s="237"/>
      <c r="R355" s="237"/>
      <c r="S355" s="237"/>
      <c r="T355" s="238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33" t="s">
        <v>382</v>
      </c>
      <c r="AU355" s="233" t="s">
        <v>80</v>
      </c>
      <c r="AV355" s="15" t="s">
        <v>80</v>
      </c>
      <c r="AW355" s="15" t="s">
        <v>30</v>
      </c>
      <c r="AX355" s="15" t="s">
        <v>73</v>
      </c>
      <c r="AY355" s="233" t="s">
        <v>370</v>
      </c>
    </row>
    <row r="356" s="13" customFormat="1">
      <c r="A356" s="13"/>
      <c r="B356" s="198"/>
      <c r="C356" s="13"/>
      <c r="D356" s="193" t="s">
        <v>382</v>
      </c>
      <c r="E356" s="199" t="s">
        <v>3373</v>
      </c>
      <c r="F356" s="200" t="s">
        <v>5100</v>
      </c>
      <c r="G356" s="13"/>
      <c r="H356" s="201">
        <v>2.6099999999999999</v>
      </c>
      <c r="I356" s="202"/>
      <c r="J356" s="13"/>
      <c r="K356" s="13"/>
      <c r="L356" s="198"/>
      <c r="M356" s="206"/>
      <c r="N356" s="207"/>
      <c r="O356" s="207"/>
      <c r="P356" s="207"/>
      <c r="Q356" s="207"/>
      <c r="R356" s="207"/>
      <c r="S356" s="207"/>
      <c r="T356" s="208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199" t="s">
        <v>382</v>
      </c>
      <c r="AU356" s="199" t="s">
        <v>80</v>
      </c>
      <c r="AV356" s="13" t="s">
        <v>82</v>
      </c>
      <c r="AW356" s="13" t="s">
        <v>30</v>
      </c>
      <c r="AX356" s="13" t="s">
        <v>73</v>
      </c>
      <c r="AY356" s="199" t="s">
        <v>370</v>
      </c>
    </row>
    <row r="357" s="13" customFormat="1">
      <c r="A357" s="13"/>
      <c r="B357" s="198"/>
      <c r="C357" s="13"/>
      <c r="D357" s="193" t="s">
        <v>382</v>
      </c>
      <c r="E357" s="199" t="s">
        <v>4836</v>
      </c>
      <c r="F357" s="200" t="s">
        <v>5101</v>
      </c>
      <c r="G357" s="13"/>
      <c r="H357" s="201">
        <v>6.0350000000000001</v>
      </c>
      <c r="I357" s="202"/>
      <c r="J357" s="13"/>
      <c r="K357" s="13"/>
      <c r="L357" s="198"/>
      <c r="M357" s="206"/>
      <c r="N357" s="207"/>
      <c r="O357" s="207"/>
      <c r="P357" s="207"/>
      <c r="Q357" s="207"/>
      <c r="R357" s="207"/>
      <c r="S357" s="207"/>
      <c r="T357" s="208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99" t="s">
        <v>382</v>
      </c>
      <c r="AU357" s="199" t="s">
        <v>80</v>
      </c>
      <c r="AV357" s="13" t="s">
        <v>82</v>
      </c>
      <c r="AW357" s="13" t="s">
        <v>30</v>
      </c>
      <c r="AX357" s="13" t="s">
        <v>73</v>
      </c>
      <c r="AY357" s="199" t="s">
        <v>370</v>
      </c>
    </row>
    <row r="358" s="13" customFormat="1">
      <c r="A358" s="13"/>
      <c r="B358" s="198"/>
      <c r="C358" s="13"/>
      <c r="D358" s="193" t="s">
        <v>382</v>
      </c>
      <c r="E358" s="199" t="s">
        <v>4838</v>
      </c>
      <c r="F358" s="200" t="s">
        <v>5102</v>
      </c>
      <c r="G358" s="13"/>
      <c r="H358" s="201">
        <v>1.02</v>
      </c>
      <c r="I358" s="202"/>
      <c r="J358" s="13"/>
      <c r="K358" s="13"/>
      <c r="L358" s="198"/>
      <c r="M358" s="206"/>
      <c r="N358" s="207"/>
      <c r="O358" s="207"/>
      <c r="P358" s="207"/>
      <c r="Q358" s="207"/>
      <c r="R358" s="207"/>
      <c r="S358" s="207"/>
      <c r="T358" s="208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199" t="s">
        <v>382</v>
      </c>
      <c r="AU358" s="199" t="s">
        <v>80</v>
      </c>
      <c r="AV358" s="13" t="s">
        <v>82</v>
      </c>
      <c r="AW358" s="13" t="s">
        <v>30</v>
      </c>
      <c r="AX358" s="13" t="s">
        <v>73</v>
      </c>
      <c r="AY358" s="199" t="s">
        <v>370</v>
      </c>
    </row>
    <row r="359" s="13" customFormat="1">
      <c r="A359" s="13"/>
      <c r="B359" s="198"/>
      <c r="C359" s="13"/>
      <c r="D359" s="193" t="s">
        <v>382</v>
      </c>
      <c r="E359" s="199" t="s">
        <v>5103</v>
      </c>
      <c r="F359" s="200" t="s">
        <v>5104</v>
      </c>
      <c r="G359" s="13"/>
      <c r="H359" s="201">
        <v>9.6649999999999991</v>
      </c>
      <c r="I359" s="202"/>
      <c r="J359" s="13"/>
      <c r="K359" s="13"/>
      <c r="L359" s="198"/>
      <c r="M359" s="206"/>
      <c r="N359" s="207"/>
      <c r="O359" s="207"/>
      <c r="P359" s="207"/>
      <c r="Q359" s="207"/>
      <c r="R359" s="207"/>
      <c r="S359" s="207"/>
      <c r="T359" s="208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199" t="s">
        <v>382</v>
      </c>
      <c r="AU359" s="199" t="s">
        <v>80</v>
      </c>
      <c r="AV359" s="13" t="s">
        <v>82</v>
      </c>
      <c r="AW359" s="13" t="s">
        <v>30</v>
      </c>
      <c r="AX359" s="13" t="s">
        <v>80</v>
      </c>
      <c r="AY359" s="199" t="s">
        <v>370</v>
      </c>
    </row>
    <row r="360" s="2" customFormat="1" ht="24.15" customHeight="1">
      <c r="A360" s="38"/>
      <c r="B360" s="179"/>
      <c r="C360" s="180" t="s">
        <v>1308</v>
      </c>
      <c r="D360" s="180" t="s">
        <v>373</v>
      </c>
      <c r="E360" s="181" t="s">
        <v>5105</v>
      </c>
      <c r="F360" s="182" t="s">
        <v>5106</v>
      </c>
      <c r="G360" s="183" t="s">
        <v>391</v>
      </c>
      <c r="H360" s="184">
        <v>1.7230000000000001</v>
      </c>
      <c r="I360" s="185"/>
      <c r="J360" s="186">
        <f>ROUND(I360*H360,2)</f>
        <v>0</v>
      </c>
      <c r="K360" s="182" t="s">
        <v>377</v>
      </c>
      <c r="L360" s="39"/>
      <c r="M360" s="187" t="s">
        <v>1</v>
      </c>
      <c r="N360" s="188" t="s">
        <v>38</v>
      </c>
      <c r="O360" s="77"/>
      <c r="P360" s="189">
        <f>O360*H360</f>
        <v>0</v>
      </c>
      <c r="Q360" s="189">
        <v>0</v>
      </c>
      <c r="R360" s="189">
        <f>Q360*H360</f>
        <v>0</v>
      </c>
      <c r="S360" s="189">
        <v>0</v>
      </c>
      <c r="T360" s="190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191" t="s">
        <v>392</v>
      </c>
      <c r="AT360" s="191" t="s">
        <v>373</v>
      </c>
      <c r="AU360" s="191" t="s">
        <v>80</v>
      </c>
      <c r="AY360" s="19" t="s">
        <v>370</v>
      </c>
      <c r="BE360" s="192">
        <f>IF(N360="základní",J360,0)</f>
        <v>0</v>
      </c>
      <c r="BF360" s="192">
        <f>IF(N360="snížená",J360,0)</f>
        <v>0</v>
      </c>
      <c r="BG360" s="192">
        <f>IF(N360="zákl. přenesená",J360,0)</f>
        <v>0</v>
      </c>
      <c r="BH360" s="192">
        <f>IF(N360="sníž. přenesená",J360,0)</f>
        <v>0</v>
      </c>
      <c r="BI360" s="192">
        <f>IF(N360="nulová",J360,0)</f>
        <v>0</v>
      </c>
      <c r="BJ360" s="19" t="s">
        <v>80</v>
      </c>
      <c r="BK360" s="192">
        <f>ROUND(I360*H360,2)</f>
        <v>0</v>
      </c>
      <c r="BL360" s="19" t="s">
        <v>392</v>
      </c>
      <c r="BM360" s="191" t="s">
        <v>5107</v>
      </c>
    </row>
    <row r="361" s="2" customFormat="1">
      <c r="A361" s="38"/>
      <c r="B361" s="39"/>
      <c r="C361" s="38"/>
      <c r="D361" s="193" t="s">
        <v>380</v>
      </c>
      <c r="E361" s="38"/>
      <c r="F361" s="194" t="s">
        <v>5108</v>
      </c>
      <c r="G361" s="38"/>
      <c r="H361" s="38"/>
      <c r="I361" s="195"/>
      <c r="J361" s="38"/>
      <c r="K361" s="38"/>
      <c r="L361" s="39"/>
      <c r="M361" s="196"/>
      <c r="N361" s="197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380</v>
      </c>
      <c r="AU361" s="19" t="s">
        <v>80</v>
      </c>
    </row>
    <row r="362" s="15" customFormat="1">
      <c r="A362" s="15"/>
      <c r="B362" s="232"/>
      <c r="C362" s="15"/>
      <c r="D362" s="193" t="s">
        <v>382</v>
      </c>
      <c r="E362" s="233" t="s">
        <v>1</v>
      </c>
      <c r="F362" s="234" t="s">
        <v>5099</v>
      </c>
      <c r="G362" s="15"/>
      <c r="H362" s="233" t="s">
        <v>1</v>
      </c>
      <c r="I362" s="235"/>
      <c r="J362" s="15"/>
      <c r="K362" s="15"/>
      <c r="L362" s="232"/>
      <c r="M362" s="236"/>
      <c r="N362" s="237"/>
      <c r="O362" s="237"/>
      <c r="P362" s="237"/>
      <c r="Q362" s="237"/>
      <c r="R362" s="237"/>
      <c r="S362" s="237"/>
      <c r="T362" s="238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33" t="s">
        <v>382</v>
      </c>
      <c r="AU362" s="233" t="s">
        <v>80</v>
      </c>
      <c r="AV362" s="15" t="s">
        <v>80</v>
      </c>
      <c r="AW362" s="15" t="s">
        <v>30</v>
      </c>
      <c r="AX362" s="15" t="s">
        <v>73</v>
      </c>
      <c r="AY362" s="233" t="s">
        <v>370</v>
      </c>
    </row>
    <row r="363" s="13" customFormat="1">
      <c r="A363" s="13"/>
      <c r="B363" s="198"/>
      <c r="C363" s="13"/>
      <c r="D363" s="193" t="s">
        <v>382</v>
      </c>
      <c r="E363" s="199" t="s">
        <v>3378</v>
      </c>
      <c r="F363" s="200" t="s">
        <v>5109</v>
      </c>
      <c r="G363" s="13"/>
      <c r="H363" s="201">
        <v>1.7230000000000001</v>
      </c>
      <c r="I363" s="202"/>
      <c r="J363" s="13"/>
      <c r="K363" s="13"/>
      <c r="L363" s="198"/>
      <c r="M363" s="206"/>
      <c r="N363" s="207"/>
      <c r="O363" s="207"/>
      <c r="P363" s="207"/>
      <c r="Q363" s="207"/>
      <c r="R363" s="207"/>
      <c r="S363" s="207"/>
      <c r="T363" s="208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99" t="s">
        <v>382</v>
      </c>
      <c r="AU363" s="199" t="s">
        <v>80</v>
      </c>
      <c r="AV363" s="13" t="s">
        <v>82</v>
      </c>
      <c r="AW363" s="13" t="s">
        <v>30</v>
      </c>
      <c r="AX363" s="13" t="s">
        <v>80</v>
      </c>
      <c r="AY363" s="199" t="s">
        <v>370</v>
      </c>
    </row>
    <row r="364" s="2" customFormat="1" ht="24.15" customHeight="1">
      <c r="A364" s="38"/>
      <c r="B364" s="179"/>
      <c r="C364" s="180" t="s">
        <v>643</v>
      </c>
      <c r="D364" s="180" t="s">
        <v>373</v>
      </c>
      <c r="E364" s="181" t="s">
        <v>5110</v>
      </c>
      <c r="F364" s="182" t="s">
        <v>5111</v>
      </c>
      <c r="G364" s="183" t="s">
        <v>865</v>
      </c>
      <c r="H364" s="184">
        <v>70.930000000000007</v>
      </c>
      <c r="I364" s="185"/>
      <c r="J364" s="186">
        <f>ROUND(I364*H364,2)</f>
        <v>0</v>
      </c>
      <c r="K364" s="182" t="s">
        <v>377</v>
      </c>
      <c r="L364" s="39"/>
      <c r="M364" s="187" t="s">
        <v>1</v>
      </c>
      <c r="N364" s="188" t="s">
        <v>38</v>
      </c>
      <c r="O364" s="77"/>
      <c r="P364" s="189">
        <f>O364*H364</f>
        <v>0</v>
      </c>
      <c r="Q364" s="189">
        <v>0.0046499999999999996</v>
      </c>
      <c r="R364" s="189">
        <f>Q364*H364</f>
        <v>0.32982450000000002</v>
      </c>
      <c r="S364" s="189">
        <v>0</v>
      </c>
      <c r="T364" s="190">
        <f>S364*H364</f>
        <v>0</v>
      </c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R364" s="191" t="s">
        <v>392</v>
      </c>
      <c r="AT364" s="191" t="s">
        <v>373</v>
      </c>
      <c r="AU364" s="191" t="s">
        <v>80</v>
      </c>
      <c r="AY364" s="19" t="s">
        <v>370</v>
      </c>
      <c r="BE364" s="192">
        <f>IF(N364="základní",J364,0)</f>
        <v>0</v>
      </c>
      <c r="BF364" s="192">
        <f>IF(N364="snížená",J364,0)</f>
        <v>0</v>
      </c>
      <c r="BG364" s="192">
        <f>IF(N364="zákl. přenesená",J364,0)</f>
        <v>0</v>
      </c>
      <c r="BH364" s="192">
        <f>IF(N364="sníž. přenesená",J364,0)</f>
        <v>0</v>
      </c>
      <c r="BI364" s="192">
        <f>IF(N364="nulová",J364,0)</f>
        <v>0</v>
      </c>
      <c r="BJ364" s="19" t="s">
        <v>80</v>
      </c>
      <c r="BK364" s="192">
        <f>ROUND(I364*H364,2)</f>
        <v>0</v>
      </c>
      <c r="BL364" s="19" t="s">
        <v>392</v>
      </c>
      <c r="BM364" s="191" t="s">
        <v>5112</v>
      </c>
    </row>
    <row r="365" s="2" customFormat="1">
      <c r="A365" s="38"/>
      <c r="B365" s="39"/>
      <c r="C365" s="38"/>
      <c r="D365" s="193" t="s">
        <v>380</v>
      </c>
      <c r="E365" s="38"/>
      <c r="F365" s="194" t="s">
        <v>5113</v>
      </c>
      <c r="G365" s="38"/>
      <c r="H365" s="38"/>
      <c r="I365" s="195"/>
      <c r="J365" s="38"/>
      <c r="K365" s="38"/>
      <c r="L365" s="39"/>
      <c r="M365" s="196"/>
      <c r="N365" s="197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380</v>
      </c>
      <c r="AU365" s="19" t="s">
        <v>80</v>
      </c>
    </row>
    <row r="366" s="15" customFormat="1">
      <c r="A366" s="15"/>
      <c r="B366" s="232"/>
      <c r="C366" s="15"/>
      <c r="D366" s="193" t="s">
        <v>382</v>
      </c>
      <c r="E366" s="233" t="s">
        <v>1</v>
      </c>
      <c r="F366" s="234" t="s">
        <v>5099</v>
      </c>
      <c r="G366" s="15"/>
      <c r="H366" s="233" t="s">
        <v>1</v>
      </c>
      <c r="I366" s="235"/>
      <c r="J366" s="15"/>
      <c r="K366" s="15"/>
      <c r="L366" s="232"/>
      <c r="M366" s="236"/>
      <c r="N366" s="237"/>
      <c r="O366" s="237"/>
      <c r="P366" s="237"/>
      <c r="Q366" s="237"/>
      <c r="R366" s="237"/>
      <c r="S366" s="237"/>
      <c r="T366" s="238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33" t="s">
        <v>382</v>
      </c>
      <c r="AU366" s="233" t="s">
        <v>80</v>
      </c>
      <c r="AV366" s="15" t="s">
        <v>80</v>
      </c>
      <c r="AW366" s="15" t="s">
        <v>30</v>
      </c>
      <c r="AX366" s="15" t="s">
        <v>73</v>
      </c>
      <c r="AY366" s="233" t="s">
        <v>370</v>
      </c>
    </row>
    <row r="367" s="13" customFormat="1">
      <c r="A367" s="13"/>
      <c r="B367" s="198"/>
      <c r="C367" s="13"/>
      <c r="D367" s="193" t="s">
        <v>382</v>
      </c>
      <c r="E367" s="199" t="s">
        <v>5114</v>
      </c>
      <c r="F367" s="200" t="s">
        <v>5115</v>
      </c>
      <c r="G367" s="13"/>
      <c r="H367" s="201">
        <v>40.329999999999998</v>
      </c>
      <c r="I367" s="202"/>
      <c r="J367" s="13"/>
      <c r="K367" s="13"/>
      <c r="L367" s="198"/>
      <c r="M367" s="206"/>
      <c r="N367" s="207"/>
      <c r="O367" s="207"/>
      <c r="P367" s="207"/>
      <c r="Q367" s="207"/>
      <c r="R367" s="207"/>
      <c r="S367" s="207"/>
      <c r="T367" s="208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199" t="s">
        <v>382</v>
      </c>
      <c r="AU367" s="199" t="s">
        <v>80</v>
      </c>
      <c r="AV367" s="13" t="s">
        <v>82</v>
      </c>
      <c r="AW367" s="13" t="s">
        <v>30</v>
      </c>
      <c r="AX367" s="13" t="s">
        <v>73</v>
      </c>
      <c r="AY367" s="199" t="s">
        <v>370</v>
      </c>
    </row>
    <row r="368" s="13" customFormat="1">
      <c r="A368" s="13"/>
      <c r="B368" s="198"/>
      <c r="C368" s="13"/>
      <c r="D368" s="193" t="s">
        <v>382</v>
      </c>
      <c r="E368" s="199" t="s">
        <v>4840</v>
      </c>
      <c r="F368" s="200" t="s">
        <v>5116</v>
      </c>
      <c r="G368" s="13"/>
      <c r="H368" s="201">
        <v>22.440000000000001</v>
      </c>
      <c r="I368" s="202"/>
      <c r="J368" s="13"/>
      <c r="K368" s="13"/>
      <c r="L368" s="198"/>
      <c r="M368" s="206"/>
      <c r="N368" s="207"/>
      <c r="O368" s="207"/>
      <c r="P368" s="207"/>
      <c r="Q368" s="207"/>
      <c r="R368" s="207"/>
      <c r="S368" s="207"/>
      <c r="T368" s="208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199" t="s">
        <v>382</v>
      </c>
      <c r="AU368" s="199" t="s">
        <v>80</v>
      </c>
      <c r="AV368" s="13" t="s">
        <v>82</v>
      </c>
      <c r="AW368" s="13" t="s">
        <v>30</v>
      </c>
      <c r="AX368" s="13" t="s">
        <v>73</v>
      </c>
      <c r="AY368" s="199" t="s">
        <v>370</v>
      </c>
    </row>
    <row r="369" s="13" customFormat="1">
      <c r="A369" s="13"/>
      <c r="B369" s="198"/>
      <c r="C369" s="13"/>
      <c r="D369" s="193" t="s">
        <v>382</v>
      </c>
      <c r="E369" s="199" t="s">
        <v>4842</v>
      </c>
      <c r="F369" s="200" t="s">
        <v>5117</v>
      </c>
      <c r="G369" s="13"/>
      <c r="H369" s="201">
        <v>8.1600000000000001</v>
      </c>
      <c r="I369" s="202"/>
      <c r="J369" s="13"/>
      <c r="K369" s="13"/>
      <c r="L369" s="198"/>
      <c r="M369" s="206"/>
      <c r="N369" s="207"/>
      <c r="O369" s="207"/>
      <c r="P369" s="207"/>
      <c r="Q369" s="207"/>
      <c r="R369" s="207"/>
      <c r="S369" s="207"/>
      <c r="T369" s="208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199" t="s">
        <v>382</v>
      </c>
      <c r="AU369" s="199" t="s">
        <v>80</v>
      </c>
      <c r="AV369" s="13" t="s">
        <v>82</v>
      </c>
      <c r="AW369" s="13" t="s">
        <v>30</v>
      </c>
      <c r="AX369" s="13" t="s">
        <v>73</v>
      </c>
      <c r="AY369" s="199" t="s">
        <v>370</v>
      </c>
    </row>
    <row r="370" s="13" customFormat="1">
      <c r="A370" s="13"/>
      <c r="B370" s="198"/>
      <c r="C370" s="13"/>
      <c r="D370" s="193" t="s">
        <v>382</v>
      </c>
      <c r="E370" s="199" t="s">
        <v>5118</v>
      </c>
      <c r="F370" s="200" t="s">
        <v>5119</v>
      </c>
      <c r="G370" s="13"/>
      <c r="H370" s="201">
        <v>70.930000000000007</v>
      </c>
      <c r="I370" s="202"/>
      <c r="J370" s="13"/>
      <c r="K370" s="13"/>
      <c r="L370" s="198"/>
      <c r="M370" s="206"/>
      <c r="N370" s="207"/>
      <c r="O370" s="207"/>
      <c r="P370" s="207"/>
      <c r="Q370" s="207"/>
      <c r="R370" s="207"/>
      <c r="S370" s="207"/>
      <c r="T370" s="208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199" t="s">
        <v>382</v>
      </c>
      <c r="AU370" s="199" t="s">
        <v>80</v>
      </c>
      <c r="AV370" s="13" t="s">
        <v>82</v>
      </c>
      <c r="AW370" s="13" t="s">
        <v>30</v>
      </c>
      <c r="AX370" s="13" t="s">
        <v>80</v>
      </c>
      <c r="AY370" s="199" t="s">
        <v>370</v>
      </c>
    </row>
    <row r="371" s="2" customFormat="1" ht="16.5" customHeight="1">
      <c r="A371" s="38"/>
      <c r="B371" s="179"/>
      <c r="C371" s="180" t="s">
        <v>1319</v>
      </c>
      <c r="D371" s="180" t="s">
        <v>373</v>
      </c>
      <c r="E371" s="181" t="s">
        <v>5120</v>
      </c>
      <c r="F371" s="182" t="s">
        <v>5121</v>
      </c>
      <c r="G371" s="183" t="s">
        <v>398</v>
      </c>
      <c r="H371" s="184">
        <v>1.51</v>
      </c>
      <c r="I371" s="185"/>
      <c r="J371" s="186">
        <f>ROUND(I371*H371,2)</f>
        <v>0</v>
      </c>
      <c r="K371" s="182" t="s">
        <v>377</v>
      </c>
      <c r="L371" s="39"/>
      <c r="M371" s="187" t="s">
        <v>1</v>
      </c>
      <c r="N371" s="188" t="s">
        <v>38</v>
      </c>
      <c r="O371" s="77"/>
      <c r="P371" s="189">
        <f>O371*H371</f>
        <v>0</v>
      </c>
      <c r="Q371" s="189">
        <v>1.0423199999999999</v>
      </c>
      <c r="R371" s="189">
        <f>Q371*H371</f>
        <v>1.5739032</v>
      </c>
      <c r="S371" s="189">
        <v>0</v>
      </c>
      <c r="T371" s="190">
        <f>S371*H371</f>
        <v>0</v>
      </c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R371" s="191" t="s">
        <v>392</v>
      </c>
      <c r="AT371" s="191" t="s">
        <v>373</v>
      </c>
      <c r="AU371" s="191" t="s">
        <v>80</v>
      </c>
      <c r="AY371" s="19" t="s">
        <v>370</v>
      </c>
      <c r="BE371" s="192">
        <f>IF(N371="základní",J371,0)</f>
        <v>0</v>
      </c>
      <c r="BF371" s="192">
        <f>IF(N371="snížená",J371,0)</f>
        <v>0</v>
      </c>
      <c r="BG371" s="192">
        <f>IF(N371="zákl. přenesená",J371,0)</f>
        <v>0</v>
      </c>
      <c r="BH371" s="192">
        <f>IF(N371="sníž. přenesená",J371,0)</f>
        <v>0</v>
      </c>
      <c r="BI371" s="192">
        <f>IF(N371="nulová",J371,0)</f>
        <v>0</v>
      </c>
      <c r="BJ371" s="19" t="s">
        <v>80</v>
      </c>
      <c r="BK371" s="192">
        <f>ROUND(I371*H371,2)</f>
        <v>0</v>
      </c>
      <c r="BL371" s="19" t="s">
        <v>392</v>
      </c>
      <c r="BM371" s="191" t="s">
        <v>5122</v>
      </c>
    </row>
    <row r="372" s="2" customFormat="1">
      <c r="A372" s="38"/>
      <c r="B372" s="39"/>
      <c r="C372" s="38"/>
      <c r="D372" s="193" t="s">
        <v>380</v>
      </c>
      <c r="E372" s="38"/>
      <c r="F372" s="194" t="s">
        <v>5123</v>
      </c>
      <c r="G372" s="38"/>
      <c r="H372" s="38"/>
      <c r="I372" s="195"/>
      <c r="J372" s="38"/>
      <c r="K372" s="38"/>
      <c r="L372" s="39"/>
      <c r="M372" s="196"/>
      <c r="N372" s="197"/>
      <c r="O372" s="77"/>
      <c r="P372" s="77"/>
      <c r="Q372" s="77"/>
      <c r="R372" s="77"/>
      <c r="S372" s="77"/>
      <c r="T372" s="7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T372" s="19" t="s">
        <v>380</v>
      </c>
      <c r="AU372" s="19" t="s">
        <v>80</v>
      </c>
    </row>
    <row r="373" s="2" customFormat="1" ht="24.15" customHeight="1">
      <c r="A373" s="38"/>
      <c r="B373" s="179"/>
      <c r="C373" s="180" t="s">
        <v>647</v>
      </c>
      <c r="D373" s="180" t="s">
        <v>373</v>
      </c>
      <c r="E373" s="181" t="s">
        <v>3313</v>
      </c>
      <c r="F373" s="182" t="s">
        <v>3314</v>
      </c>
      <c r="G373" s="183" t="s">
        <v>858</v>
      </c>
      <c r="H373" s="184">
        <v>1</v>
      </c>
      <c r="I373" s="185"/>
      <c r="J373" s="186">
        <f>ROUND(I373*H373,2)</f>
        <v>0</v>
      </c>
      <c r="K373" s="182" t="s">
        <v>377</v>
      </c>
      <c r="L373" s="39"/>
      <c r="M373" s="187" t="s">
        <v>1</v>
      </c>
      <c r="N373" s="188" t="s">
        <v>38</v>
      </c>
      <c r="O373" s="77"/>
      <c r="P373" s="189">
        <f>O373*H373</f>
        <v>0</v>
      </c>
      <c r="Q373" s="189">
        <v>0.010189999999999999</v>
      </c>
      <c r="R373" s="189">
        <f>Q373*H373</f>
        <v>0.010189999999999999</v>
      </c>
      <c r="S373" s="189">
        <v>0</v>
      </c>
      <c r="T373" s="190">
        <f>S373*H373</f>
        <v>0</v>
      </c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R373" s="191" t="s">
        <v>392</v>
      </c>
      <c r="AT373" s="191" t="s">
        <v>373</v>
      </c>
      <c r="AU373" s="191" t="s">
        <v>80</v>
      </c>
      <c r="AY373" s="19" t="s">
        <v>370</v>
      </c>
      <c r="BE373" s="192">
        <f>IF(N373="základní",J373,0)</f>
        <v>0</v>
      </c>
      <c r="BF373" s="192">
        <f>IF(N373="snížená",J373,0)</f>
        <v>0</v>
      </c>
      <c r="BG373" s="192">
        <f>IF(N373="zákl. přenesená",J373,0)</f>
        <v>0</v>
      </c>
      <c r="BH373" s="192">
        <f>IF(N373="sníž. přenesená",J373,0)</f>
        <v>0</v>
      </c>
      <c r="BI373" s="192">
        <f>IF(N373="nulová",J373,0)</f>
        <v>0</v>
      </c>
      <c r="BJ373" s="19" t="s">
        <v>80</v>
      </c>
      <c r="BK373" s="192">
        <f>ROUND(I373*H373,2)</f>
        <v>0</v>
      </c>
      <c r="BL373" s="19" t="s">
        <v>392</v>
      </c>
      <c r="BM373" s="191" t="s">
        <v>5124</v>
      </c>
    </row>
    <row r="374" s="2" customFormat="1">
      <c r="A374" s="38"/>
      <c r="B374" s="39"/>
      <c r="C374" s="38"/>
      <c r="D374" s="193" t="s">
        <v>380</v>
      </c>
      <c r="E374" s="38"/>
      <c r="F374" s="194" t="s">
        <v>3314</v>
      </c>
      <c r="G374" s="38"/>
      <c r="H374" s="38"/>
      <c r="I374" s="195"/>
      <c r="J374" s="38"/>
      <c r="K374" s="38"/>
      <c r="L374" s="39"/>
      <c r="M374" s="196"/>
      <c r="N374" s="197"/>
      <c r="O374" s="77"/>
      <c r="P374" s="77"/>
      <c r="Q374" s="77"/>
      <c r="R374" s="77"/>
      <c r="S374" s="77"/>
      <c r="T374" s="7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T374" s="19" t="s">
        <v>380</v>
      </c>
      <c r="AU374" s="19" t="s">
        <v>80</v>
      </c>
    </row>
    <row r="375" s="15" customFormat="1">
      <c r="A375" s="15"/>
      <c r="B375" s="232"/>
      <c r="C375" s="15"/>
      <c r="D375" s="193" t="s">
        <v>382</v>
      </c>
      <c r="E375" s="233" t="s">
        <v>1</v>
      </c>
      <c r="F375" s="234" t="s">
        <v>5125</v>
      </c>
      <c r="G375" s="15"/>
      <c r="H375" s="233" t="s">
        <v>1</v>
      </c>
      <c r="I375" s="235"/>
      <c r="J375" s="15"/>
      <c r="K375" s="15"/>
      <c r="L375" s="232"/>
      <c r="M375" s="236"/>
      <c r="N375" s="237"/>
      <c r="O375" s="237"/>
      <c r="P375" s="237"/>
      <c r="Q375" s="237"/>
      <c r="R375" s="237"/>
      <c r="S375" s="237"/>
      <c r="T375" s="238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33" t="s">
        <v>382</v>
      </c>
      <c r="AU375" s="233" t="s">
        <v>80</v>
      </c>
      <c r="AV375" s="15" t="s">
        <v>80</v>
      </c>
      <c r="AW375" s="15" t="s">
        <v>30</v>
      </c>
      <c r="AX375" s="15" t="s">
        <v>73</v>
      </c>
      <c r="AY375" s="233" t="s">
        <v>370</v>
      </c>
    </row>
    <row r="376" s="13" customFormat="1">
      <c r="A376" s="13"/>
      <c r="B376" s="198"/>
      <c r="C376" s="13"/>
      <c r="D376" s="193" t="s">
        <v>382</v>
      </c>
      <c r="E376" s="199" t="s">
        <v>3286</v>
      </c>
      <c r="F376" s="200" t="s">
        <v>5126</v>
      </c>
      <c r="G376" s="13"/>
      <c r="H376" s="201">
        <v>1</v>
      </c>
      <c r="I376" s="202"/>
      <c r="J376" s="13"/>
      <c r="K376" s="13"/>
      <c r="L376" s="198"/>
      <c r="M376" s="206"/>
      <c r="N376" s="207"/>
      <c r="O376" s="207"/>
      <c r="P376" s="207"/>
      <c r="Q376" s="207"/>
      <c r="R376" s="207"/>
      <c r="S376" s="207"/>
      <c r="T376" s="208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199" t="s">
        <v>382</v>
      </c>
      <c r="AU376" s="199" t="s">
        <v>80</v>
      </c>
      <c r="AV376" s="13" t="s">
        <v>82</v>
      </c>
      <c r="AW376" s="13" t="s">
        <v>30</v>
      </c>
      <c r="AX376" s="13" t="s">
        <v>80</v>
      </c>
      <c r="AY376" s="199" t="s">
        <v>370</v>
      </c>
    </row>
    <row r="377" s="2" customFormat="1" ht="16.5" customHeight="1">
      <c r="A377" s="38"/>
      <c r="B377" s="179"/>
      <c r="C377" s="217" t="s">
        <v>1323</v>
      </c>
      <c r="D377" s="217" t="s">
        <v>459</v>
      </c>
      <c r="E377" s="218" t="s">
        <v>5127</v>
      </c>
      <c r="F377" s="219" t="s">
        <v>5128</v>
      </c>
      <c r="G377" s="220" t="s">
        <v>858</v>
      </c>
      <c r="H377" s="221">
        <v>1</v>
      </c>
      <c r="I377" s="222"/>
      <c r="J377" s="223">
        <f>ROUND(I377*H377,2)</f>
        <v>0</v>
      </c>
      <c r="K377" s="219" t="s">
        <v>1</v>
      </c>
      <c r="L377" s="224"/>
      <c r="M377" s="225" t="s">
        <v>1</v>
      </c>
      <c r="N377" s="226" t="s">
        <v>38</v>
      </c>
      <c r="O377" s="77"/>
      <c r="P377" s="189">
        <f>O377*H377</f>
        <v>0</v>
      </c>
      <c r="Q377" s="189">
        <v>0.37</v>
      </c>
      <c r="R377" s="189">
        <f>Q377*H377</f>
        <v>0.37</v>
      </c>
      <c r="S377" s="189">
        <v>0</v>
      </c>
      <c r="T377" s="190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191" t="s">
        <v>433</v>
      </c>
      <c r="AT377" s="191" t="s">
        <v>459</v>
      </c>
      <c r="AU377" s="191" t="s">
        <v>80</v>
      </c>
      <c r="AY377" s="19" t="s">
        <v>370</v>
      </c>
      <c r="BE377" s="192">
        <f>IF(N377="základní",J377,0)</f>
        <v>0</v>
      </c>
      <c r="BF377" s="192">
        <f>IF(N377="snížená",J377,0)</f>
        <v>0</v>
      </c>
      <c r="BG377" s="192">
        <f>IF(N377="zákl. přenesená",J377,0)</f>
        <v>0</v>
      </c>
      <c r="BH377" s="192">
        <f>IF(N377="sníž. přenesená",J377,0)</f>
        <v>0</v>
      </c>
      <c r="BI377" s="192">
        <f>IF(N377="nulová",J377,0)</f>
        <v>0</v>
      </c>
      <c r="BJ377" s="19" t="s">
        <v>80</v>
      </c>
      <c r="BK377" s="192">
        <f>ROUND(I377*H377,2)</f>
        <v>0</v>
      </c>
      <c r="BL377" s="19" t="s">
        <v>392</v>
      </c>
      <c r="BM377" s="191" t="s">
        <v>5129</v>
      </c>
    </row>
    <row r="378" s="2" customFormat="1">
      <c r="A378" s="38"/>
      <c r="B378" s="39"/>
      <c r="C378" s="38"/>
      <c r="D378" s="193" t="s">
        <v>380</v>
      </c>
      <c r="E378" s="38"/>
      <c r="F378" s="194" t="s">
        <v>5128</v>
      </c>
      <c r="G378" s="38"/>
      <c r="H378" s="38"/>
      <c r="I378" s="195"/>
      <c r="J378" s="38"/>
      <c r="K378" s="38"/>
      <c r="L378" s="39"/>
      <c r="M378" s="196"/>
      <c r="N378" s="197"/>
      <c r="O378" s="77"/>
      <c r="P378" s="77"/>
      <c r="Q378" s="77"/>
      <c r="R378" s="77"/>
      <c r="S378" s="77"/>
      <c r="T378" s="7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T378" s="19" t="s">
        <v>380</v>
      </c>
      <c r="AU378" s="19" t="s">
        <v>80</v>
      </c>
    </row>
    <row r="379" s="2" customFormat="1" ht="24.15" customHeight="1">
      <c r="A379" s="38"/>
      <c r="B379" s="179"/>
      <c r="C379" s="180" t="s">
        <v>650</v>
      </c>
      <c r="D379" s="180" t="s">
        <v>373</v>
      </c>
      <c r="E379" s="181" t="s">
        <v>2254</v>
      </c>
      <c r="F379" s="182" t="s">
        <v>3935</v>
      </c>
      <c r="G379" s="183" t="s">
        <v>858</v>
      </c>
      <c r="H379" s="184">
        <v>2</v>
      </c>
      <c r="I379" s="185"/>
      <c r="J379" s="186">
        <f>ROUND(I379*H379,2)</f>
        <v>0</v>
      </c>
      <c r="K379" s="182" t="s">
        <v>377</v>
      </c>
      <c r="L379" s="39"/>
      <c r="M379" s="187" t="s">
        <v>1</v>
      </c>
      <c r="N379" s="188" t="s">
        <v>38</v>
      </c>
      <c r="O379" s="77"/>
      <c r="P379" s="189">
        <f>O379*H379</f>
        <v>0</v>
      </c>
      <c r="Q379" s="189">
        <v>0.21734000000000001</v>
      </c>
      <c r="R379" s="189">
        <f>Q379*H379</f>
        <v>0.43468000000000001</v>
      </c>
      <c r="S379" s="189">
        <v>0</v>
      </c>
      <c r="T379" s="190">
        <f>S379*H379</f>
        <v>0</v>
      </c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R379" s="191" t="s">
        <v>392</v>
      </c>
      <c r="AT379" s="191" t="s">
        <v>373</v>
      </c>
      <c r="AU379" s="191" t="s">
        <v>80</v>
      </c>
      <c r="AY379" s="19" t="s">
        <v>370</v>
      </c>
      <c r="BE379" s="192">
        <f>IF(N379="základní",J379,0)</f>
        <v>0</v>
      </c>
      <c r="BF379" s="192">
        <f>IF(N379="snížená",J379,0)</f>
        <v>0</v>
      </c>
      <c r="BG379" s="192">
        <f>IF(N379="zákl. přenesená",J379,0)</f>
        <v>0</v>
      </c>
      <c r="BH379" s="192">
        <f>IF(N379="sníž. přenesená",J379,0)</f>
        <v>0</v>
      </c>
      <c r="BI379" s="192">
        <f>IF(N379="nulová",J379,0)</f>
        <v>0</v>
      </c>
      <c r="BJ379" s="19" t="s">
        <v>80</v>
      </c>
      <c r="BK379" s="192">
        <f>ROUND(I379*H379,2)</f>
        <v>0</v>
      </c>
      <c r="BL379" s="19" t="s">
        <v>392</v>
      </c>
      <c r="BM379" s="191" t="s">
        <v>5130</v>
      </c>
    </row>
    <row r="380" s="2" customFormat="1">
      <c r="A380" s="38"/>
      <c r="B380" s="39"/>
      <c r="C380" s="38"/>
      <c r="D380" s="193" t="s">
        <v>380</v>
      </c>
      <c r="E380" s="38"/>
      <c r="F380" s="194" t="s">
        <v>2255</v>
      </c>
      <c r="G380" s="38"/>
      <c r="H380" s="38"/>
      <c r="I380" s="195"/>
      <c r="J380" s="38"/>
      <c r="K380" s="38"/>
      <c r="L380" s="39"/>
      <c r="M380" s="196"/>
      <c r="N380" s="197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380</v>
      </c>
      <c r="AU380" s="19" t="s">
        <v>80</v>
      </c>
    </row>
    <row r="381" s="2" customFormat="1" ht="21.75" customHeight="1">
      <c r="A381" s="38"/>
      <c r="B381" s="179"/>
      <c r="C381" s="217" t="s">
        <v>1327</v>
      </c>
      <c r="D381" s="217" t="s">
        <v>459</v>
      </c>
      <c r="E381" s="218" t="s">
        <v>5131</v>
      </c>
      <c r="F381" s="219" t="s">
        <v>5132</v>
      </c>
      <c r="G381" s="220" t="s">
        <v>858</v>
      </c>
      <c r="H381" s="221">
        <v>2</v>
      </c>
      <c r="I381" s="222"/>
      <c r="J381" s="223">
        <f>ROUND(I381*H381,2)</f>
        <v>0</v>
      </c>
      <c r="K381" s="219" t="s">
        <v>1</v>
      </c>
      <c r="L381" s="224"/>
      <c r="M381" s="225" t="s">
        <v>1</v>
      </c>
      <c r="N381" s="226" t="s">
        <v>38</v>
      </c>
      <c r="O381" s="77"/>
      <c r="P381" s="189">
        <f>O381*H381</f>
        <v>0</v>
      </c>
      <c r="Q381" s="189">
        <v>0.070000000000000007</v>
      </c>
      <c r="R381" s="189">
        <f>Q381*H381</f>
        <v>0.14000000000000001</v>
      </c>
      <c r="S381" s="189">
        <v>0</v>
      </c>
      <c r="T381" s="190">
        <f>S381*H381</f>
        <v>0</v>
      </c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R381" s="191" t="s">
        <v>433</v>
      </c>
      <c r="AT381" s="191" t="s">
        <v>459</v>
      </c>
      <c r="AU381" s="191" t="s">
        <v>80</v>
      </c>
      <c r="AY381" s="19" t="s">
        <v>370</v>
      </c>
      <c r="BE381" s="192">
        <f>IF(N381="základní",J381,0)</f>
        <v>0</v>
      </c>
      <c r="BF381" s="192">
        <f>IF(N381="snížená",J381,0)</f>
        <v>0</v>
      </c>
      <c r="BG381" s="192">
        <f>IF(N381="zákl. přenesená",J381,0)</f>
        <v>0</v>
      </c>
      <c r="BH381" s="192">
        <f>IF(N381="sníž. přenesená",J381,0)</f>
        <v>0</v>
      </c>
      <c r="BI381" s="192">
        <f>IF(N381="nulová",J381,0)</f>
        <v>0</v>
      </c>
      <c r="BJ381" s="19" t="s">
        <v>80</v>
      </c>
      <c r="BK381" s="192">
        <f>ROUND(I381*H381,2)</f>
        <v>0</v>
      </c>
      <c r="BL381" s="19" t="s">
        <v>392</v>
      </c>
      <c r="BM381" s="191" t="s">
        <v>5133</v>
      </c>
    </row>
    <row r="382" s="2" customFormat="1">
      <c r="A382" s="38"/>
      <c r="B382" s="39"/>
      <c r="C382" s="38"/>
      <c r="D382" s="193" t="s">
        <v>380</v>
      </c>
      <c r="E382" s="38"/>
      <c r="F382" s="194" t="s">
        <v>5132</v>
      </c>
      <c r="G382" s="38"/>
      <c r="H382" s="38"/>
      <c r="I382" s="195"/>
      <c r="J382" s="38"/>
      <c r="K382" s="38"/>
      <c r="L382" s="39"/>
      <c r="M382" s="196"/>
      <c r="N382" s="197"/>
      <c r="O382" s="77"/>
      <c r="P382" s="77"/>
      <c r="Q382" s="77"/>
      <c r="R382" s="77"/>
      <c r="S382" s="77"/>
      <c r="T382" s="7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T382" s="19" t="s">
        <v>380</v>
      </c>
      <c r="AU382" s="19" t="s">
        <v>80</v>
      </c>
    </row>
    <row r="383" s="2" customFormat="1" ht="16.5" customHeight="1">
      <c r="A383" s="38"/>
      <c r="B383" s="179"/>
      <c r="C383" s="180" t="s">
        <v>654</v>
      </c>
      <c r="D383" s="180" t="s">
        <v>373</v>
      </c>
      <c r="E383" s="181" t="s">
        <v>4598</v>
      </c>
      <c r="F383" s="182" t="s">
        <v>4599</v>
      </c>
      <c r="G383" s="183" t="s">
        <v>858</v>
      </c>
      <c r="H383" s="184">
        <v>1</v>
      </c>
      <c r="I383" s="185"/>
      <c r="J383" s="186">
        <f>ROUND(I383*H383,2)</f>
        <v>0</v>
      </c>
      <c r="K383" s="182" t="s">
        <v>1</v>
      </c>
      <c r="L383" s="39"/>
      <c r="M383" s="187" t="s">
        <v>1</v>
      </c>
      <c r="N383" s="188" t="s">
        <v>38</v>
      </c>
      <c r="O383" s="77"/>
      <c r="P383" s="189">
        <f>O383*H383</f>
        <v>0</v>
      </c>
      <c r="Q383" s="189">
        <v>0.00050000000000000001</v>
      </c>
      <c r="R383" s="189">
        <f>Q383*H383</f>
        <v>0.00050000000000000001</v>
      </c>
      <c r="S383" s="189">
        <v>0</v>
      </c>
      <c r="T383" s="190">
        <f>S383*H383</f>
        <v>0</v>
      </c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R383" s="191" t="s">
        <v>392</v>
      </c>
      <c r="AT383" s="191" t="s">
        <v>373</v>
      </c>
      <c r="AU383" s="191" t="s">
        <v>80</v>
      </c>
      <c r="AY383" s="19" t="s">
        <v>370</v>
      </c>
      <c r="BE383" s="192">
        <f>IF(N383="základní",J383,0)</f>
        <v>0</v>
      </c>
      <c r="BF383" s="192">
        <f>IF(N383="snížená",J383,0)</f>
        <v>0</v>
      </c>
      <c r="BG383" s="192">
        <f>IF(N383="zákl. přenesená",J383,0)</f>
        <v>0</v>
      </c>
      <c r="BH383" s="192">
        <f>IF(N383="sníž. přenesená",J383,0)</f>
        <v>0</v>
      </c>
      <c r="BI383" s="192">
        <f>IF(N383="nulová",J383,0)</f>
        <v>0</v>
      </c>
      <c r="BJ383" s="19" t="s">
        <v>80</v>
      </c>
      <c r="BK383" s="192">
        <f>ROUND(I383*H383,2)</f>
        <v>0</v>
      </c>
      <c r="BL383" s="19" t="s">
        <v>392</v>
      </c>
      <c r="BM383" s="191" t="s">
        <v>5134</v>
      </c>
    </row>
    <row r="384" s="2" customFormat="1">
      <c r="A384" s="38"/>
      <c r="B384" s="39"/>
      <c r="C384" s="38"/>
      <c r="D384" s="193" t="s">
        <v>380</v>
      </c>
      <c r="E384" s="38"/>
      <c r="F384" s="194" t="s">
        <v>4601</v>
      </c>
      <c r="G384" s="38"/>
      <c r="H384" s="38"/>
      <c r="I384" s="195"/>
      <c r="J384" s="38"/>
      <c r="K384" s="38"/>
      <c r="L384" s="39"/>
      <c r="M384" s="196"/>
      <c r="N384" s="197"/>
      <c r="O384" s="77"/>
      <c r="P384" s="77"/>
      <c r="Q384" s="77"/>
      <c r="R384" s="77"/>
      <c r="S384" s="77"/>
      <c r="T384" s="7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T384" s="19" t="s">
        <v>380</v>
      </c>
      <c r="AU384" s="19" t="s">
        <v>80</v>
      </c>
    </row>
    <row r="385" s="2" customFormat="1" ht="16.5" customHeight="1">
      <c r="A385" s="38"/>
      <c r="B385" s="179"/>
      <c r="C385" s="180" t="s">
        <v>1336</v>
      </c>
      <c r="D385" s="180" t="s">
        <v>373</v>
      </c>
      <c r="E385" s="181" t="s">
        <v>5135</v>
      </c>
      <c r="F385" s="182" t="s">
        <v>5136</v>
      </c>
      <c r="G385" s="183" t="s">
        <v>858</v>
      </c>
      <c r="H385" s="184">
        <v>14</v>
      </c>
      <c r="I385" s="185"/>
      <c r="J385" s="186">
        <f>ROUND(I385*H385,2)</f>
        <v>0</v>
      </c>
      <c r="K385" s="182" t="s">
        <v>377</v>
      </c>
      <c r="L385" s="39"/>
      <c r="M385" s="187" t="s">
        <v>1</v>
      </c>
      <c r="N385" s="188" t="s">
        <v>38</v>
      </c>
      <c r="O385" s="77"/>
      <c r="P385" s="189">
        <f>O385*H385</f>
        <v>0</v>
      </c>
      <c r="Q385" s="189">
        <v>0.0013600000000000001</v>
      </c>
      <c r="R385" s="189">
        <f>Q385*H385</f>
        <v>0.019040000000000001</v>
      </c>
      <c r="S385" s="189">
        <v>0</v>
      </c>
      <c r="T385" s="190">
        <f>S385*H385</f>
        <v>0</v>
      </c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R385" s="191" t="s">
        <v>392</v>
      </c>
      <c r="AT385" s="191" t="s">
        <v>373</v>
      </c>
      <c r="AU385" s="191" t="s">
        <v>80</v>
      </c>
      <c r="AY385" s="19" t="s">
        <v>370</v>
      </c>
      <c r="BE385" s="192">
        <f>IF(N385="základní",J385,0)</f>
        <v>0</v>
      </c>
      <c r="BF385" s="192">
        <f>IF(N385="snížená",J385,0)</f>
        <v>0</v>
      </c>
      <c r="BG385" s="192">
        <f>IF(N385="zákl. přenesená",J385,0)</f>
        <v>0</v>
      </c>
      <c r="BH385" s="192">
        <f>IF(N385="sníž. přenesená",J385,0)</f>
        <v>0</v>
      </c>
      <c r="BI385" s="192">
        <f>IF(N385="nulová",J385,0)</f>
        <v>0</v>
      </c>
      <c r="BJ385" s="19" t="s">
        <v>80</v>
      </c>
      <c r="BK385" s="192">
        <f>ROUND(I385*H385,2)</f>
        <v>0</v>
      </c>
      <c r="BL385" s="19" t="s">
        <v>392</v>
      </c>
      <c r="BM385" s="191" t="s">
        <v>5137</v>
      </c>
    </row>
    <row r="386" s="2" customFormat="1">
      <c r="A386" s="38"/>
      <c r="B386" s="39"/>
      <c r="C386" s="38"/>
      <c r="D386" s="193" t="s">
        <v>380</v>
      </c>
      <c r="E386" s="38"/>
      <c r="F386" s="194" t="s">
        <v>5138</v>
      </c>
      <c r="G386" s="38"/>
      <c r="H386" s="38"/>
      <c r="I386" s="195"/>
      <c r="J386" s="38"/>
      <c r="K386" s="38"/>
      <c r="L386" s="39"/>
      <c r="M386" s="196"/>
      <c r="N386" s="197"/>
      <c r="O386" s="77"/>
      <c r="P386" s="77"/>
      <c r="Q386" s="77"/>
      <c r="R386" s="77"/>
      <c r="S386" s="77"/>
      <c r="T386" s="7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T386" s="19" t="s">
        <v>380</v>
      </c>
      <c r="AU386" s="19" t="s">
        <v>80</v>
      </c>
    </row>
    <row r="387" s="2" customFormat="1" ht="24.15" customHeight="1">
      <c r="A387" s="38"/>
      <c r="B387" s="179"/>
      <c r="C387" s="180" t="s">
        <v>657</v>
      </c>
      <c r="D387" s="180" t="s">
        <v>373</v>
      </c>
      <c r="E387" s="181" t="s">
        <v>5139</v>
      </c>
      <c r="F387" s="182" t="s">
        <v>5140</v>
      </c>
      <c r="G387" s="183" t="s">
        <v>858</v>
      </c>
      <c r="H387" s="184">
        <v>2</v>
      </c>
      <c r="I387" s="185"/>
      <c r="J387" s="186">
        <f>ROUND(I387*H387,2)</f>
        <v>0</v>
      </c>
      <c r="K387" s="182" t="s">
        <v>377</v>
      </c>
      <c r="L387" s="39"/>
      <c r="M387" s="187" t="s">
        <v>1</v>
      </c>
      <c r="N387" s="188" t="s">
        <v>38</v>
      </c>
      <c r="O387" s="77"/>
      <c r="P387" s="189">
        <f>O387*H387</f>
        <v>0</v>
      </c>
      <c r="Q387" s="189">
        <v>0.00076000000000000004</v>
      </c>
      <c r="R387" s="189">
        <f>Q387*H387</f>
        <v>0.0015200000000000001</v>
      </c>
      <c r="S387" s="189">
        <v>0</v>
      </c>
      <c r="T387" s="190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191" t="s">
        <v>392</v>
      </c>
      <c r="AT387" s="191" t="s">
        <v>373</v>
      </c>
      <c r="AU387" s="191" t="s">
        <v>80</v>
      </c>
      <c r="AY387" s="19" t="s">
        <v>370</v>
      </c>
      <c r="BE387" s="192">
        <f>IF(N387="základní",J387,0)</f>
        <v>0</v>
      </c>
      <c r="BF387" s="192">
        <f>IF(N387="snížená",J387,0)</f>
        <v>0</v>
      </c>
      <c r="BG387" s="192">
        <f>IF(N387="zákl. přenesená",J387,0)</f>
        <v>0</v>
      </c>
      <c r="BH387" s="192">
        <f>IF(N387="sníž. přenesená",J387,0)</f>
        <v>0</v>
      </c>
      <c r="BI387" s="192">
        <f>IF(N387="nulová",J387,0)</f>
        <v>0</v>
      </c>
      <c r="BJ387" s="19" t="s">
        <v>80</v>
      </c>
      <c r="BK387" s="192">
        <f>ROUND(I387*H387,2)</f>
        <v>0</v>
      </c>
      <c r="BL387" s="19" t="s">
        <v>392</v>
      </c>
      <c r="BM387" s="191" t="s">
        <v>5141</v>
      </c>
    </row>
    <row r="388" s="2" customFormat="1">
      <c r="A388" s="38"/>
      <c r="B388" s="39"/>
      <c r="C388" s="38"/>
      <c r="D388" s="193" t="s">
        <v>380</v>
      </c>
      <c r="E388" s="38"/>
      <c r="F388" s="194" t="s">
        <v>5142</v>
      </c>
      <c r="G388" s="38"/>
      <c r="H388" s="38"/>
      <c r="I388" s="195"/>
      <c r="J388" s="38"/>
      <c r="K388" s="38"/>
      <c r="L388" s="39"/>
      <c r="M388" s="196"/>
      <c r="N388" s="197"/>
      <c r="O388" s="77"/>
      <c r="P388" s="77"/>
      <c r="Q388" s="77"/>
      <c r="R388" s="77"/>
      <c r="S388" s="77"/>
      <c r="T388" s="7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T388" s="19" t="s">
        <v>380</v>
      </c>
      <c r="AU388" s="19" t="s">
        <v>80</v>
      </c>
    </row>
    <row r="389" s="2" customFormat="1" ht="24.15" customHeight="1">
      <c r="A389" s="38"/>
      <c r="B389" s="179"/>
      <c r="C389" s="180" t="s">
        <v>1342</v>
      </c>
      <c r="D389" s="180" t="s">
        <v>373</v>
      </c>
      <c r="E389" s="181" t="s">
        <v>4629</v>
      </c>
      <c r="F389" s="182" t="s">
        <v>4630</v>
      </c>
      <c r="G389" s="183" t="s">
        <v>459</v>
      </c>
      <c r="H389" s="184">
        <v>60</v>
      </c>
      <c r="I389" s="185"/>
      <c r="J389" s="186">
        <f>ROUND(I389*H389,2)</f>
        <v>0</v>
      </c>
      <c r="K389" s="182" t="s">
        <v>377</v>
      </c>
      <c r="L389" s="39"/>
      <c r="M389" s="187" t="s">
        <v>1</v>
      </c>
      <c r="N389" s="188" t="s">
        <v>38</v>
      </c>
      <c r="O389" s="77"/>
      <c r="P389" s="189">
        <f>O389*H389</f>
        <v>0</v>
      </c>
      <c r="Q389" s="189">
        <v>0.00020000000000000001</v>
      </c>
      <c r="R389" s="189">
        <f>Q389*H389</f>
        <v>0.012</v>
      </c>
      <c r="S389" s="189">
        <v>0</v>
      </c>
      <c r="T389" s="190">
        <f>S389*H389</f>
        <v>0</v>
      </c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R389" s="191" t="s">
        <v>392</v>
      </c>
      <c r="AT389" s="191" t="s">
        <v>373</v>
      </c>
      <c r="AU389" s="191" t="s">
        <v>80</v>
      </c>
      <c r="AY389" s="19" t="s">
        <v>370</v>
      </c>
      <c r="BE389" s="192">
        <f>IF(N389="základní",J389,0)</f>
        <v>0</v>
      </c>
      <c r="BF389" s="192">
        <f>IF(N389="snížená",J389,0)</f>
        <v>0</v>
      </c>
      <c r="BG389" s="192">
        <f>IF(N389="zákl. přenesená",J389,0)</f>
        <v>0</v>
      </c>
      <c r="BH389" s="192">
        <f>IF(N389="sníž. přenesená",J389,0)</f>
        <v>0</v>
      </c>
      <c r="BI389" s="192">
        <f>IF(N389="nulová",J389,0)</f>
        <v>0</v>
      </c>
      <c r="BJ389" s="19" t="s">
        <v>80</v>
      </c>
      <c r="BK389" s="192">
        <f>ROUND(I389*H389,2)</f>
        <v>0</v>
      </c>
      <c r="BL389" s="19" t="s">
        <v>392</v>
      </c>
      <c r="BM389" s="191" t="s">
        <v>5143</v>
      </c>
    </row>
    <row r="390" s="2" customFormat="1">
      <c r="A390" s="38"/>
      <c r="B390" s="39"/>
      <c r="C390" s="38"/>
      <c r="D390" s="193" t="s">
        <v>380</v>
      </c>
      <c r="E390" s="38"/>
      <c r="F390" s="194" t="s">
        <v>4632</v>
      </c>
      <c r="G390" s="38"/>
      <c r="H390" s="38"/>
      <c r="I390" s="195"/>
      <c r="J390" s="38"/>
      <c r="K390" s="38"/>
      <c r="L390" s="39"/>
      <c r="M390" s="196"/>
      <c r="N390" s="197"/>
      <c r="O390" s="77"/>
      <c r="P390" s="77"/>
      <c r="Q390" s="77"/>
      <c r="R390" s="77"/>
      <c r="S390" s="77"/>
      <c r="T390" s="7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T390" s="19" t="s">
        <v>380</v>
      </c>
      <c r="AU390" s="19" t="s">
        <v>80</v>
      </c>
    </row>
    <row r="391" s="2" customFormat="1" ht="21.75" customHeight="1">
      <c r="A391" s="38"/>
      <c r="B391" s="179"/>
      <c r="C391" s="180" t="s">
        <v>661</v>
      </c>
      <c r="D391" s="180" t="s">
        <v>373</v>
      </c>
      <c r="E391" s="181" t="s">
        <v>2271</v>
      </c>
      <c r="F391" s="182" t="s">
        <v>4633</v>
      </c>
      <c r="G391" s="183" t="s">
        <v>459</v>
      </c>
      <c r="H391" s="184">
        <v>30</v>
      </c>
      <c r="I391" s="185"/>
      <c r="J391" s="186">
        <f>ROUND(I391*H391,2)</f>
        <v>0</v>
      </c>
      <c r="K391" s="182" t="s">
        <v>377</v>
      </c>
      <c r="L391" s="39"/>
      <c r="M391" s="187" t="s">
        <v>1</v>
      </c>
      <c r="N391" s="188" t="s">
        <v>38</v>
      </c>
      <c r="O391" s="77"/>
      <c r="P391" s="189">
        <f>O391*H391</f>
        <v>0</v>
      </c>
      <c r="Q391" s="189">
        <v>9.0000000000000006E-05</v>
      </c>
      <c r="R391" s="189">
        <f>Q391*H391</f>
        <v>0.0027000000000000001</v>
      </c>
      <c r="S391" s="189">
        <v>0</v>
      </c>
      <c r="T391" s="190">
        <f>S391*H391</f>
        <v>0</v>
      </c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R391" s="191" t="s">
        <v>392</v>
      </c>
      <c r="AT391" s="191" t="s">
        <v>373</v>
      </c>
      <c r="AU391" s="191" t="s">
        <v>80</v>
      </c>
      <c r="AY391" s="19" t="s">
        <v>370</v>
      </c>
      <c r="BE391" s="192">
        <f>IF(N391="základní",J391,0)</f>
        <v>0</v>
      </c>
      <c r="BF391" s="192">
        <f>IF(N391="snížená",J391,0)</f>
        <v>0</v>
      </c>
      <c r="BG391" s="192">
        <f>IF(N391="zákl. přenesená",J391,0)</f>
        <v>0</v>
      </c>
      <c r="BH391" s="192">
        <f>IF(N391="sníž. přenesená",J391,0)</f>
        <v>0</v>
      </c>
      <c r="BI391" s="192">
        <f>IF(N391="nulová",J391,0)</f>
        <v>0</v>
      </c>
      <c r="BJ391" s="19" t="s">
        <v>80</v>
      </c>
      <c r="BK391" s="192">
        <f>ROUND(I391*H391,2)</f>
        <v>0</v>
      </c>
      <c r="BL391" s="19" t="s">
        <v>392</v>
      </c>
      <c r="BM391" s="191" t="s">
        <v>5144</v>
      </c>
    </row>
    <row r="392" s="2" customFormat="1">
      <c r="A392" s="38"/>
      <c r="B392" s="39"/>
      <c r="C392" s="38"/>
      <c r="D392" s="193" t="s">
        <v>380</v>
      </c>
      <c r="E392" s="38"/>
      <c r="F392" s="194" t="s">
        <v>2272</v>
      </c>
      <c r="G392" s="38"/>
      <c r="H392" s="38"/>
      <c r="I392" s="195"/>
      <c r="J392" s="38"/>
      <c r="K392" s="38"/>
      <c r="L392" s="39"/>
      <c r="M392" s="196"/>
      <c r="N392" s="197"/>
      <c r="O392" s="77"/>
      <c r="P392" s="77"/>
      <c r="Q392" s="77"/>
      <c r="R392" s="77"/>
      <c r="S392" s="77"/>
      <c r="T392" s="7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T392" s="19" t="s">
        <v>380</v>
      </c>
      <c r="AU392" s="19" t="s">
        <v>80</v>
      </c>
    </row>
    <row r="393" s="12" customFormat="1" ht="25.92" customHeight="1">
      <c r="A393" s="12"/>
      <c r="B393" s="166"/>
      <c r="C393" s="12"/>
      <c r="D393" s="167" t="s">
        <v>72</v>
      </c>
      <c r="E393" s="168" t="s">
        <v>439</v>
      </c>
      <c r="F393" s="168" t="s">
        <v>538</v>
      </c>
      <c r="G393" s="12"/>
      <c r="H393" s="12"/>
      <c r="I393" s="169"/>
      <c r="J393" s="170">
        <f>BK393</f>
        <v>0</v>
      </c>
      <c r="K393" s="12"/>
      <c r="L393" s="166"/>
      <c r="M393" s="171"/>
      <c r="N393" s="172"/>
      <c r="O393" s="172"/>
      <c r="P393" s="173">
        <f>SUM(P394:P402)</f>
        <v>0</v>
      </c>
      <c r="Q393" s="172"/>
      <c r="R393" s="173">
        <f>SUM(R394:R402)</f>
        <v>0.84467000000000003</v>
      </c>
      <c r="S393" s="172"/>
      <c r="T393" s="174">
        <f>SUM(T394:T402)</f>
        <v>0</v>
      </c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R393" s="167" t="s">
        <v>392</v>
      </c>
      <c r="AT393" s="175" t="s">
        <v>72</v>
      </c>
      <c r="AU393" s="175" t="s">
        <v>73</v>
      </c>
      <c r="AY393" s="167" t="s">
        <v>370</v>
      </c>
      <c r="BK393" s="176">
        <f>SUM(BK394:BK402)</f>
        <v>0</v>
      </c>
    </row>
    <row r="394" s="2" customFormat="1" ht="16.5" customHeight="1">
      <c r="A394" s="38"/>
      <c r="B394" s="179"/>
      <c r="C394" s="180" t="s">
        <v>1351</v>
      </c>
      <c r="D394" s="180" t="s">
        <v>373</v>
      </c>
      <c r="E394" s="181" t="s">
        <v>5145</v>
      </c>
      <c r="F394" s="182" t="s">
        <v>5146</v>
      </c>
      <c r="G394" s="183" t="s">
        <v>858</v>
      </c>
      <c r="H394" s="184">
        <v>2</v>
      </c>
      <c r="I394" s="185"/>
      <c r="J394" s="186">
        <f>ROUND(I394*H394,2)</f>
        <v>0</v>
      </c>
      <c r="K394" s="182" t="s">
        <v>1</v>
      </c>
      <c r="L394" s="39"/>
      <c r="M394" s="187" t="s">
        <v>1</v>
      </c>
      <c r="N394" s="188" t="s">
        <v>38</v>
      </c>
      <c r="O394" s="77"/>
      <c r="P394" s="189">
        <f>O394*H394</f>
        <v>0</v>
      </c>
      <c r="Q394" s="189">
        <v>0.0050000000000000001</v>
      </c>
      <c r="R394" s="189">
        <f>Q394*H394</f>
        <v>0.01</v>
      </c>
      <c r="S394" s="189">
        <v>0</v>
      </c>
      <c r="T394" s="190">
        <f>S394*H394</f>
        <v>0</v>
      </c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R394" s="191" t="s">
        <v>392</v>
      </c>
      <c r="AT394" s="191" t="s">
        <v>373</v>
      </c>
      <c r="AU394" s="191" t="s">
        <v>80</v>
      </c>
      <c r="AY394" s="19" t="s">
        <v>370</v>
      </c>
      <c r="BE394" s="192">
        <f>IF(N394="základní",J394,0)</f>
        <v>0</v>
      </c>
      <c r="BF394" s="192">
        <f>IF(N394="snížená",J394,0)</f>
        <v>0</v>
      </c>
      <c r="BG394" s="192">
        <f>IF(N394="zákl. přenesená",J394,0)</f>
        <v>0</v>
      </c>
      <c r="BH394" s="192">
        <f>IF(N394="sníž. přenesená",J394,0)</f>
        <v>0</v>
      </c>
      <c r="BI394" s="192">
        <f>IF(N394="nulová",J394,0)</f>
        <v>0</v>
      </c>
      <c r="BJ394" s="19" t="s">
        <v>80</v>
      </c>
      <c r="BK394" s="192">
        <f>ROUND(I394*H394,2)</f>
        <v>0</v>
      </c>
      <c r="BL394" s="19" t="s">
        <v>392</v>
      </c>
      <c r="BM394" s="191" t="s">
        <v>5147</v>
      </c>
    </row>
    <row r="395" s="2" customFormat="1">
      <c r="A395" s="38"/>
      <c r="B395" s="39"/>
      <c r="C395" s="38"/>
      <c r="D395" s="193" t="s">
        <v>380</v>
      </c>
      <c r="E395" s="38"/>
      <c r="F395" s="194" t="s">
        <v>5146</v>
      </c>
      <c r="G395" s="38"/>
      <c r="H395" s="38"/>
      <c r="I395" s="195"/>
      <c r="J395" s="38"/>
      <c r="K395" s="38"/>
      <c r="L395" s="39"/>
      <c r="M395" s="196"/>
      <c r="N395" s="197"/>
      <c r="O395" s="77"/>
      <c r="P395" s="77"/>
      <c r="Q395" s="77"/>
      <c r="R395" s="77"/>
      <c r="S395" s="77"/>
      <c r="T395" s="7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T395" s="19" t="s">
        <v>380</v>
      </c>
      <c r="AU395" s="19" t="s">
        <v>80</v>
      </c>
    </row>
    <row r="396" s="2" customFormat="1" ht="24.15" customHeight="1">
      <c r="A396" s="38"/>
      <c r="B396" s="179"/>
      <c r="C396" s="180" t="s">
        <v>664</v>
      </c>
      <c r="D396" s="180" t="s">
        <v>373</v>
      </c>
      <c r="E396" s="181" t="s">
        <v>5148</v>
      </c>
      <c r="F396" s="182" t="s">
        <v>5149</v>
      </c>
      <c r="G396" s="183" t="s">
        <v>459</v>
      </c>
      <c r="H396" s="184">
        <v>14.199999999999999</v>
      </c>
      <c r="I396" s="185"/>
      <c r="J396" s="186">
        <f>ROUND(I396*H396,2)</f>
        <v>0</v>
      </c>
      <c r="K396" s="182" t="s">
        <v>377</v>
      </c>
      <c r="L396" s="39"/>
      <c r="M396" s="187" t="s">
        <v>1</v>
      </c>
      <c r="N396" s="188" t="s">
        <v>38</v>
      </c>
      <c r="O396" s="77"/>
      <c r="P396" s="189">
        <f>O396*H396</f>
        <v>0</v>
      </c>
      <c r="Q396" s="189">
        <v>0.0088500000000000002</v>
      </c>
      <c r="R396" s="189">
        <f>Q396*H396</f>
        <v>0.12567</v>
      </c>
      <c r="S396" s="189">
        <v>0</v>
      </c>
      <c r="T396" s="190">
        <f>S396*H396</f>
        <v>0</v>
      </c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R396" s="191" t="s">
        <v>392</v>
      </c>
      <c r="AT396" s="191" t="s">
        <v>373</v>
      </c>
      <c r="AU396" s="191" t="s">
        <v>80</v>
      </c>
      <c r="AY396" s="19" t="s">
        <v>370</v>
      </c>
      <c r="BE396" s="192">
        <f>IF(N396="základní",J396,0)</f>
        <v>0</v>
      </c>
      <c r="BF396" s="192">
        <f>IF(N396="snížená",J396,0)</f>
        <v>0</v>
      </c>
      <c r="BG396" s="192">
        <f>IF(N396="zákl. přenesená",J396,0)</f>
        <v>0</v>
      </c>
      <c r="BH396" s="192">
        <f>IF(N396="sníž. přenesená",J396,0)</f>
        <v>0</v>
      </c>
      <c r="BI396" s="192">
        <f>IF(N396="nulová",J396,0)</f>
        <v>0</v>
      </c>
      <c r="BJ396" s="19" t="s">
        <v>80</v>
      </c>
      <c r="BK396" s="192">
        <f>ROUND(I396*H396,2)</f>
        <v>0</v>
      </c>
      <c r="BL396" s="19" t="s">
        <v>392</v>
      </c>
      <c r="BM396" s="191" t="s">
        <v>5150</v>
      </c>
    </row>
    <row r="397" s="2" customFormat="1">
      <c r="A397" s="38"/>
      <c r="B397" s="39"/>
      <c r="C397" s="38"/>
      <c r="D397" s="193" t="s">
        <v>380</v>
      </c>
      <c r="E397" s="38"/>
      <c r="F397" s="194" t="s">
        <v>5151</v>
      </c>
      <c r="G397" s="38"/>
      <c r="H397" s="38"/>
      <c r="I397" s="195"/>
      <c r="J397" s="38"/>
      <c r="K397" s="38"/>
      <c r="L397" s="39"/>
      <c r="M397" s="196"/>
      <c r="N397" s="197"/>
      <c r="O397" s="77"/>
      <c r="P397" s="77"/>
      <c r="Q397" s="77"/>
      <c r="R397" s="77"/>
      <c r="S397" s="77"/>
      <c r="T397" s="7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T397" s="19" t="s">
        <v>380</v>
      </c>
      <c r="AU397" s="19" t="s">
        <v>80</v>
      </c>
    </row>
    <row r="398" s="13" customFormat="1">
      <c r="A398" s="13"/>
      <c r="B398" s="198"/>
      <c r="C398" s="13"/>
      <c r="D398" s="193" t="s">
        <v>382</v>
      </c>
      <c r="E398" s="199" t="s">
        <v>5152</v>
      </c>
      <c r="F398" s="200" t="s">
        <v>5153</v>
      </c>
      <c r="G398" s="13"/>
      <c r="H398" s="201">
        <v>14.199999999999999</v>
      </c>
      <c r="I398" s="202"/>
      <c r="J398" s="13"/>
      <c r="K398" s="13"/>
      <c r="L398" s="198"/>
      <c r="M398" s="206"/>
      <c r="N398" s="207"/>
      <c r="O398" s="207"/>
      <c r="P398" s="207"/>
      <c r="Q398" s="207"/>
      <c r="R398" s="207"/>
      <c r="S398" s="207"/>
      <c r="T398" s="208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199" t="s">
        <v>382</v>
      </c>
      <c r="AU398" s="199" t="s">
        <v>80</v>
      </c>
      <c r="AV398" s="13" t="s">
        <v>82</v>
      </c>
      <c r="AW398" s="13" t="s">
        <v>30</v>
      </c>
      <c r="AX398" s="13" t="s">
        <v>80</v>
      </c>
      <c r="AY398" s="199" t="s">
        <v>370</v>
      </c>
    </row>
    <row r="399" s="2" customFormat="1" ht="24.15" customHeight="1">
      <c r="A399" s="38"/>
      <c r="B399" s="179"/>
      <c r="C399" s="180" t="s">
        <v>1361</v>
      </c>
      <c r="D399" s="180" t="s">
        <v>373</v>
      </c>
      <c r="E399" s="181" t="s">
        <v>5154</v>
      </c>
      <c r="F399" s="182" t="s">
        <v>5155</v>
      </c>
      <c r="G399" s="183" t="s">
        <v>459</v>
      </c>
      <c r="H399" s="184">
        <v>20</v>
      </c>
      <c r="I399" s="185"/>
      <c r="J399" s="186">
        <f>ROUND(I399*H399,2)</f>
        <v>0</v>
      </c>
      <c r="K399" s="182" t="s">
        <v>377</v>
      </c>
      <c r="L399" s="39"/>
      <c r="M399" s="187" t="s">
        <v>1</v>
      </c>
      <c r="N399" s="188" t="s">
        <v>38</v>
      </c>
      <c r="O399" s="77"/>
      <c r="P399" s="189">
        <f>O399*H399</f>
        <v>0</v>
      </c>
      <c r="Q399" s="189">
        <v>0.0269</v>
      </c>
      <c r="R399" s="189">
        <f>Q399*H399</f>
        <v>0.53800000000000003</v>
      </c>
      <c r="S399" s="189">
        <v>0</v>
      </c>
      <c r="T399" s="190">
        <f>S399*H399</f>
        <v>0</v>
      </c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R399" s="191" t="s">
        <v>392</v>
      </c>
      <c r="AT399" s="191" t="s">
        <v>373</v>
      </c>
      <c r="AU399" s="191" t="s">
        <v>80</v>
      </c>
      <c r="AY399" s="19" t="s">
        <v>370</v>
      </c>
      <c r="BE399" s="192">
        <f>IF(N399="základní",J399,0)</f>
        <v>0</v>
      </c>
      <c r="BF399" s="192">
        <f>IF(N399="snížená",J399,0)</f>
        <v>0</v>
      </c>
      <c r="BG399" s="192">
        <f>IF(N399="zákl. přenesená",J399,0)</f>
        <v>0</v>
      </c>
      <c r="BH399" s="192">
        <f>IF(N399="sníž. přenesená",J399,0)</f>
        <v>0</v>
      </c>
      <c r="BI399" s="192">
        <f>IF(N399="nulová",J399,0)</f>
        <v>0</v>
      </c>
      <c r="BJ399" s="19" t="s">
        <v>80</v>
      </c>
      <c r="BK399" s="192">
        <f>ROUND(I399*H399,2)</f>
        <v>0</v>
      </c>
      <c r="BL399" s="19" t="s">
        <v>392</v>
      </c>
      <c r="BM399" s="191" t="s">
        <v>5156</v>
      </c>
    </row>
    <row r="400" s="2" customFormat="1">
      <c r="A400" s="38"/>
      <c r="B400" s="39"/>
      <c r="C400" s="38"/>
      <c r="D400" s="193" t="s">
        <v>380</v>
      </c>
      <c r="E400" s="38"/>
      <c r="F400" s="194" t="s">
        <v>5157</v>
      </c>
      <c r="G400" s="38"/>
      <c r="H400" s="38"/>
      <c r="I400" s="195"/>
      <c r="J400" s="38"/>
      <c r="K400" s="38"/>
      <c r="L400" s="39"/>
      <c r="M400" s="196"/>
      <c r="N400" s="197"/>
      <c r="O400" s="77"/>
      <c r="P400" s="77"/>
      <c r="Q400" s="77"/>
      <c r="R400" s="77"/>
      <c r="S400" s="77"/>
      <c r="T400" s="7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T400" s="19" t="s">
        <v>380</v>
      </c>
      <c r="AU400" s="19" t="s">
        <v>80</v>
      </c>
    </row>
    <row r="401" s="2" customFormat="1" ht="21.75" customHeight="1">
      <c r="A401" s="38"/>
      <c r="B401" s="179"/>
      <c r="C401" s="217" t="s">
        <v>668</v>
      </c>
      <c r="D401" s="217" t="s">
        <v>459</v>
      </c>
      <c r="E401" s="218" t="s">
        <v>5158</v>
      </c>
      <c r="F401" s="219" t="s">
        <v>5159</v>
      </c>
      <c r="G401" s="220" t="s">
        <v>459</v>
      </c>
      <c r="H401" s="221">
        <v>34.200000000000003</v>
      </c>
      <c r="I401" s="222"/>
      <c r="J401" s="223">
        <f>ROUND(I401*H401,2)</f>
        <v>0</v>
      </c>
      <c r="K401" s="219" t="s">
        <v>1</v>
      </c>
      <c r="L401" s="224"/>
      <c r="M401" s="225" t="s">
        <v>1</v>
      </c>
      <c r="N401" s="226" t="s">
        <v>38</v>
      </c>
      <c r="O401" s="77"/>
      <c r="P401" s="189">
        <f>O401*H401</f>
        <v>0</v>
      </c>
      <c r="Q401" s="189">
        <v>0.0050000000000000001</v>
      </c>
      <c r="R401" s="189">
        <f>Q401*H401</f>
        <v>0.17100000000000001</v>
      </c>
      <c r="S401" s="189">
        <v>0</v>
      </c>
      <c r="T401" s="190">
        <f>S401*H401</f>
        <v>0</v>
      </c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R401" s="191" t="s">
        <v>433</v>
      </c>
      <c r="AT401" s="191" t="s">
        <v>459</v>
      </c>
      <c r="AU401" s="191" t="s">
        <v>80</v>
      </c>
      <c r="AY401" s="19" t="s">
        <v>370</v>
      </c>
      <c r="BE401" s="192">
        <f>IF(N401="základní",J401,0)</f>
        <v>0</v>
      </c>
      <c r="BF401" s="192">
        <f>IF(N401="snížená",J401,0)</f>
        <v>0</v>
      </c>
      <c r="BG401" s="192">
        <f>IF(N401="zákl. přenesená",J401,0)</f>
        <v>0</v>
      </c>
      <c r="BH401" s="192">
        <f>IF(N401="sníž. přenesená",J401,0)</f>
        <v>0</v>
      </c>
      <c r="BI401" s="192">
        <f>IF(N401="nulová",J401,0)</f>
        <v>0</v>
      </c>
      <c r="BJ401" s="19" t="s">
        <v>80</v>
      </c>
      <c r="BK401" s="192">
        <f>ROUND(I401*H401,2)</f>
        <v>0</v>
      </c>
      <c r="BL401" s="19" t="s">
        <v>392</v>
      </c>
      <c r="BM401" s="191" t="s">
        <v>5160</v>
      </c>
    </row>
    <row r="402" s="2" customFormat="1">
      <c r="A402" s="38"/>
      <c r="B402" s="39"/>
      <c r="C402" s="38"/>
      <c r="D402" s="193" t="s">
        <v>380</v>
      </c>
      <c r="E402" s="38"/>
      <c r="F402" s="194" t="s">
        <v>5159</v>
      </c>
      <c r="G402" s="38"/>
      <c r="H402" s="38"/>
      <c r="I402" s="195"/>
      <c r="J402" s="38"/>
      <c r="K402" s="38"/>
      <c r="L402" s="39"/>
      <c r="M402" s="196"/>
      <c r="N402" s="197"/>
      <c r="O402" s="77"/>
      <c r="P402" s="77"/>
      <c r="Q402" s="77"/>
      <c r="R402" s="77"/>
      <c r="S402" s="77"/>
      <c r="T402" s="7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T402" s="19" t="s">
        <v>380</v>
      </c>
      <c r="AU402" s="19" t="s">
        <v>80</v>
      </c>
    </row>
    <row r="403" s="12" customFormat="1" ht="25.92" customHeight="1">
      <c r="A403" s="12"/>
      <c r="B403" s="166"/>
      <c r="C403" s="12"/>
      <c r="D403" s="167" t="s">
        <v>72</v>
      </c>
      <c r="E403" s="168" t="s">
        <v>566</v>
      </c>
      <c r="F403" s="168" t="s">
        <v>567</v>
      </c>
      <c r="G403" s="12"/>
      <c r="H403" s="12"/>
      <c r="I403" s="169"/>
      <c r="J403" s="170">
        <f>BK403</f>
        <v>0</v>
      </c>
      <c r="K403" s="12"/>
      <c r="L403" s="166"/>
      <c r="M403" s="171"/>
      <c r="N403" s="172"/>
      <c r="O403" s="172"/>
      <c r="P403" s="173">
        <f>SUM(P404:P405)</f>
        <v>0</v>
      </c>
      <c r="Q403" s="172"/>
      <c r="R403" s="173">
        <f>SUM(R404:R405)</f>
        <v>0</v>
      </c>
      <c r="S403" s="172"/>
      <c r="T403" s="174">
        <f>SUM(T404:T405)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167" t="s">
        <v>392</v>
      </c>
      <c r="AT403" s="175" t="s">
        <v>72</v>
      </c>
      <c r="AU403" s="175" t="s">
        <v>73</v>
      </c>
      <c r="AY403" s="167" t="s">
        <v>370</v>
      </c>
      <c r="BK403" s="176">
        <f>SUM(BK404:BK405)</f>
        <v>0</v>
      </c>
    </row>
    <row r="404" s="2" customFormat="1" ht="24.15" customHeight="1">
      <c r="A404" s="38"/>
      <c r="B404" s="179"/>
      <c r="C404" s="180" t="s">
        <v>1368</v>
      </c>
      <c r="D404" s="180" t="s">
        <v>373</v>
      </c>
      <c r="E404" s="181" t="s">
        <v>4650</v>
      </c>
      <c r="F404" s="182" t="s">
        <v>4651</v>
      </c>
      <c r="G404" s="183" t="s">
        <v>398</v>
      </c>
      <c r="H404" s="184">
        <v>16.405000000000001</v>
      </c>
      <c r="I404" s="185"/>
      <c r="J404" s="186">
        <f>ROUND(I404*H404,2)</f>
        <v>0</v>
      </c>
      <c r="K404" s="182" t="s">
        <v>377</v>
      </c>
      <c r="L404" s="39"/>
      <c r="M404" s="187" t="s">
        <v>1</v>
      </c>
      <c r="N404" s="188" t="s">
        <v>38</v>
      </c>
      <c r="O404" s="77"/>
      <c r="P404" s="189">
        <f>O404*H404</f>
        <v>0</v>
      </c>
      <c r="Q404" s="189">
        <v>0</v>
      </c>
      <c r="R404" s="189">
        <f>Q404*H404</f>
        <v>0</v>
      </c>
      <c r="S404" s="189">
        <v>0</v>
      </c>
      <c r="T404" s="190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91" t="s">
        <v>392</v>
      </c>
      <c r="AT404" s="191" t="s">
        <v>373</v>
      </c>
      <c r="AU404" s="191" t="s">
        <v>80</v>
      </c>
      <c r="AY404" s="19" t="s">
        <v>370</v>
      </c>
      <c r="BE404" s="192">
        <f>IF(N404="základní",J404,0)</f>
        <v>0</v>
      </c>
      <c r="BF404" s="192">
        <f>IF(N404="snížená",J404,0)</f>
        <v>0</v>
      </c>
      <c r="BG404" s="192">
        <f>IF(N404="zákl. přenesená",J404,0)</f>
        <v>0</v>
      </c>
      <c r="BH404" s="192">
        <f>IF(N404="sníž. přenesená",J404,0)</f>
        <v>0</v>
      </c>
      <c r="BI404" s="192">
        <f>IF(N404="nulová",J404,0)</f>
        <v>0</v>
      </c>
      <c r="BJ404" s="19" t="s">
        <v>80</v>
      </c>
      <c r="BK404" s="192">
        <f>ROUND(I404*H404,2)</f>
        <v>0</v>
      </c>
      <c r="BL404" s="19" t="s">
        <v>392</v>
      </c>
      <c r="BM404" s="191" t="s">
        <v>5161</v>
      </c>
    </row>
    <row r="405" s="2" customFormat="1">
      <c r="A405" s="38"/>
      <c r="B405" s="39"/>
      <c r="C405" s="38"/>
      <c r="D405" s="193" t="s">
        <v>380</v>
      </c>
      <c r="E405" s="38"/>
      <c r="F405" s="194" t="s">
        <v>4653</v>
      </c>
      <c r="G405" s="38"/>
      <c r="H405" s="38"/>
      <c r="I405" s="195"/>
      <c r="J405" s="38"/>
      <c r="K405" s="38"/>
      <c r="L405" s="39"/>
      <c r="M405" s="227"/>
      <c r="N405" s="228"/>
      <c r="O405" s="229"/>
      <c r="P405" s="229"/>
      <c r="Q405" s="229"/>
      <c r="R405" s="229"/>
      <c r="S405" s="229"/>
      <c r="T405" s="230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380</v>
      </c>
      <c r="AU405" s="19" t="s">
        <v>80</v>
      </c>
    </row>
    <row r="406" s="2" customFormat="1" ht="6.96" customHeight="1">
      <c r="A406" s="38"/>
      <c r="B406" s="60"/>
      <c r="C406" s="61"/>
      <c r="D406" s="61"/>
      <c r="E406" s="61"/>
      <c r="F406" s="61"/>
      <c r="G406" s="61"/>
      <c r="H406" s="61"/>
      <c r="I406" s="61"/>
      <c r="J406" s="61"/>
      <c r="K406" s="61"/>
      <c r="L406" s="39"/>
      <c r="M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</row>
  </sheetData>
  <autoFilter ref="C128:K40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231</v>
      </c>
      <c r="AZ2" s="239" t="s">
        <v>2041</v>
      </c>
      <c r="BA2" s="239" t="s">
        <v>2041</v>
      </c>
      <c r="BB2" s="239" t="s">
        <v>1</v>
      </c>
      <c r="BC2" s="239" t="s">
        <v>5162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2278</v>
      </c>
      <c r="BA3" s="239" t="s">
        <v>2278</v>
      </c>
      <c r="BB3" s="239" t="s">
        <v>1</v>
      </c>
      <c r="BC3" s="239" t="s">
        <v>5163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4275</v>
      </c>
      <c r="BA4" s="239" t="s">
        <v>4275</v>
      </c>
      <c r="BB4" s="239" t="s">
        <v>1</v>
      </c>
      <c r="BC4" s="239" t="s">
        <v>5164</v>
      </c>
      <c r="BD4" s="239" t="s">
        <v>82</v>
      </c>
    </row>
    <row r="5" s="1" customFormat="1" ht="6.96" customHeight="1">
      <c r="B5" s="22"/>
      <c r="L5" s="22"/>
      <c r="AZ5" s="239" t="s">
        <v>5165</v>
      </c>
      <c r="BA5" s="239" t="s">
        <v>5165</v>
      </c>
      <c r="BB5" s="239" t="s">
        <v>1</v>
      </c>
      <c r="BC5" s="239" t="s">
        <v>5162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5166</v>
      </c>
      <c r="BA6" s="239" t="s">
        <v>5166</v>
      </c>
      <c r="BB6" s="239" t="s">
        <v>1</v>
      </c>
      <c r="BC6" s="239" t="s">
        <v>5167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  <c r="AZ7" s="239" t="s">
        <v>5168</v>
      </c>
      <c r="BA7" s="239" t="s">
        <v>5168</v>
      </c>
      <c r="BB7" s="239" t="s">
        <v>1</v>
      </c>
      <c r="BC7" s="239" t="s">
        <v>5169</v>
      </c>
      <c r="BD7" s="239" t="s">
        <v>82</v>
      </c>
    </row>
    <row r="8" s="1" customFormat="1" ht="12" customHeight="1">
      <c r="B8" s="22"/>
      <c r="D8" s="32" t="s">
        <v>344</v>
      </c>
      <c r="L8" s="22"/>
      <c r="AZ8" s="239" t="s">
        <v>473</v>
      </c>
      <c r="BA8" s="239" t="s">
        <v>473</v>
      </c>
      <c r="BB8" s="239" t="s">
        <v>1</v>
      </c>
      <c r="BC8" s="239" t="s">
        <v>5170</v>
      </c>
      <c r="BD8" s="239" t="s">
        <v>82</v>
      </c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39" t="s">
        <v>467</v>
      </c>
      <c r="BA9" s="239" t="s">
        <v>467</v>
      </c>
      <c r="BB9" s="239" t="s">
        <v>1</v>
      </c>
      <c r="BC9" s="239" t="s">
        <v>5171</v>
      </c>
      <c r="BD9" s="239" t="s">
        <v>82</v>
      </c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39" t="s">
        <v>2306</v>
      </c>
      <c r="BA10" s="239" t="s">
        <v>2306</v>
      </c>
      <c r="BB10" s="239" t="s">
        <v>1</v>
      </c>
      <c r="BC10" s="239" t="s">
        <v>5172</v>
      </c>
      <c r="BD10" s="239" t="s">
        <v>82</v>
      </c>
    </row>
    <row r="11" s="2" customFormat="1" ht="30" customHeight="1">
      <c r="A11" s="38"/>
      <c r="B11" s="39"/>
      <c r="C11" s="38"/>
      <c r="D11" s="38"/>
      <c r="E11" s="67" t="s">
        <v>5173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ROUND(J126,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ROUND((SUM(BE126:BE242)),  2)</f>
        <v>0</v>
      </c>
      <c r="G35" s="38"/>
      <c r="H35" s="38"/>
      <c r="I35" s="136">
        <v>0.20999999999999999</v>
      </c>
      <c r="J35" s="135">
        <f>ROUND(((SUM(BE126:BE242))*I35),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ROUND((SUM(BF126:BF242)),  2)</f>
        <v>0</v>
      </c>
      <c r="G36" s="38"/>
      <c r="H36" s="38"/>
      <c r="I36" s="136">
        <v>0.14999999999999999</v>
      </c>
      <c r="J36" s="135">
        <f>ROUND(((SUM(BF126:BF242))*I36),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ROUND((SUM(BG126:BG242)),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ROUND((SUM(BH126:BH242)),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ROUND((SUM(BI126:BI242)),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IO 363 - Přípojka vody VP 4 - Lanovka stanice Pisárky - Lipová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J126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J127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4242</v>
      </c>
      <c r="E100" s="150"/>
      <c r="F100" s="150"/>
      <c r="G100" s="150"/>
      <c r="H100" s="150"/>
      <c r="I100" s="150"/>
      <c r="J100" s="151">
        <f>J171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2044</v>
      </c>
      <c r="E101" s="150"/>
      <c r="F101" s="150"/>
      <c r="G101" s="150"/>
      <c r="H101" s="150"/>
      <c r="I101" s="150"/>
      <c r="J101" s="151">
        <f>J176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4657</v>
      </c>
      <c r="E102" s="150"/>
      <c r="F102" s="150"/>
      <c r="G102" s="150"/>
      <c r="H102" s="150"/>
      <c r="I102" s="150"/>
      <c r="J102" s="151">
        <f>J190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2045</v>
      </c>
      <c r="E103" s="150"/>
      <c r="F103" s="150"/>
      <c r="G103" s="150"/>
      <c r="H103" s="150"/>
      <c r="I103" s="150"/>
      <c r="J103" s="151">
        <f>J212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2046</v>
      </c>
      <c r="E104" s="150"/>
      <c r="F104" s="150"/>
      <c r="G104" s="150"/>
      <c r="H104" s="150"/>
      <c r="I104" s="150"/>
      <c r="J104" s="151">
        <f>J240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355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29" t="str">
        <f>E7</f>
        <v>1. STAVBA - MODRÁ - Multifunkční sportovní a kulturní pavilon 1. ETAPA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344</v>
      </c>
      <c r="L115" s="22"/>
    </row>
    <row r="116" s="2" customFormat="1" ht="16.5" customHeight="1">
      <c r="A116" s="38"/>
      <c r="B116" s="39"/>
      <c r="C116" s="38"/>
      <c r="D116" s="38"/>
      <c r="E116" s="129" t="s">
        <v>1983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346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30" customHeight="1">
      <c r="A118" s="38"/>
      <c r="B118" s="39"/>
      <c r="C118" s="38"/>
      <c r="D118" s="38"/>
      <c r="E118" s="67" t="str">
        <f>E11</f>
        <v>IO 363 - Přípojka vody VP 4 - Lanovka stanice Pisárky - Lipová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F14</f>
        <v xml:space="preserve"> </v>
      </c>
      <c r="G120" s="38"/>
      <c r="H120" s="38"/>
      <c r="I120" s="32" t="s">
        <v>22</v>
      </c>
      <c r="J120" s="69" t="str">
        <f>IF(J14="","",J14)</f>
        <v>13. 12. 2021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24</v>
      </c>
      <c r="D122" s="38"/>
      <c r="E122" s="38"/>
      <c r="F122" s="27" t="str">
        <f>E17</f>
        <v xml:space="preserve"> </v>
      </c>
      <c r="G122" s="38"/>
      <c r="H122" s="38"/>
      <c r="I122" s="32" t="s">
        <v>29</v>
      </c>
      <c r="J122" s="36" t="str">
        <f>E23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27</v>
      </c>
      <c r="D123" s="38"/>
      <c r="E123" s="38"/>
      <c r="F123" s="27" t="str">
        <f>IF(E20="","",E20)</f>
        <v>Vyplň údaj</v>
      </c>
      <c r="G123" s="38"/>
      <c r="H123" s="38"/>
      <c r="I123" s="32" t="s">
        <v>31</v>
      </c>
      <c r="J123" s="36" t="str">
        <f>E26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6"/>
      <c r="B125" s="157"/>
      <c r="C125" s="158" t="s">
        <v>356</v>
      </c>
      <c r="D125" s="159" t="s">
        <v>58</v>
      </c>
      <c r="E125" s="159" t="s">
        <v>54</v>
      </c>
      <c r="F125" s="159" t="s">
        <v>55</v>
      </c>
      <c r="G125" s="159" t="s">
        <v>357</v>
      </c>
      <c r="H125" s="159" t="s">
        <v>358</v>
      </c>
      <c r="I125" s="159" t="s">
        <v>359</v>
      </c>
      <c r="J125" s="159" t="s">
        <v>350</v>
      </c>
      <c r="K125" s="160" t="s">
        <v>360</v>
      </c>
      <c r="L125" s="161"/>
      <c r="M125" s="86" t="s">
        <v>1</v>
      </c>
      <c r="N125" s="87" t="s">
        <v>37</v>
      </c>
      <c r="O125" s="87" t="s">
        <v>361</v>
      </c>
      <c r="P125" s="87" t="s">
        <v>362</v>
      </c>
      <c r="Q125" s="87" t="s">
        <v>363</v>
      </c>
      <c r="R125" s="87" t="s">
        <v>364</v>
      </c>
      <c r="S125" s="87" t="s">
        <v>365</v>
      </c>
      <c r="T125" s="88" t="s">
        <v>366</v>
      </c>
      <c r="U125" s="156"/>
      <c r="V125" s="156"/>
      <c r="W125" s="156"/>
      <c r="X125" s="156"/>
      <c r="Y125" s="156"/>
      <c r="Z125" s="156"/>
      <c r="AA125" s="156"/>
      <c r="AB125" s="156"/>
      <c r="AC125" s="156"/>
      <c r="AD125" s="156"/>
      <c r="AE125" s="156"/>
    </row>
    <row r="126" s="2" customFormat="1" ht="22.8" customHeight="1">
      <c r="A126" s="38"/>
      <c r="B126" s="39"/>
      <c r="C126" s="93" t="s">
        <v>367</v>
      </c>
      <c r="D126" s="38"/>
      <c r="E126" s="38"/>
      <c r="F126" s="38"/>
      <c r="G126" s="38"/>
      <c r="H126" s="38"/>
      <c r="I126" s="38"/>
      <c r="J126" s="162">
        <f>BK126</f>
        <v>0</v>
      </c>
      <c r="K126" s="38"/>
      <c r="L126" s="39"/>
      <c r="M126" s="89"/>
      <c r="N126" s="73"/>
      <c r="O126" s="90"/>
      <c r="P126" s="163">
        <f>P127+P171+P176+P190+P212+P240</f>
        <v>0</v>
      </c>
      <c r="Q126" s="90"/>
      <c r="R126" s="163">
        <f>R127+R171+R176+R190+R212+R240</f>
        <v>0.88604289999999986</v>
      </c>
      <c r="S126" s="90"/>
      <c r="T126" s="164">
        <f>T127+T171+T176+T190+T212+T240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72</v>
      </c>
      <c r="AU126" s="19" t="s">
        <v>352</v>
      </c>
      <c r="BK126" s="165">
        <f>BK127+BK171+BK176+BK190+BK212+BK240</f>
        <v>0</v>
      </c>
    </row>
    <row r="127" s="12" customFormat="1" ht="25.92" customHeight="1">
      <c r="A127" s="12"/>
      <c r="B127" s="166"/>
      <c r="C127" s="12"/>
      <c r="D127" s="167" t="s">
        <v>72</v>
      </c>
      <c r="E127" s="168" t="s">
        <v>80</v>
      </c>
      <c r="F127" s="168" t="s">
        <v>414</v>
      </c>
      <c r="G127" s="12"/>
      <c r="H127" s="12"/>
      <c r="I127" s="169"/>
      <c r="J127" s="170">
        <f>BK127</f>
        <v>0</v>
      </c>
      <c r="K127" s="12"/>
      <c r="L127" s="166"/>
      <c r="M127" s="171"/>
      <c r="N127" s="172"/>
      <c r="O127" s="172"/>
      <c r="P127" s="173">
        <f>SUM(P128:P170)</f>
        <v>0</v>
      </c>
      <c r="Q127" s="172"/>
      <c r="R127" s="173">
        <f>SUM(R128:R170)</f>
        <v>0.19067199999999998</v>
      </c>
      <c r="S127" s="172"/>
      <c r="T127" s="174">
        <f>SUM(T128:T170)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7" t="s">
        <v>392</v>
      </c>
      <c r="AT127" s="175" t="s">
        <v>72</v>
      </c>
      <c r="AU127" s="175" t="s">
        <v>73</v>
      </c>
      <c r="AY127" s="167" t="s">
        <v>370</v>
      </c>
      <c r="BK127" s="176">
        <f>SUM(BK128:BK170)</f>
        <v>0</v>
      </c>
    </row>
    <row r="128" s="2" customFormat="1" ht="33" customHeight="1">
      <c r="A128" s="38"/>
      <c r="B128" s="179"/>
      <c r="C128" s="180" t="s">
        <v>80</v>
      </c>
      <c r="D128" s="180" t="s">
        <v>373</v>
      </c>
      <c r="E128" s="181" t="s">
        <v>2329</v>
      </c>
      <c r="F128" s="182" t="s">
        <v>4863</v>
      </c>
      <c r="G128" s="183" t="s">
        <v>391</v>
      </c>
      <c r="H128" s="184">
        <v>126.79600000000001</v>
      </c>
      <c r="I128" s="185"/>
      <c r="J128" s="186">
        <f>ROUND(I128*H128,2)</f>
        <v>0</v>
      </c>
      <c r="K128" s="182" t="s">
        <v>377</v>
      </c>
      <c r="L128" s="39"/>
      <c r="M128" s="187" t="s">
        <v>1</v>
      </c>
      <c r="N128" s="188" t="s">
        <v>38</v>
      </c>
      <c r="O128" s="77"/>
      <c r="P128" s="189">
        <f>O128*H128</f>
        <v>0</v>
      </c>
      <c r="Q128" s="189">
        <v>0</v>
      </c>
      <c r="R128" s="189">
        <f>Q128*H128</f>
        <v>0</v>
      </c>
      <c r="S128" s="189">
        <v>0</v>
      </c>
      <c r="T128" s="19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1" t="s">
        <v>392</v>
      </c>
      <c r="AT128" s="191" t="s">
        <v>373</v>
      </c>
      <c r="AU128" s="191" t="s">
        <v>80</v>
      </c>
      <c r="AY128" s="19" t="s">
        <v>370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392</v>
      </c>
      <c r="BM128" s="191" t="s">
        <v>5174</v>
      </c>
    </row>
    <row r="129" s="2" customFormat="1">
      <c r="A129" s="38"/>
      <c r="B129" s="39"/>
      <c r="C129" s="38"/>
      <c r="D129" s="193" t="s">
        <v>380</v>
      </c>
      <c r="E129" s="38"/>
      <c r="F129" s="194" t="s">
        <v>2332</v>
      </c>
      <c r="G129" s="38"/>
      <c r="H129" s="38"/>
      <c r="I129" s="195"/>
      <c r="J129" s="38"/>
      <c r="K129" s="38"/>
      <c r="L129" s="39"/>
      <c r="M129" s="196"/>
      <c r="N129" s="197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380</v>
      </c>
      <c r="AU129" s="19" t="s">
        <v>80</v>
      </c>
    </row>
    <row r="130" s="15" customFormat="1">
      <c r="A130" s="15"/>
      <c r="B130" s="232"/>
      <c r="C130" s="15"/>
      <c r="D130" s="193" t="s">
        <v>382</v>
      </c>
      <c r="E130" s="233" t="s">
        <v>1</v>
      </c>
      <c r="F130" s="234" t="s">
        <v>4273</v>
      </c>
      <c r="G130" s="15"/>
      <c r="H130" s="233" t="s">
        <v>1</v>
      </c>
      <c r="I130" s="235"/>
      <c r="J130" s="15"/>
      <c r="K130" s="15"/>
      <c r="L130" s="232"/>
      <c r="M130" s="236"/>
      <c r="N130" s="237"/>
      <c r="O130" s="237"/>
      <c r="P130" s="237"/>
      <c r="Q130" s="237"/>
      <c r="R130" s="237"/>
      <c r="S130" s="237"/>
      <c r="T130" s="238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33" t="s">
        <v>382</v>
      </c>
      <c r="AU130" s="233" t="s">
        <v>80</v>
      </c>
      <c r="AV130" s="15" t="s">
        <v>80</v>
      </c>
      <c r="AW130" s="15" t="s">
        <v>30</v>
      </c>
      <c r="AX130" s="15" t="s">
        <v>73</v>
      </c>
      <c r="AY130" s="233" t="s">
        <v>370</v>
      </c>
    </row>
    <row r="131" s="13" customFormat="1">
      <c r="A131" s="13"/>
      <c r="B131" s="198"/>
      <c r="C131" s="13"/>
      <c r="D131" s="193" t="s">
        <v>382</v>
      </c>
      <c r="E131" s="199" t="s">
        <v>419</v>
      </c>
      <c r="F131" s="200" t="s">
        <v>5175</v>
      </c>
      <c r="G131" s="13"/>
      <c r="H131" s="201">
        <v>102.78400000000001</v>
      </c>
      <c r="I131" s="202"/>
      <c r="J131" s="13"/>
      <c r="K131" s="13"/>
      <c r="L131" s="198"/>
      <c r="M131" s="206"/>
      <c r="N131" s="207"/>
      <c r="O131" s="207"/>
      <c r="P131" s="207"/>
      <c r="Q131" s="207"/>
      <c r="R131" s="207"/>
      <c r="S131" s="207"/>
      <c r="T131" s="208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9" t="s">
        <v>382</v>
      </c>
      <c r="AU131" s="199" t="s">
        <v>80</v>
      </c>
      <c r="AV131" s="13" t="s">
        <v>82</v>
      </c>
      <c r="AW131" s="13" t="s">
        <v>30</v>
      </c>
      <c r="AX131" s="13" t="s">
        <v>73</v>
      </c>
      <c r="AY131" s="199" t="s">
        <v>370</v>
      </c>
    </row>
    <row r="132" s="13" customFormat="1">
      <c r="A132" s="13"/>
      <c r="B132" s="198"/>
      <c r="C132" s="13"/>
      <c r="D132" s="193" t="s">
        <v>382</v>
      </c>
      <c r="E132" s="199" t="s">
        <v>2041</v>
      </c>
      <c r="F132" s="200" t="s">
        <v>5176</v>
      </c>
      <c r="G132" s="13"/>
      <c r="H132" s="201">
        <v>24.012</v>
      </c>
      <c r="I132" s="202"/>
      <c r="J132" s="13"/>
      <c r="K132" s="13"/>
      <c r="L132" s="198"/>
      <c r="M132" s="206"/>
      <c r="N132" s="207"/>
      <c r="O132" s="207"/>
      <c r="P132" s="207"/>
      <c r="Q132" s="207"/>
      <c r="R132" s="207"/>
      <c r="S132" s="207"/>
      <c r="T132" s="20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9" t="s">
        <v>382</v>
      </c>
      <c r="AU132" s="199" t="s">
        <v>80</v>
      </c>
      <c r="AV132" s="13" t="s">
        <v>82</v>
      </c>
      <c r="AW132" s="13" t="s">
        <v>30</v>
      </c>
      <c r="AX132" s="13" t="s">
        <v>73</v>
      </c>
      <c r="AY132" s="199" t="s">
        <v>370</v>
      </c>
    </row>
    <row r="133" s="13" customFormat="1">
      <c r="A133" s="13"/>
      <c r="B133" s="198"/>
      <c r="C133" s="13"/>
      <c r="D133" s="193" t="s">
        <v>382</v>
      </c>
      <c r="E133" s="199" t="s">
        <v>2053</v>
      </c>
      <c r="F133" s="200" t="s">
        <v>2054</v>
      </c>
      <c r="G133" s="13"/>
      <c r="H133" s="201">
        <v>126.79600000000001</v>
      </c>
      <c r="I133" s="202"/>
      <c r="J133" s="13"/>
      <c r="K133" s="13"/>
      <c r="L133" s="198"/>
      <c r="M133" s="206"/>
      <c r="N133" s="207"/>
      <c r="O133" s="207"/>
      <c r="P133" s="207"/>
      <c r="Q133" s="207"/>
      <c r="R133" s="207"/>
      <c r="S133" s="207"/>
      <c r="T133" s="20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9" t="s">
        <v>382</v>
      </c>
      <c r="AU133" s="199" t="s">
        <v>80</v>
      </c>
      <c r="AV133" s="13" t="s">
        <v>82</v>
      </c>
      <c r="AW133" s="13" t="s">
        <v>30</v>
      </c>
      <c r="AX133" s="13" t="s">
        <v>80</v>
      </c>
      <c r="AY133" s="199" t="s">
        <v>370</v>
      </c>
    </row>
    <row r="134" s="2" customFormat="1" ht="24.15" customHeight="1">
      <c r="A134" s="38"/>
      <c r="B134" s="179"/>
      <c r="C134" s="180" t="s">
        <v>82</v>
      </c>
      <c r="D134" s="180" t="s">
        <v>373</v>
      </c>
      <c r="E134" s="181" t="s">
        <v>3712</v>
      </c>
      <c r="F134" s="182" t="s">
        <v>3713</v>
      </c>
      <c r="G134" s="183" t="s">
        <v>865</v>
      </c>
      <c r="H134" s="184">
        <v>224.31999999999999</v>
      </c>
      <c r="I134" s="185"/>
      <c r="J134" s="186">
        <f>ROUND(I134*H134,2)</f>
        <v>0</v>
      </c>
      <c r="K134" s="182" t="s">
        <v>377</v>
      </c>
      <c r="L134" s="39"/>
      <c r="M134" s="187" t="s">
        <v>1</v>
      </c>
      <c r="N134" s="188" t="s">
        <v>38</v>
      </c>
      <c r="O134" s="77"/>
      <c r="P134" s="189">
        <f>O134*H134</f>
        <v>0</v>
      </c>
      <c r="Q134" s="189">
        <v>0.00084999999999999995</v>
      </c>
      <c r="R134" s="189">
        <f>Q134*H134</f>
        <v>0.19067199999999998</v>
      </c>
      <c r="S134" s="189">
        <v>0</v>
      </c>
      <c r="T134" s="19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1" t="s">
        <v>392</v>
      </c>
      <c r="AT134" s="191" t="s">
        <v>373</v>
      </c>
      <c r="AU134" s="191" t="s">
        <v>80</v>
      </c>
      <c r="AY134" s="19" t="s">
        <v>370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392</v>
      </c>
      <c r="BM134" s="191" t="s">
        <v>5177</v>
      </c>
    </row>
    <row r="135" s="2" customFormat="1">
      <c r="A135" s="38"/>
      <c r="B135" s="39"/>
      <c r="C135" s="38"/>
      <c r="D135" s="193" t="s">
        <v>380</v>
      </c>
      <c r="E135" s="38"/>
      <c r="F135" s="194" t="s">
        <v>4283</v>
      </c>
      <c r="G135" s="38"/>
      <c r="H135" s="38"/>
      <c r="I135" s="195"/>
      <c r="J135" s="38"/>
      <c r="K135" s="38"/>
      <c r="L135" s="39"/>
      <c r="M135" s="196"/>
      <c r="N135" s="197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380</v>
      </c>
      <c r="AU135" s="19" t="s">
        <v>80</v>
      </c>
    </row>
    <row r="136" s="13" customFormat="1">
      <c r="A136" s="13"/>
      <c r="B136" s="198"/>
      <c r="C136" s="13"/>
      <c r="D136" s="193" t="s">
        <v>382</v>
      </c>
      <c r="E136" s="199" t="s">
        <v>425</v>
      </c>
      <c r="F136" s="200" t="s">
        <v>5178</v>
      </c>
      <c r="G136" s="13"/>
      <c r="H136" s="201">
        <v>186.88</v>
      </c>
      <c r="I136" s="202"/>
      <c r="J136" s="13"/>
      <c r="K136" s="13"/>
      <c r="L136" s="198"/>
      <c r="M136" s="206"/>
      <c r="N136" s="207"/>
      <c r="O136" s="207"/>
      <c r="P136" s="207"/>
      <c r="Q136" s="207"/>
      <c r="R136" s="207"/>
      <c r="S136" s="207"/>
      <c r="T136" s="20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9" t="s">
        <v>382</v>
      </c>
      <c r="AU136" s="199" t="s">
        <v>80</v>
      </c>
      <c r="AV136" s="13" t="s">
        <v>82</v>
      </c>
      <c r="AW136" s="13" t="s">
        <v>30</v>
      </c>
      <c r="AX136" s="13" t="s">
        <v>73</v>
      </c>
      <c r="AY136" s="199" t="s">
        <v>370</v>
      </c>
    </row>
    <row r="137" s="13" customFormat="1">
      <c r="A137" s="13"/>
      <c r="B137" s="198"/>
      <c r="C137" s="13"/>
      <c r="D137" s="193" t="s">
        <v>382</v>
      </c>
      <c r="E137" s="199" t="s">
        <v>2278</v>
      </c>
      <c r="F137" s="200" t="s">
        <v>5179</v>
      </c>
      <c r="G137" s="13"/>
      <c r="H137" s="201">
        <v>37.439999999999998</v>
      </c>
      <c r="I137" s="202"/>
      <c r="J137" s="13"/>
      <c r="K137" s="13"/>
      <c r="L137" s="198"/>
      <c r="M137" s="206"/>
      <c r="N137" s="207"/>
      <c r="O137" s="207"/>
      <c r="P137" s="207"/>
      <c r="Q137" s="207"/>
      <c r="R137" s="207"/>
      <c r="S137" s="207"/>
      <c r="T137" s="20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9" t="s">
        <v>382</v>
      </c>
      <c r="AU137" s="199" t="s">
        <v>80</v>
      </c>
      <c r="AV137" s="13" t="s">
        <v>82</v>
      </c>
      <c r="AW137" s="13" t="s">
        <v>30</v>
      </c>
      <c r="AX137" s="13" t="s">
        <v>73</v>
      </c>
      <c r="AY137" s="199" t="s">
        <v>370</v>
      </c>
    </row>
    <row r="138" s="13" customFormat="1">
      <c r="A138" s="13"/>
      <c r="B138" s="198"/>
      <c r="C138" s="13"/>
      <c r="D138" s="193" t="s">
        <v>382</v>
      </c>
      <c r="E138" s="199" t="s">
        <v>2280</v>
      </c>
      <c r="F138" s="200" t="s">
        <v>3393</v>
      </c>
      <c r="G138" s="13"/>
      <c r="H138" s="201">
        <v>224.31999999999999</v>
      </c>
      <c r="I138" s="202"/>
      <c r="J138" s="13"/>
      <c r="K138" s="13"/>
      <c r="L138" s="198"/>
      <c r="M138" s="206"/>
      <c r="N138" s="207"/>
      <c r="O138" s="207"/>
      <c r="P138" s="207"/>
      <c r="Q138" s="207"/>
      <c r="R138" s="207"/>
      <c r="S138" s="207"/>
      <c r="T138" s="20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9" t="s">
        <v>382</v>
      </c>
      <c r="AU138" s="199" t="s">
        <v>80</v>
      </c>
      <c r="AV138" s="13" t="s">
        <v>82</v>
      </c>
      <c r="AW138" s="13" t="s">
        <v>30</v>
      </c>
      <c r="AX138" s="13" t="s">
        <v>80</v>
      </c>
      <c r="AY138" s="199" t="s">
        <v>370</v>
      </c>
    </row>
    <row r="139" s="2" customFormat="1" ht="24.15" customHeight="1">
      <c r="A139" s="38"/>
      <c r="B139" s="179"/>
      <c r="C139" s="180" t="s">
        <v>403</v>
      </c>
      <c r="D139" s="180" t="s">
        <v>373</v>
      </c>
      <c r="E139" s="181" t="s">
        <v>3716</v>
      </c>
      <c r="F139" s="182" t="s">
        <v>3717</v>
      </c>
      <c r="G139" s="183" t="s">
        <v>865</v>
      </c>
      <c r="H139" s="184">
        <v>224.31999999999999</v>
      </c>
      <c r="I139" s="185"/>
      <c r="J139" s="186">
        <f>ROUND(I139*H139,2)</f>
        <v>0</v>
      </c>
      <c r="K139" s="182" t="s">
        <v>377</v>
      </c>
      <c r="L139" s="39"/>
      <c r="M139" s="187" t="s">
        <v>1</v>
      </c>
      <c r="N139" s="188" t="s">
        <v>38</v>
      </c>
      <c r="O139" s="77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1" t="s">
        <v>392</v>
      </c>
      <c r="AT139" s="191" t="s">
        <v>373</v>
      </c>
      <c r="AU139" s="191" t="s">
        <v>80</v>
      </c>
      <c r="AY139" s="19" t="s">
        <v>370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9" t="s">
        <v>80</v>
      </c>
      <c r="BK139" s="192">
        <f>ROUND(I139*H139,2)</f>
        <v>0</v>
      </c>
      <c r="BL139" s="19" t="s">
        <v>392</v>
      </c>
      <c r="BM139" s="191" t="s">
        <v>5180</v>
      </c>
    </row>
    <row r="140" s="2" customFormat="1">
      <c r="A140" s="38"/>
      <c r="B140" s="39"/>
      <c r="C140" s="38"/>
      <c r="D140" s="193" t="s">
        <v>380</v>
      </c>
      <c r="E140" s="38"/>
      <c r="F140" s="194" t="s">
        <v>4286</v>
      </c>
      <c r="G140" s="38"/>
      <c r="H140" s="38"/>
      <c r="I140" s="195"/>
      <c r="J140" s="38"/>
      <c r="K140" s="38"/>
      <c r="L140" s="39"/>
      <c r="M140" s="196"/>
      <c r="N140" s="197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380</v>
      </c>
      <c r="AU140" s="19" t="s">
        <v>80</v>
      </c>
    </row>
    <row r="141" s="2" customFormat="1" ht="37.8" customHeight="1">
      <c r="A141" s="38"/>
      <c r="B141" s="179"/>
      <c r="C141" s="180" t="s">
        <v>392</v>
      </c>
      <c r="D141" s="180" t="s">
        <v>373</v>
      </c>
      <c r="E141" s="181" t="s">
        <v>900</v>
      </c>
      <c r="F141" s="182" t="s">
        <v>901</v>
      </c>
      <c r="G141" s="183" t="s">
        <v>391</v>
      </c>
      <c r="H141" s="184">
        <v>105.899</v>
      </c>
      <c r="I141" s="185"/>
      <c r="J141" s="186">
        <f>ROUND(I141*H141,2)</f>
        <v>0</v>
      </c>
      <c r="K141" s="182" t="s">
        <v>377</v>
      </c>
      <c r="L141" s="39"/>
      <c r="M141" s="187" t="s">
        <v>1</v>
      </c>
      <c r="N141" s="188" t="s">
        <v>38</v>
      </c>
      <c r="O141" s="77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1" t="s">
        <v>392</v>
      </c>
      <c r="AT141" s="191" t="s">
        <v>373</v>
      </c>
      <c r="AU141" s="191" t="s">
        <v>80</v>
      </c>
      <c r="AY141" s="19" t="s">
        <v>370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9" t="s">
        <v>80</v>
      </c>
      <c r="BK141" s="192">
        <f>ROUND(I141*H141,2)</f>
        <v>0</v>
      </c>
      <c r="BL141" s="19" t="s">
        <v>392</v>
      </c>
      <c r="BM141" s="191" t="s">
        <v>5181</v>
      </c>
    </row>
    <row r="142" s="2" customFormat="1">
      <c r="A142" s="38"/>
      <c r="B142" s="39"/>
      <c r="C142" s="38"/>
      <c r="D142" s="193" t="s">
        <v>380</v>
      </c>
      <c r="E142" s="38"/>
      <c r="F142" s="194" t="s">
        <v>903</v>
      </c>
      <c r="G142" s="38"/>
      <c r="H142" s="38"/>
      <c r="I142" s="195"/>
      <c r="J142" s="38"/>
      <c r="K142" s="38"/>
      <c r="L142" s="39"/>
      <c r="M142" s="196"/>
      <c r="N142" s="197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380</v>
      </c>
      <c r="AU142" s="19" t="s">
        <v>80</v>
      </c>
    </row>
    <row r="143" s="13" customFormat="1">
      <c r="A143" s="13"/>
      <c r="B143" s="198"/>
      <c r="C143" s="13"/>
      <c r="D143" s="193" t="s">
        <v>382</v>
      </c>
      <c r="E143" s="199" t="s">
        <v>455</v>
      </c>
      <c r="F143" s="200" t="s">
        <v>5182</v>
      </c>
      <c r="G143" s="13"/>
      <c r="H143" s="201">
        <v>105.899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80</v>
      </c>
      <c r="AV143" s="13" t="s">
        <v>82</v>
      </c>
      <c r="AW143" s="13" t="s">
        <v>30</v>
      </c>
      <c r="AX143" s="13" t="s">
        <v>80</v>
      </c>
      <c r="AY143" s="199" t="s">
        <v>370</v>
      </c>
    </row>
    <row r="144" s="2" customFormat="1" ht="16.5" customHeight="1">
      <c r="A144" s="38"/>
      <c r="B144" s="179"/>
      <c r="C144" s="180" t="s">
        <v>369</v>
      </c>
      <c r="D144" s="180" t="s">
        <v>373</v>
      </c>
      <c r="E144" s="181" t="s">
        <v>913</v>
      </c>
      <c r="F144" s="182" t="s">
        <v>914</v>
      </c>
      <c r="G144" s="183" t="s">
        <v>391</v>
      </c>
      <c r="H144" s="184">
        <v>105.899</v>
      </c>
      <c r="I144" s="185"/>
      <c r="J144" s="186">
        <f>ROUND(I144*H144,2)</f>
        <v>0</v>
      </c>
      <c r="K144" s="182" t="s">
        <v>377</v>
      </c>
      <c r="L144" s="39"/>
      <c r="M144" s="187" t="s">
        <v>1</v>
      </c>
      <c r="N144" s="188" t="s">
        <v>38</v>
      </c>
      <c r="O144" s="77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1" t="s">
        <v>392</v>
      </c>
      <c r="AT144" s="191" t="s">
        <v>373</v>
      </c>
      <c r="AU144" s="191" t="s">
        <v>80</v>
      </c>
      <c r="AY144" s="19" t="s">
        <v>370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392</v>
      </c>
      <c r="BM144" s="191" t="s">
        <v>5183</v>
      </c>
    </row>
    <row r="145" s="2" customFormat="1">
      <c r="A145" s="38"/>
      <c r="B145" s="39"/>
      <c r="C145" s="38"/>
      <c r="D145" s="193" t="s">
        <v>380</v>
      </c>
      <c r="E145" s="38"/>
      <c r="F145" s="194" t="s">
        <v>916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380</v>
      </c>
      <c r="AU145" s="19" t="s">
        <v>80</v>
      </c>
    </row>
    <row r="146" s="2" customFormat="1" ht="24.15" customHeight="1">
      <c r="A146" s="38"/>
      <c r="B146" s="179"/>
      <c r="C146" s="180" t="s">
        <v>421</v>
      </c>
      <c r="D146" s="180" t="s">
        <v>373</v>
      </c>
      <c r="E146" s="181" t="s">
        <v>2103</v>
      </c>
      <c r="F146" s="182" t="s">
        <v>4291</v>
      </c>
      <c r="G146" s="183" t="s">
        <v>398</v>
      </c>
      <c r="H146" s="184">
        <v>211.798</v>
      </c>
      <c r="I146" s="185"/>
      <c r="J146" s="186">
        <f>ROUND(I146*H146,2)</f>
        <v>0</v>
      </c>
      <c r="K146" s="182" t="s">
        <v>377</v>
      </c>
      <c r="L146" s="39"/>
      <c r="M146" s="187" t="s">
        <v>1</v>
      </c>
      <c r="N146" s="188" t="s">
        <v>38</v>
      </c>
      <c r="O146" s="77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1" t="s">
        <v>392</v>
      </c>
      <c r="AT146" s="191" t="s">
        <v>373</v>
      </c>
      <c r="AU146" s="191" t="s">
        <v>80</v>
      </c>
      <c r="AY146" s="19" t="s">
        <v>370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392</v>
      </c>
      <c r="BM146" s="191" t="s">
        <v>5184</v>
      </c>
    </row>
    <row r="147" s="2" customFormat="1">
      <c r="A147" s="38"/>
      <c r="B147" s="39"/>
      <c r="C147" s="38"/>
      <c r="D147" s="193" t="s">
        <v>380</v>
      </c>
      <c r="E147" s="38"/>
      <c r="F147" s="194" t="s">
        <v>2104</v>
      </c>
      <c r="G147" s="38"/>
      <c r="H147" s="38"/>
      <c r="I147" s="195"/>
      <c r="J147" s="38"/>
      <c r="K147" s="38"/>
      <c r="L147" s="39"/>
      <c r="M147" s="196"/>
      <c r="N147" s="197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380</v>
      </c>
      <c r="AU147" s="19" t="s">
        <v>80</v>
      </c>
    </row>
    <row r="148" s="13" customFormat="1">
      <c r="A148" s="13"/>
      <c r="B148" s="198"/>
      <c r="C148" s="13"/>
      <c r="D148" s="193" t="s">
        <v>382</v>
      </c>
      <c r="E148" s="199" t="s">
        <v>461</v>
      </c>
      <c r="F148" s="200" t="s">
        <v>5185</v>
      </c>
      <c r="G148" s="13"/>
      <c r="H148" s="201">
        <v>211.798</v>
      </c>
      <c r="I148" s="202"/>
      <c r="J148" s="13"/>
      <c r="K148" s="13"/>
      <c r="L148" s="198"/>
      <c r="M148" s="206"/>
      <c r="N148" s="207"/>
      <c r="O148" s="207"/>
      <c r="P148" s="207"/>
      <c r="Q148" s="207"/>
      <c r="R148" s="207"/>
      <c r="S148" s="207"/>
      <c r="T148" s="20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9" t="s">
        <v>382</v>
      </c>
      <c r="AU148" s="199" t="s">
        <v>80</v>
      </c>
      <c r="AV148" s="13" t="s">
        <v>82</v>
      </c>
      <c r="AW148" s="13" t="s">
        <v>30</v>
      </c>
      <c r="AX148" s="13" t="s">
        <v>80</v>
      </c>
      <c r="AY148" s="199" t="s">
        <v>370</v>
      </c>
    </row>
    <row r="149" s="2" customFormat="1" ht="24.15" customHeight="1">
      <c r="A149" s="38"/>
      <c r="B149" s="179"/>
      <c r="C149" s="180" t="s">
        <v>427</v>
      </c>
      <c r="D149" s="180" t="s">
        <v>373</v>
      </c>
      <c r="E149" s="181" t="s">
        <v>917</v>
      </c>
      <c r="F149" s="182" t="s">
        <v>918</v>
      </c>
      <c r="G149" s="183" t="s">
        <v>391</v>
      </c>
      <c r="H149" s="184">
        <v>107.00100000000001</v>
      </c>
      <c r="I149" s="185"/>
      <c r="J149" s="186">
        <f>ROUND(I149*H149,2)</f>
        <v>0</v>
      </c>
      <c r="K149" s="182" t="s">
        <v>377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392</v>
      </c>
      <c r="AT149" s="191" t="s">
        <v>373</v>
      </c>
      <c r="AU149" s="191" t="s">
        <v>80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5186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920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80</v>
      </c>
    </row>
    <row r="151" s="13" customFormat="1">
      <c r="A151" s="13"/>
      <c r="B151" s="198"/>
      <c r="C151" s="13"/>
      <c r="D151" s="193" t="s">
        <v>382</v>
      </c>
      <c r="E151" s="199" t="s">
        <v>437</v>
      </c>
      <c r="F151" s="200" t="s">
        <v>5187</v>
      </c>
      <c r="G151" s="13"/>
      <c r="H151" s="201">
        <v>102.78400000000001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80</v>
      </c>
      <c r="AV151" s="13" t="s">
        <v>82</v>
      </c>
      <c r="AW151" s="13" t="s">
        <v>30</v>
      </c>
      <c r="AX151" s="13" t="s">
        <v>73</v>
      </c>
      <c r="AY151" s="199" t="s">
        <v>370</v>
      </c>
    </row>
    <row r="152" s="13" customFormat="1">
      <c r="A152" s="13"/>
      <c r="B152" s="198"/>
      <c r="C152" s="13"/>
      <c r="D152" s="193" t="s">
        <v>382</v>
      </c>
      <c r="E152" s="199" t="s">
        <v>4275</v>
      </c>
      <c r="F152" s="200" t="s">
        <v>5188</v>
      </c>
      <c r="G152" s="13"/>
      <c r="H152" s="201">
        <v>-16.68</v>
      </c>
      <c r="I152" s="202"/>
      <c r="J152" s="13"/>
      <c r="K152" s="13"/>
      <c r="L152" s="198"/>
      <c r="M152" s="206"/>
      <c r="N152" s="207"/>
      <c r="O152" s="207"/>
      <c r="P152" s="207"/>
      <c r="Q152" s="207"/>
      <c r="R152" s="207"/>
      <c r="S152" s="207"/>
      <c r="T152" s="208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9" t="s">
        <v>382</v>
      </c>
      <c r="AU152" s="199" t="s">
        <v>80</v>
      </c>
      <c r="AV152" s="13" t="s">
        <v>82</v>
      </c>
      <c r="AW152" s="13" t="s">
        <v>30</v>
      </c>
      <c r="AX152" s="13" t="s">
        <v>73</v>
      </c>
      <c r="AY152" s="199" t="s">
        <v>370</v>
      </c>
    </row>
    <row r="153" s="13" customFormat="1">
      <c r="A153" s="13"/>
      <c r="B153" s="198"/>
      <c r="C153" s="13"/>
      <c r="D153" s="193" t="s">
        <v>382</v>
      </c>
      <c r="E153" s="199" t="s">
        <v>5189</v>
      </c>
      <c r="F153" s="200" t="s">
        <v>5190</v>
      </c>
      <c r="G153" s="13"/>
      <c r="H153" s="201">
        <v>86.103999999999999</v>
      </c>
      <c r="I153" s="202"/>
      <c r="J153" s="13"/>
      <c r="K153" s="13"/>
      <c r="L153" s="198"/>
      <c r="M153" s="206"/>
      <c r="N153" s="207"/>
      <c r="O153" s="207"/>
      <c r="P153" s="207"/>
      <c r="Q153" s="207"/>
      <c r="R153" s="207"/>
      <c r="S153" s="207"/>
      <c r="T153" s="20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9" t="s">
        <v>382</v>
      </c>
      <c r="AU153" s="199" t="s">
        <v>80</v>
      </c>
      <c r="AV153" s="13" t="s">
        <v>82</v>
      </c>
      <c r="AW153" s="13" t="s">
        <v>30</v>
      </c>
      <c r="AX153" s="13" t="s">
        <v>73</v>
      </c>
      <c r="AY153" s="199" t="s">
        <v>370</v>
      </c>
    </row>
    <row r="154" s="15" customFormat="1">
      <c r="A154" s="15"/>
      <c r="B154" s="232"/>
      <c r="C154" s="15"/>
      <c r="D154" s="193" t="s">
        <v>382</v>
      </c>
      <c r="E154" s="233" t="s">
        <v>1</v>
      </c>
      <c r="F154" s="234" t="s">
        <v>5191</v>
      </c>
      <c r="G154" s="15"/>
      <c r="H154" s="233" t="s">
        <v>1</v>
      </c>
      <c r="I154" s="235"/>
      <c r="J154" s="15"/>
      <c r="K154" s="15"/>
      <c r="L154" s="232"/>
      <c r="M154" s="236"/>
      <c r="N154" s="237"/>
      <c r="O154" s="237"/>
      <c r="P154" s="237"/>
      <c r="Q154" s="237"/>
      <c r="R154" s="237"/>
      <c r="S154" s="237"/>
      <c r="T154" s="23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33" t="s">
        <v>382</v>
      </c>
      <c r="AU154" s="233" t="s">
        <v>80</v>
      </c>
      <c r="AV154" s="15" t="s">
        <v>80</v>
      </c>
      <c r="AW154" s="15" t="s">
        <v>30</v>
      </c>
      <c r="AX154" s="15" t="s">
        <v>73</v>
      </c>
      <c r="AY154" s="233" t="s">
        <v>370</v>
      </c>
    </row>
    <row r="155" s="13" customFormat="1">
      <c r="A155" s="13"/>
      <c r="B155" s="198"/>
      <c r="C155" s="13"/>
      <c r="D155" s="193" t="s">
        <v>382</v>
      </c>
      <c r="E155" s="199" t="s">
        <v>5165</v>
      </c>
      <c r="F155" s="200" t="s">
        <v>5192</v>
      </c>
      <c r="G155" s="13"/>
      <c r="H155" s="201">
        <v>24.012</v>
      </c>
      <c r="I155" s="202"/>
      <c r="J155" s="13"/>
      <c r="K155" s="13"/>
      <c r="L155" s="198"/>
      <c r="M155" s="206"/>
      <c r="N155" s="207"/>
      <c r="O155" s="207"/>
      <c r="P155" s="207"/>
      <c r="Q155" s="207"/>
      <c r="R155" s="207"/>
      <c r="S155" s="207"/>
      <c r="T155" s="20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9" t="s">
        <v>382</v>
      </c>
      <c r="AU155" s="199" t="s">
        <v>80</v>
      </c>
      <c r="AV155" s="13" t="s">
        <v>82</v>
      </c>
      <c r="AW155" s="13" t="s">
        <v>30</v>
      </c>
      <c r="AX155" s="13" t="s">
        <v>73</v>
      </c>
      <c r="AY155" s="199" t="s">
        <v>370</v>
      </c>
    </row>
    <row r="156" s="13" customFormat="1">
      <c r="A156" s="13"/>
      <c r="B156" s="198"/>
      <c r="C156" s="13"/>
      <c r="D156" s="193" t="s">
        <v>382</v>
      </c>
      <c r="E156" s="199" t="s">
        <v>5166</v>
      </c>
      <c r="F156" s="200" t="s">
        <v>5193</v>
      </c>
      <c r="G156" s="13"/>
      <c r="H156" s="201">
        <v>-0.98199999999999998</v>
      </c>
      <c r="I156" s="202"/>
      <c r="J156" s="13"/>
      <c r="K156" s="13"/>
      <c r="L156" s="198"/>
      <c r="M156" s="206"/>
      <c r="N156" s="207"/>
      <c r="O156" s="207"/>
      <c r="P156" s="207"/>
      <c r="Q156" s="207"/>
      <c r="R156" s="207"/>
      <c r="S156" s="207"/>
      <c r="T156" s="20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9" t="s">
        <v>382</v>
      </c>
      <c r="AU156" s="199" t="s">
        <v>80</v>
      </c>
      <c r="AV156" s="13" t="s">
        <v>82</v>
      </c>
      <c r="AW156" s="13" t="s">
        <v>30</v>
      </c>
      <c r="AX156" s="13" t="s">
        <v>73</v>
      </c>
      <c r="AY156" s="199" t="s">
        <v>370</v>
      </c>
    </row>
    <row r="157" s="13" customFormat="1">
      <c r="A157" s="13"/>
      <c r="B157" s="198"/>
      <c r="C157" s="13"/>
      <c r="D157" s="193" t="s">
        <v>382</v>
      </c>
      <c r="E157" s="199" t="s">
        <v>5168</v>
      </c>
      <c r="F157" s="200" t="s">
        <v>5194</v>
      </c>
      <c r="G157" s="13"/>
      <c r="H157" s="201">
        <v>-2.133</v>
      </c>
      <c r="I157" s="202"/>
      <c r="J157" s="13"/>
      <c r="K157" s="13"/>
      <c r="L157" s="198"/>
      <c r="M157" s="206"/>
      <c r="N157" s="207"/>
      <c r="O157" s="207"/>
      <c r="P157" s="207"/>
      <c r="Q157" s="207"/>
      <c r="R157" s="207"/>
      <c r="S157" s="207"/>
      <c r="T157" s="20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9" t="s">
        <v>382</v>
      </c>
      <c r="AU157" s="199" t="s">
        <v>80</v>
      </c>
      <c r="AV157" s="13" t="s">
        <v>82</v>
      </c>
      <c r="AW157" s="13" t="s">
        <v>30</v>
      </c>
      <c r="AX157" s="13" t="s">
        <v>73</v>
      </c>
      <c r="AY157" s="199" t="s">
        <v>370</v>
      </c>
    </row>
    <row r="158" s="13" customFormat="1">
      <c r="A158" s="13"/>
      <c r="B158" s="198"/>
      <c r="C158" s="13"/>
      <c r="D158" s="193" t="s">
        <v>382</v>
      </c>
      <c r="E158" s="199" t="s">
        <v>5195</v>
      </c>
      <c r="F158" s="200" t="s">
        <v>5196</v>
      </c>
      <c r="G158" s="13"/>
      <c r="H158" s="201">
        <v>20.896999999999998</v>
      </c>
      <c r="I158" s="202"/>
      <c r="J158" s="13"/>
      <c r="K158" s="13"/>
      <c r="L158" s="198"/>
      <c r="M158" s="206"/>
      <c r="N158" s="207"/>
      <c r="O158" s="207"/>
      <c r="P158" s="207"/>
      <c r="Q158" s="207"/>
      <c r="R158" s="207"/>
      <c r="S158" s="207"/>
      <c r="T158" s="20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9" t="s">
        <v>382</v>
      </c>
      <c r="AU158" s="199" t="s">
        <v>80</v>
      </c>
      <c r="AV158" s="13" t="s">
        <v>82</v>
      </c>
      <c r="AW158" s="13" t="s">
        <v>30</v>
      </c>
      <c r="AX158" s="13" t="s">
        <v>73</v>
      </c>
      <c r="AY158" s="199" t="s">
        <v>370</v>
      </c>
    </row>
    <row r="159" s="13" customFormat="1">
      <c r="A159" s="13"/>
      <c r="B159" s="198"/>
      <c r="C159" s="13"/>
      <c r="D159" s="193" t="s">
        <v>382</v>
      </c>
      <c r="E159" s="199" t="s">
        <v>5197</v>
      </c>
      <c r="F159" s="200" t="s">
        <v>5198</v>
      </c>
      <c r="G159" s="13"/>
      <c r="H159" s="201">
        <v>107.00100000000001</v>
      </c>
      <c r="I159" s="202"/>
      <c r="J159" s="13"/>
      <c r="K159" s="13"/>
      <c r="L159" s="198"/>
      <c r="M159" s="206"/>
      <c r="N159" s="207"/>
      <c r="O159" s="207"/>
      <c r="P159" s="207"/>
      <c r="Q159" s="207"/>
      <c r="R159" s="207"/>
      <c r="S159" s="207"/>
      <c r="T159" s="20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9" t="s">
        <v>382</v>
      </c>
      <c r="AU159" s="199" t="s">
        <v>80</v>
      </c>
      <c r="AV159" s="13" t="s">
        <v>82</v>
      </c>
      <c r="AW159" s="13" t="s">
        <v>30</v>
      </c>
      <c r="AX159" s="13" t="s">
        <v>80</v>
      </c>
      <c r="AY159" s="199" t="s">
        <v>370</v>
      </c>
    </row>
    <row r="160" s="2" customFormat="1" ht="16.5" customHeight="1">
      <c r="A160" s="38"/>
      <c r="B160" s="179"/>
      <c r="C160" s="217" t="s">
        <v>433</v>
      </c>
      <c r="D160" s="217" t="s">
        <v>459</v>
      </c>
      <c r="E160" s="218" t="s">
        <v>4296</v>
      </c>
      <c r="F160" s="219" t="s">
        <v>4297</v>
      </c>
      <c r="G160" s="220" t="s">
        <v>398</v>
      </c>
      <c r="H160" s="221">
        <v>147.84100000000001</v>
      </c>
      <c r="I160" s="222"/>
      <c r="J160" s="223">
        <f>ROUND(I160*H160,2)</f>
        <v>0</v>
      </c>
      <c r="K160" s="219" t="s">
        <v>377</v>
      </c>
      <c r="L160" s="224"/>
      <c r="M160" s="225" t="s">
        <v>1</v>
      </c>
      <c r="N160" s="226" t="s">
        <v>38</v>
      </c>
      <c r="O160" s="77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1" t="s">
        <v>433</v>
      </c>
      <c r="AT160" s="191" t="s">
        <v>459</v>
      </c>
      <c r="AU160" s="191" t="s">
        <v>80</v>
      </c>
      <c r="AY160" s="19" t="s">
        <v>370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392</v>
      </c>
      <c r="BM160" s="191" t="s">
        <v>5199</v>
      </c>
    </row>
    <row r="161" s="2" customFormat="1">
      <c r="A161" s="38"/>
      <c r="B161" s="39"/>
      <c r="C161" s="38"/>
      <c r="D161" s="193" t="s">
        <v>380</v>
      </c>
      <c r="E161" s="38"/>
      <c r="F161" s="194" t="s">
        <v>4297</v>
      </c>
      <c r="G161" s="38"/>
      <c r="H161" s="38"/>
      <c r="I161" s="195"/>
      <c r="J161" s="38"/>
      <c r="K161" s="38"/>
      <c r="L161" s="39"/>
      <c r="M161" s="196"/>
      <c r="N161" s="197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380</v>
      </c>
      <c r="AU161" s="19" t="s">
        <v>80</v>
      </c>
    </row>
    <row r="162" s="13" customFormat="1">
      <c r="A162" s="13"/>
      <c r="B162" s="198"/>
      <c r="C162" s="13"/>
      <c r="D162" s="193" t="s">
        <v>382</v>
      </c>
      <c r="E162" s="199" t="s">
        <v>473</v>
      </c>
      <c r="F162" s="200" t="s">
        <v>5200</v>
      </c>
      <c r="G162" s="13"/>
      <c r="H162" s="201">
        <v>146.37700000000001</v>
      </c>
      <c r="I162" s="202"/>
      <c r="J162" s="13"/>
      <c r="K162" s="13"/>
      <c r="L162" s="198"/>
      <c r="M162" s="206"/>
      <c r="N162" s="207"/>
      <c r="O162" s="207"/>
      <c r="P162" s="207"/>
      <c r="Q162" s="207"/>
      <c r="R162" s="207"/>
      <c r="S162" s="207"/>
      <c r="T162" s="20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9" t="s">
        <v>382</v>
      </c>
      <c r="AU162" s="199" t="s">
        <v>80</v>
      </c>
      <c r="AV162" s="13" t="s">
        <v>82</v>
      </c>
      <c r="AW162" s="13" t="s">
        <v>30</v>
      </c>
      <c r="AX162" s="13" t="s">
        <v>73</v>
      </c>
      <c r="AY162" s="199" t="s">
        <v>370</v>
      </c>
    </row>
    <row r="163" s="13" customFormat="1">
      <c r="A163" s="13"/>
      <c r="B163" s="198"/>
      <c r="C163" s="13"/>
      <c r="D163" s="193" t="s">
        <v>382</v>
      </c>
      <c r="E163" s="199" t="s">
        <v>3112</v>
      </c>
      <c r="F163" s="200" t="s">
        <v>4677</v>
      </c>
      <c r="G163" s="13"/>
      <c r="H163" s="201">
        <v>147.84100000000001</v>
      </c>
      <c r="I163" s="202"/>
      <c r="J163" s="13"/>
      <c r="K163" s="13"/>
      <c r="L163" s="198"/>
      <c r="M163" s="206"/>
      <c r="N163" s="207"/>
      <c r="O163" s="207"/>
      <c r="P163" s="207"/>
      <c r="Q163" s="207"/>
      <c r="R163" s="207"/>
      <c r="S163" s="207"/>
      <c r="T163" s="20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9" t="s">
        <v>382</v>
      </c>
      <c r="AU163" s="199" t="s">
        <v>80</v>
      </c>
      <c r="AV163" s="13" t="s">
        <v>82</v>
      </c>
      <c r="AW163" s="13" t="s">
        <v>30</v>
      </c>
      <c r="AX163" s="13" t="s">
        <v>80</v>
      </c>
      <c r="AY163" s="199" t="s">
        <v>370</v>
      </c>
    </row>
    <row r="164" s="2" customFormat="1" ht="24.15" customHeight="1">
      <c r="A164" s="38"/>
      <c r="B164" s="179"/>
      <c r="C164" s="180" t="s">
        <v>439</v>
      </c>
      <c r="D164" s="180" t="s">
        <v>373</v>
      </c>
      <c r="E164" s="181" t="s">
        <v>1150</v>
      </c>
      <c r="F164" s="182" t="s">
        <v>1151</v>
      </c>
      <c r="G164" s="183" t="s">
        <v>391</v>
      </c>
      <c r="H164" s="184">
        <v>12.819000000000001</v>
      </c>
      <c r="I164" s="185"/>
      <c r="J164" s="186">
        <f>ROUND(I164*H164,2)</f>
        <v>0</v>
      </c>
      <c r="K164" s="182" t="s">
        <v>377</v>
      </c>
      <c r="L164" s="39"/>
      <c r="M164" s="187" t="s">
        <v>1</v>
      </c>
      <c r="N164" s="188" t="s">
        <v>38</v>
      </c>
      <c r="O164" s="77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1" t="s">
        <v>392</v>
      </c>
      <c r="AT164" s="191" t="s">
        <v>373</v>
      </c>
      <c r="AU164" s="191" t="s">
        <v>80</v>
      </c>
      <c r="AY164" s="19" t="s">
        <v>370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392</v>
      </c>
      <c r="BM164" s="191" t="s">
        <v>5201</v>
      </c>
    </row>
    <row r="165" s="2" customFormat="1">
      <c r="A165" s="38"/>
      <c r="B165" s="39"/>
      <c r="C165" s="38"/>
      <c r="D165" s="193" t="s">
        <v>380</v>
      </c>
      <c r="E165" s="38"/>
      <c r="F165" s="194" t="s">
        <v>1153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380</v>
      </c>
      <c r="AU165" s="19" t="s">
        <v>80</v>
      </c>
    </row>
    <row r="166" s="13" customFormat="1">
      <c r="A166" s="13"/>
      <c r="B166" s="198"/>
      <c r="C166" s="13"/>
      <c r="D166" s="193" t="s">
        <v>382</v>
      </c>
      <c r="E166" s="199" t="s">
        <v>449</v>
      </c>
      <c r="F166" s="200" t="s">
        <v>5202</v>
      </c>
      <c r="G166" s="13"/>
      <c r="H166" s="201">
        <v>12.819000000000001</v>
      </c>
      <c r="I166" s="202"/>
      <c r="J166" s="13"/>
      <c r="K166" s="13"/>
      <c r="L166" s="198"/>
      <c r="M166" s="206"/>
      <c r="N166" s="207"/>
      <c r="O166" s="207"/>
      <c r="P166" s="207"/>
      <c r="Q166" s="207"/>
      <c r="R166" s="207"/>
      <c r="S166" s="207"/>
      <c r="T166" s="20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9" t="s">
        <v>382</v>
      </c>
      <c r="AU166" s="199" t="s">
        <v>80</v>
      </c>
      <c r="AV166" s="13" t="s">
        <v>82</v>
      </c>
      <c r="AW166" s="13" t="s">
        <v>30</v>
      </c>
      <c r="AX166" s="13" t="s">
        <v>80</v>
      </c>
      <c r="AY166" s="199" t="s">
        <v>370</v>
      </c>
    </row>
    <row r="167" s="2" customFormat="1" ht="16.5" customHeight="1">
      <c r="A167" s="38"/>
      <c r="B167" s="179"/>
      <c r="C167" s="217" t="s">
        <v>445</v>
      </c>
      <c r="D167" s="217" t="s">
        <v>459</v>
      </c>
      <c r="E167" s="218" t="s">
        <v>4303</v>
      </c>
      <c r="F167" s="219" t="s">
        <v>4304</v>
      </c>
      <c r="G167" s="220" t="s">
        <v>398</v>
      </c>
      <c r="H167" s="221">
        <v>22.010000000000002</v>
      </c>
      <c r="I167" s="222"/>
      <c r="J167" s="223">
        <f>ROUND(I167*H167,2)</f>
        <v>0</v>
      </c>
      <c r="K167" s="219" t="s">
        <v>1</v>
      </c>
      <c r="L167" s="224"/>
      <c r="M167" s="225" t="s">
        <v>1</v>
      </c>
      <c r="N167" s="226" t="s">
        <v>38</v>
      </c>
      <c r="O167" s="77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1" t="s">
        <v>433</v>
      </c>
      <c r="AT167" s="191" t="s">
        <v>459</v>
      </c>
      <c r="AU167" s="191" t="s">
        <v>80</v>
      </c>
      <c r="AY167" s="19" t="s">
        <v>370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80</v>
      </c>
      <c r="BK167" s="192">
        <f>ROUND(I167*H167,2)</f>
        <v>0</v>
      </c>
      <c r="BL167" s="19" t="s">
        <v>392</v>
      </c>
      <c r="BM167" s="191" t="s">
        <v>5203</v>
      </c>
    </row>
    <row r="168" s="2" customFormat="1">
      <c r="A168" s="38"/>
      <c r="B168" s="39"/>
      <c r="C168" s="38"/>
      <c r="D168" s="193" t="s">
        <v>380</v>
      </c>
      <c r="E168" s="38"/>
      <c r="F168" s="194" t="s">
        <v>3728</v>
      </c>
      <c r="G168" s="38"/>
      <c r="H168" s="38"/>
      <c r="I168" s="195"/>
      <c r="J168" s="38"/>
      <c r="K168" s="38"/>
      <c r="L168" s="39"/>
      <c r="M168" s="196"/>
      <c r="N168" s="197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380</v>
      </c>
      <c r="AU168" s="19" t="s">
        <v>80</v>
      </c>
    </row>
    <row r="169" s="13" customFormat="1">
      <c r="A169" s="13"/>
      <c r="B169" s="198"/>
      <c r="C169" s="13"/>
      <c r="D169" s="193" t="s">
        <v>382</v>
      </c>
      <c r="E169" s="199" t="s">
        <v>467</v>
      </c>
      <c r="F169" s="200" t="s">
        <v>5204</v>
      </c>
      <c r="G169" s="13"/>
      <c r="H169" s="201">
        <v>21.792000000000002</v>
      </c>
      <c r="I169" s="202"/>
      <c r="J169" s="13"/>
      <c r="K169" s="13"/>
      <c r="L169" s="198"/>
      <c r="M169" s="206"/>
      <c r="N169" s="207"/>
      <c r="O169" s="207"/>
      <c r="P169" s="207"/>
      <c r="Q169" s="207"/>
      <c r="R169" s="207"/>
      <c r="S169" s="207"/>
      <c r="T169" s="20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9" t="s">
        <v>382</v>
      </c>
      <c r="AU169" s="199" t="s">
        <v>80</v>
      </c>
      <c r="AV169" s="13" t="s">
        <v>82</v>
      </c>
      <c r="AW169" s="13" t="s">
        <v>30</v>
      </c>
      <c r="AX169" s="13" t="s">
        <v>73</v>
      </c>
      <c r="AY169" s="199" t="s">
        <v>370</v>
      </c>
    </row>
    <row r="170" s="13" customFormat="1">
      <c r="A170" s="13"/>
      <c r="B170" s="198"/>
      <c r="C170" s="13"/>
      <c r="D170" s="193" t="s">
        <v>382</v>
      </c>
      <c r="E170" s="199" t="s">
        <v>3383</v>
      </c>
      <c r="F170" s="200" t="s">
        <v>4682</v>
      </c>
      <c r="G170" s="13"/>
      <c r="H170" s="201">
        <v>22.010000000000002</v>
      </c>
      <c r="I170" s="202"/>
      <c r="J170" s="13"/>
      <c r="K170" s="13"/>
      <c r="L170" s="198"/>
      <c r="M170" s="206"/>
      <c r="N170" s="207"/>
      <c r="O170" s="207"/>
      <c r="P170" s="207"/>
      <c r="Q170" s="207"/>
      <c r="R170" s="207"/>
      <c r="S170" s="207"/>
      <c r="T170" s="20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9" t="s">
        <v>382</v>
      </c>
      <c r="AU170" s="199" t="s">
        <v>80</v>
      </c>
      <c r="AV170" s="13" t="s">
        <v>82</v>
      </c>
      <c r="AW170" s="13" t="s">
        <v>30</v>
      </c>
      <c r="AX170" s="13" t="s">
        <v>80</v>
      </c>
      <c r="AY170" s="199" t="s">
        <v>370</v>
      </c>
    </row>
    <row r="171" s="12" customFormat="1" ht="25.92" customHeight="1">
      <c r="A171" s="12"/>
      <c r="B171" s="166"/>
      <c r="C171" s="12"/>
      <c r="D171" s="167" t="s">
        <v>72</v>
      </c>
      <c r="E171" s="168" t="s">
        <v>4308</v>
      </c>
      <c r="F171" s="168" t="s">
        <v>4309</v>
      </c>
      <c r="G171" s="12"/>
      <c r="H171" s="12"/>
      <c r="I171" s="169"/>
      <c r="J171" s="170">
        <f>BK171</f>
        <v>0</v>
      </c>
      <c r="K171" s="12"/>
      <c r="L171" s="166"/>
      <c r="M171" s="171"/>
      <c r="N171" s="172"/>
      <c r="O171" s="172"/>
      <c r="P171" s="173">
        <f>SUM(P172:P175)</f>
        <v>0</v>
      </c>
      <c r="Q171" s="172"/>
      <c r="R171" s="173">
        <f>SUM(R172:R175)</f>
        <v>0.099750000000000005</v>
      </c>
      <c r="S171" s="172"/>
      <c r="T171" s="174">
        <f>SUM(T172:T175)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67" t="s">
        <v>392</v>
      </c>
      <c r="AT171" s="175" t="s">
        <v>72</v>
      </c>
      <c r="AU171" s="175" t="s">
        <v>73</v>
      </c>
      <c r="AY171" s="167" t="s">
        <v>370</v>
      </c>
      <c r="BK171" s="176">
        <f>SUM(BK172:BK175)</f>
        <v>0</v>
      </c>
    </row>
    <row r="172" s="2" customFormat="1" ht="16.5" customHeight="1">
      <c r="A172" s="38"/>
      <c r="B172" s="179"/>
      <c r="C172" s="180" t="s">
        <v>665</v>
      </c>
      <c r="D172" s="180" t="s">
        <v>373</v>
      </c>
      <c r="E172" s="181" t="s">
        <v>5205</v>
      </c>
      <c r="F172" s="182" t="s">
        <v>5206</v>
      </c>
      <c r="G172" s="183" t="s">
        <v>459</v>
      </c>
      <c r="H172" s="184">
        <v>35</v>
      </c>
      <c r="I172" s="185"/>
      <c r="J172" s="186">
        <f>ROUND(I172*H172,2)</f>
        <v>0</v>
      </c>
      <c r="K172" s="182" t="s">
        <v>1</v>
      </c>
      <c r="L172" s="39"/>
      <c r="M172" s="187" t="s">
        <v>1</v>
      </c>
      <c r="N172" s="188" t="s">
        <v>38</v>
      </c>
      <c r="O172" s="77"/>
      <c r="P172" s="189">
        <f>O172*H172</f>
        <v>0</v>
      </c>
      <c r="Q172" s="189">
        <v>0.0028500000000000001</v>
      </c>
      <c r="R172" s="189">
        <f>Q172*H172</f>
        <v>0.099750000000000005</v>
      </c>
      <c r="S172" s="189">
        <v>0</v>
      </c>
      <c r="T172" s="190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1" t="s">
        <v>392</v>
      </c>
      <c r="AT172" s="191" t="s">
        <v>373</v>
      </c>
      <c r="AU172" s="191" t="s">
        <v>80</v>
      </c>
      <c r="AY172" s="19" t="s">
        <v>370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80</v>
      </c>
      <c r="BK172" s="192">
        <f>ROUND(I172*H172,2)</f>
        <v>0</v>
      </c>
      <c r="BL172" s="19" t="s">
        <v>392</v>
      </c>
      <c r="BM172" s="191" t="s">
        <v>5207</v>
      </c>
    </row>
    <row r="173" s="2" customFormat="1">
      <c r="A173" s="38"/>
      <c r="B173" s="39"/>
      <c r="C173" s="38"/>
      <c r="D173" s="193" t="s">
        <v>380</v>
      </c>
      <c r="E173" s="38"/>
      <c r="F173" s="194" t="s">
        <v>5208</v>
      </c>
      <c r="G173" s="38"/>
      <c r="H173" s="38"/>
      <c r="I173" s="195"/>
      <c r="J173" s="38"/>
      <c r="K173" s="38"/>
      <c r="L173" s="39"/>
      <c r="M173" s="196"/>
      <c r="N173" s="197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380</v>
      </c>
      <c r="AU173" s="19" t="s">
        <v>80</v>
      </c>
    </row>
    <row r="174" s="2" customFormat="1" ht="16.5" customHeight="1">
      <c r="A174" s="38"/>
      <c r="B174" s="179"/>
      <c r="C174" s="180" t="s">
        <v>557</v>
      </c>
      <c r="D174" s="180" t="s">
        <v>373</v>
      </c>
      <c r="E174" s="181" t="s">
        <v>4314</v>
      </c>
      <c r="F174" s="182" t="s">
        <v>4315</v>
      </c>
      <c r="G174" s="183" t="s">
        <v>873</v>
      </c>
      <c r="H174" s="184">
        <v>1</v>
      </c>
      <c r="I174" s="185"/>
      <c r="J174" s="186">
        <f>ROUND(I174*H174,2)</f>
        <v>0</v>
      </c>
      <c r="K174" s="182" t="s">
        <v>1</v>
      </c>
      <c r="L174" s="39"/>
      <c r="M174" s="187" t="s">
        <v>1</v>
      </c>
      <c r="N174" s="188" t="s">
        <v>38</v>
      </c>
      <c r="O174" s="77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1" t="s">
        <v>392</v>
      </c>
      <c r="AT174" s="191" t="s">
        <v>373</v>
      </c>
      <c r="AU174" s="191" t="s">
        <v>80</v>
      </c>
      <c r="AY174" s="19" t="s">
        <v>370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80</v>
      </c>
      <c r="BK174" s="192">
        <f>ROUND(I174*H174,2)</f>
        <v>0</v>
      </c>
      <c r="BL174" s="19" t="s">
        <v>392</v>
      </c>
      <c r="BM174" s="191" t="s">
        <v>5209</v>
      </c>
    </row>
    <row r="175" s="2" customFormat="1">
      <c r="A175" s="38"/>
      <c r="B175" s="39"/>
      <c r="C175" s="38"/>
      <c r="D175" s="193" t="s">
        <v>380</v>
      </c>
      <c r="E175" s="38"/>
      <c r="F175" s="194" t="s">
        <v>4315</v>
      </c>
      <c r="G175" s="38"/>
      <c r="H175" s="38"/>
      <c r="I175" s="195"/>
      <c r="J175" s="38"/>
      <c r="K175" s="38"/>
      <c r="L175" s="39"/>
      <c r="M175" s="196"/>
      <c r="N175" s="197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380</v>
      </c>
      <c r="AU175" s="19" t="s">
        <v>80</v>
      </c>
    </row>
    <row r="176" s="12" customFormat="1" ht="25.92" customHeight="1">
      <c r="A176" s="12"/>
      <c r="B176" s="166"/>
      <c r="C176" s="12"/>
      <c r="D176" s="167" t="s">
        <v>72</v>
      </c>
      <c r="E176" s="168" t="s">
        <v>392</v>
      </c>
      <c r="F176" s="168" t="s">
        <v>993</v>
      </c>
      <c r="G176" s="12"/>
      <c r="H176" s="12"/>
      <c r="I176" s="169"/>
      <c r="J176" s="170">
        <f>BK176</f>
        <v>0</v>
      </c>
      <c r="K176" s="12"/>
      <c r="L176" s="166"/>
      <c r="M176" s="171"/>
      <c r="N176" s="172"/>
      <c r="O176" s="172"/>
      <c r="P176" s="173">
        <f>SUM(P177:P189)</f>
        <v>0</v>
      </c>
      <c r="Q176" s="172"/>
      <c r="R176" s="173">
        <f>SUM(R177:R189)</f>
        <v>0.0045503999999999996</v>
      </c>
      <c r="S176" s="172"/>
      <c r="T176" s="174">
        <f>SUM(T177:T189)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67" t="s">
        <v>392</v>
      </c>
      <c r="AT176" s="175" t="s">
        <v>72</v>
      </c>
      <c r="AU176" s="175" t="s">
        <v>73</v>
      </c>
      <c r="AY176" s="167" t="s">
        <v>370</v>
      </c>
      <c r="BK176" s="176">
        <f>SUM(BK177:BK189)</f>
        <v>0</v>
      </c>
    </row>
    <row r="177" s="2" customFormat="1" ht="16.5" customHeight="1">
      <c r="A177" s="38"/>
      <c r="B177" s="179"/>
      <c r="C177" s="180" t="s">
        <v>451</v>
      </c>
      <c r="D177" s="180" t="s">
        <v>373</v>
      </c>
      <c r="E177" s="181" t="s">
        <v>2142</v>
      </c>
      <c r="F177" s="182" t="s">
        <v>3741</v>
      </c>
      <c r="G177" s="183" t="s">
        <v>391</v>
      </c>
      <c r="H177" s="184">
        <v>4.5279999999999996</v>
      </c>
      <c r="I177" s="185"/>
      <c r="J177" s="186">
        <f>ROUND(I177*H177,2)</f>
        <v>0</v>
      </c>
      <c r="K177" s="182" t="s">
        <v>377</v>
      </c>
      <c r="L177" s="39"/>
      <c r="M177" s="187" t="s">
        <v>1</v>
      </c>
      <c r="N177" s="188" t="s">
        <v>38</v>
      </c>
      <c r="O177" s="77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392</v>
      </c>
      <c r="AT177" s="191" t="s">
        <v>373</v>
      </c>
      <c r="AU177" s="191" t="s">
        <v>80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5210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2143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80</v>
      </c>
    </row>
    <row r="179" s="13" customFormat="1">
      <c r="A179" s="13"/>
      <c r="B179" s="198"/>
      <c r="C179" s="13"/>
      <c r="D179" s="193" t="s">
        <v>382</v>
      </c>
      <c r="E179" s="199" t="s">
        <v>479</v>
      </c>
      <c r="F179" s="200" t="s">
        <v>5211</v>
      </c>
      <c r="G179" s="13"/>
      <c r="H179" s="201">
        <v>3.8610000000000002</v>
      </c>
      <c r="I179" s="202"/>
      <c r="J179" s="13"/>
      <c r="K179" s="13"/>
      <c r="L179" s="198"/>
      <c r="M179" s="206"/>
      <c r="N179" s="207"/>
      <c r="O179" s="207"/>
      <c r="P179" s="207"/>
      <c r="Q179" s="207"/>
      <c r="R179" s="207"/>
      <c r="S179" s="207"/>
      <c r="T179" s="20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9" t="s">
        <v>382</v>
      </c>
      <c r="AU179" s="199" t="s">
        <v>80</v>
      </c>
      <c r="AV179" s="13" t="s">
        <v>82</v>
      </c>
      <c r="AW179" s="13" t="s">
        <v>30</v>
      </c>
      <c r="AX179" s="13" t="s">
        <v>73</v>
      </c>
      <c r="AY179" s="199" t="s">
        <v>370</v>
      </c>
    </row>
    <row r="180" s="13" customFormat="1">
      <c r="A180" s="13"/>
      <c r="B180" s="198"/>
      <c r="C180" s="13"/>
      <c r="D180" s="193" t="s">
        <v>382</v>
      </c>
      <c r="E180" s="199" t="s">
        <v>2306</v>
      </c>
      <c r="F180" s="200" t="s">
        <v>5212</v>
      </c>
      <c r="G180" s="13"/>
      <c r="H180" s="201">
        <v>0.66700000000000004</v>
      </c>
      <c r="I180" s="202"/>
      <c r="J180" s="13"/>
      <c r="K180" s="13"/>
      <c r="L180" s="198"/>
      <c r="M180" s="206"/>
      <c r="N180" s="207"/>
      <c r="O180" s="207"/>
      <c r="P180" s="207"/>
      <c r="Q180" s="207"/>
      <c r="R180" s="207"/>
      <c r="S180" s="207"/>
      <c r="T180" s="20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9" t="s">
        <v>382</v>
      </c>
      <c r="AU180" s="199" t="s">
        <v>80</v>
      </c>
      <c r="AV180" s="13" t="s">
        <v>82</v>
      </c>
      <c r="AW180" s="13" t="s">
        <v>30</v>
      </c>
      <c r="AX180" s="13" t="s">
        <v>73</v>
      </c>
      <c r="AY180" s="199" t="s">
        <v>370</v>
      </c>
    </row>
    <row r="181" s="13" customFormat="1">
      <c r="A181" s="13"/>
      <c r="B181" s="198"/>
      <c r="C181" s="13"/>
      <c r="D181" s="193" t="s">
        <v>382</v>
      </c>
      <c r="E181" s="199" t="s">
        <v>2370</v>
      </c>
      <c r="F181" s="200" t="s">
        <v>2371</v>
      </c>
      <c r="G181" s="13"/>
      <c r="H181" s="201">
        <v>4.5279999999999996</v>
      </c>
      <c r="I181" s="202"/>
      <c r="J181" s="13"/>
      <c r="K181" s="13"/>
      <c r="L181" s="198"/>
      <c r="M181" s="206"/>
      <c r="N181" s="207"/>
      <c r="O181" s="207"/>
      <c r="P181" s="207"/>
      <c r="Q181" s="207"/>
      <c r="R181" s="207"/>
      <c r="S181" s="207"/>
      <c r="T181" s="20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9" t="s">
        <v>382</v>
      </c>
      <c r="AU181" s="199" t="s">
        <v>80</v>
      </c>
      <c r="AV181" s="13" t="s">
        <v>82</v>
      </c>
      <c r="AW181" s="13" t="s">
        <v>30</v>
      </c>
      <c r="AX181" s="13" t="s">
        <v>80</v>
      </c>
      <c r="AY181" s="199" t="s">
        <v>370</v>
      </c>
    </row>
    <row r="182" s="2" customFormat="1" ht="24.15" customHeight="1">
      <c r="A182" s="38"/>
      <c r="B182" s="179"/>
      <c r="C182" s="180" t="s">
        <v>456</v>
      </c>
      <c r="D182" s="180" t="s">
        <v>373</v>
      </c>
      <c r="E182" s="181" t="s">
        <v>3272</v>
      </c>
      <c r="F182" s="182" t="s">
        <v>5213</v>
      </c>
      <c r="G182" s="183" t="s">
        <v>391</v>
      </c>
      <c r="H182" s="184">
        <v>0.315</v>
      </c>
      <c r="I182" s="185"/>
      <c r="J182" s="186">
        <f>ROUND(I182*H182,2)</f>
        <v>0</v>
      </c>
      <c r="K182" s="182" t="s">
        <v>377</v>
      </c>
      <c r="L182" s="39"/>
      <c r="M182" s="187" t="s">
        <v>1</v>
      </c>
      <c r="N182" s="188" t="s">
        <v>38</v>
      </c>
      <c r="O182" s="77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1" t="s">
        <v>392</v>
      </c>
      <c r="AT182" s="191" t="s">
        <v>373</v>
      </c>
      <c r="AU182" s="191" t="s">
        <v>80</v>
      </c>
      <c r="AY182" s="19" t="s">
        <v>370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392</v>
      </c>
      <c r="BM182" s="191" t="s">
        <v>5214</v>
      </c>
    </row>
    <row r="183" s="2" customFormat="1">
      <c r="A183" s="38"/>
      <c r="B183" s="39"/>
      <c r="C183" s="38"/>
      <c r="D183" s="193" t="s">
        <v>380</v>
      </c>
      <c r="E183" s="38"/>
      <c r="F183" s="194" t="s">
        <v>3273</v>
      </c>
      <c r="G183" s="38"/>
      <c r="H183" s="38"/>
      <c r="I183" s="195"/>
      <c r="J183" s="38"/>
      <c r="K183" s="38"/>
      <c r="L183" s="39"/>
      <c r="M183" s="196"/>
      <c r="N183" s="197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380</v>
      </c>
      <c r="AU183" s="19" t="s">
        <v>80</v>
      </c>
    </row>
    <row r="184" s="15" customFormat="1">
      <c r="A184" s="15"/>
      <c r="B184" s="232"/>
      <c r="C184" s="15"/>
      <c r="D184" s="193" t="s">
        <v>382</v>
      </c>
      <c r="E184" s="233" t="s">
        <v>1</v>
      </c>
      <c r="F184" s="234" t="s">
        <v>5215</v>
      </c>
      <c r="G184" s="15"/>
      <c r="H184" s="233" t="s">
        <v>1</v>
      </c>
      <c r="I184" s="235"/>
      <c r="J184" s="15"/>
      <c r="K184" s="15"/>
      <c r="L184" s="232"/>
      <c r="M184" s="236"/>
      <c r="N184" s="237"/>
      <c r="O184" s="237"/>
      <c r="P184" s="237"/>
      <c r="Q184" s="237"/>
      <c r="R184" s="237"/>
      <c r="S184" s="237"/>
      <c r="T184" s="238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33" t="s">
        <v>382</v>
      </c>
      <c r="AU184" s="233" t="s">
        <v>80</v>
      </c>
      <c r="AV184" s="15" t="s">
        <v>80</v>
      </c>
      <c r="AW184" s="15" t="s">
        <v>30</v>
      </c>
      <c r="AX184" s="15" t="s">
        <v>73</v>
      </c>
      <c r="AY184" s="233" t="s">
        <v>370</v>
      </c>
    </row>
    <row r="185" s="13" customFormat="1">
      <c r="A185" s="13"/>
      <c r="B185" s="198"/>
      <c r="C185" s="13"/>
      <c r="D185" s="193" t="s">
        <v>382</v>
      </c>
      <c r="E185" s="199" t="s">
        <v>395</v>
      </c>
      <c r="F185" s="200" t="s">
        <v>5216</v>
      </c>
      <c r="G185" s="13"/>
      <c r="H185" s="201">
        <v>0.315</v>
      </c>
      <c r="I185" s="202"/>
      <c r="J185" s="13"/>
      <c r="K185" s="13"/>
      <c r="L185" s="198"/>
      <c r="M185" s="206"/>
      <c r="N185" s="207"/>
      <c r="O185" s="207"/>
      <c r="P185" s="207"/>
      <c r="Q185" s="207"/>
      <c r="R185" s="207"/>
      <c r="S185" s="207"/>
      <c r="T185" s="20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9" t="s">
        <v>382</v>
      </c>
      <c r="AU185" s="199" t="s">
        <v>80</v>
      </c>
      <c r="AV185" s="13" t="s">
        <v>82</v>
      </c>
      <c r="AW185" s="13" t="s">
        <v>30</v>
      </c>
      <c r="AX185" s="13" t="s">
        <v>80</v>
      </c>
      <c r="AY185" s="199" t="s">
        <v>370</v>
      </c>
    </row>
    <row r="186" s="2" customFormat="1" ht="24.15" customHeight="1">
      <c r="A186" s="38"/>
      <c r="B186" s="179"/>
      <c r="C186" s="180" t="s">
        <v>463</v>
      </c>
      <c r="D186" s="180" t="s">
        <v>373</v>
      </c>
      <c r="E186" s="181" t="s">
        <v>4918</v>
      </c>
      <c r="F186" s="182" t="s">
        <v>4919</v>
      </c>
      <c r="G186" s="183" t="s">
        <v>865</v>
      </c>
      <c r="H186" s="184">
        <v>0.71999999999999997</v>
      </c>
      <c r="I186" s="185"/>
      <c r="J186" s="186">
        <f>ROUND(I186*H186,2)</f>
        <v>0</v>
      </c>
      <c r="K186" s="182" t="s">
        <v>377</v>
      </c>
      <c r="L186" s="39"/>
      <c r="M186" s="187" t="s">
        <v>1</v>
      </c>
      <c r="N186" s="188" t="s">
        <v>38</v>
      </c>
      <c r="O186" s="77"/>
      <c r="P186" s="189">
        <f>O186*H186</f>
        <v>0</v>
      </c>
      <c r="Q186" s="189">
        <v>0.0063200000000000001</v>
      </c>
      <c r="R186" s="189">
        <f>Q186*H186</f>
        <v>0.0045503999999999996</v>
      </c>
      <c r="S186" s="189">
        <v>0</v>
      </c>
      <c r="T186" s="190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1" t="s">
        <v>392</v>
      </c>
      <c r="AT186" s="191" t="s">
        <v>373</v>
      </c>
      <c r="AU186" s="191" t="s">
        <v>80</v>
      </c>
      <c r="AY186" s="19" t="s">
        <v>370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9" t="s">
        <v>80</v>
      </c>
      <c r="BK186" s="192">
        <f>ROUND(I186*H186,2)</f>
        <v>0</v>
      </c>
      <c r="BL186" s="19" t="s">
        <v>392</v>
      </c>
      <c r="BM186" s="191" t="s">
        <v>5217</v>
      </c>
    </row>
    <row r="187" s="2" customFormat="1">
      <c r="A187" s="38"/>
      <c r="B187" s="39"/>
      <c r="C187" s="38"/>
      <c r="D187" s="193" t="s">
        <v>380</v>
      </c>
      <c r="E187" s="38"/>
      <c r="F187" s="194" t="s">
        <v>4921</v>
      </c>
      <c r="G187" s="38"/>
      <c r="H187" s="38"/>
      <c r="I187" s="195"/>
      <c r="J187" s="38"/>
      <c r="K187" s="38"/>
      <c r="L187" s="39"/>
      <c r="M187" s="196"/>
      <c r="N187" s="197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380</v>
      </c>
      <c r="AU187" s="19" t="s">
        <v>80</v>
      </c>
    </row>
    <row r="188" s="15" customFormat="1">
      <c r="A188" s="15"/>
      <c r="B188" s="232"/>
      <c r="C188" s="15"/>
      <c r="D188" s="193" t="s">
        <v>382</v>
      </c>
      <c r="E188" s="233" t="s">
        <v>1</v>
      </c>
      <c r="F188" s="234" t="s">
        <v>5215</v>
      </c>
      <c r="G188" s="15"/>
      <c r="H188" s="233" t="s">
        <v>1</v>
      </c>
      <c r="I188" s="235"/>
      <c r="J188" s="15"/>
      <c r="K188" s="15"/>
      <c r="L188" s="232"/>
      <c r="M188" s="236"/>
      <c r="N188" s="237"/>
      <c r="O188" s="237"/>
      <c r="P188" s="237"/>
      <c r="Q188" s="237"/>
      <c r="R188" s="237"/>
      <c r="S188" s="237"/>
      <c r="T188" s="238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33" t="s">
        <v>382</v>
      </c>
      <c r="AU188" s="233" t="s">
        <v>80</v>
      </c>
      <c r="AV188" s="15" t="s">
        <v>80</v>
      </c>
      <c r="AW188" s="15" t="s">
        <v>30</v>
      </c>
      <c r="AX188" s="15" t="s">
        <v>73</v>
      </c>
      <c r="AY188" s="233" t="s">
        <v>370</v>
      </c>
    </row>
    <row r="189" s="13" customFormat="1">
      <c r="A189" s="13"/>
      <c r="B189" s="198"/>
      <c r="C189" s="13"/>
      <c r="D189" s="193" t="s">
        <v>382</v>
      </c>
      <c r="E189" s="199" t="s">
        <v>401</v>
      </c>
      <c r="F189" s="200" t="s">
        <v>5218</v>
      </c>
      <c r="G189" s="13"/>
      <c r="H189" s="201">
        <v>0.71999999999999997</v>
      </c>
      <c r="I189" s="202"/>
      <c r="J189" s="13"/>
      <c r="K189" s="13"/>
      <c r="L189" s="198"/>
      <c r="M189" s="206"/>
      <c r="N189" s="207"/>
      <c r="O189" s="207"/>
      <c r="P189" s="207"/>
      <c r="Q189" s="207"/>
      <c r="R189" s="207"/>
      <c r="S189" s="207"/>
      <c r="T189" s="20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9" t="s">
        <v>382</v>
      </c>
      <c r="AU189" s="199" t="s">
        <v>80</v>
      </c>
      <c r="AV189" s="13" t="s">
        <v>82</v>
      </c>
      <c r="AW189" s="13" t="s">
        <v>30</v>
      </c>
      <c r="AX189" s="13" t="s">
        <v>80</v>
      </c>
      <c r="AY189" s="199" t="s">
        <v>370</v>
      </c>
    </row>
    <row r="190" s="12" customFormat="1" ht="25.92" customHeight="1">
      <c r="A190" s="12"/>
      <c r="B190" s="166"/>
      <c r="C190" s="12"/>
      <c r="D190" s="167" t="s">
        <v>72</v>
      </c>
      <c r="E190" s="168" t="s">
        <v>4690</v>
      </c>
      <c r="F190" s="168" t="s">
        <v>4691</v>
      </c>
      <c r="G190" s="12"/>
      <c r="H190" s="12"/>
      <c r="I190" s="169"/>
      <c r="J190" s="170">
        <f>BK190</f>
        <v>0</v>
      </c>
      <c r="K190" s="12"/>
      <c r="L190" s="166"/>
      <c r="M190" s="171"/>
      <c r="N190" s="172"/>
      <c r="O190" s="172"/>
      <c r="P190" s="173">
        <f>SUM(P191:P211)</f>
        <v>0</v>
      </c>
      <c r="Q190" s="172"/>
      <c r="R190" s="173">
        <f>SUM(R191:R211)</f>
        <v>0.019127999999999999</v>
      </c>
      <c r="S190" s="172"/>
      <c r="T190" s="174">
        <f>SUM(T191:T211)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167" t="s">
        <v>392</v>
      </c>
      <c r="AT190" s="175" t="s">
        <v>72</v>
      </c>
      <c r="AU190" s="175" t="s">
        <v>73</v>
      </c>
      <c r="AY190" s="167" t="s">
        <v>370</v>
      </c>
      <c r="BK190" s="176">
        <f>SUM(BK191:BK211)</f>
        <v>0</v>
      </c>
    </row>
    <row r="191" s="2" customFormat="1" ht="24.15" customHeight="1">
      <c r="A191" s="38"/>
      <c r="B191" s="179"/>
      <c r="C191" s="180" t="s">
        <v>542</v>
      </c>
      <c r="D191" s="180" t="s">
        <v>373</v>
      </c>
      <c r="E191" s="181" t="s">
        <v>5219</v>
      </c>
      <c r="F191" s="182" t="s">
        <v>5220</v>
      </c>
      <c r="G191" s="183" t="s">
        <v>459</v>
      </c>
      <c r="H191" s="184">
        <v>0.23999999999999999</v>
      </c>
      <c r="I191" s="185"/>
      <c r="J191" s="186">
        <f>ROUND(I191*H191,2)</f>
        <v>0</v>
      </c>
      <c r="K191" s="182" t="s">
        <v>377</v>
      </c>
      <c r="L191" s="39"/>
      <c r="M191" s="187" t="s">
        <v>1</v>
      </c>
      <c r="N191" s="188" t="s">
        <v>38</v>
      </c>
      <c r="O191" s="77"/>
      <c r="P191" s="189">
        <f>O191*H191</f>
        <v>0</v>
      </c>
      <c r="Q191" s="189">
        <v>0.0024499999999999999</v>
      </c>
      <c r="R191" s="189">
        <f>Q191*H191</f>
        <v>0.00058799999999999998</v>
      </c>
      <c r="S191" s="189">
        <v>0</v>
      </c>
      <c r="T191" s="190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1" t="s">
        <v>392</v>
      </c>
      <c r="AT191" s="191" t="s">
        <v>373</v>
      </c>
      <c r="AU191" s="191" t="s">
        <v>80</v>
      </c>
      <c r="AY191" s="19" t="s">
        <v>370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9" t="s">
        <v>80</v>
      </c>
      <c r="BK191" s="192">
        <f>ROUND(I191*H191,2)</f>
        <v>0</v>
      </c>
      <c r="BL191" s="19" t="s">
        <v>392</v>
      </c>
      <c r="BM191" s="191" t="s">
        <v>5221</v>
      </c>
    </row>
    <row r="192" s="2" customFormat="1">
      <c r="A192" s="38"/>
      <c r="B192" s="39"/>
      <c r="C192" s="38"/>
      <c r="D192" s="193" t="s">
        <v>380</v>
      </c>
      <c r="E192" s="38"/>
      <c r="F192" s="194" t="s">
        <v>5222</v>
      </c>
      <c r="G192" s="38"/>
      <c r="H192" s="38"/>
      <c r="I192" s="195"/>
      <c r="J192" s="38"/>
      <c r="K192" s="38"/>
      <c r="L192" s="39"/>
      <c r="M192" s="196"/>
      <c r="N192" s="197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380</v>
      </c>
      <c r="AU192" s="19" t="s">
        <v>80</v>
      </c>
    </row>
    <row r="193" s="13" customFormat="1">
      <c r="A193" s="13"/>
      <c r="B193" s="198"/>
      <c r="C193" s="13"/>
      <c r="D193" s="193" t="s">
        <v>382</v>
      </c>
      <c r="E193" s="199" t="s">
        <v>2210</v>
      </c>
      <c r="F193" s="200" t="s">
        <v>5223</v>
      </c>
      <c r="G193" s="13"/>
      <c r="H193" s="201">
        <v>0.23999999999999999</v>
      </c>
      <c r="I193" s="202"/>
      <c r="J193" s="13"/>
      <c r="K193" s="13"/>
      <c r="L193" s="198"/>
      <c r="M193" s="206"/>
      <c r="N193" s="207"/>
      <c r="O193" s="207"/>
      <c r="P193" s="207"/>
      <c r="Q193" s="207"/>
      <c r="R193" s="207"/>
      <c r="S193" s="207"/>
      <c r="T193" s="20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9" t="s">
        <v>382</v>
      </c>
      <c r="AU193" s="199" t="s">
        <v>80</v>
      </c>
      <c r="AV193" s="13" t="s">
        <v>82</v>
      </c>
      <c r="AW193" s="13" t="s">
        <v>30</v>
      </c>
      <c r="AX193" s="13" t="s">
        <v>80</v>
      </c>
      <c r="AY193" s="199" t="s">
        <v>370</v>
      </c>
    </row>
    <row r="194" s="2" customFormat="1" ht="21.75" customHeight="1">
      <c r="A194" s="38"/>
      <c r="B194" s="179"/>
      <c r="C194" s="180" t="s">
        <v>644</v>
      </c>
      <c r="D194" s="180" t="s">
        <v>373</v>
      </c>
      <c r="E194" s="181" t="s">
        <v>4692</v>
      </c>
      <c r="F194" s="182" t="s">
        <v>5224</v>
      </c>
      <c r="G194" s="183" t="s">
        <v>858</v>
      </c>
      <c r="H194" s="184">
        <v>1</v>
      </c>
      <c r="I194" s="185"/>
      <c r="J194" s="186">
        <f>ROUND(I194*H194,2)</f>
        <v>0</v>
      </c>
      <c r="K194" s="182" t="s">
        <v>1</v>
      </c>
      <c r="L194" s="39"/>
      <c r="M194" s="187" t="s">
        <v>1</v>
      </c>
      <c r="N194" s="188" t="s">
        <v>38</v>
      </c>
      <c r="O194" s="77"/>
      <c r="P194" s="189">
        <f>O194*H194</f>
        <v>0</v>
      </c>
      <c r="Q194" s="189">
        <v>0.00050000000000000001</v>
      </c>
      <c r="R194" s="189">
        <f>Q194*H194</f>
        <v>0.00050000000000000001</v>
      </c>
      <c r="S194" s="189">
        <v>0</v>
      </c>
      <c r="T194" s="190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1" t="s">
        <v>392</v>
      </c>
      <c r="AT194" s="191" t="s">
        <v>373</v>
      </c>
      <c r="AU194" s="191" t="s">
        <v>80</v>
      </c>
      <c r="AY194" s="19" t="s">
        <v>370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9" t="s">
        <v>80</v>
      </c>
      <c r="BK194" s="192">
        <f>ROUND(I194*H194,2)</f>
        <v>0</v>
      </c>
      <c r="BL194" s="19" t="s">
        <v>392</v>
      </c>
      <c r="BM194" s="191" t="s">
        <v>5225</v>
      </c>
    </row>
    <row r="195" s="2" customFormat="1">
      <c r="A195" s="38"/>
      <c r="B195" s="39"/>
      <c r="C195" s="38"/>
      <c r="D195" s="193" t="s">
        <v>380</v>
      </c>
      <c r="E195" s="38"/>
      <c r="F195" s="194" t="s">
        <v>5224</v>
      </c>
      <c r="G195" s="38"/>
      <c r="H195" s="38"/>
      <c r="I195" s="195"/>
      <c r="J195" s="38"/>
      <c r="K195" s="38"/>
      <c r="L195" s="39"/>
      <c r="M195" s="196"/>
      <c r="N195" s="197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380</v>
      </c>
      <c r="AU195" s="19" t="s">
        <v>80</v>
      </c>
    </row>
    <row r="196" s="15" customFormat="1">
      <c r="A196" s="15"/>
      <c r="B196" s="232"/>
      <c r="C196" s="15"/>
      <c r="D196" s="193" t="s">
        <v>382</v>
      </c>
      <c r="E196" s="233" t="s">
        <v>1</v>
      </c>
      <c r="F196" s="234" t="s">
        <v>5226</v>
      </c>
      <c r="G196" s="15"/>
      <c r="H196" s="233" t="s">
        <v>1</v>
      </c>
      <c r="I196" s="235"/>
      <c r="J196" s="15"/>
      <c r="K196" s="15"/>
      <c r="L196" s="232"/>
      <c r="M196" s="236"/>
      <c r="N196" s="237"/>
      <c r="O196" s="237"/>
      <c r="P196" s="237"/>
      <c r="Q196" s="237"/>
      <c r="R196" s="237"/>
      <c r="S196" s="237"/>
      <c r="T196" s="238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33" t="s">
        <v>382</v>
      </c>
      <c r="AU196" s="233" t="s">
        <v>80</v>
      </c>
      <c r="AV196" s="15" t="s">
        <v>80</v>
      </c>
      <c r="AW196" s="15" t="s">
        <v>30</v>
      </c>
      <c r="AX196" s="15" t="s">
        <v>73</v>
      </c>
      <c r="AY196" s="233" t="s">
        <v>370</v>
      </c>
    </row>
    <row r="197" s="15" customFormat="1">
      <c r="A197" s="15"/>
      <c r="B197" s="232"/>
      <c r="C197" s="15"/>
      <c r="D197" s="193" t="s">
        <v>382</v>
      </c>
      <c r="E197" s="233" t="s">
        <v>1</v>
      </c>
      <c r="F197" s="234" t="s">
        <v>5227</v>
      </c>
      <c r="G197" s="15"/>
      <c r="H197" s="233" t="s">
        <v>1</v>
      </c>
      <c r="I197" s="235"/>
      <c r="J197" s="15"/>
      <c r="K197" s="15"/>
      <c r="L197" s="232"/>
      <c r="M197" s="236"/>
      <c r="N197" s="237"/>
      <c r="O197" s="237"/>
      <c r="P197" s="237"/>
      <c r="Q197" s="237"/>
      <c r="R197" s="237"/>
      <c r="S197" s="237"/>
      <c r="T197" s="238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33" t="s">
        <v>382</v>
      </c>
      <c r="AU197" s="233" t="s">
        <v>80</v>
      </c>
      <c r="AV197" s="15" t="s">
        <v>80</v>
      </c>
      <c r="AW197" s="15" t="s">
        <v>30</v>
      </c>
      <c r="AX197" s="15" t="s">
        <v>73</v>
      </c>
      <c r="AY197" s="233" t="s">
        <v>370</v>
      </c>
    </row>
    <row r="198" s="13" customFormat="1">
      <c r="A198" s="13"/>
      <c r="B198" s="198"/>
      <c r="C198" s="13"/>
      <c r="D198" s="193" t="s">
        <v>382</v>
      </c>
      <c r="E198" s="199" t="s">
        <v>2447</v>
      </c>
      <c r="F198" s="200" t="s">
        <v>80</v>
      </c>
      <c r="G198" s="13"/>
      <c r="H198" s="201">
        <v>1</v>
      </c>
      <c r="I198" s="202"/>
      <c r="J198" s="13"/>
      <c r="K198" s="13"/>
      <c r="L198" s="198"/>
      <c r="M198" s="206"/>
      <c r="N198" s="207"/>
      <c r="O198" s="207"/>
      <c r="P198" s="207"/>
      <c r="Q198" s="207"/>
      <c r="R198" s="207"/>
      <c r="S198" s="207"/>
      <c r="T198" s="20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9" t="s">
        <v>382</v>
      </c>
      <c r="AU198" s="199" t="s">
        <v>80</v>
      </c>
      <c r="AV198" s="13" t="s">
        <v>82</v>
      </c>
      <c r="AW198" s="13" t="s">
        <v>30</v>
      </c>
      <c r="AX198" s="13" t="s">
        <v>80</v>
      </c>
      <c r="AY198" s="199" t="s">
        <v>370</v>
      </c>
    </row>
    <row r="199" s="2" customFormat="1" ht="24.15" customHeight="1">
      <c r="A199" s="38"/>
      <c r="B199" s="179"/>
      <c r="C199" s="180" t="s">
        <v>545</v>
      </c>
      <c r="D199" s="180" t="s">
        <v>373</v>
      </c>
      <c r="E199" s="181" t="s">
        <v>5228</v>
      </c>
      <c r="F199" s="182" t="s">
        <v>5229</v>
      </c>
      <c r="G199" s="183" t="s">
        <v>858</v>
      </c>
      <c r="H199" s="184">
        <v>1</v>
      </c>
      <c r="I199" s="185"/>
      <c r="J199" s="186">
        <f>ROUND(I199*H199,2)</f>
        <v>0</v>
      </c>
      <c r="K199" s="182" t="s">
        <v>1</v>
      </c>
      <c r="L199" s="39"/>
      <c r="M199" s="187" t="s">
        <v>1</v>
      </c>
      <c r="N199" s="188" t="s">
        <v>38</v>
      </c>
      <c r="O199" s="77"/>
      <c r="P199" s="189">
        <f>O199*H199</f>
        <v>0</v>
      </c>
      <c r="Q199" s="189">
        <v>0.00080000000000000004</v>
      </c>
      <c r="R199" s="189">
        <f>Q199*H199</f>
        <v>0.00080000000000000004</v>
      </c>
      <c r="S199" s="189">
        <v>0</v>
      </c>
      <c r="T199" s="19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1" t="s">
        <v>392</v>
      </c>
      <c r="AT199" s="191" t="s">
        <v>373</v>
      </c>
      <c r="AU199" s="191" t="s">
        <v>80</v>
      </c>
      <c r="AY199" s="19" t="s">
        <v>370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392</v>
      </c>
      <c r="BM199" s="191" t="s">
        <v>5230</v>
      </c>
    </row>
    <row r="200" s="2" customFormat="1">
      <c r="A200" s="38"/>
      <c r="B200" s="39"/>
      <c r="C200" s="38"/>
      <c r="D200" s="193" t="s">
        <v>380</v>
      </c>
      <c r="E200" s="38"/>
      <c r="F200" s="194" t="s">
        <v>5229</v>
      </c>
      <c r="G200" s="38"/>
      <c r="H200" s="38"/>
      <c r="I200" s="195"/>
      <c r="J200" s="38"/>
      <c r="K200" s="38"/>
      <c r="L200" s="39"/>
      <c r="M200" s="196"/>
      <c r="N200" s="197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380</v>
      </c>
      <c r="AU200" s="19" t="s">
        <v>80</v>
      </c>
    </row>
    <row r="201" s="15" customFormat="1">
      <c r="A201" s="15"/>
      <c r="B201" s="232"/>
      <c r="C201" s="15"/>
      <c r="D201" s="193" t="s">
        <v>382</v>
      </c>
      <c r="E201" s="233" t="s">
        <v>1</v>
      </c>
      <c r="F201" s="234" t="s">
        <v>5231</v>
      </c>
      <c r="G201" s="15"/>
      <c r="H201" s="233" t="s">
        <v>1</v>
      </c>
      <c r="I201" s="235"/>
      <c r="J201" s="15"/>
      <c r="K201" s="15"/>
      <c r="L201" s="232"/>
      <c r="M201" s="236"/>
      <c r="N201" s="237"/>
      <c r="O201" s="237"/>
      <c r="P201" s="237"/>
      <c r="Q201" s="237"/>
      <c r="R201" s="237"/>
      <c r="S201" s="237"/>
      <c r="T201" s="238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33" t="s">
        <v>382</v>
      </c>
      <c r="AU201" s="233" t="s">
        <v>80</v>
      </c>
      <c r="AV201" s="15" t="s">
        <v>80</v>
      </c>
      <c r="AW201" s="15" t="s">
        <v>30</v>
      </c>
      <c r="AX201" s="15" t="s">
        <v>73</v>
      </c>
      <c r="AY201" s="233" t="s">
        <v>370</v>
      </c>
    </row>
    <row r="202" s="15" customFormat="1">
      <c r="A202" s="15"/>
      <c r="B202" s="232"/>
      <c r="C202" s="15"/>
      <c r="D202" s="193" t="s">
        <v>382</v>
      </c>
      <c r="E202" s="233" t="s">
        <v>1</v>
      </c>
      <c r="F202" s="234" t="s">
        <v>5232</v>
      </c>
      <c r="G202" s="15"/>
      <c r="H202" s="233" t="s">
        <v>1</v>
      </c>
      <c r="I202" s="235"/>
      <c r="J202" s="15"/>
      <c r="K202" s="15"/>
      <c r="L202" s="232"/>
      <c r="M202" s="236"/>
      <c r="N202" s="237"/>
      <c r="O202" s="237"/>
      <c r="P202" s="237"/>
      <c r="Q202" s="237"/>
      <c r="R202" s="237"/>
      <c r="S202" s="237"/>
      <c r="T202" s="238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33" t="s">
        <v>382</v>
      </c>
      <c r="AU202" s="233" t="s">
        <v>80</v>
      </c>
      <c r="AV202" s="15" t="s">
        <v>80</v>
      </c>
      <c r="AW202" s="15" t="s">
        <v>30</v>
      </c>
      <c r="AX202" s="15" t="s">
        <v>73</v>
      </c>
      <c r="AY202" s="233" t="s">
        <v>370</v>
      </c>
    </row>
    <row r="203" s="13" customFormat="1">
      <c r="A203" s="13"/>
      <c r="B203" s="198"/>
      <c r="C203" s="13"/>
      <c r="D203" s="193" t="s">
        <v>382</v>
      </c>
      <c r="E203" s="199" t="s">
        <v>2218</v>
      </c>
      <c r="F203" s="200" t="s">
        <v>80</v>
      </c>
      <c r="G203" s="13"/>
      <c r="H203" s="201">
        <v>1</v>
      </c>
      <c r="I203" s="202"/>
      <c r="J203" s="13"/>
      <c r="K203" s="13"/>
      <c r="L203" s="198"/>
      <c r="M203" s="206"/>
      <c r="N203" s="207"/>
      <c r="O203" s="207"/>
      <c r="P203" s="207"/>
      <c r="Q203" s="207"/>
      <c r="R203" s="207"/>
      <c r="S203" s="207"/>
      <c r="T203" s="20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9" t="s">
        <v>382</v>
      </c>
      <c r="AU203" s="199" t="s">
        <v>80</v>
      </c>
      <c r="AV203" s="13" t="s">
        <v>82</v>
      </c>
      <c r="AW203" s="13" t="s">
        <v>30</v>
      </c>
      <c r="AX203" s="13" t="s">
        <v>80</v>
      </c>
      <c r="AY203" s="199" t="s">
        <v>370</v>
      </c>
    </row>
    <row r="204" s="2" customFormat="1" ht="24.15" customHeight="1">
      <c r="A204" s="38"/>
      <c r="B204" s="179"/>
      <c r="C204" s="180" t="s">
        <v>651</v>
      </c>
      <c r="D204" s="180" t="s">
        <v>373</v>
      </c>
      <c r="E204" s="181" t="s">
        <v>4698</v>
      </c>
      <c r="F204" s="182" t="s">
        <v>4696</v>
      </c>
      <c r="G204" s="183" t="s">
        <v>858</v>
      </c>
      <c r="H204" s="184">
        <v>1</v>
      </c>
      <c r="I204" s="185"/>
      <c r="J204" s="186">
        <f>ROUND(I204*H204,2)</f>
        <v>0</v>
      </c>
      <c r="K204" s="182" t="s">
        <v>1</v>
      </c>
      <c r="L204" s="39"/>
      <c r="M204" s="187" t="s">
        <v>1</v>
      </c>
      <c r="N204" s="188" t="s">
        <v>38</v>
      </c>
      <c r="O204" s="77"/>
      <c r="P204" s="189">
        <f>O204*H204</f>
        <v>0</v>
      </c>
      <c r="Q204" s="189">
        <v>0.014999999999999999</v>
      </c>
      <c r="R204" s="189">
        <f>Q204*H204</f>
        <v>0.014999999999999999</v>
      </c>
      <c r="S204" s="189">
        <v>0</v>
      </c>
      <c r="T204" s="190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1" t="s">
        <v>392</v>
      </c>
      <c r="AT204" s="191" t="s">
        <v>373</v>
      </c>
      <c r="AU204" s="191" t="s">
        <v>80</v>
      </c>
      <c r="AY204" s="19" t="s">
        <v>370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392</v>
      </c>
      <c r="BM204" s="191" t="s">
        <v>5233</v>
      </c>
    </row>
    <row r="205" s="2" customFormat="1">
      <c r="A205" s="38"/>
      <c r="B205" s="39"/>
      <c r="C205" s="38"/>
      <c r="D205" s="193" t="s">
        <v>380</v>
      </c>
      <c r="E205" s="38"/>
      <c r="F205" s="194" t="s">
        <v>4696</v>
      </c>
      <c r="G205" s="38"/>
      <c r="H205" s="38"/>
      <c r="I205" s="195"/>
      <c r="J205" s="38"/>
      <c r="K205" s="38"/>
      <c r="L205" s="39"/>
      <c r="M205" s="196"/>
      <c r="N205" s="197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380</v>
      </c>
      <c r="AU205" s="19" t="s">
        <v>80</v>
      </c>
    </row>
    <row r="206" s="2" customFormat="1" ht="16.5" customHeight="1">
      <c r="A206" s="38"/>
      <c r="B206" s="179"/>
      <c r="C206" s="180" t="s">
        <v>549</v>
      </c>
      <c r="D206" s="180" t="s">
        <v>373</v>
      </c>
      <c r="E206" s="181" t="s">
        <v>5234</v>
      </c>
      <c r="F206" s="182" t="s">
        <v>5235</v>
      </c>
      <c r="G206" s="183" t="s">
        <v>858</v>
      </c>
      <c r="H206" s="184">
        <v>1</v>
      </c>
      <c r="I206" s="185"/>
      <c r="J206" s="186">
        <f>ROUND(I206*H206,2)</f>
        <v>0</v>
      </c>
      <c r="K206" s="182" t="s">
        <v>1</v>
      </c>
      <c r="L206" s="39"/>
      <c r="M206" s="187" t="s">
        <v>1</v>
      </c>
      <c r="N206" s="188" t="s">
        <v>38</v>
      </c>
      <c r="O206" s="77"/>
      <c r="P206" s="189">
        <f>O206*H206</f>
        <v>0</v>
      </c>
      <c r="Q206" s="189">
        <v>0.00035</v>
      </c>
      <c r="R206" s="189">
        <f>Q206*H206</f>
        <v>0.00035</v>
      </c>
      <c r="S206" s="189">
        <v>0</v>
      </c>
      <c r="T206" s="190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1" t="s">
        <v>392</v>
      </c>
      <c r="AT206" s="191" t="s">
        <v>373</v>
      </c>
      <c r="AU206" s="191" t="s">
        <v>80</v>
      </c>
      <c r="AY206" s="19" t="s">
        <v>370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9" t="s">
        <v>80</v>
      </c>
      <c r="BK206" s="192">
        <f>ROUND(I206*H206,2)</f>
        <v>0</v>
      </c>
      <c r="BL206" s="19" t="s">
        <v>392</v>
      </c>
      <c r="BM206" s="191" t="s">
        <v>5236</v>
      </c>
    </row>
    <row r="207" s="2" customFormat="1">
      <c r="A207" s="38"/>
      <c r="B207" s="39"/>
      <c r="C207" s="38"/>
      <c r="D207" s="193" t="s">
        <v>380</v>
      </c>
      <c r="E207" s="38"/>
      <c r="F207" s="194" t="s">
        <v>5235</v>
      </c>
      <c r="G207" s="38"/>
      <c r="H207" s="38"/>
      <c r="I207" s="195"/>
      <c r="J207" s="38"/>
      <c r="K207" s="38"/>
      <c r="L207" s="39"/>
      <c r="M207" s="196"/>
      <c r="N207" s="197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380</v>
      </c>
      <c r="AU207" s="19" t="s">
        <v>80</v>
      </c>
    </row>
    <row r="208" s="2" customFormat="1" ht="33" customHeight="1">
      <c r="A208" s="38"/>
      <c r="B208" s="179"/>
      <c r="C208" s="180" t="s">
        <v>658</v>
      </c>
      <c r="D208" s="180" t="s">
        <v>373</v>
      </c>
      <c r="E208" s="181" t="s">
        <v>5237</v>
      </c>
      <c r="F208" s="182" t="s">
        <v>5238</v>
      </c>
      <c r="G208" s="183" t="s">
        <v>858</v>
      </c>
      <c r="H208" s="184">
        <v>1</v>
      </c>
      <c r="I208" s="185"/>
      <c r="J208" s="186">
        <f>ROUND(I208*H208,2)</f>
        <v>0</v>
      </c>
      <c r="K208" s="182" t="s">
        <v>377</v>
      </c>
      <c r="L208" s="39"/>
      <c r="M208" s="187" t="s">
        <v>1</v>
      </c>
      <c r="N208" s="188" t="s">
        <v>38</v>
      </c>
      <c r="O208" s="77"/>
      <c r="P208" s="189">
        <f>O208*H208</f>
        <v>0</v>
      </c>
      <c r="Q208" s="189">
        <v>0.00189</v>
      </c>
      <c r="R208" s="189">
        <f>Q208*H208</f>
        <v>0.00189</v>
      </c>
      <c r="S208" s="189">
        <v>0</v>
      </c>
      <c r="T208" s="190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1" t="s">
        <v>392</v>
      </c>
      <c r="AT208" s="191" t="s">
        <v>373</v>
      </c>
      <c r="AU208" s="191" t="s">
        <v>80</v>
      </c>
      <c r="AY208" s="19" t="s">
        <v>370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9" t="s">
        <v>80</v>
      </c>
      <c r="BK208" s="192">
        <f>ROUND(I208*H208,2)</f>
        <v>0</v>
      </c>
      <c r="BL208" s="19" t="s">
        <v>392</v>
      </c>
      <c r="BM208" s="191" t="s">
        <v>5239</v>
      </c>
    </row>
    <row r="209" s="2" customFormat="1">
      <c r="A209" s="38"/>
      <c r="B209" s="39"/>
      <c r="C209" s="38"/>
      <c r="D209" s="193" t="s">
        <v>380</v>
      </c>
      <c r="E209" s="38"/>
      <c r="F209" s="194" t="s">
        <v>5240</v>
      </c>
      <c r="G209" s="38"/>
      <c r="H209" s="38"/>
      <c r="I209" s="195"/>
      <c r="J209" s="38"/>
      <c r="K209" s="38"/>
      <c r="L209" s="39"/>
      <c r="M209" s="196"/>
      <c r="N209" s="197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380</v>
      </c>
      <c r="AU209" s="19" t="s">
        <v>80</v>
      </c>
    </row>
    <row r="210" s="2" customFormat="1" ht="24.15" customHeight="1">
      <c r="A210" s="38"/>
      <c r="B210" s="179"/>
      <c r="C210" s="180" t="s">
        <v>553</v>
      </c>
      <c r="D210" s="180" t="s">
        <v>373</v>
      </c>
      <c r="E210" s="181" t="s">
        <v>4705</v>
      </c>
      <c r="F210" s="182" t="s">
        <v>4706</v>
      </c>
      <c r="G210" s="183" t="s">
        <v>398</v>
      </c>
      <c r="H210" s="184">
        <v>0.019</v>
      </c>
      <c r="I210" s="185"/>
      <c r="J210" s="186">
        <f>ROUND(I210*H210,2)</f>
        <v>0</v>
      </c>
      <c r="K210" s="182" t="s">
        <v>377</v>
      </c>
      <c r="L210" s="39"/>
      <c r="M210" s="187" t="s">
        <v>1</v>
      </c>
      <c r="N210" s="188" t="s">
        <v>38</v>
      </c>
      <c r="O210" s="77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1" t="s">
        <v>392</v>
      </c>
      <c r="AT210" s="191" t="s">
        <v>373</v>
      </c>
      <c r="AU210" s="191" t="s">
        <v>80</v>
      </c>
      <c r="AY210" s="19" t="s">
        <v>370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9" t="s">
        <v>80</v>
      </c>
      <c r="BK210" s="192">
        <f>ROUND(I210*H210,2)</f>
        <v>0</v>
      </c>
      <c r="BL210" s="19" t="s">
        <v>392</v>
      </c>
      <c r="BM210" s="191" t="s">
        <v>5241</v>
      </c>
    </row>
    <row r="211" s="2" customFormat="1">
      <c r="A211" s="38"/>
      <c r="B211" s="39"/>
      <c r="C211" s="38"/>
      <c r="D211" s="193" t="s">
        <v>380</v>
      </c>
      <c r="E211" s="38"/>
      <c r="F211" s="194" t="s">
        <v>4708</v>
      </c>
      <c r="G211" s="38"/>
      <c r="H211" s="38"/>
      <c r="I211" s="195"/>
      <c r="J211" s="38"/>
      <c r="K211" s="38"/>
      <c r="L211" s="39"/>
      <c r="M211" s="196"/>
      <c r="N211" s="197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380</v>
      </c>
      <c r="AU211" s="19" t="s">
        <v>80</v>
      </c>
    </row>
    <row r="212" s="12" customFormat="1" ht="25.92" customHeight="1">
      <c r="A212" s="12"/>
      <c r="B212" s="166"/>
      <c r="C212" s="12"/>
      <c r="D212" s="167" t="s">
        <v>72</v>
      </c>
      <c r="E212" s="168" t="s">
        <v>433</v>
      </c>
      <c r="F212" s="168" t="s">
        <v>821</v>
      </c>
      <c r="G212" s="12"/>
      <c r="H212" s="12"/>
      <c r="I212" s="169"/>
      <c r="J212" s="170">
        <f>BK212</f>
        <v>0</v>
      </c>
      <c r="K212" s="12"/>
      <c r="L212" s="166"/>
      <c r="M212" s="171"/>
      <c r="N212" s="172"/>
      <c r="O212" s="172"/>
      <c r="P212" s="173">
        <f>SUM(P213:P239)</f>
        <v>0</v>
      </c>
      <c r="Q212" s="172"/>
      <c r="R212" s="173">
        <f>SUM(R213:R239)</f>
        <v>0.57194249999999991</v>
      </c>
      <c r="S212" s="172"/>
      <c r="T212" s="174">
        <f>SUM(T213:T239)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167" t="s">
        <v>392</v>
      </c>
      <c r="AT212" s="175" t="s">
        <v>72</v>
      </c>
      <c r="AU212" s="175" t="s">
        <v>73</v>
      </c>
      <c r="AY212" s="167" t="s">
        <v>370</v>
      </c>
      <c r="BK212" s="176">
        <f>SUM(BK213:BK239)</f>
        <v>0</v>
      </c>
    </row>
    <row r="213" s="2" customFormat="1" ht="24.15" customHeight="1">
      <c r="A213" s="38"/>
      <c r="B213" s="179"/>
      <c r="C213" s="180" t="s">
        <v>469</v>
      </c>
      <c r="D213" s="180" t="s">
        <v>373</v>
      </c>
      <c r="E213" s="181" t="s">
        <v>5242</v>
      </c>
      <c r="F213" s="182" t="s">
        <v>5243</v>
      </c>
      <c r="G213" s="183" t="s">
        <v>459</v>
      </c>
      <c r="H213" s="184">
        <v>35</v>
      </c>
      <c r="I213" s="185"/>
      <c r="J213" s="186">
        <f>ROUND(I213*H213,2)</f>
        <v>0</v>
      </c>
      <c r="K213" s="182" t="s">
        <v>377</v>
      </c>
      <c r="L213" s="39"/>
      <c r="M213" s="187" t="s">
        <v>1</v>
      </c>
      <c r="N213" s="188" t="s">
        <v>38</v>
      </c>
      <c r="O213" s="77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1" t="s">
        <v>392</v>
      </c>
      <c r="AT213" s="191" t="s">
        <v>373</v>
      </c>
      <c r="AU213" s="191" t="s">
        <v>80</v>
      </c>
      <c r="AY213" s="19" t="s">
        <v>370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9" t="s">
        <v>80</v>
      </c>
      <c r="BK213" s="192">
        <f>ROUND(I213*H213,2)</f>
        <v>0</v>
      </c>
      <c r="BL213" s="19" t="s">
        <v>392</v>
      </c>
      <c r="BM213" s="191" t="s">
        <v>5244</v>
      </c>
    </row>
    <row r="214" s="2" customFormat="1">
      <c r="A214" s="38"/>
      <c r="B214" s="39"/>
      <c r="C214" s="38"/>
      <c r="D214" s="193" t="s">
        <v>380</v>
      </c>
      <c r="E214" s="38"/>
      <c r="F214" s="194" t="s">
        <v>5245</v>
      </c>
      <c r="G214" s="38"/>
      <c r="H214" s="38"/>
      <c r="I214" s="195"/>
      <c r="J214" s="38"/>
      <c r="K214" s="38"/>
      <c r="L214" s="39"/>
      <c r="M214" s="196"/>
      <c r="N214" s="197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380</v>
      </c>
      <c r="AU214" s="19" t="s">
        <v>80</v>
      </c>
    </row>
    <row r="215" s="2" customFormat="1" ht="16.5" customHeight="1">
      <c r="A215" s="38"/>
      <c r="B215" s="179"/>
      <c r="C215" s="217" t="s">
        <v>8</v>
      </c>
      <c r="D215" s="217" t="s">
        <v>459</v>
      </c>
      <c r="E215" s="218" t="s">
        <v>5246</v>
      </c>
      <c r="F215" s="219" t="s">
        <v>5247</v>
      </c>
      <c r="G215" s="220" t="s">
        <v>459</v>
      </c>
      <c r="H215" s="221">
        <v>35.524999999999999</v>
      </c>
      <c r="I215" s="222"/>
      <c r="J215" s="223">
        <f>ROUND(I215*H215,2)</f>
        <v>0</v>
      </c>
      <c r="K215" s="219" t="s">
        <v>377</v>
      </c>
      <c r="L215" s="224"/>
      <c r="M215" s="225" t="s">
        <v>1</v>
      </c>
      <c r="N215" s="226" t="s">
        <v>38</v>
      </c>
      <c r="O215" s="77"/>
      <c r="P215" s="189">
        <f>O215*H215</f>
        <v>0</v>
      </c>
      <c r="Q215" s="189">
        <v>0.00027999999999999998</v>
      </c>
      <c r="R215" s="189">
        <f>Q215*H215</f>
        <v>0.0099469999999999992</v>
      </c>
      <c r="S215" s="189">
        <v>0</v>
      </c>
      <c r="T215" s="190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1" t="s">
        <v>433</v>
      </c>
      <c r="AT215" s="191" t="s">
        <v>459</v>
      </c>
      <c r="AU215" s="191" t="s">
        <v>80</v>
      </c>
      <c r="AY215" s="19" t="s">
        <v>370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9" t="s">
        <v>80</v>
      </c>
      <c r="BK215" s="192">
        <f>ROUND(I215*H215,2)</f>
        <v>0</v>
      </c>
      <c r="BL215" s="19" t="s">
        <v>392</v>
      </c>
      <c r="BM215" s="191" t="s">
        <v>5248</v>
      </c>
    </row>
    <row r="216" s="2" customFormat="1">
      <c r="A216" s="38"/>
      <c r="B216" s="39"/>
      <c r="C216" s="38"/>
      <c r="D216" s="193" t="s">
        <v>380</v>
      </c>
      <c r="E216" s="38"/>
      <c r="F216" s="194" t="s">
        <v>5249</v>
      </c>
      <c r="G216" s="38"/>
      <c r="H216" s="38"/>
      <c r="I216" s="195"/>
      <c r="J216" s="38"/>
      <c r="K216" s="38"/>
      <c r="L216" s="39"/>
      <c r="M216" s="196"/>
      <c r="N216" s="197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380</v>
      </c>
      <c r="AU216" s="19" t="s">
        <v>80</v>
      </c>
    </row>
    <row r="217" s="2" customFormat="1" ht="33" customHeight="1">
      <c r="A217" s="38"/>
      <c r="B217" s="179"/>
      <c r="C217" s="180" t="s">
        <v>516</v>
      </c>
      <c r="D217" s="180" t="s">
        <v>373</v>
      </c>
      <c r="E217" s="181" t="s">
        <v>5250</v>
      </c>
      <c r="F217" s="182" t="s">
        <v>5251</v>
      </c>
      <c r="G217" s="183" t="s">
        <v>459</v>
      </c>
      <c r="H217" s="184">
        <v>35</v>
      </c>
      <c r="I217" s="185"/>
      <c r="J217" s="186">
        <f>ROUND(I217*H217,2)</f>
        <v>0</v>
      </c>
      <c r="K217" s="182" t="s">
        <v>377</v>
      </c>
      <c r="L217" s="39"/>
      <c r="M217" s="187" t="s">
        <v>1</v>
      </c>
      <c r="N217" s="188" t="s">
        <v>38</v>
      </c>
      <c r="O217" s="77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1" t="s">
        <v>392</v>
      </c>
      <c r="AT217" s="191" t="s">
        <v>373</v>
      </c>
      <c r="AU217" s="191" t="s">
        <v>80</v>
      </c>
      <c r="AY217" s="19" t="s">
        <v>370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9" t="s">
        <v>80</v>
      </c>
      <c r="BK217" s="192">
        <f>ROUND(I217*H217,2)</f>
        <v>0</v>
      </c>
      <c r="BL217" s="19" t="s">
        <v>392</v>
      </c>
      <c r="BM217" s="191" t="s">
        <v>5252</v>
      </c>
    </row>
    <row r="218" s="2" customFormat="1">
      <c r="A218" s="38"/>
      <c r="B218" s="39"/>
      <c r="C218" s="38"/>
      <c r="D218" s="193" t="s">
        <v>380</v>
      </c>
      <c r="E218" s="38"/>
      <c r="F218" s="194" t="s">
        <v>5253</v>
      </c>
      <c r="G218" s="38"/>
      <c r="H218" s="38"/>
      <c r="I218" s="195"/>
      <c r="J218" s="38"/>
      <c r="K218" s="38"/>
      <c r="L218" s="39"/>
      <c r="M218" s="196"/>
      <c r="N218" s="197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380</v>
      </c>
      <c r="AU218" s="19" t="s">
        <v>80</v>
      </c>
    </row>
    <row r="219" s="13" customFormat="1">
      <c r="A219" s="13"/>
      <c r="B219" s="198"/>
      <c r="C219" s="13"/>
      <c r="D219" s="193" t="s">
        <v>382</v>
      </c>
      <c r="E219" s="199" t="s">
        <v>2135</v>
      </c>
      <c r="F219" s="200" t="s">
        <v>5254</v>
      </c>
      <c r="G219" s="13"/>
      <c r="H219" s="201">
        <v>35</v>
      </c>
      <c r="I219" s="202"/>
      <c r="J219" s="13"/>
      <c r="K219" s="13"/>
      <c r="L219" s="198"/>
      <c r="M219" s="206"/>
      <c r="N219" s="207"/>
      <c r="O219" s="207"/>
      <c r="P219" s="207"/>
      <c r="Q219" s="207"/>
      <c r="R219" s="207"/>
      <c r="S219" s="207"/>
      <c r="T219" s="20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9" t="s">
        <v>382</v>
      </c>
      <c r="AU219" s="199" t="s">
        <v>80</v>
      </c>
      <c r="AV219" s="13" t="s">
        <v>82</v>
      </c>
      <c r="AW219" s="13" t="s">
        <v>30</v>
      </c>
      <c r="AX219" s="13" t="s">
        <v>80</v>
      </c>
      <c r="AY219" s="199" t="s">
        <v>370</v>
      </c>
    </row>
    <row r="220" s="2" customFormat="1" ht="21.75" customHeight="1">
      <c r="A220" s="38"/>
      <c r="B220" s="179"/>
      <c r="C220" s="217" t="s">
        <v>550</v>
      </c>
      <c r="D220" s="217" t="s">
        <v>459</v>
      </c>
      <c r="E220" s="218" t="s">
        <v>5255</v>
      </c>
      <c r="F220" s="219" t="s">
        <v>5256</v>
      </c>
      <c r="G220" s="220" t="s">
        <v>459</v>
      </c>
      <c r="H220" s="221">
        <v>35.524999999999999</v>
      </c>
      <c r="I220" s="222"/>
      <c r="J220" s="223">
        <f>ROUND(I220*H220,2)</f>
        <v>0</v>
      </c>
      <c r="K220" s="219" t="s">
        <v>377</v>
      </c>
      <c r="L220" s="224"/>
      <c r="M220" s="225" t="s">
        <v>1</v>
      </c>
      <c r="N220" s="226" t="s">
        <v>38</v>
      </c>
      <c r="O220" s="77"/>
      <c r="P220" s="189">
        <f>O220*H220</f>
        <v>0</v>
      </c>
      <c r="Q220" s="189">
        <v>0.0010200000000000001</v>
      </c>
      <c r="R220" s="189">
        <f>Q220*H220</f>
        <v>0.036235500000000004</v>
      </c>
      <c r="S220" s="189">
        <v>0</v>
      </c>
      <c r="T220" s="190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1" t="s">
        <v>433</v>
      </c>
      <c r="AT220" s="191" t="s">
        <v>459</v>
      </c>
      <c r="AU220" s="191" t="s">
        <v>80</v>
      </c>
      <c r="AY220" s="19" t="s">
        <v>370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9" t="s">
        <v>80</v>
      </c>
      <c r="BK220" s="192">
        <f>ROUND(I220*H220,2)</f>
        <v>0</v>
      </c>
      <c r="BL220" s="19" t="s">
        <v>392</v>
      </c>
      <c r="BM220" s="191" t="s">
        <v>5257</v>
      </c>
    </row>
    <row r="221" s="2" customFormat="1">
      <c r="A221" s="38"/>
      <c r="B221" s="39"/>
      <c r="C221" s="38"/>
      <c r="D221" s="193" t="s">
        <v>380</v>
      </c>
      <c r="E221" s="38"/>
      <c r="F221" s="194" t="s">
        <v>5256</v>
      </c>
      <c r="G221" s="38"/>
      <c r="H221" s="38"/>
      <c r="I221" s="195"/>
      <c r="J221" s="38"/>
      <c r="K221" s="38"/>
      <c r="L221" s="39"/>
      <c r="M221" s="196"/>
      <c r="N221" s="197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380</v>
      </c>
      <c r="AU221" s="19" t="s">
        <v>80</v>
      </c>
    </row>
    <row r="222" s="2" customFormat="1" ht="16.5" customHeight="1">
      <c r="A222" s="38"/>
      <c r="B222" s="179"/>
      <c r="C222" s="180" t="s">
        <v>520</v>
      </c>
      <c r="D222" s="180" t="s">
        <v>373</v>
      </c>
      <c r="E222" s="181" t="s">
        <v>4817</v>
      </c>
      <c r="F222" s="182" t="s">
        <v>4818</v>
      </c>
      <c r="G222" s="183" t="s">
        <v>459</v>
      </c>
      <c r="H222" s="184">
        <v>73.200000000000003</v>
      </c>
      <c r="I222" s="185"/>
      <c r="J222" s="186">
        <f>ROUND(I222*H222,2)</f>
        <v>0</v>
      </c>
      <c r="K222" s="182" t="s">
        <v>377</v>
      </c>
      <c r="L222" s="39"/>
      <c r="M222" s="187" t="s">
        <v>1</v>
      </c>
      <c r="N222" s="188" t="s">
        <v>38</v>
      </c>
      <c r="O222" s="77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1" t="s">
        <v>392</v>
      </c>
      <c r="AT222" s="191" t="s">
        <v>373</v>
      </c>
      <c r="AU222" s="191" t="s">
        <v>80</v>
      </c>
      <c r="AY222" s="19" t="s">
        <v>370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9" t="s">
        <v>80</v>
      </c>
      <c r="BK222" s="192">
        <f>ROUND(I222*H222,2)</f>
        <v>0</v>
      </c>
      <c r="BL222" s="19" t="s">
        <v>392</v>
      </c>
      <c r="BM222" s="191" t="s">
        <v>5258</v>
      </c>
    </row>
    <row r="223" s="2" customFormat="1">
      <c r="A223" s="38"/>
      <c r="B223" s="39"/>
      <c r="C223" s="38"/>
      <c r="D223" s="193" t="s">
        <v>380</v>
      </c>
      <c r="E223" s="38"/>
      <c r="F223" s="194" t="s">
        <v>4820</v>
      </c>
      <c r="G223" s="38"/>
      <c r="H223" s="38"/>
      <c r="I223" s="195"/>
      <c r="J223" s="38"/>
      <c r="K223" s="38"/>
      <c r="L223" s="39"/>
      <c r="M223" s="196"/>
      <c r="N223" s="197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380</v>
      </c>
      <c r="AU223" s="19" t="s">
        <v>80</v>
      </c>
    </row>
    <row r="224" s="2" customFormat="1" ht="24.15" customHeight="1">
      <c r="A224" s="38"/>
      <c r="B224" s="179"/>
      <c r="C224" s="180" t="s">
        <v>558</v>
      </c>
      <c r="D224" s="180" t="s">
        <v>373</v>
      </c>
      <c r="E224" s="181" t="s">
        <v>4583</v>
      </c>
      <c r="F224" s="182" t="s">
        <v>4584</v>
      </c>
      <c r="G224" s="183" t="s">
        <v>459</v>
      </c>
      <c r="H224" s="184">
        <v>36.600000000000001</v>
      </c>
      <c r="I224" s="185"/>
      <c r="J224" s="186">
        <f>ROUND(I224*H224,2)</f>
        <v>0</v>
      </c>
      <c r="K224" s="182" t="s">
        <v>377</v>
      </c>
      <c r="L224" s="39"/>
      <c r="M224" s="187" t="s">
        <v>1</v>
      </c>
      <c r="N224" s="188" t="s">
        <v>38</v>
      </c>
      <c r="O224" s="77"/>
      <c r="P224" s="189">
        <f>O224*H224</f>
        <v>0</v>
      </c>
      <c r="Q224" s="189">
        <v>0</v>
      </c>
      <c r="R224" s="189">
        <f>Q224*H224</f>
        <v>0</v>
      </c>
      <c r="S224" s="189">
        <v>0</v>
      </c>
      <c r="T224" s="190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1" t="s">
        <v>392</v>
      </c>
      <c r="AT224" s="191" t="s">
        <v>373</v>
      </c>
      <c r="AU224" s="191" t="s">
        <v>80</v>
      </c>
      <c r="AY224" s="19" t="s">
        <v>370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9" t="s">
        <v>80</v>
      </c>
      <c r="BK224" s="192">
        <f>ROUND(I224*H224,2)</f>
        <v>0</v>
      </c>
      <c r="BL224" s="19" t="s">
        <v>392</v>
      </c>
      <c r="BM224" s="191" t="s">
        <v>5259</v>
      </c>
    </row>
    <row r="225" s="2" customFormat="1">
      <c r="A225" s="38"/>
      <c r="B225" s="39"/>
      <c r="C225" s="38"/>
      <c r="D225" s="193" t="s">
        <v>380</v>
      </c>
      <c r="E225" s="38"/>
      <c r="F225" s="194" t="s">
        <v>4584</v>
      </c>
      <c r="G225" s="38"/>
      <c r="H225" s="38"/>
      <c r="I225" s="195"/>
      <c r="J225" s="38"/>
      <c r="K225" s="38"/>
      <c r="L225" s="39"/>
      <c r="M225" s="196"/>
      <c r="N225" s="197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380</v>
      </c>
      <c r="AU225" s="19" t="s">
        <v>80</v>
      </c>
    </row>
    <row r="226" s="2" customFormat="1" ht="33" customHeight="1">
      <c r="A226" s="38"/>
      <c r="B226" s="179"/>
      <c r="C226" s="180" t="s">
        <v>524</v>
      </c>
      <c r="D226" s="180" t="s">
        <v>373</v>
      </c>
      <c r="E226" s="181" t="s">
        <v>5260</v>
      </c>
      <c r="F226" s="182" t="s">
        <v>5261</v>
      </c>
      <c r="G226" s="183" t="s">
        <v>858</v>
      </c>
      <c r="H226" s="184">
        <v>1</v>
      </c>
      <c r="I226" s="185"/>
      <c r="J226" s="186">
        <f>ROUND(I226*H226,2)</f>
        <v>0</v>
      </c>
      <c r="K226" s="182" t="s">
        <v>1</v>
      </c>
      <c r="L226" s="39"/>
      <c r="M226" s="187" t="s">
        <v>1</v>
      </c>
      <c r="N226" s="188" t="s">
        <v>38</v>
      </c>
      <c r="O226" s="77"/>
      <c r="P226" s="189">
        <f>O226*H226</f>
        <v>0</v>
      </c>
      <c r="Q226" s="189">
        <v>0.36191000000000001</v>
      </c>
      <c r="R226" s="189">
        <f>Q226*H226</f>
        <v>0.36191000000000001</v>
      </c>
      <c r="S226" s="189">
        <v>0</v>
      </c>
      <c r="T226" s="190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1" t="s">
        <v>392</v>
      </c>
      <c r="AT226" s="191" t="s">
        <v>373</v>
      </c>
      <c r="AU226" s="191" t="s">
        <v>80</v>
      </c>
      <c r="AY226" s="19" t="s">
        <v>370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80</v>
      </c>
      <c r="BK226" s="192">
        <f>ROUND(I226*H226,2)</f>
        <v>0</v>
      </c>
      <c r="BL226" s="19" t="s">
        <v>392</v>
      </c>
      <c r="BM226" s="191" t="s">
        <v>5262</v>
      </c>
    </row>
    <row r="227" s="2" customFormat="1">
      <c r="A227" s="38"/>
      <c r="B227" s="39"/>
      <c r="C227" s="38"/>
      <c r="D227" s="193" t="s">
        <v>380</v>
      </c>
      <c r="E227" s="38"/>
      <c r="F227" s="194" t="s">
        <v>5263</v>
      </c>
      <c r="G227" s="38"/>
      <c r="H227" s="38"/>
      <c r="I227" s="195"/>
      <c r="J227" s="38"/>
      <c r="K227" s="38"/>
      <c r="L227" s="39"/>
      <c r="M227" s="196"/>
      <c r="N227" s="197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380</v>
      </c>
      <c r="AU227" s="19" t="s">
        <v>80</v>
      </c>
    </row>
    <row r="228" s="2" customFormat="1" ht="21.75" customHeight="1">
      <c r="A228" s="38"/>
      <c r="B228" s="179"/>
      <c r="C228" s="217" t="s">
        <v>7</v>
      </c>
      <c r="D228" s="217" t="s">
        <v>459</v>
      </c>
      <c r="E228" s="218" t="s">
        <v>5264</v>
      </c>
      <c r="F228" s="219" t="s">
        <v>5265</v>
      </c>
      <c r="G228" s="220" t="s">
        <v>858</v>
      </c>
      <c r="H228" s="221">
        <v>1</v>
      </c>
      <c r="I228" s="222"/>
      <c r="J228" s="223">
        <f>ROUND(I228*H228,2)</f>
        <v>0</v>
      </c>
      <c r="K228" s="219" t="s">
        <v>1</v>
      </c>
      <c r="L228" s="224"/>
      <c r="M228" s="225" t="s">
        <v>1</v>
      </c>
      <c r="N228" s="226" t="s">
        <v>38</v>
      </c>
      <c r="O228" s="77"/>
      <c r="P228" s="189">
        <f>O228*H228</f>
        <v>0</v>
      </c>
      <c r="Q228" s="189">
        <v>0.13500000000000001</v>
      </c>
      <c r="R228" s="189">
        <f>Q228*H228</f>
        <v>0.13500000000000001</v>
      </c>
      <c r="S228" s="189">
        <v>0</v>
      </c>
      <c r="T228" s="190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1" t="s">
        <v>433</v>
      </c>
      <c r="AT228" s="191" t="s">
        <v>459</v>
      </c>
      <c r="AU228" s="191" t="s">
        <v>80</v>
      </c>
      <c r="AY228" s="19" t="s">
        <v>370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9" t="s">
        <v>80</v>
      </c>
      <c r="BK228" s="192">
        <f>ROUND(I228*H228,2)</f>
        <v>0</v>
      </c>
      <c r="BL228" s="19" t="s">
        <v>392</v>
      </c>
      <c r="BM228" s="191" t="s">
        <v>5266</v>
      </c>
    </row>
    <row r="229" s="2" customFormat="1">
      <c r="A229" s="38"/>
      <c r="B229" s="39"/>
      <c r="C229" s="38"/>
      <c r="D229" s="193" t="s">
        <v>380</v>
      </c>
      <c r="E229" s="38"/>
      <c r="F229" s="194" t="s">
        <v>5267</v>
      </c>
      <c r="G229" s="38"/>
      <c r="H229" s="38"/>
      <c r="I229" s="195"/>
      <c r="J229" s="38"/>
      <c r="K229" s="38"/>
      <c r="L229" s="39"/>
      <c r="M229" s="196"/>
      <c r="N229" s="197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380</v>
      </c>
      <c r="AU229" s="19" t="s">
        <v>80</v>
      </c>
    </row>
    <row r="230" s="2" customFormat="1" ht="24.15" customHeight="1">
      <c r="A230" s="38"/>
      <c r="B230" s="179"/>
      <c r="C230" s="217" t="s">
        <v>527</v>
      </c>
      <c r="D230" s="217" t="s">
        <v>459</v>
      </c>
      <c r="E230" s="218" t="s">
        <v>5268</v>
      </c>
      <c r="F230" s="219" t="s">
        <v>5269</v>
      </c>
      <c r="G230" s="220" t="s">
        <v>858</v>
      </c>
      <c r="H230" s="221">
        <v>1</v>
      </c>
      <c r="I230" s="222"/>
      <c r="J230" s="223">
        <f>ROUND(I230*H230,2)</f>
        <v>0</v>
      </c>
      <c r="K230" s="219" t="s">
        <v>377</v>
      </c>
      <c r="L230" s="224"/>
      <c r="M230" s="225" t="s">
        <v>1</v>
      </c>
      <c r="N230" s="226" t="s">
        <v>38</v>
      </c>
      <c r="O230" s="77"/>
      <c r="P230" s="189">
        <f>O230*H230</f>
        <v>0</v>
      </c>
      <c r="Q230" s="189">
        <v>0.010999999999999999</v>
      </c>
      <c r="R230" s="189">
        <f>Q230*H230</f>
        <v>0.010999999999999999</v>
      </c>
      <c r="S230" s="189">
        <v>0</v>
      </c>
      <c r="T230" s="190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1" t="s">
        <v>433</v>
      </c>
      <c r="AT230" s="191" t="s">
        <v>459</v>
      </c>
      <c r="AU230" s="191" t="s">
        <v>80</v>
      </c>
      <c r="AY230" s="19" t="s">
        <v>370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9" t="s">
        <v>80</v>
      </c>
      <c r="BK230" s="192">
        <f>ROUND(I230*H230,2)</f>
        <v>0</v>
      </c>
      <c r="BL230" s="19" t="s">
        <v>392</v>
      </c>
      <c r="BM230" s="191" t="s">
        <v>5270</v>
      </c>
    </row>
    <row r="231" s="2" customFormat="1">
      <c r="A231" s="38"/>
      <c r="B231" s="39"/>
      <c r="C231" s="38"/>
      <c r="D231" s="193" t="s">
        <v>380</v>
      </c>
      <c r="E231" s="38"/>
      <c r="F231" s="194" t="s">
        <v>5269</v>
      </c>
      <c r="G231" s="38"/>
      <c r="H231" s="38"/>
      <c r="I231" s="195"/>
      <c r="J231" s="38"/>
      <c r="K231" s="38"/>
      <c r="L231" s="39"/>
      <c r="M231" s="196"/>
      <c r="N231" s="197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380</v>
      </c>
      <c r="AU231" s="19" t="s">
        <v>80</v>
      </c>
    </row>
    <row r="232" s="2" customFormat="1" ht="16.5" customHeight="1">
      <c r="A232" s="38"/>
      <c r="B232" s="179"/>
      <c r="C232" s="180" t="s">
        <v>622</v>
      </c>
      <c r="D232" s="180" t="s">
        <v>373</v>
      </c>
      <c r="E232" s="181" t="s">
        <v>4598</v>
      </c>
      <c r="F232" s="182" t="s">
        <v>4599</v>
      </c>
      <c r="G232" s="183" t="s">
        <v>858</v>
      </c>
      <c r="H232" s="184">
        <v>1</v>
      </c>
      <c r="I232" s="185"/>
      <c r="J232" s="186">
        <f>ROUND(I232*H232,2)</f>
        <v>0</v>
      </c>
      <c r="K232" s="182" t="s">
        <v>1</v>
      </c>
      <c r="L232" s="39"/>
      <c r="M232" s="187" t="s">
        <v>1</v>
      </c>
      <c r="N232" s="188" t="s">
        <v>38</v>
      </c>
      <c r="O232" s="77"/>
      <c r="P232" s="189">
        <f>O232*H232</f>
        <v>0</v>
      </c>
      <c r="Q232" s="189">
        <v>0.00050000000000000001</v>
      </c>
      <c r="R232" s="189">
        <f>Q232*H232</f>
        <v>0.00050000000000000001</v>
      </c>
      <c r="S232" s="189">
        <v>0</v>
      </c>
      <c r="T232" s="190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1" t="s">
        <v>392</v>
      </c>
      <c r="AT232" s="191" t="s">
        <v>373</v>
      </c>
      <c r="AU232" s="191" t="s">
        <v>80</v>
      </c>
      <c r="AY232" s="19" t="s">
        <v>370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9" t="s">
        <v>80</v>
      </c>
      <c r="BK232" s="192">
        <f>ROUND(I232*H232,2)</f>
        <v>0</v>
      </c>
      <c r="BL232" s="19" t="s">
        <v>392</v>
      </c>
      <c r="BM232" s="191" t="s">
        <v>5271</v>
      </c>
    </row>
    <row r="233" s="2" customFormat="1">
      <c r="A233" s="38"/>
      <c r="B233" s="39"/>
      <c r="C233" s="38"/>
      <c r="D233" s="193" t="s">
        <v>380</v>
      </c>
      <c r="E233" s="38"/>
      <c r="F233" s="194" t="s">
        <v>4601</v>
      </c>
      <c r="G233" s="38"/>
      <c r="H233" s="38"/>
      <c r="I233" s="195"/>
      <c r="J233" s="38"/>
      <c r="K233" s="38"/>
      <c r="L233" s="39"/>
      <c r="M233" s="196"/>
      <c r="N233" s="197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380</v>
      </c>
      <c r="AU233" s="19" t="s">
        <v>80</v>
      </c>
    </row>
    <row r="234" s="2" customFormat="1" ht="21.75" customHeight="1">
      <c r="A234" s="38"/>
      <c r="B234" s="179"/>
      <c r="C234" s="180" t="s">
        <v>532</v>
      </c>
      <c r="D234" s="180" t="s">
        <v>373</v>
      </c>
      <c r="E234" s="181" t="s">
        <v>5272</v>
      </c>
      <c r="F234" s="182" t="s">
        <v>5273</v>
      </c>
      <c r="G234" s="183" t="s">
        <v>858</v>
      </c>
      <c r="H234" s="184">
        <v>2</v>
      </c>
      <c r="I234" s="185"/>
      <c r="J234" s="186">
        <f>ROUND(I234*H234,2)</f>
        <v>0</v>
      </c>
      <c r="K234" s="182" t="s">
        <v>377</v>
      </c>
      <c r="L234" s="39"/>
      <c r="M234" s="187" t="s">
        <v>1</v>
      </c>
      <c r="N234" s="188" t="s">
        <v>38</v>
      </c>
      <c r="O234" s="77"/>
      <c r="P234" s="189">
        <f>O234*H234</f>
        <v>0</v>
      </c>
      <c r="Q234" s="189">
        <v>0.00010000000000000001</v>
      </c>
      <c r="R234" s="189">
        <f>Q234*H234</f>
        <v>0.00020000000000000001</v>
      </c>
      <c r="S234" s="189">
        <v>0</v>
      </c>
      <c r="T234" s="190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1" t="s">
        <v>392</v>
      </c>
      <c r="AT234" s="191" t="s">
        <v>373</v>
      </c>
      <c r="AU234" s="191" t="s">
        <v>80</v>
      </c>
      <c r="AY234" s="19" t="s">
        <v>370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80</v>
      </c>
      <c r="BK234" s="192">
        <f>ROUND(I234*H234,2)</f>
        <v>0</v>
      </c>
      <c r="BL234" s="19" t="s">
        <v>392</v>
      </c>
      <c r="BM234" s="191" t="s">
        <v>5274</v>
      </c>
    </row>
    <row r="235" s="2" customFormat="1">
      <c r="A235" s="38"/>
      <c r="B235" s="39"/>
      <c r="C235" s="38"/>
      <c r="D235" s="193" t="s">
        <v>380</v>
      </c>
      <c r="E235" s="38"/>
      <c r="F235" s="194" t="s">
        <v>5275</v>
      </c>
      <c r="G235" s="38"/>
      <c r="H235" s="38"/>
      <c r="I235" s="195"/>
      <c r="J235" s="38"/>
      <c r="K235" s="38"/>
      <c r="L235" s="39"/>
      <c r="M235" s="196"/>
      <c r="N235" s="197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380</v>
      </c>
      <c r="AU235" s="19" t="s">
        <v>80</v>
      </c>
    </row>
    <row r="236" s="2" customFormat="1" ht="24.15" customHeight="1">
      <c r="A236" s="38"/>
      <c r="B236" s="179"/>
      <c r="C236" s="180" t="s">
        <v>632</v>
      </c>
      <c r="D236" s="180" t="s">
        <v>373</v>
      </c>
      <c r="E236" s="181" t="s">
        <v>4629</v>
      </c>
      <c r="F236" s="182" t="s">
        <v>4630</v>
      </c>
      <c r="G236" s="183" t="s">
        <v>459</v>
      </c>
      <c r="H236" s="184">
        <v>70</v>
      </c>
      <c r="I236" s="185"/>
      <c r="J236" s="186">
        <f>ROUND(I236*H236,2)</f>
        <v>0</v>
      </c>
      <c r="K236" s="182" t="s">
        <v>1</v>
      </c>
      <c r="L236" s="39"/>
      <c r="M236" s="187" t="s">
        <v>1</v>
      </c>
      <c r="N236" s="188" t="s">
        <v>38</v>
      </c>
      <c r="O236" s="77"/>
      <c r="P236" s="189">
        <f>O236*H236</f>
        <v>0</v>
      </c>
      <c r="Q236" s="189">
        <v>0.00020000000000000001</v>
      </c>
      <c r="R236" s="189">
        <f>Q236*H236</f>
        <v>0.014</v>
      </c>
      <c r="S236" s="189">
        <v>0</v>
      </c>
      <c r="T236" s="190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1" t="s">
        <v>392</v>
      </c>
      <c r="AT236" s="191" t="s">
        <v>373</v>
      </c>
      <c r="AU236" s="191" t="s">
        <v>80</v>
      </c>
      <c r="AY236" s="19" t="s">
        <v>370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80</v>
      </c>
      <c r="BK236" s="192">
        <f>ROUND(I236*H236,2)</f>
        <v>0</v>
      </c>
      <c r="BL236" s="19" t="s">
        <v>392</v>
      </c>
      <c r="BM236" s="191" t="s">
        <v>5276</v>
      </c>
    </row>
    <row r="237" s="2" customFormat="1">
      <c r="A237" s="38"/>
      <c r="B237" s="39"/>
      <c r="C237" s="38"/>
      <c r="D237" s="193" t="s">
        <v>380</v>
      </c>
      <c r="E237" s="38"/>
      <c r="F237" s="194" t="s">
        <v>4632</v>
      </c>
      <c r="G237" s="38"/>
      <c r="H237" s="38"/>
      <c r="I237" s="195"/>
      <c r="J237" s="38"/>
      <c r="K237" s="38"/>
      <c r="L237" s="39"/>
      <c r="M237" s="196"/>
      <c r="N237" s="197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380</v>
      </c>
      <c r="AU237" s="19" t="s">
        <v>80</v>
      </c>
    </row>
    <row r="238" s="2" customFormat="1" ht="21.75" customHeight="1">
      <c r="A238" s="38"/>
      <c r="B238" s="179"/>
      <c r="C238" s="180" t="s">
        <v>536</v>
      </c>
      <c r="D238" s="180" t="s">
        <v>373</v>
      </c>
      <c r="E238" s="181" t="s">
        <v>2271</v>
      </c>
      <c r="F238" s="182" t="s">
        <v>4633</v>
      </c>
      <c r="G238" s="183" t="s">
        <v>459</v>
      </c>
      <c r="H238" s="184">
        <v>35</v>
      </c>
      <c r="I238" s="185"/>
      <c r="J238" s="186">
        <f>ROUND(I238*H238,2)</f>
        <v>0</v>
      </c>
      <c r="K238" s="182" t="s">
        <v>377</v>
      </c>
      <c r="L238" s="39"/>
      <c r="M238" s="187" t="s">
        <v>1</v>
      </c>
      <c r="N238" s="188" t="s">
        <v>38</v>
      </c>
      <c r="O238" s="77"/>
      <c r="P238" s="189">
        <f>O238*H238</f>
        <v>0</v>
      </c>
      <c r="Q238" s="189">
        <v>9.0000000000000006E-05</v>
      </c>
      <c r="R238" s="189">
        <f>Q238*H238</f>
        <v>0.00315</v>
      </c>
      <c r="S238" s="189">
        <v>0</v>
      </c>
      <c r="T238" s="190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1" t="s">
        <v>392</v>
      </c>
      <c r="AT238" s="191" t="s">
        <v>373</v>
      </c>
      <c r="AU238" s="191" t="s">
        <v>80</v>
      </c>
      <c r="AY238" s="19" t="s">
        <v>370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9" t="s">
        <v>80</v>
      </c>
      <c r="BK238" s="192">
        <f>ROUND(I238*H238,2)</f>
        <v>0</v>
      </c>
      <c r="BL238" s="19" t="s">
        <v>392</v>
      </c>
      <c r="BM238" s="191" t="s">
        <v>5277</v>
      </c>
    </row>
    <row r="239" s="2" customFormat="1">
      <c r="A239" s="38"/>
      <c r="B239" s="39"/>
      <c r="C239" s="38"/>
      <c r="D239" s="193" t="s">
        <v>380</v>
      </c>
      <c r="E239" s="38"/>
      <c r="F239" s="194" t="s">
        <v>2272</v>
      </c>
      <c r="G239" s="38"/>
      <c r="H239" s="38"/>
      <c r="I239" s="195"/>
      <c r="J239" s="38"/>
      <c r="K239" s="38"/>
      <c r="L239" s="39"/>
      <c r="M239" s="196"/>
      <c r="N239" s="197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380</v>
      </c>
      <c r="AU239" s="19" t="s">
        <v>80</v>
      </c>
    </row>
    <row r="240" s="12" customFormat="1" ht="25.92" customHeight="1">
      <c r="A240" s="12"/>
      <c r="B240" s="166"/>
      <c r="C240" s="12"/>
      <c r="D240" s="167" t="s">
        <v>72</v>
      </c>
      <c r="E240" s="168" t="s">
        <v>566</v>
      </c>
      <c r="F240" s="168" t="s">
        <v>567</v>
      </c>
      <c r="G240" s="12"/>
      <c r="H240" s="12"/>
      <c r="I240" s="169"/>
      <c r="J240" s="170">
        <f>BK240</f>
        <v>0</v>
      </c>
      <c r="K240" s="12"/>
      <c r="L240" s="166"/>
      <c r="M240" s="171"/>
      <c r="N240" s="172"/>
      <c r="O240" s="172"/>
      <c r="P240" s="173">
        <f>SUM(P241:P242)</f>
        <v>0</v>
      </c>
      <c r="Q240" s="172"/>
      <c r="R240" s="173">
        <f>SUM(R241:R242)</f>
        <v>0</v>
      </c>
      <c r="S240" s="172"/>
      <c r="T240" s="174">
        <f>SUM(T241:T242)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167" t="s">
        <v>392</v>
      </c>
      <c r="AT240" s="175" t="s">
        <v>72</v>
      </c>
      <c r="AU240" s="175" t="s">
        <v>73</v>
      </c>
      <c r="AY240" s="167" t="s">
        <v>370</v>
      </c>
      <c r="BK240" s="176">
        <f>SUM(BK241:BK242)</f>
        <v>0</v>
      </c>
    </row>
    <row r="241" s="2" customFormat="1" ht="24.15" customHeight="1">
      <c r="A241" s="38"/>
      <c r="B241" s="179"/>
      <c r="C241" s="180" t="s">
        <v>637</v>
      </c>
      <c r="D241" s="180" t="s">
        <v>373</v>
      </c>
      <c r="E241" s="181" t="s">
        <v>2476</v>
      </c>
      <c r="F241" s="182" t="s">
        <v>3966</v>
      </c>
      <c r="G241" s="183" t="s">
        <v>398</v>
      </c>
      <c r="H241" s="184">
        <v>0.76700000000000002</v>
      </c>
      <c r="I241" s="185"/>
      <c r="J241" s="186">
        <f>ROUND(I241*H241,2)</f>
        <v>0</v>
      </c>
      <c r="K241" s="182" t="s">
        <v>377</v>
      </c>
      <c r="L241" s="39"/>
      <c r="M241" s="187" t="s">
        <v>1</v>
      </c>
      <c r="N241" s="188" t="s">
        <v>38</v>
      </c>
      <c r="O241" s="77"/>
      <c r="P241" s="189">
        <f>O241*H241</f>
        <v>0</v>
      </c>
      <c r="Q241" s="189">
        <v>0</v>
      </c>
      <c r="R241" s="189">
        <f>Q241*H241</f>
        <v>0</v>
      </c>
      <c r="S241" s="189">
        <v>0</v>
      </c>
      <c r="T241" s="190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1" t="s">
        <v>392</v>
      </c>
      <c r="AT241" s="191" t="s">
        <v>373</v>
      </c>
      <c r="AU241" s="191" t="s">
        <v>80</v>
      </c>
      <c r="AY241" s="19" t="s">
        <v>370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9" t="s">
        <v>80</v>
      </c>
      <c r="BK241" s="192">
        <f>ROUND(I241*H241,2)</f>
        <v>0</v>
      </c>
      <c r="BL241" s="19" t="s">
        <v>392</v>
      </c>
      <c r="BM241" s="191" t="s">
        <v>5278</v>
      </c>
    </row>
    <row r="242" s="2" customFormat="1">
      <c r="A242" s="38"/>
      <c r="B242" s="39"/>
      <c r="C242" s="38"/>
      <c r="D242" s="193" t="s">
        <v>380</v>
      </c>
      <c r="E242" s="38"/>
      <c r="F242" s="194" t="s">
        <v>2479</v>
      </c>
      <c r="G242" s="38"/>
      <c r="H242" s="38"/>
      <c r="I242" s="195"/>
      <c r="J242" s="38"/>
      <c r="K242" s="38"/>
      <c r="L242" s="39"/>
      <c r="M242" s="227"/>
      <c r="N242" s="228"/>
      <c r="O242" s="229"/>
      <c r="P242" s="229"/>
      <c r="Q242" s="229"/>
      <c r="R242" s="229"/>
      <c r="S242" s="229"/>
      <c r="T242" s="230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380</v>
      </c>
      <c r="AU242" s="19" t="s">
        <v>80</v>
      </c>
    </row>
    <row r="243" s="2" customFormat="1" ht="6.96" customHeight="1">
      <c r="A243" s="38"/>
      <c r="B243" s="60"/>
      <c r="C243" s="61"/>
      <c r="D243" s="61"/>
      <c r="E243" s="61"/>
      <c r="F243" s="61"/>
      <c r="G243" s="61"/>
      <c r="H243" s="61"/>
      <c r="I243" s="61"/>
      <c r="J243" s="61"/>
      <c r="K243" s="61"/>
      <c r="L243" s="39"/>
      <c r="M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</row>
  </sheetData>
  <autoFilter ref="C125:K24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234</v>
      </c>
      <c r="AZ2" s="239" t="s">
        <v>395</v>
      </c>
      <c r="BA2" s="239" t="s">
        <v>395</v>
      </c>
      <c r="BB2" s="239" t="s">
        <v>1</v>
      </c>
      <c r="BC2" s="239" t="s">
        <v>5279</v>
      </c>
      <c r="BD2" s="23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352</v>
      </c>
      <c r="AZ3" s="239" t="s">
        <v>407</v>
      </c>
      <c r="BA3" s="239" t="s">
        <v>407</v>
      </c>
      <c r="BB3" s="239" t="s">
        <v>1</v>
      </c>
      <c r="BC3" s="239" t="s">
        <v>5280</v>
      </c>
      <c r="BD3" s="23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  <c r="AZ4" s="239" t="s">
        <v>2140</v>
      </c>
      <c r="BA4" s="239" t="s">
        <v>2140</v>
      </c>
      <c r="BB4" s="239" t="s">
        <v>1</v>
      </c>
      <c r="BC4" s="239" t="s">
        <v>516</v>
      </c>
      <c r="BD4" s="239" t="s">
        <v>82</v>
      </c>
    </row>
    <row r="5" s="1" customFormat="1" ht="6.96" customHeight="1">
      <c r="B5" s="22"/>
      <c r="L5" s="22"/>
      <c r="AZ5" s="239" t="s">
        <v>2516</v>
      </c>
      <c r="BA5" s="239" t="s">
        <v>2516</v>
      </c>
      <c r="BB5" s="239" t="s">
        <v>1</v>
      </c>
      <c r="BC5" s="239" t="s">
        <v>80</v>
      </c>
      <c r="BD5" s="239" t="s">
        <v>82</v>
      </c>
    </row>
    <row r="6" s="1" customFormat="1" ht="12" customHeight="1">
      <c r="B6" s="22"/>
      <c r="D6" s="32" t="s">
        <v>16</v>
      </c>
      <c r="L6" s="22"/>
      <c r="AZ6" s="239" t="s">
        <v>2518</v>
      </c>
      <c r="BA6" s="239" t="s">
        <v>2518</v>
      </c>
      <c r="BB6" s="239" t="s">
        <v>1</v>
      </c>
      <c r="BC6" s="239" t="s">
        <v>80</v>
      </c>
      <c r="BD6" s="239" t="s">
        <v>82</v>
      </c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1983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5281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ROUND(J124,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ROUND((SUM(BE124:BE246)),  2)</f>
        <v>0</v>
      </c>
      <c r="G35" s="38"/>
      <c r="H35" s="38"/>
      <c r="I35" s="136">
        <v>0.20999999999999999</v>
      </c>
      <c r="J35" s="135">
        <f>ROUND(((SUM(BE124:BE246))*I35),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ROUND((SUM(BF124:BF246)),  2)</f>
        <v>0</v>
      </c>
      <c r="G36" s="38"/>
      <c r="H36" s="38"/>
      <c r="I36" s="136">
        <v>0.14999999999999999</v>
      </c>
      <c r="J36" s="135">
        <f>ROUND(((SUM(BF124:BF246))*I36),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ROUND((SUM(BG124:BG246)),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ROUND((SUM(BH124:BH246)),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ROUND((SUM(BI124:BI246)),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1983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365 - Vodovodní řad VŘ-1-2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J124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J125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2044</v>
      </c>
      <c r="E100" s="150"/>
      <c r="F100" s="150"/>
      <c r="G100" s="150"/>
      <c r="H100" s="150"/>
      <c r="I100" s="150"/>
      <c r="J100" s="151">
        <f>J170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2045</v>
      </c>
      <c r="E101" s="150"/>
      <c r="F101" s="150"/>
      <c r="G101" s="150"/>
      <c r="H101" s="150"/>
      <c r="I101" s="150"/>
      <c r="J101" s="151">
        <f>J174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2046</v>
      </c>
      <c r="E102" s="150"/>
      <c r="F102" s="150"/>
      <c r="G102" s="150"/>
      <c r="H102" s="150"/>
      <c r="I102" s="150"/>
      <c r="J102" s="151">
        <f>J244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355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29" t="str">
        <f>E7</f>
        <v>1. STAVBA - MODRÁ - Multifunkční sportovní a kulturní pavilon 1. ETAPA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344</v>
      </c>
      <c r="L113" s="22"/>
    </row>
    <row r="114" s="2" customFormat="1" ht="16.5" customHeight="1">
      <c r="A114" s="38"/>
      <c r="B114" s="39"/>
      <c r="C114" s="38"/>
      <c r="D114" s="38"/>
      <c r="E114" s="129" t="s">
        <v>1983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346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E11</f>
        <v>IO 365 - Vodovodní řad VŘ-1-2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F14</f>
        <v xml:space="preserve"> </v>
      </c>
      <c r="G118" s="38"/>
      <c r="H118" s="38"/>
      <c r="I118" s="32" t="s">
        <v>22</v>
      </c>
      <c r="J118" s="69" t="str">
        <f>IF(J14="","",J14)</f>
        <v>13. 12. 2021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E17</f>
        <v xml:space="preserve"> </v>
      </c>
      <c r="G120" s="38"/>
      <c r="H120" s="38"/>
      <c r="I120" s="32" t="s">
        <v>29</v>
      </c>
      <c r="J120" s="36" t="str">
        <f>E23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IF(E20="","",E20)</f>
        <v>Vyplň údaj</v>
      </c>
      <c r="G121" s="38"/>
      <c r="H121" s="38"/>
      <c r="I121" s="32" t="s">
        <v>31</v>
      </c>
      <c r="J121" s="36" t="str">
        <f>E26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56"/>
      <c r="B123" s="157"/>
      <c r="C123" s="158" t="s">
        <v>356</v>
      </c>
      <c r="D123" s="159" t="s">
        <v>58</v>
      </c>
      <c r="E123" s="159" t="s">
        <v>54</v>
      </c>
      <c r="F123" s="159" t="s">
        <v>55</v>
      </c>
      <c r="G123" s="159" t="s">
        <v>357</v>
      </c>
      <c r="H123" s="159" t="s">
        <v>358</v>
      </c>
      <c r="I123" s="159" t="s">
        <v>359</v>
      </c>
      <c r="J123" s="159" t="s">
        <v>350</v>
      </c>
      <c r="K123" s="160" t="s">
        <v>360</v>
      </c>
      <c r="L123" s="161"/>
      <c r="M123" s="86" t="s">
        <v>1</v>
      </c>
      <c r="N123" s="87" t="s">
        <v>37</v>
      </c>
      <c r="O123" s="87" t="s">
        <v>361</v>
      </c>
      <c r="P123" s="87" t="s">
        <v>362</v>
      </c>
      <c r="Q123" s="87" t="s">
        <v>363</v>
      </c>
      <c r="R123" s="87" t="s">
        <v>364</v>
      </c>
      <c r="S123" s="87" t="s">
        <v>365</v>
      </c>
      <c r="T123" s="88" t="s">
        <v>366</v>
      </c>
      <c r="U123" s="156"/>
      <c r="V123" s="156"/>
      <c r="W123" s="156"/>
      <c r="X123" s="156"/>
      <c r="Y123" s="156"/>
      <c r="Z123" s="156"/>
      <c r="AA123" s="156"/>
      <c r="AB123" s="156"/>
      <c r="AC123" s="156"/>
      <c r="AD123" s="156"/>
      <c r="AE123" s="156"/>
    </row>
    <row r="124" s="2" customFormat="1" ht="22.8" customHeight="1">
      <c r="A124" s="38"/>
      <c r="B124" s="39"/>
      <c r="C124" s="93" t="s">
        <v>367</v>
      </c>
      <c r="D124" s="38"/>
      <c r="E124" s="38"/>
      <c r="F124" s="38"/>
      <c r="G124" s="38"/>
      <c r="H124" s="38"/>
      <c r="I124" s="38"/>
      <c r="J124" s="162">
        <f>BK124</f>
        <v>0</v>
      </c>
      <c r="K124" s="38"/>
      <c r="L124" s="39"/>
      <c r="M124" s="89"/>
      <c r="N124" s="73"/>
      <c r="O124" s="90"/>
      <c r="P124" s="163">
        <f>P125+P170+P174+P244</f>
        <v>0</v>
      </c>
      <c r="Q124" s="90"/>
      <c r="R124" s="163">
        <f>R125+R170+R174+R244</f>
        <v>1.6061579999999998</v>
      </c>
      <c r="S124" s="90"/>
      <c r="T124" s="164">
        <f>T125+T170+T174+T244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352</v>
      </c>
      <c r="BK124" s="165">
        <f>BK125+BK170+BK174+BK244</f>
        <v>0</v>
      </c>
    </row>
    <row r="125" s="12" customFormat="1" ht="25.92" customHeight="1">
      <c r="A125" s="12"/>
      <c r="B125" s="166"/>
      <c r="C125" s="12"/>
      <c r="D125" s="167" t="s">
        <v>72</v>
      </c>
      <c r="E125" s="168" t="s">
        <v>80</v>
      </c>
      <c r="F125" s="168" t="s">
        <v>414</v>
      </c>
      <c r="G125" s="12"/>
      <c r="H125" s="12"/>
      <c r="I125" s="169"/>
      <c r="J125" s="170">
        <f>BK125</f>
        <v>0</v>
      </c>
      <c r="K125" s="12"/>
      <c r="L125" s="166"/>
      <c r="M125" s="171"/>
      <c r="N125" s="172"/>
      <c r="O125" s="172"/>
      <c r="P125" s="173">
        <f>SUM(P126:P169)</f>
        <v>0</v>
      </c>
      <c r="Q125" s="172"/>
      <c r="R125" s="173">
        <f>SUM(R126:R169)</f>
        <v>0.22244</v>
      </c>
      <c r="S125" s="172"/>
      <c r="T125" s="174">
        <f>SUM(T126:T169)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7" t="s">
        <v>392</v>
      </c>
      <c r="AT125" s="175" t="s">
        <v>72</v>
      </c>
      <c r="AU125" s="175" t="s">
        <v>73</v>
      </c>
      <c r="AY125" s="167" t="s">
        <v>370</v>
      </c>
      <c r="BK125" s="176">
        <f>SUM(BK126:BK169)</f>
        <v>0</v>
      </c>
    </row>
    <row r="126" s="2" customFormat="1" ht="24.15" customHeight="1">
      <c r="A126" s="38"/>
      <c r="B126" s="179"/>
      <c r="C126" s="180" t="s">
        <v>80</v>
      </c>
      <c r="D126" s="180" t="s">
        <v>373</v>
      </c>
      <c r="E126" s="181" t="s">
        <v>4243</v>
      </c>
      <c r="F126" s="182" t="s">
        <v>4244</v>
      </c>
      <c r="G126" s="183" t="s">
        <v>2049</v>
      </c>
      <c r="H126" s="184">
        <v>50</v>
      </c>
      <c r="I126" s="185"/>
      <c r="J126" s="186">
        <f>ROUND(I126*H126,2)</f>
        <v>0</v>
      </c>
      <c r="K126" s="182" t="s">
        <v>377</v>
      </c>
      <c r="L126" s="39"/>
      <c r="M126" s="187" t="s">
        <v>1</v>
      </c>
      <c r="N126" s="188" t="s">
        <v>38</v>
      </c>
      <c r="O126" s="77"/>
      <c r="P126" s="189">
        <f>O126*H126</f>
        <v>0</v>
      </c>
      <c r="Q126" s="189">
        <v>4.0000000000000003E-05</v>
      </c>
      <c r="R126" s="189">
        <f>Q126*H126</f>
        <v>0.002</v>
      </c>
      <c r="S126" s="189">
        <v>0</v>
      </c>
      <c r="T126" s="190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91" t="s">
        <v>392</v>
      </c>
      <c r="AT126" s="191" t="s">
        <v>373</v>
      </c>
      <c r="AU126" s="191" t="s">
        <v>80</v>
      </c>
      <c r="AY126" s="19" t="s">
        <v>370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9" t="s">
        <v>80</v>
      </c>
      <c r="BK126" s="192">
        <f>ROUND(I126*H126,2)</f>
        <v>0</v>
      </c>
      <c r="BL126" s="19" t="s">
        <v>392</v>
      </c>
      <c r="BM126" s="191" t="s">
        <v>5282</v>
      </c>
    </row>
    <row r="127" s="2" customFormat="1">
      <c r="A127" s="38"/>
      <c r="B127" s="39"/>
      <c r="C127" s="38"/>
      <c r="D127" s="193" t="s">
        <v>380</v>
      </c>
      <c r="E127" s="38"/>
      <c r="F127" s="194" t="s">
        <v>4246</v>
      </c>
      <c r="G127" s="38"/>
      <c r="H127" s="38"/>
      <c r="I127" s="195"/>
      <c r="J127" s="38"/>
      <c r="K127" s="38"/>
      <c r="L127" s="39"/>
      <c r="M127" s="196"/>
      <c r="N127" s="197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380</v>
      </c>
      <c r="AU127" s="19" t="s">
        <v>80</v>
      </c>
    </row>
    <row r="128" s="2" customFormat="1" ht="24.15" customHeight="1">
      <c r="A128" s="38"/>
      <c r="B128" s="179"/>
      <c r="C128" s="180" t="s">
        <v>82</v>
      </c>
      <c r="D128" s="180" t="s">
        <v>373</v>
      </c>
      <c r="E128" s="181" t="s">
        <v>4247</v>
      </c>
      <c r="F128" s="182" t="s">
        <v>4248</v>
      </c>
      <c r="G128" s="183" t="s">
        <v>4249</v>
      </c>
      <c r="H128" s="184">
        <v>2</v>
      </c>
      <c r="I128" s="185"/>
      <c r="J128" s="186">
        <f>ROUND(I128*H128,2)</f>
        <v>0</v>
      </c>
      <c r="K128" s="182" t="s">
        <v>377</v>
      </c>
      <c r="L128" s="39"/>
      <c r="M128" s="187" t="s">
        <v>1</v>
      </c>
      <c r="N128" s="188" t="s">
        <v>38</v>
      </c>
      <c r="O128" s="77"/>
      <c r="P128" s="189">
        <f>O128*H128</f>
        <v>0</v>
      </c>
      <c r="Q128" s="189">
        <v>0</v>
      </c>
      <c r="R128" s="189">
        <f>Q128*H128</f>
        <v>0</v>
      </c>
      <c r="S128" s="189">
        <v>0</v>
      </c>
      <c r="T128" s="19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1" t="s">
        <v>392</v>
      </c>
      <c r="AT128" s="191" t="s">
        <v>373</v>
      </c>
      <c r="AU128" s="191" t="s">
        <v>80</v>
      </c>
      <c r="AY128" s="19" t="s">
        <v>370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392</v>
      </c>
      <c r="BM128" s="191" t="s">
        <v>5283</v>
      </c>
    </row>
    <row r="129" s="2" customFormat="1">
      <c r="A129" s="38"/>
      <c r="B129" s="39"/>
      <c r="C129" s="38"/>
      <c r="D129" s="193" t="s">
        <v>380</v>
      </c>
      <c r="E129" s="38"/>
      <c r="F129" s="194" t="s">
        <v>4251</v>
      </c>
      <c r="G129" s="38"/>
      <c r="H129" s="38"/>
      <c r="I129" s="195"/>
      <c r="J129" s="38"/>
      <c r="K129" s="38"/>
      <c r="L129" s="39"/>
      <c r="M129" s="196"/>
      <c r="N129" s="197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380</v>
      </c>
      <c r="AU129" s="19" t="s">
        <v>80</v>
      </c>
    </row>
    <row r="130" s="2" customFormat="1" ht="24.15" customHeight="1">
      <c r="A130" s="38"/>
      <c r="B130" s="179"/>
      <c r="C130" s="180" t="s">
        <v>403</v>
      </c>
      <c r="D130" s="180" t="s">
        <v>373</v>
      </c>
      <c r="E130" s="181" t="s">
        <v>2060</v>
      </c>
      <c r="F130" s="182" t="s">
        <v>4261</v>
      </c>
      <c r="G130" s="183" t="s">
        <v>459</v>
      </c>
      <c r="H130" s="184">
        <v>4.5</v>
      </c>
      <c r="I130" s="185"/>
      <c r="J130" s="186">
        <f>ROUND(I130*H130,2)</f>
        <v>0</v>
      </c>
      <c r="K130" s="182" t="s">
        <v>377</v>
      </c>
      <c r="L130" s="39"/>
      <c r="M130" s="187" t="s">
        <v>1</v>
      </c>
      <c r="N130" s="188" t="s">
        <v>38</v>
      </c>
      <c r="O130" s="77"/>
      <c r="P130" s="189">
        <f>O130*H130</f>
        <v>0</v>
      </c>
      <c r="Q130" s="189">
        <v>0.036900000000000002</v>
      </c>
      <c r="R130" s="189">
        <f>Q130*H130</f>
        <v>0.16605</v>
      </c>
      <c r="S130" s="189">
        <v>0</v>
      </c>
      <c r="T130" s="190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91" t="s">
        <v>392</v>
      </c>
      <c r="AT130" s="191" t="s">
        <v>373</v>
      </c>
      <c r="AU130" s="191" t="s">
        <v>80</v>
      </c>
      <c r="AY130" s="19" t="s">
        <v>370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9" t="s">
        <v>80</v>
      </c>
      <c r="BK130" s="192">
        <f>ROUND(I130*H130,2)</f>
        <v>0</v>
      </c>
      <c r="BL130" s="19" t="s">
        <v>392</v>
      </c>
      <c r="BM130" s="191" t="s">
        <v>5284</v>
      </c>
    </row>
    <row r="131" s="2" customFormat="1">
      <c r="A131" s="38"/>
      <c r="B131" s="39"/>
      <c r="C131" s="38"/>
      <c r="D131" s="193" t="s">
        <v>380</v>
      </c>
      <c r="E131" s="38"/>
      <c r="F131" s="194" t="s">
        <v>4263</v>
      </c>
      <c r="G131" s="38"/>
      <c r="H131" s="38"/>
      <c r="I131" s="195"/>
      <c r="J131" s="38"/>
      <c r="K131" s="38"/>
      <c r="L131" s="39"/>
      <c r="M131" s="196"/>
      <c r="N131" s="197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380</v>
      </c>
      <c r="AU131" s="19" t="s">
        <v>80</v>
      </c>
    </row>
    <row r="132" s="13" customFormat="1">
      <c r="A132" s="13"/>
      <c r="B132" s="198"/>
      <c r="C132" s="13"/>
      <c r="D132" s="193" t="s">
        <v>382</v>
      </c>
      <c r="E132" s="199" t="s">
        <v>431</v>
      </c>
      <c r="F132" s="200" t="s">
        <v>5285</v>
      </c>
      <c r="G132" s="13"/>
      <c r="H132" s="201">
        <v>4.5</v>
      </c>
      <c r="I132" s="202"/>
      <c r="J132" s="13"/>
      <c r="K132" s="13"/>
      <c r="L132" s="198"/>
      <c r="M132" s="206"/>
      <c r="N132" s="207"/>
      <c r="O132" s="207"/>
      <c r="P132" s="207"/>
      <c r="Q132" s="207"/>
      <c r="R132" s="207"/>
      <c r="S132" s="207"/>
      <c r="T132" s="20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9" t="s">
        <v>382</v>
      </c>
      <c r="AU132" s="199" t="s">
        <v>80</v>
      </c>
      <c r="AV132" s="13" t="s">
        <v>82</v>
      </c>
      <c r="AW132" s="13" t="s">
        <v>30</v>
      </c>
      <c r="AX132" s="13" t="s">
        <v>80</v>
      </c>
      <c r="AY132" s="199" t="s">
        <v>370</v>
      </c>
    </row>
    <row r="133" s="2" customFormat="1" ht="24.15" customHeight="1">
      <c r="A133" s="38"/>
      <c r="B133" s="179"/>
      <c r="C133" s="180" t="s">
        <v>392</v>
      </c>
      <c r="D133" s="180" t="s">
        <v>373</v>
      </c>
      <c r="E133" s="181" t="s">
        <v>2077</v>
      </c>
      <c r="F133" s="182" t="s">
        <v>4265</v>
      </c>
      <c r="G133" s="183" t="s">
        <v>391</v>
      </c>
      <c r="H133" s="184">
        <v>7.9199999999999999</v>
      </c>
      <c r="I133" s="185"/>
      <c r="J133" s="186">
        <f>ROUND(I133*H133,2)</f>
        <v>0</v>
      </c>
      <c r="K133" s="182" t="s">
        <v>377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80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5286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2078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80</v>
      </c>
    </row>
    <row r="135" s="13" customFormat="1">
      <c r="A135" s="13"/>
      <c r="B135" s="198"/>
      <c r="C135" s="13"/>
      <c r="D135" s="193" t="s">
        <v>382</v>
      </c>
      <c r="E135" s="199" t="s">
        <v>455</v>
      </c>
      <c r="F135" s="200" t="s">
        <v>5287</v>
      </c>
      <c r="G135" s="13"/>
      <c r="H135" s="201">
        <v>7.9199999999999999</v>
      </c>
      <c r="I135" s="202"/>
      <c r="J135" s="13"/>
      <c r="K135" s="13"/>
      <c r="L135" s="198"/>
      <c r="M135" s="206"/>
      <c r="N135" s="207"/>
      <c r="O135" s="207"/>
      <c r="P135" s="207"/>
      <c r="Q135" s="207"/>
      <c r="R135" s="207"/>
      <c r="S135" s="207"/>
      <c r="T135" s="20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9" t="s">
        <v>382</v>
      </c>
      <c r="AU135" s="199" t="s">
        <v>80</v>
      </c>
      <c r="AV135" s="13" t="s">
        <v>82</v>
      </c>
      <c r="AW135" s="13" t="s">
        <v>30</v>
      </c>
      <c r="AX135" s="13" t="s">
        <v>80</v>
      </c>
      <c r="AY135" s="199" t="s">
        <v>370</v>
      </c>
    </row>
    <row r="136" s="2" customFormat="1" ht="33" customHeight="1">
      <c r="A136" s="38"/>
      <c r="B136" s="179"/>
      <c r="C136" s="180" t="s">
        <v>369</v>
      </c>
      <c r="D136" s="180" t="s">
        <v>373</v>
      </c>
      <c r="E136" s="181" t="s">
        <v>5288</v>
      </c>
      <c r="F136" s="182" t="s">
        <v>5289</v>
      </c>
      <c r="G136" s="183" t="s">
        <v>391</v>
      </c>
      <c r="H136" s="184">
        <v>38.850000000000001</v>
      </c>
      <c r="I136" s="185"/>
      <c r="J136" s="186">
        <f>ROUND(I136*H136,2)</f>
        <v>0</v>
      </c>
      <c r="K136" s="182" t="s">
        <v>377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80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5290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5291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80</v>
      </c>
    </row>
    <row r="138" s="15" customFormat="1">
      <c r="A138" s="15"/>
      <c r="B138" s="232"/>
      <c r="C138" s="15"/>
      <c r="D138" s="193" t="s">
        <v>382</v>
      </c>
      <c r="E138" s="233" t="s">
        <v>1</v>
      </c>
      <c r="F138" s="234" t="s">
        <v>4273</v>
      </c>
      <c r="G138" s="15"/>
      <c r="H138" s="233" t="s">
        <v>1</v>
      </c>
      <c r="I138" s="235"/>
      <c r="J138" s="15"/>
      <c r="K138" s="15"/>
      <c r="L138" s="232"/>
      <c r="M138" s="236"/>
      <c r="N138" s="237"/>
      <c r="O138" s="237"/>
      <c r="P138" s="237"/>
      <c r="Q138" s="237"/>
      <c r="R138" s="237"/>
      <c r="S138" s="237"/>
      <c r="T138" s="238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33" t="s">
        <v>382</v>
      </c>
      <c r="AU138" s="233" t="s">
        <v>80</v>
      </c>
      <c r="AV138" s="15" t="s">
        <v>80</v>
      </c>
      <c r="AW138" s="15" t="s">
        <v>30</v>
      </c>
      <c r="AX138" s="15" t="s">
        <v>73</v>
      </c>
      <c r="AY138" s="233" t="s">
        <v>370</v>
      </c>
    </row>
    <row r="139" s="13" customFormat="1">
      <c r="A139" s="13"/>
      <c r="B139" s="198"/>
      <c r="C139" s="13"/>
      <c r="D139" s="193" t="s">
        <v>382</v>
      </c>
      <c r="E139" s="199" t="s">
        <v>443</v>
      </c>
      <c r="F139" s="200" t="s">
        <v>5292</v>
      </c>
      <c r="G139" s="13"/>
      <c r="H139" s="201">
        <v>38.850000000000001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80</v>
      </c>
      <c r="AV139" s="13" t="s">
        <v>82</v>
      </c>
      <c r="AW139" s="13" t="s">
        <v>30</v>
      </c>
      <c r="AX139" s="13" t="s">
        <v>73</v>
      </c>
      <c r="AY139" s="199" t="s">
        <v>370</v>
      </c>
    </row>
    <row r="140" s="13" customFormat="1">
      <c r="A140" s="13"/>
      <c r="B140" s="198"/>
      <c r="C140" s="13"/>
      <c r="D140" s="193" t="s">
        <v>382</v>
      </c>
      <c r="E140" s="199" t="s">
        <v>2984</v>
      </c>
      <c r="F140" s="200" t="s">
        <v>5293</v>
      </c>
      <c r="G140" s="13"/>
      <c r="H140" s="201">
        <v>38.850000000000001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80</v>
      </c>
      <c r="AV140" s="13" t="s">
        <v>82</v>
      </c>
      <c r="AW140" s="13" t="s">
        <v>30</v>
      </c>
      <c r="AX140" s="13" t="s">
        <v>80</v>
      </c>
      <c r="AY140" s="199" t="s">
        <v>370</v>
      </c>
    </row>
    <row r="141" s="2" customFormat="1" ht="21.75" customHeight="1">
      <c r="A141" s="38"/>
      <c r="B141" s="179"/>
      <c r="C141" s="180" t="s">
        <v>421</v>
      </c>
      <c r="D141" s="180" t="s">
        <v>373</v>
      </c>
      <c r="E141" s="181" t="s">
        <v>3695</v>
      </c>
      <c r="F141" s="182" t="s">
        <v>3696</v>
      </c>
      <c r="G141" s="183" t="s">
        <v>865</v>
      </c>
      <c r="H141" s="184">
        <v>64.75</v>
      </c>
      <c r="I141" s="185"/>
      <c r="J141" s="186">
        <f>ROUND(I141*H141,2)</f>
        <v>0</v>
      </c>
      <c r="K141" s="182" t="s">
        <v>377</v>
      </c>
      <c r="L141" s="39"/>
      <c r="M141" s="187" t="s">
        <v>1</v>
      </c>
      <c r="N141" s="188" t="s">
        <v>38</v>
      </c>
      <c r="O141" s="77"/>
      <c r="P141" s="189">
        <f>O141*H141</f>
        <v>0</v>
      </c>
      <c r="Q141" s="189">
        <v>0.00084000000000000003</v>
      </c>
      <c r="R141" s="189">
        <f>Q141*H141</f>
        <v>0.054390000000000001</v>
      </c>
      <c r="S141" s="189">
        <v>0</v>
      </c>
      <c r="T141" s="190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1" t="s">
        <v>392</v>
      </c>
      <c r="AT141" s="191" t="s">
        <v>373</v>
      </c>
      <c r="AU141" s="191" t="s">
        <v>80</v>
      </c>
      <c r="AY141" s="19" t="s">
        <v>370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9" t="s">
        <v>80</v>
      </c>
      <c r="BK141" s="192">
        <f>ROUND(I141*H141,2)</f>
        <v>0</v>
      </c>
      <c r="BL141" s="19" t="s">
        <v>392</v>
      </c>
      <c r="BM141" s="191" t="s">
        <v>5294</v>
      </c>
    </row>
    <row r="142" s="2" customFormat="1">
      <c r="A142" s="38"/>
      <c r="B142" s="39"/>
      <c r="C142" s="38"/>
      <c r="D142" s="193" t="s">
        <v>380</v>
      </c>
      <c r="E142" s="38"/>
      <c r="F142" s="194" t="s">
        <v>4278</v>
      </c>
      <c r="G142" s="38"/>
      <c r="H142" s="38"/>
      <c r="I142" s="195"/>
      <c r="J142" s="38"/>
      <c r="K142" s="38"/>
      <c r="L142" s="39"/>
      <c r="M142" s="196"/>
      <c r="N142" s="197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380</v>
      </c>
      <c r="AU142" s="19" t="s">
        <v>80</v>
      </c>
    </row>
    <row r="143" s="13" customFormat="1">
      <c r="A143" s="13"/>
      <c r="B143" s="198"/>
      <c r="C143" s="13"/>
      <c r="D143" s="193" t="s">
        <v>382</v>
      </c>
      <c r="E143" s="199" t="s">
        <v>461</v>
      </c>
      <c r="F143" s="200" t="s">
        <v>5295</v>
      </c>
      <c r="G143" s="13"/>
      <c r="H143" s="201">
        <v>64.75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80</v>
      </c>
      <c r="AV143" s="13" t="s">
        <v>82</v>
      </c>
      <c r="AW143" s="13" t="s">
        <v>30</v>
      </c>
      <c r="AX143" s="13" t="s">
        <v>80</v>
      </c>
      <c r="AY143" s="199" t="s">
        <v>370</v>
      </c>
    </row>
    <row r="144" s="2" customFormat="1" ht="24.15" customHeight="1">
      <c r="A144" s="38"/>
      <c r="B144" s="179"/>
      <c r="C144" s="180" t="s">
        <v>427</v>
      </c>
      <c r="D144" s="180" t="s">
        <v>373</v>
      </c>
      <c r="E144" s="181" t="s">
        <v>3710</v>
      </c>
      <c r="F144" s="182" t="s">
        <v>3711</v>
      </c>
      <c r="G144" s="183" t="s">
        <v>865</v>
      </c>
      <c r="H144" s="184">
        <v>64.75</v>
      </c>
      <c r="I144" s="185"/>
      <c r="J144" s="186">
        <f>ROUND(I144*H144,2)</f>
        <v>0</v>
      </c>
      <c r="K144" s="182" t="s">
        <v>377</v>
      </c>
      <c r="L144" s="39"/>
      <c r="M144" s="187" t="s">
        <v>1</v>
      </c>
      <c r="N144" s="188" t="s">
        <v>38</v>
      </c>
      <c r="O144" s="77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1" t="s">
        <v>392</v>
      </c>
      <c r="AT144" s="191" t="s">
        <v>373</v>
      </c>
      <c r="AU144" s="191" t="s">
        <v>80</v>
      </c>
      <c r="AY144" s="19" t="s">
        <v>370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392</v>
      </c>
      <c r="BM144" s="191" t="s">
        <v>5296</v>
      </c>
    </row>
    <row r="145" s="2" customFormat="1">
      <c r="A145" s="38"/>
      <c r="B145" s="39"/>
      <c r="C145" s="38"/>
      <c r="D145" s="193" t="s">
        <v>380</v>
      </c>
      <c r="E145" s="38"/>
      <c r="F145" s="194" t="s">
        <v>4281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380</v>
      </c>
      <c r="AU145" s="19" t="s">
        <v>80</v>
      </c>
    </row>
    <row r="146" s="2" customFormat="1" ht="37.8" customHeight="1">
      <c r="A146" s="38"/>
      <c r="B146" s="179"/>
      <c r="C146" s="180" t="s">
        <v>433</v>
      </c>
      <c r="D146" s="180" t="s">
        <v>373</v>
      </c>
      <c r="E146" s="181" t="s">
        <v>900</v>
      </c>
      <c r="F146" s="182" t="s">
        <v>901</v>
      </c>
      <c r="G146" s="183" t="s">
        <v>391</v>
      </c>
      <c r="H146" s="184">
        <v>38.850000000000001</v>
      </c>
      <c r="I146" s="185"/>
      <c r="J146" s="186">
        <f>ROUND(I146*H146,2)</f>
        <v>0</v>
      </c>
      <c r="K146" s="182" t="s">
        <v>377</v>
      </c>
      <c r="L146" s="39"/>
      <c r="M146" s="187" t="s">
        <v>1</v>
      </c>
      <c r="N146" s="188" t="s">
        <v>38</v>
      </c>
      <c r="O146" s="77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1" t="s">
        <v>392</v>
      </c>
      <c r="AT146" s="191" t="s">
        <v>373</v>
      </c>
      <c r="AU146" s="191" t="s">
        <v>80</v>
      </c>
      <c r="AY146" s="19" t="s">
        <v>370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392</v>
      </c>
      <c r="BM146" s="191" t="s">
        <v>5297</v>
      </c>
    </row>
    <row r="147" s="2" customFormat="1">
      <c r="A147" s="38"/>
      <c r="B147" s="39"/>
      <c r="C147" s="38"/>
      <c r="D147" s="193" t="s">
        <v>380</v>
      </c>
      <c r="E147" s="38"/>
      <c r="F147" s="194" t="s">
        <v>903</v>
      </c>
      <c r="G147" s="38"/>
      <c r="H147" s="38"/>
      <c r="I147" s="195"/>
      <c r="J147" s="38"/>
      <c r="K147" s="38"/>
      <c r="L147" s="39"/>
      <c r="M147" s="196"/>
      <c r="N147" s="197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380</v>
      </c>
      <c r="AU147" s="19" t="s">
        <v>80</v>
      </c>
    </row>
    <row r="148" s="13" customFormat="1">
      <c r="A148" s="13"/>
      <c r="B148" s="198"/>
      <c r="C148" s="13"/>
      <c r="D148" s="193" t="s">
        <v>382</v>
      </c>
      <c r="E148" s="199" t="s">
        <v>473</v>
      </c>
      <c r="F148" s="200" t="s">
        <v>5298</v>
      </c>
      <c r="G148" s="13"/>
      <c r="H148" s="201">
        <v>38.850000000000001</v>
      </c>
      <c r="I148" s="202"/>
      <c r="J148" s="13"/>
      <c r="K148" s="13"/>
      <c r="L148" s="198"/>
      <c r="M148" s="206"/>
      <c r="N148" s="207"/>
      <c r="O148" s="207"/>
      <c r="P148" s="207"/>
      <c r="Q148" s="207"/>
      <c r="R148" s="207"/>
      <c r="S148" s="207"/>
      <c r="T148" s="20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9" t="s">
        <v>382</v>
      </c>
      <c r="AU148" s="199" t="s">
        <v>80</v>
      </c>
      <c r="AV148" s="13" t="s">
        <v>82</v>
      </c>
      <c r="AW148" s="13" t="s">
        <v>30</v>
      </c>
      <c r="AX148" s="13" t="s">
        <v>80</v>
      </c>
      <c r="AY148" s="199" t="s">
        <v>370</v>
      </c>
    </row>
    <row r="149" s="2" customFormat="1" ht="16.5" customHeight="1">
      <c r="A149" s="38"/>
      <c r="B149" s="179"/>
      <c r="C149" s="180" t="s">
        <v>439</v>
      </c>
      <c r="D149" s="180" t="s">
        <v>373</v>
      </c>
      <c r="E149" s="181" t="s">
        <v>913</v>
      </c>
      <c r="F149" s="182" t="s">
        <v>914</v>
      </c>
      <c r="G149" s="183" t="s">
        <v>391</v>
      </c>
      <c r="H149" s="184">
        <v>38.850000000000001</v>
      </c>
      <c r="I149" s="185"/>
      <c r="J149" s="186">
        <f>ROUND(I149*H149,2)</f>
        <v>0</v>
      </c>
      <c r="K149" s="182" t="s">
        <v>377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392</v>
      </c>
      <c r="AT149" s="191" t="s">
        <v>373</v>
      </c>
      <c r="AU149" s="191" t="s">
        <v>80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5299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916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80</v>
      </c>
    </row>
    <row r="151" s="13" customFormat="1">
      <c r="A151" s="13"/>
      <c r="B151" s="198"/>
      <c r="C151" s="13"/>
      <c r="D151" s="193" t="s">
        <v>382</v>
      </c>
      <c r="E151" s="199" t="s">
        <v>449</v>
      </c>
      <c r="F151" s="200" t="s">
        <v>5300</v>
      </c>
      <c r="G151" s="13"/>
      <c r="H151" s="201">
        <v>38.850000000000001</v>
      </c>
      <c r="I151" s="202"/>
      <c r="J151" s="13"/>
      <c r="K151" s="13"/>
      <c r="L151" s="198"/>
      <c r="M151" s="206"/>
      <c r="N151" s="207"/>
      <c r="O151" s="207"/>
      <c r="P151" s="207"/>
      <c r="Q151" s="207"/>
      <c r="R151" s="207"/>
      <c r="S151" s="207"/>
      <c r="T151" s="20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9" t="s">
        <v>382</v>
      </c>
      <c r="AU151" s="199" t="s">
        <v>80</v>
      </c>
      <c r="AV151" s="13" t="s">
        <v>82</v>
      </c>
      <c r="AW151" s="13" t="s">
        <v>30</v>
      </c>
      <c r="AX151" s="13" t="s">
        <v>80</v>
      </c>
      <c r="AY151" s="199" t="s">
        <v>370</v>
      </c>
    </row>
    <row r="152" s="2" customFormat="1" ht="24.15" customHeight="1">
      <c r="A152" s="38"/>
      <c r="B152" s="179"/>
      <c r="C152" s="180" t="s">
        <v>445</v>
      </c>
      <c r="D152" s="180" t="s">
        <v>373</v>
      </c>
      <c r="E152" s="181" t="s">
        <v>2103</v>
      </c>
      <c r="F152" s="182" t="s">
        <v>4291</v>
      </c>
      <c r="G152" s="183" t="s">
        <v>398</v>
      </c>
      <c r="H152" s="184">
        <v>77.700000000000003</v>
      </c>
      <c r="I152" s="185"/>
      <c r="J152" s="186">
        <f>ROUND(I152*H152,2)</f>
        <v>0</v>
      </c>
      <c r="K152" s="182" t="s">
        <v>377</v>
      </c>
      <c r="L152" s="39"/>
      <c r="M152" s="187" t="s">
        <v>1</v>
      </c>
      <c r="N152" s="188" t="s">
        <v>38</v>
      </c>
      <c r="O152" s="77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1" t="s">
        <v>392</v>
      </c>
      <c r="AT152" s="191" t="s">
        <v>373</v>
      </c>
      <c r="AU152" s="191" t="s">
        <v>80</v>
      </c>
      <c r="AY152" s="19" t="s">
        <v>370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392</v>
      </c>
      <c r="BM152" s="191" t="s">
        <v>5301</v>
      </c>
    </row>
    <row r="153" s="2" customFormat="1">
      <c r="A153" s="38"/>
      <c r="B153" s="39"/>
      <c r="C153" s="38"/>
      <c r="D153" s="193" t="s">
        <v>380</v>
      </c>
      <c r="E153" s="38"/>
      <c r="F153" s="194" t="s">
        <v>2104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380</v>
      </c>
      <c r="AU153" s="19" t="s">
        <v>80</v>
      </c>
    </row>
    <row r="154" s="13" customFormat="1">
      <c r="A154" s="13"/>
      <c r="B154" s="198"/>
      <c r="C154" s="13"/>
      <c r="D154" s="193" t="s">
        <v>382</v>
      </c>
      <c r="E154" s="199" t="s">
        <v>467</v>
      </c>
      <c r="F154" s="200" t="s">
        <v>5302</v>
      </c>
      <c r="G154" s="13"/>
      <c r="H154" s="201">
        <v>77.700000000000003</v>
      </c>
      <c r="I154" s="202"/>
      <c r="J154" s="13"/>
      <c r="K154" s="13"/>
      <c r="L154" s="198"/>
      <c r="M154" s="206"/>
      <c r="N154" s="207"/>
      <c r="O154" s="207"/>
      <c r="P154" s="207"/>
      <c r="Q154" s="207"/>
      <c r="R154" s="207"/>
      <c r="S154" s="207"/>
      <c r="T154" s="20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9" t="s">
        <v>382</v>
      </c>
      <c r="AU154" s="199" t="s">
        <v>80</v>
      </c>
      <c r="AV154" s="13" t="s">
        <v>82</v>
      </c>
      <c r="AW154" s="13" t="s">
        <v>30</v>
      </c>
      <c r="AX154" s="13" t="s">
        <v>80</v>
      </c>
      <c r="AY154" s="199" t="s">
        <v>370</v>
      </c>
    </row>
    <row r="155" s="2" customFormat="1" ht="24.15" customHeight="1">
      <c r="A155" s="38"/>
      <c r="B155" s="179"/>
      <c r="C155" s="180" t="s">
        <v>451</v>
      </c>
      <c r="D155" s="180" t="s">
        <v>373</v>
      </c>
      <c r="E155" s="181" t="s">
        <v>917</v>
      </c>
      <c r="F155" s="182" t="s">
        <v>918</v>
      </c>
      <c r="G155" s="183" t="s">
        <v>391</v>
      </c>
      <c r="H155" s="184">
        <v>27.972000000000001</v>
      </c>
      <c r="I155" s="185"/>
      <c r="J155" s="186">
        <f>ROUND(I155*H155,2)</f>
        <v>0</v>
      </c>
      <c r="K155" s="182" t="s">
        <v>377</v>
      </c>
      <c r="L155" s="39"/>
      <c r="M155" s="187" t="s">
        <v>1</v>
      </c>
      <c r="N155" s="188" t="s">
        <v>38</v>
      </c>
      <c r="O155" s="77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1" t="s">
        <v>392</v>
      </c>
      <c r="AT155" s="191" t="s">
        <v>373</v>
      </c>
      <c r="AU155" s="191" t="s">
        <v>80</v>
      </c>
      <c r="AY155" s="19" t="s">
        <v>370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80</v>
      </c>
      <c r="BK155" s="192">
        <f>ROUND(I155*H155,2)</f>
        <v>0</v>
      </c>
      <c r="BL155" s="19" t="s">
        <v>392</v>
      </c>
      <c r="BM155" s="191" t="s">
        <v>5303</v>
      </c>
    </row>
    <row r="156" s="2" customFormat="1">
      <c r="A156" s="38"/>
      <c r="B156" s="39"/>
      <c r="C156" s="38"/>
      <c r="D156" s="193" t="s">
        <v>380</v>
      </c>
      <c r="E156" s="38"/>
      <c r="F156" s="194" t="s">
        <v>920</v>
      </c>
      <c r="G156" s="38"/>
      <c r="H156" s="38"/>
      <c r="I156" s="195"/>
      <c r="J156" s="38"/>
      <c r="K156" s="38"/>
      <c r="L156" s="39"/>
      <c r="M156" s="196"/>
      <c r="N156" s="197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380</v>
      </c>
      <c r="AU156" s="19" t="s">
        <v>80</v>
      </c>
    </row>
    <row r="157" s="13" customFormat="1">
      <c r="A157" s="13"/>
      <c r="B157" s="198"/>
      <c r="C157" s="13"/>
      <c r="D157" s="193" t="s">
        <v>382</v>
      </c>
      <c r="E157" s="199" t="s">
        <v>479</v>
      </c>
      <c r="F157" s="200" t="s">
        <v>5304</v>
      </c>
      <c r="G157" s="13"/>
      <c r="H157" s="201">
        <v>27.972000000000001</v>
      </c>
      <c r="I157" s="202"/>
      <c r="J157" s="13"/>
      <c r="K157" s="13"/>
      <c r="L157" s="198"/>
      <c r="M157" s="206"/>
      <c r="N157" s="207"/>
      <c r="O157" s="207"/>
      <c r="P157" s="207"/>
      <c r="Q157" s="207"/>
      <c r="R157" s="207"/>
      <c r="S157" s="207"/>
      <c r="T157" s="20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9" t="s">
        <v>382</v>
      </c>
      <c r="AU157" s="199" t="s">
        <v>80</v>
      </c>
      <c r="AV157" s="13" t="s">
        <v>82</v>
      </c>
      <c r="AW157" s="13" t="s">
        <v>30</v>
      </c>
      <c r="AX157" s="13" t="s">
        <v>73</v>
      </c>
      <c r="AY157" s="199" t="s">
        <v>370</v>
      </c>
    </row>
    <row r="158" s="13" customFormat="1">
      <c r="A158" s="13"/>
      <c r="B158" s="198"/>
      <c r="C158" s="13"/>
      <c r="D158" s="193" t="s">
        <v>382</v>
      </c>
      <c r="E158" s="199" t="s">
        <v>2306</v>
      </c>
      <c r="F158" s="200" t="s">
        <v>2755</v>
      </c>
      <c r="G158" s="13"/>
      <c r="H158" s="201">
        <v>27.972000000000001</v>
      </c>
      <c r="I158" s="202"/>
      <c r="J158" s="13"/>
      <c r="K158" s="13"/>
      <c r="L158" s="198"/>
      <c r="M158" s="206"/>
      <c r="N158" s="207"/>
      <c r="O158" s="207"/>
      <c r="P158" s="207"/>
      <c r="Q158" s="207"/>
      <c r="R158" s="207"/>
      <c r="S158" s="207"/>
      <c r="T158" s="20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9" t="s">
        <v>382</v>
      </c>
      <c r="AU158" s="199" t="s">
        <v>80</v>
      </c>
      <c r="AV158" s="13" t="s">
        <v>82</v>
      </c>
      <c r="AW158" s="13" t="s">
        <v>30</v>
      </c>
      <c r="AX158" s="13" t="s">
        <v>80</v>
      </c>
      <c r="AY158" s="199" t="s">
        <v>370</v>
      </c>
    </row>
    <row r="159" s="2" customFormat="1" ht="16.5" customHeight="1">
      <c r="A159" s="38"/>
      <c r="B159" s="179"/>
      <c r="C159" s="217" t="s">
        <v>456</v>
      </c>
      <c r="D159" s="217" t="s">
        <v>459</v>
      </c>
      <c r="E159" s="218" t="s">
        <v>4296</v>
      </c>
      <c r="F159" s="219" t="s">
        <v>4297</v>
      </c>
      <c r="G159" s="220" t="s">
        <v>398</v>
      </c>
      <c r="H159" s="221">
        <v>48.027999999999999</v>
      </c>
      <c r="I159" s="222"/>
      <c r="J159" s="223">
        <f>ROUND(I159*H159,2)</f>
        <v>0</v>
      </c>
      <c r="K159" s="219" t="s">
        <v>377</v>
      </c>
      <c r="L159" s="224"/>
      <c r="M159" s="225" t="s">
        <v>1</v>
      </c>
      <c r="N159" s="226" t="s">
        <v>38</v>
      </c>
      <c r="O159" s="77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1" t="s">
        <v>433</v>
      </c>
      <c r="AT159" s="191" t="s">
        <v>459</v>
      </c>
      <c r="AU159" s="191" t="s">
        <v>80</v>
      </c>
      <c r="AY159" s="19" t="s">
        <v>370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392</v>
      </c>
      <c r="BM159" s="191" t="s">
        <v>5305</v>
      </c>
    </row>
    <row r="160" s="2" customFormat="1">
      <c r="A160" s="38"/>
      <c r="B160" s="39"/>
      <c r="C160" s="38"/>
      <c r="D160" s="193" t="s">
        <v>380</v>
      </c>
      <c r="E160" s="38"/>
      <c r="F160" s="194" t="s">
        <v>4297</v>
      </c>
      <c r="G160" s="38"/>
      <c r="H160" s="38"/>
      <c r="I160" s="195"/>
      <c r="J160" s="38"/>
      <c r="K160" s="38"/>
      <c r="L160" s="39"/>
      <c r="M160" s="196"/>
      <c r="N160" s="197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380</v>
      </c>
      <c r="AU160" s="19" t="s">
        <v>80</v>
      </c>
    </row>
    <row r="161" s="13" customFormat="1">
      <c r="A161" s="13"/>
      <c r="B161" s="198"/>
      <c r="C161" s="13"/>
      <c r="D161" s="193" t="s">
        <v>382</v>
      </c>
      <c r="E161" s="199" t="s">
        <v>395</v>
      </c>
      <c r="F161" s="200" t="s">
        <v>5306</v>
      </c>
      <c r="G161" s="13"/>
      <c r="H161" s="201">
        <v>47.552</v>
      </c>
      <c r="I161" s="202"/>
      <c r="J161" s="13"/>
      <c r="K161" s="13"/>
      <c r="L161" s="198"/>
      <c r="M161" s="206"/>
      <c r="N161" s="207"/>
      <c r="O161" s="207"/>
      <c r="P161" s="207"/>
      <c r="Q161" s="207"/>
      <c r="R161" s="207"/>
      <c r="S161" s="207"/>
      <c r="T161" s="20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9" t="s">
        <v>382</v>
      </c>
      <c r="AU161" s="199" t="s">
        <v>80</v>
      </c>
      <c r="AV161" s="13" t="s">
        <v>82</v>
      </c>
      <c r="AW161" s="13" t="s">
        <v>30</v>
      </c>
      <c r="AX161" s="13" t="s">
        <v>73</v>
      </c>
      <c r="AY161" s="199" t="s">
        <v>370</v>
      </c>
    </row>
    <row r="162" s="13" customFormat="1">
      <c r="A162" s="13"/>
      <c r="B162" s="198"/>
      <c r="C162" s="13"/>
      <c r="D162" s="193" t="s">
        <v>382</v>
      </c>
      <c r="E162" s="199" t="s">
        <v>2027</v>
      </c>
      <c r="F162" s="200" t="s">
        <v>5307</v>
      </c>
      <c r="G162" s="13"/>
      <c r="H162" s="201">
        <v>48.027999999999999</v>
      </c>
      <c r="I162" s="202"/>
      <c r="J162" s="13"/>
      <c r="K162" s="13"/>
      <c r="L162" s="198"/>
      <c r="M162" s="206"/>
      <c r="N162" s="207"/>
      <c r="O162" s="207"/>
      <c r="P162" s="207"/>
      <c r="Q162" s="207"/>
      <c r="R162" s="207"/>
      <c r="S162" s="207"/>
      <c r="T162" s="20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9" t="s">
        <v>382</v>
      </c>
      <c r="AU162" s="199" t="s">
        <v>80</v>
      </c>
      <c r="AV162" s="13" t="s">
        <v>82</v>
      </c>
      <c r="AW162" s="13" t="s">
        <v>30</v>
      </c>
      <c r="AX162" s="13" t="s">
        <v>80</v>
      </c>
      <c r="AY162" s="199" t="s">
        <v>370</v>
      </c>
    </row>
    <row r="163" s="2" customFormat="1" ht="24.15" customHeight="1">
      <c r="A163" s="38"/>
      <c r="B163" s="179"/>
      <c r="C163" s="180" t="s">
        <v>463</v>
      </c>
      <c r="D163" s="180" t="s">
        <v>373</v>
      </c>
      <c r="E163" s="181" t="s">
        <v>1150</v>
      </c>
      <c r="F163" s="182" t="s">
        <v>1151</v>
      </c>
      <c r="G163" s="183" t="s">
        <v>391</v>
      </c>
      <c r="H163" s="184">
        <v>8.7780000000000005</v>
      </c>
      <c r="I163" s="185"/>
      <c r="J163" s="186">
        <f>ROUND(I163*H163,2)</f>
        <v>0</v>
      </c>
      <c r="K163" s="182" t="s">
        <v>377</v>
      </c>
      <c r="L163" s="39"/>
      <c r="M163" s="187" t="s">
        <v>1</v>
      </c>
      <c r="N163" s="188" t="s">
        <v>38</v>
      </c>
      <c r="O163" s="77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1" t="s">
        <v>392</v>
      </c>
      <c r="AT163" s="191" t="s">
        <v>373</v>
      </c>
      <c r="AU163" s="191" t="s">
        <v>80</v>
      </c>
      <c r="AY163" s="19" t="s">
        <v>370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392</v>
      </c>
      <c r="BM163" s="191" t="s">
        <v>5308</v>
      </c>
    </row>
    <row r="164" s="2" customFormat="1">
      <c r="A164" s="38"/>
      <c r="B164" s="39"/>
      <c r="C164" s="38"/>
      <c r="D164" s="193" t="s">
        <v>380</v>
      </c>
      <c r="E164" s="38"/>
      <c r="F164" s="194" t="s">
        <v>1153</v>
      </c>
      <c r="G164" s="38"/>
      <c r="H164" s="38"/>
      <c r="I164" s="195"/>
      <c r="J164" s="38"/>
      <c r="K164" s="38"/>
      <c r="L164" s="39"/>
      <c r="M164" s="196"/>
      <c r="N164" s="197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380</v>
      </c>
      <c r="AU164" s="19" t="s">
        <v>80</v>
      </c>
    </row>
    <row r="165" s="13" customFormat="1">
      <c r="A165" s="13"/>
      <c r="B165" s="198"/>
      <c r="C165" s="13"/>
      <c r="D165" s="193" t="s">
        <v>382</v>
      </c>
      <c r="E165" s="199" t="s">
        <v>401</v>
      </c>
      <c r="F165" s="200" t="s">
        <v>5309</v>
      </c>
      <c r="G165" s="13"/>
      <c r="H165" s="201">
        <v>8.7780000000000005</v>
      </c>
      <c r="I165" s="202"/>
      <c r="J165" s="13"/>
      <c r="K165" s="13"/>
      <c r="L165" s="198"/>
      <c r="M165" s="206"/>
      <c r="N165" s="207"/>
      <c r="O165" s="207"/>
      <c r="P165" s="207"/>
      <c r="Q165" s="207"/>
      <c r="R165" s="207"/>
      <c r="S165" s="207"/>
      <c r="T165" s="20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9" t="s">
        <v>382</v>
      </c>
      <c r="AU165" s="199" t="s">
        <v>80</v>
      </c>
      <c r="AV165" s="13" t="s">
        <v>82</v>
      </c>
      <c r="AW165" s="13" t="s">
        <v>30</v>
      </c>
      <c r="AX165" s="13" t="s">
        <v>80</v>
      </c>
      <c r="AY165" s="199" t="s">
        <v>370</v>
      </c>
    </row>
    <row r="166" s="2" customFormat="1" ht="16.5" customHeight="1">
      <c r="A166" s="38"/>
      <c r="B166" s="179"/>
      <c r="C166" s="217" t="s">
        <v>469</v>
      </c>
      <c r="D166" s="217" t="s">
        <v>459</v>
      </c>
      <c r="E166" s="218" t="s">
        <v>4303</v>
      </c>
      <c r="F166" s="219" t="s">
        <v>4304</v>
      </c>
      <c r="G166" s="220" t="s">
        <v>398</v>
      </c>
      <c r="H166" s="221">
        <v>15.071999999999999</v>
      </c>
      <c r="I166" s="222"/>
      <c r="J166" s="223">
        <f>ROUND(I166*H166,2)</f>
        <v>0</v>
      </c>
      <c r="K166" s="219" t="s">
        <v>1</v>
      </c>
      <c r="L166" s="224"/>
      <c r="M166" s="225" t="s">
        <v>1</v>
      </c>
      <c r="N166" s="226" t="s">
        <v>38</v>
      </c>
      <c r="O166" s="77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1" t="s">
        <v>433</v>
      </c>
      <c r="AT166" s="191" t="s">
        <v>459</v>
      </c>
      <c r="AU166" s="191" t="s">
        <v>80</v>
      </c>
      <c r="AY166" s="19" t="s">
        <v>370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392</v>
      </c>
      <c r="BM166" s="191" t="s">
        <v>5310</v>
      </c>
    </row>
    <row r="167" s="2" customFormat="1">
      <c r="A167" s="38"/>
      <c r="B167" s="39"/>
      <c r="C167" s="38"/>
      <c r="D167" s="193" t="s">
        <v>380</v>
      </c>
      <c r="E167" s="38"/>
      <c r="F167" s="194" t="s">
        <v>3728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380</v>
      </c>
      <c r="AU167" s="19" t="s">
        <v>80</v>
      </c>
    </row>
    <row r="168" s="13" customFormat="1">
      <c r="A168" s="13"/>
      <c r="B168" s="198"/>
      <c r="C168" s="13"/>
      <c r="D168" s="193" t="s">
        <v>382</v>
      </c>
      <c r="E168" s="199" t="s">
        <v>407</v>
      </c>
      <c r="F168" s="200" t="s">
        <v>5311</v>
      </c>
      <c r="G168" s="13"/>
      <c r="H168" s="201">
        <v>14.923</v>
      </c>
      <c r="I168" s="202"/>
      <c r="J168" s="13"/>
      <c r="K168" s="13"/>
      <c r="L168" s="198"/>
      <c r="M168" s="206"/>
      <c r="N168" s="207"/>
      <c r="O168" s="207"/>
      <c r="P168" s="207"/>
      <c r="Q168" s="207"/>
      <c r="R168" s="207"/>
      <c r="S168" s="207"/>
      <c r="T168" s="20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9" t="s">
        <v>382</v>
      </c>
      <c r="AU168" s="199" t="s">
        <v>80</v>
      </c>
      <c r="AV168" s="13" t="s">
        <v>82</v>
      </c>
      <c r="AW168" s="13" t="s">
        <v>30</v>
      </c>
      <c r="AX168" s="13" t="s">
        <v>73</v>
      </c>
      <c r="AY168" s="199" t="s">
        <v>370</v>
      </c>
    </row>
    <row r="169" s="13" customFormat="1">
      <c r="A169" s="13"/>
      <c r="B169" s="198"/>
      <c r="C169" s="13"/>
      <c r="D169" s="193" t="s">
        <v>382</v>
      </c>
      <c r="E169" s="199" t="s">
        <v>2037</v>
      </c>
      <c r="F169" s="200" t="s">
        <v>4718</v>
      </c>
      <c r="G169" s="13"/>
      <c r="H169" s="201">
        <v>15.071999999999999</v>
      </c>
      <c r="I169" s="202"/>
      <c r="J169" s="13"/>
      <c r="K169" s="13"/>
      <c r="L169" s="198"/>
      <c r="M169" s="206"/>
      <c r="N169" s="207"/>
      <c r="O169" s="207"/>
      <c r="P169" s="207"/>
      <c r="Q169" s="207"/>
      <c r="R169" s="207"/>
      <c r="S169" s="207"/>
      <c r="T169" s="20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9" t="s">
        <v>382</v>
      </c>
      <c r="AU169" s="199" t="s">
        <v>80</v>
      </c>
      <c r="AV169" s="13" t="s">
        <v>82</v>
      </c>
      <c r="AW169" s="13" t="s">
        <v>30</v>
      </c>
      <c r="AX169" s="13" t="s">
        <v>80</v>
      </c>
      <c r="AY169" s="199" t="s">
        <v>370</v>
      </c>
    </row>
    <row r="170" s="12" customFormat="1" ht="25.92" customHeight="1">
      <c r="A170" s="12"/>
      <c r="B170" s="166"/>
      <c r="C170" s="12"/>
      <c r="D170" s="167" t="s">
        <v>72</v>
      </c>
      <c r="E170" s="168" t="s">
        <v>392</v>
      </c>
      <c r="F170" s="168" t="s">
        <v>993</v>
      </c>
      <c r="G170" s="12"/>
      <c r="H170" s="12"/>
      <c r="I170" s="169"/>
      <c r="J170" s="170">
        <f>BK170</f>
        <v>0</v>
      </c>
      <c r="K170" s="12"/>
      <c r="L170" s="166"/>
      <c r="M170" s="171"/>
      <c r="N170" s="172"/>
      <c r="O170" s="172"/>
      <c r="P170" s="173">
        <f>SUM(P171:P173)</f>
        <v>0</v>
      </c>
      <c r="Q170" s="172"/>
      <c r="R170" s="173">
        <f>SUM(R171:R173)</f>
        <v>0</v>
      </c>
      <c r="S170" s="172"/>
      <c r="T170" s="174">
        <f>SUM(T171:T173)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67" t="s">
        <v>392</v>
      </c>
      <c r="AT170" s="175" t="s">
        <v>72</v>
      </c>
      <c r="AU170" s="175" t="s">
        <v>73</v>
      </c>
      <c r="AY170" s="167" t="s">
        <v>370</v>
      </c>
      <c r="BK170" s="176">
        <f>SUM(BK171:BK173)</f>
        <v>0</v>
      </c>
    </row>
    <row r="171" s="2" customFormat="1" ht="16.5" customHeight="1">
      <c r="A171" s="38"/>
      <c r="B171" s="179"/>
      <c r="C171" s="180" t="s">
        <v>8</v>
      </c>
      <c r="D171" s="180" t="s">
        <v>373</v>
      </c>
      <c r="E171" s="181" t="s">
        <v>2142</v>
      </c>
      <c r="F171" s="182" t="s">
        <v>3741</v>
      </c>
      <c r="G171" s="183" t="s">
        <v>391</v>
      </c>
      <c r="H171" s="184">
        <v>2.1000000000000001</v>
      </c>
      <c r="I171" s="185"/>
      <c r="J171" s="186">
        <f>ROUND(I171*H171,2)</f>
        <v>0</v>
      </c>
      <c r="K171" s="182" t="s">
        <v>377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80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5312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2143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80</v>
      </c>
    </row>
    <row r="173" s="13" customFormat="1">
      <c r="A173" s="13"/>
      <c r="B173" s="198"/>
      <c r="C173" s="13"/>
      <c r="D173" s="193" t="s">
        <v>382</v>
      </c>
      <c r="E173" s="199" t="s">
        <v>412</v>
      </c>
      <c r="F173" s="200" t="s">
        <v>5313</v>
      </c>
      <c r="G173" s="13"/>
      <c r="H173" s="201">
        <v>2.1000000000000001</v>
      </c>
      <c r="I173" s="202"/>
      <c r="J173" s="13"/>
      <c r="K173" s="13"/>
      <c r="L173" s="198"/>
      <c r="M173" s="206"/>
      <c r="N173" s="207"/>
      <c r="O173" s="207"/>
      <c r="P173" s="207"/>
      <c r="Q173" s="207"/>
      <c r="R173" s="207"/>
      <c r="S173" s="207"/>
      <c r="T173" s="20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9" t="s">
        <v>382</v>
      </c>
      <c r="AU173" s="199" t="s">
        <v>80</v>
      </c>
      <c r="AV173" s="13" t="s">
        <v>82</v>
      </c>
      <c r="AW173" s="13" t="s">
        <v>30</v>
      </c>
      <c r="AX173" s="13" t="s">
        <v>80</v>
      </c>
      <c r="AY173" s="199" t="s">
        <v>370</v>
      </c>
    </row>
    <row r="174" s="12" customFormat="1" ht="25.92" customHeight="1">
      <c r="A174" s="12"/>
      <c r="B174" s="166"/>
      <c r="C174" s="12"/>
      <c r="D174" s="167" t="s">
        <v>72</v>
      </c>
      <c r="E174" s="168" t="s">
        <v>433</v>
      </c>
      <c r="F174" s="168" t="s">
        <v>821</v>
      </c>
      <c r="G174" s="12"/>
      <c r="H174" s="12"/>
      <c r="I174" s="169"/>
      <c r="J174" s="170">
        <f>BK174</f>
        <v>0</v>
      </c>
      <c r="K174" s="12"/>
      <c r="L174" s="166"/>
      <c r="M174" s="171"/>
      <c r="N174" s="172"/>
      <c r="O174" s="172"/>
      <c r="P174" s="173">
        <f>SUM(P175:P243)</f>
        <v>0</v>
      </c>
      <c r="Q174" s="172"/>
      <c r="R174" s="173">
        <f>SUM(R175:R243)</f>
        <v>1.3837179999999998</v>
      </c>
      <c r="S174" s="172"/>
      <c r="T174" s="174">
        <f>SUM(T175:T243)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67" t="s">
        <v>392</v>
      </c>
      <c r="AT174" s="175" t="s">
        <v>72</v>
      </c>
      <c r="AU174" s="175" t="s">
        <v>73</v>
      </c>
      <c r="AY174" s="167" t="s">
        <v>370</v>
      </c>
      <c r="BK174" s="176">
        <f>SUM(BK175:BK243)</f>
        <v>0</v>
      </c>
    </row>
    <row r="175" s="2" customFormat="1" ht="24.15" customHeight="1">
      <c r="A175" s="38"/>
      <c r="B175" s="179"/>
      <c r="C175" s="180" t="s">
        <v>516</v>
      </c>
      <c r="D175" s="180" t="s">
        <v>373</v>
      </c>
      <c r="E175" s="181" t="s">
        <v>4327</v>
      </c>
      <c r="F175" s="182" t="s">
        <v>4328</v>
      </c>
      <c r="G175" s="183" t="s">
        <v>459</v>
      </c>
      <c r="H175" s="184">
        <v>16</v>
      </c>
      <c r="I175" s="185"/>
      <c r="J175" s="186">
        <f>ROUND(I175*H175,2)</f>
        <v>0</v>
      </c>
      <c r="K175" s="182" t="s">
        <v>377</v>
      </c>
      <c r="L175" s="39"/>
      <c r="M175" s="187" t="s">
        <v>1</v>
      </c>
      <c r="N175" s="188" t="s">
        <v>38</v>
      </c>
      <c r="O175" s="77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392</v>
      </c>
      <c r="AT175" s="191" t="s">
        <v>373</v>
      </c>
      <c r="AU175" s="191" t="s">
        <v>80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5314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4330</v>
      </c>
      <c r="G176" s="38"/>
      <c r="H176" s="38"/>
      <c r="I176" s="195"/>
      <c r="J176" s="38"/>
      <c r="K176" s="38"/>
      <c r="L176" s="39"/>
      <c r="M176" s="196"/>
      <c r="N176" s="197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80</v>
      </c>
    </row>
    <row r="177" s="13" customFormat="1">
      <c r="A177" s="13"/>
      <c r="B177" s="198"/>
      <c r="C177" s="13"/>
      <c r="D177" s="193" t="s">
        <v>382</v>
      </c>
      <c r="E177" s="199" t="s">
        <v>2135</v>
      </c>
      <c r="F177" s="200" t="s">
        <v>5315</v>
      </c>
      <c r="G177" s="13"/>
      <c r="H177" s="201">
        <v>16</v>
      </c>
      <c r="I177" s="202"/>
      <c r="J177" s="13"/>
      <c r="K177" s="13"/>
      <c r="L177" s="198"/>
      <c r="M177" s="206"/>
      <c r="N177" s="207"/>
      <c r="O177" s="207"/>
      <c r="P177" s="207"/>
      <c r="Q177" s="207"/>
      <c r="R177" s="207"/>
      <c r="S177" s="207"/>
      <c r="T177" s="20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9" t="s">
        <v>382</v>
      </c>
      <c r="AU177" s="199" t="s">
        <v>80</v>
      </c>
      <c r="AV177" s="13" t="s">
        <v>82</v>
      </c>
      <c r="AW177" s="13" t="s">
        <v>30</v>
      </c>
      <c r="AX177" s="13" t="s">
        <v>80</v>
      </c>
      <c r="AY177" s="199" t="s">
        <v>370</v>
      </c>
    </row>
    <row r="178" s="2" customFormat="1" ht="24.15" customHeight="1">
      <c r="A178" s="38"/>
      <c r="B178" s="179"/>
      <c r="C178" s="217" t="s">
        <v>550</v>
      </c>
      <c r="D178" s="217" t="s">
        <v>459</v>
      </c>
      <c r="E178" s="218" t="s">
        <v>5316</v>
      </c>
      <c r="F178" s="219" t="s">
        <v>4333</v>
      </c>
      <c r="G178" s="220" t="s">
        <v>459</v>
      </c>
      <c r="H178" s="221">
        <v>16.16</v>
      </c>
      <c r="I178" s="222"/>
      <c r="J178" s="223">
        <f>ROUND(I178*H178,2)</f>
        <v>0</v>
      </c>
      <c r="K178" s="219" t="s">
        <v>1</v>
      </c>
      <c r="L178" s="224"/>
      <c r="M178" s="225" t="s">
        <v>1</v>
      </c>
      <c r="N178" s="226" t="s">
        <v>38</v>
      </c>
      <c r="O178" s="77"/>
      <c r="P178" s="189">
        <f>O178*H178</f>
        <v>0</v>
      </c>
      <c r="Q178" s="189">
        <v>0.017999999999999999</v>
      </c>
      <c r="R178" s="189">
        <f>Q178*H178</f>
        <v>0.29087999999999997</v>
      </c>
      <c r="S178" s="189">
        <v>0</v>
      </c>
      <c r="T178" s="190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1" t="s">
        <v>433</v>
      </c>
      <c r="AT178" s="191" t="s">
        <v>459</v>
      </c>
      <c r="AU178" s="191" t="s">
        <v>80</v>
      </c>
      <c r="AY178" s="19" t="s">
        <v>370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9" t="s">
        <v>80</v>
      </c>
      <c r="BK178" s="192">
        <f>ROUND(I178*H178,2)</f>
        <v>0</v>
      </c>
      <c r="BL178" s="19" t="s">
        <v>392</v>
      </c>
      <c r="BM178" s="191" t="s">
        <v>5317</v>
      </c>
    </row>
    <row r="179" s="2" customFormat="1">
      <c r="A179" s="38"/>
      <c r="B179" s="39"/>
      <c r="C179" s="38"/>
      <c r="D179" s="193" t="s">
        <v>380</v>
      </c>
      <c r="E179" s="38"/>
      <c r="F179" s="194" t="s">
        <v>4333</v>
      </c>
      <c r="G179" s="38"/>
      <c r="H179" s="38"/>
      <c r="I179" s="195"/>
      <c r="J179" s="38"/>
      <c r="K179" s="38"/>
      <c r="L179" s="39"/>
      <c r="M179" s="196"/>
      <c r="N179" s="197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380</v>
      </c>
      <c r="AU179" s="19" t="s">
        <v>80</v>
      </c>
    </row>
    <row r="180" s="15" customFormat="1">
      <c r="A180" s="15"/>
      <c r="B180" s="232"/>
      <c r="C180" s="15"/>
      <c r="D180" s="193" t="s">
        <v>382</v>
      </c>
      <c r="E180" s="233" t="s">
        <v>1</v>
      </c>
      <c r="F180" s="234" t="s">
        <v>4335</v>
      </c>
      <c r="G180" s="15"/>
      <c r="H180" s="233" t="s">
        <v>1</v>
      </c>
      <c r="I180" s="235"/>
      <c r="J180" s="15"/>
      <c r="K180" s="15"/>
      <c r="L180" s="232"/>
      <c r="M180" s="236"/>
      <c r="N180" s="237"/>
      <c r="O180" s="237"/>
      <c r="P180" s="237"/>
      <c r="Q180" s="237"/>
      <c r="R180" s="237"/>
      <c r="S180" s="237"/>
      <c r="T180" s="238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33" t="s">
        <v>382</v>
      </c>
      <c r="AU180" s="233" t="s">
        <v>80</v>
      </c>
      <c r="AV180" s="15" t="s">
        <v>80</v>
      </c>
      <c r="AW180" s="15" t="s">
        <v>30</v>
      </c>
      <c r="AX180" s="15" t="s">
        <v>73</v>
      </c>
      <c r="AY180" s="233" t="s">
        <v>370</v>
      </c>
    </row>
    <row r="181" s="15" customFormat="1">
      <c r="A181" s="15"/>
      <c r="B181" s="232"/>
      <c r="C181" s="15"/>
      <c r="D181" s="193" t="s">
        <v>382</v>
      </c>
      <c r="E181" s="233" t="s">
        <v>1</v>
      </c>
      <c r="F181" s="234" t="s">
        <v>4336</v>
      </c>
      <c r="G181" s="15"/>
      <c r="H181" s="233" t="s">
        <v>1</v>
      </c>
      <c r="I181" s="235"/>
      <c r="J181" s="15"/>
      <c r="K181" s="15"/>
      <c r="L181" s="232"/>
      <c r="M181" s="236"/>
      <c r="N181" s="237"/>
      <c r="O181" s="237"/>
      <c r="P181" s="237"/>
      <c r="Q181" s="237"/>
      <c r="R181" s="237"/>
      <c r="S181" s="237"/>
      <c r="T181" s="23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33" t="s">
        <v>382</v>
      </c>
      <c r="AU181" s="233" t="s">
        <v>80</v>
      </c>
      <c r="AV181" s="15" t="s">
        <v>80</v>
      </c>
      <c r="AW181" s="15" t="s">
        <v>30</v>
      </c>
      <c r="AX181" s="15" t="s">
        <v>73</v>
      </c>
      <c r="AY181" s="233" t="s">
        <v>370</v>
      </c>
    </row>
    <row r="182" s="15" customFormat="1">
      <c r="A182" s="15"/>
      <c r="B182" s="232"/>
      <c r="C182" s="15"/>
      <c r="D182" s="193" t="s">
        <v>382</v>
      </c>
      <c r="E182" s="233" t="s">
        <v>1</v>
      </c>
      <c r="F182" s="234" t="s">
        <v>4337</v>
      </c>
      <c r="G182" s="15"/>
      <c r="H182" s="233" t="s">
        <v>1</v>
      </c>
      <c r="I182" s="235"/>
      <c r="J182" s="15"/>
      <c r="K182" s="15"/>
      <c r="L182" s="232"/>
      <c r="M182" s="236"/>
      <c r="N182" s="237"/>
      <c r="O182" s="237"/>
      <c r="P182" s="237"/>
      <c r="Q182" s="237"/>
      <c r="R182" s="237"/>
      <c r="S182" s="237"/>
      <c r="T182" s="238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33" t="s">
        <v>382</v>
      </c>
      <c r="AU182" s="233" t="s">
        <v>80</v>
      </c>
      <c r="AV182" s="15" t="s">
        <v>80</v>
      </c>
      <c r="AW182" s="15" t="s">
        <v>30</v>
      </c>
      <c r="AX182" s="15" t="s">
        <v>73</v>
      </c>
      <c r="AY182" s="233" t="s">
        <v>370</v>
      </c>
    </row>
    <row r="183" s="13" customFormat="1">
      <c r="A183" s="13"/>
      <c r="B183" s="198"/>
      <c r="C183" s="13"/>
      <c r="D183" s="193" t="s">
        <v>382</v>
      </c>
      <c r="E183" s="199" t="s">
        <v>2140</v>
      </c>
      <c r="F183" s="200" t="s">
        <v>5318</v>
      </c>
      <c r="G183" s="13"/>
      <c r="H183" s="201">
        <v>16</v>
      </c>
      <c r="I183" s="202"/>
      <c r="J183" s="13"/>
      <c r="K183" s="13"/>
      <c r="L183" s="198"/>
      <c r="M183" s="206"/>
      <c r="N183" s="207"/>
      <c r="O183" s="207"/>
      <c r="P183" s="207"/>
      <c r="Q183" s="207"/>
      <c r="R183" s="207"/>
      <c r="S183" s="207"/>
      <c r="T183" s="20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9" t="s">
        <v>382</v>
      </c>
      <c r="AU183" s="199" t="s">
        <v>80</v>
      </c>
      <c r="AV183" s="13" t="s">
        <v>82</v>
      </c>
      <c r="AW183" s="13" t="s">
        <v>30</v>
      </c>
      <c r="AX183" s="13" t="s">
        <v>73</v>
      </c>
      <c r="AY183" s="199" t="s">
        <v>370</v>
      </c>
    </row>
    <row r="184" s="13" customFormat="1">
      <c r="A184" s="13"/>
      <c r="B184" s="198"/>
      <c r="C184" s="13"/>
      <c r="D184" s="193" t="s">
        <v>382</v>
      </c>
      <c r="E184" s="199" t="s">
        <v>2767</v>
      </c>
      <c r="F184" s="200" t="s">
        <v>5319</v>
      </c>
      <c r="G184" s="13"/>
      <c r="H184" s="201">
        <v>16.16</v>
      </c>
      <c r="I184" s="202"/>
      <c r="J184" s="13"/>
      <c r="K184" s="13"/>
      <c r="L184" s="198"/>
      <c r="M184" s="206"/>
      <c r="N184" s="207"/>
      <c r="O184" s="207"/>
      <c r="P184" s="207"/>
      <c r="Q184" s="207"/>
      <c r="R184" s="207"/>
      <c r="S184" s="207"/>
      <c r="T184" s="20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9" t="s">
        <v>382</v>
      </c>
      <c r="AU184" s="199" t="s">
        <v>80</v>
      </c>
      <c r="AV184" s="13" t="s">
        <v>82</v>
      </c>
      <c r="AW184" s="13" t="s">
        <v>30</v>
      </c>
      <c r="AX184" s="13" t="s">
        <v>80</v>
      </c>
      <c r="AY184" s="199" t="s">
        <v>370</v>
      </c>
    </row>
    <row r="185" s="2" customFormat="1" ht="33" customHeight="1">
      <c r="A185" s="38"/>
      <c r="B185" s="179"/>
      <c r="C185" s="180" t="s">
        <v>520</v>
      </c>
      <c r="D185" s="180" t="s">
        <v>373</v>
      </c>
      <c r="E185" s="181" t="s">
        <v>4360</v>
      </c>
      <c r="F185" s="182" t="s">
        <v>4361</v>
      </c>
      <c r="G185" s="183" t="s">
        <v>858</v>
      </c>
      <c r="H185" s="184">
        <v>1</v>
      </c>
      <c r="I185" s="185"/>
      <c r="J185" s="186">
        <f>ROUND(I185*H185,2)</f>
        <v>0</v>
      </c>
      <c r="K185" s="182" t="s">
        <v>377</v>
      </c>
      <c r="L185" s="39"/>
      <c r="M185" s="187" t="s">
        <v>1</v>
      </c>
      <c r="N185" s="188" t="s">
        <v>38</v>
      </c>
      <c r="O185" s="77"/>
      <c r="P185" s="189">
        <f>O185*H185</f>
        <v>0</v>
      </c>
      <c r="Q185" s="189">
        <v>0.00167</v>
      </c>
      <c r="R185" s="189">
        <f>Q185*H185</f>
        <v>0.00167</v>
      </c>
      <c r="S185" s="189">
        <v>0</v>
      </c>
      <c r="T185" s="190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1" t="s">
        <v>392</v>
      </c>
      <c r="AT185" s="191" t="s">
        <v>373</v>
      </c>
      <c r="AU185" s="191" t="s">
        <v>80</v>
      </c>
      <c r="AY185" s="19" t="s">
        <v>370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392</v>
      </c>
      <c r="BM185" s="191" t="s">
        <v>5320</v>
      </c>
    </row>
    <row r="186" s="2" customFormat="1">
      <c r="A186" s="38"/>
      <c r="B186" s="39"/>
      <c r="C186" s="38"/>
      <c r="D186" s="193" t="s">
        <v>380</v>
      </c>
      <c r="E186" s="38"/>
      <c r="F186" s="194" t="s">
        <v>4363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380</v>
      </c>
      <c r="AU186" s="19" t="s">
        <v>80</v>
      </c>
    </row>
    <row r="187" s="15" customFormat="1">
      <c r="A187" s="15"/>
      <c r="B187" s="232"/>
      <c r="C187" s="15"/>
      <c r="D187" s="193" t="s">
        <v>382</v>
      </c>
      <c r="E187" s="233" t="s">
        <v>1</v>
      </c>
      <c r="F187" s="234" t="s">
        <v>4364</v>
      </c>
      <c r="G187" s="15"/>
      <c r="H187" s="233" t="s">
        <v>1</v>
      </c>
      <c r="I187" s="235"/>
      <c r="J187" s="15"/>
      <c r="K187" s="15"/>
      <c r="L187" s="232"/>
      <c r="M187" s="236"/>
      <c r="N187" s="237"/>
      <c r="O187" s="237"/>
      <c r="P187" s="237"/>
      <c r="Q187" s="237"/>
      <c r="R187" s="237"/>
      <c r="S187" s="237"/>
      <c r="T187" s="238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33" t="s">
        <v>382</v>
      </c>
      <c r="AU187" s="233" t="s">
        <v>80</v>
      </c>
      <c r="AV187" s="15" t="s">
        <v>80</v>
      </c>
      <c r="AW187" s="15" t="s">
        <v>30</v>
      </c>
      <c r="AX187" s="15" t="s">
        <v>73</v>
      </c>
      <c r="AY187" s="233" t="s">
        <v>370</v>
      </c>
    </row>
    <row r="188" s="13" customFormat="1">
      <c r="A188" s="13"/>
      <c r="B188" s="198"/>
      <c r="C188" s="13"/>
      <c r="D188" s="193" t="s">
        <v>382</v>
      </c>
      <c r="E188" s="199" t="s">
        <v>2145</v>
      </c>
      <c r="F188" s="200" t="s">
        <v>5321</v>
      </c>
      <c r="G188" s="13"/>
      <c r="H188" s="201">
        <v>1</v>
      </c>
      <c r="I188" s="202"/>
      <c r="J188" s="13"/>
      <c r="K188" s="13"/>
      <c r="L188" s="198"/>
      <c r="M188" s="206"/>
      <c r="N188" s="207"/>
      <c r="O188" s="207"/>
      <c r="P188" s="207"/>
      <c r="Q188" s="207"/>
      <c r="R188" s="207"/>
      <c r="S188" s="207"/>
      <c r="T188" s="20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9" t="s">
        <v>382</v>
      </c>
      <c r="AU188" s="199" t="s">
        <v>80</v>
      </c>
      <c r="AV188" s="13" t="s">
        <v>82</v>
      </c>
      <c r="AW188" s="13" t="s">
        <v>30</v>
      </c>
      <c r="AX188" s="13" t="s">
        <v>80</v>
      </c>
      <c r="AY188" s="199" t="s">
        <v>370</v>
      </c>
    </row>
    <row r="189" s="2" customFormat="1" ht="24.15" customHeight="1">
      <c r="A189" s="38"/>
      <c r="B189" s="179"/>
      <c r="C189" s="217" t="s">
        <v>558</v>
      </c>
      <c r="D189" s="217" t="s">
        <v>459</v>
      </c>
      <c r="E189" s="218" t="s">
        <v>4366</v>
      </c>
      <c r="F189" s="219" t="s">
        <v>4367</v>
      </c>
      <c r="G189" s="220" t="s">
        <v>858</v>
      </c>
      <c r="H189" s="221">
        <v>1.01</v>
      </c>
      <c r="I189" s="222"/>
      <c r="J189" s="223">
        <f>ROUND(I189*H189,2)</f>
        <v>0</v>
      </c>
      <c r="K189" s="219" t="s">
        <v>377</v>
      </c>
      <c r="L189" s="224"/>
      <c r="M189" s="225" t="s">
        <v>1</v>
      </c>
      <c r="N189" s="226" t="s">
        <v>38</v>
      </c>
      <c r="O189" s="77"/>
      <c r="P189" s="189">
        <f>O189*H189</f>
        <v>0</v>
      </c>
      <c r="Q189" s="189">
        <v>0.0095999999999999992</v>
      </c>
      <c r="R189" s="189">
        <f>Q189*H189</f>
        <v>0.0096959999999999998</v>
      </c>
      <c r="S189" s="189">
        <v>0</v>
      </c>
      <c r="T189" s="190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1" t="s">
        <v>433</v>
      </c>
      <c r="AT189" s="191" t="s">
        <v>459</v>
      </c>
      <c r="AU189" s="191" t="s">
        <v>80</v>
      </c>
      <c r="AY189" s="19" t="s">
        <v>370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80</v>
      </c>
      <c r="BK189" s="192">
        <f>ROUND(I189*H189,2)</f>
        <v>0</v>
      </c>
      <c r="BL189" s="19" t="s">
        <v>392</v>
      </c>
      <c r="BM189" s="191" t="s">
        <v>5322</v>
      </c>
    </row>
    <row r="190" s="2" customFormat="1">
      <c r="A190" s="38"/>
      <c r="B190" s="39"/>
      <c r="C190" s="38"/>
      <c r="D190" s="193" t="s">
        <v>380</v>
      </c>
      <c r="E190" s="38"/>
      <c r="F190" s="194" t="s">
        <v>4367</v>
      </c>
      <c r="G190" s="38"/>
      <c r="H190" s="38"/>
      <c r="I190" s="195"/>
      <c r="J190" s="38"/>
      <c r="K190" s="38"/>
      <c r="L190" s="39"/>
      <c r="M190" s="196"/>
      <c r="N190" s="197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380</v>
      </c>
      <c r="AU190" s="19" t="s">
        <v>80</v>
      </c>
    </row>
    <row r="191" s="2" customFormat="1" ht="24.15" customHeight="1">
      <c r="A191" s="38"/>
      <c r="B191" s="179"/>
      <c r="C191" s="180" t="s">
        <v>524</v>
      </c>
      <c r="D191" s="180" t="s">
        <v>373</v>
      </c>
      <c r="E191" s="181" t="s">
        <v>4369</v>
      </c>
      <c r="F191" s="182" t="s">
        <v>4370</v>
      </c>
      <c r="G191" s="183" t="s">
        <v>858</v>
      </c>
      <c r="H191" s="184">
        <v>1</v>
      </c>
      <c r="I191" s="185"/>
      <c r="J191" s="186">
        <f>ROUND(I191*H191,2)</f>
        <v>0</v>
      </c>
      <c r="K191" s="182" t="s">
        <v>377</v>
      </c>
      <c r="L191" s="39"/>
      <c r="M191" s="187" t="s">
        <v>1</v>
      </c>
      <c r="N191" s="188" t="s">
        <v>38</v>
      </c>
      <c r="O191" s="77"/>
      <c r="P191" s="189">
        <f>O191*H191</f>
        <v>0</v>
      </c>
      <c r="Q191" s="189">
        <v>0.00167</v>
      </c>
      <c r="R191" s="189">
        <f>Q191*H191</f>
        <v>0.00167</v>
      </c>
      <c r="S191" s="189">
        <v>0</v>
      </c>
      <c r="T191" s="190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1" t="s">
        <v>392</v>
      </c>
      <c r="AT191" s="191" t="s">
        <v>373</v>
      </c>
      <c r="AU191" s="191" t="s">
        <v>80</v>
      </c>
      <c r="AY191" s="19" t="s">
        <v>370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9" t="s">
        <v>80</v>
      </c>
      <c r="BK191" s="192">
        <f>ROUND(I191*H191,2)</f>
        <v>0</v>
      </c>
      <c r="BL191" s="19" t="s">
        <v>392</v>
      </c>
      <c r="BM191" s="191" t="s">
        <v>5323</v>
      </c>
    </row>
    <row r="192" s="2" customFormat="1">
      <c r="A192" s="38"/>
      <c r="B192" s="39"/>
      <c r="C192" s="38"/>
      <c r="D192" s="193" t="s">
        <v>380</v>
      </c>
      <c r="E192" s="38"/>
      <c r="F192" s="194" t="s">
        <v>4372</v>
      </c>
      <c r="G192" s="38"/>
      <c r="H192" s="38"/>
      <c r="I192" s="195"/>
      <c r="J192" s="38"/>
      <c r="K192" s="38"/>
      <c r="L192" s="39"/>
      <c r="M192" s="196"/>
      <c r="N192" s="197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380</v>
      </c>
      <c r="AU192" s="19" t="s">
        <v>80</v>
      </c>
    </row>
    <row r="193" s="13" customFormat="1">
      <c r="A193" s="13"/>
      <c r="B193" s="198"/>
      <c r="C193" s="13"/>
      <c r="D193" s="193" t="s">
        <v>382</v>
      </c>
      <c r="E193" s="199" t="s">
        <v>2161</v>
      </c>
      <c r="F193" s="200" t="s">
        <v>5324</v>
      </c>
      <c r="G193" s="13"/>
      <c r="H193" s="201">
        <v>1</v>
      </c>
      <c r="I193" s="202"/>
      <c r="J193" s="13"/>
      <c r="K193" s="13"/>
      <c r="L193" s="198"/>
      <c r="M193" s="206"/>
      <c r="N193" s="207"/>
      <c r="O193" s="207"/>
      <c r="P193" s="207"/>
      <c r="Q193" s="207"/>
      <c r="R193" s="207"/>
      <c r="S193" s="207"/>
      <c r="T193" s="20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9" t="s">
        <v>382</v>
      </c>
      <c r="AU193" s="199" t="s">
        <v>80</v>
      </c>
      <c r="AV193" s="13" t="s">
        <v>82</v>
      </c>
      <c r="AW193" s="13" t="s">
        <v>30</v>
      </c>
      <c r="AX193" s="13" t="s">
        <v>80</v>
      </c>
      <c r="AY193" s="199" t="s">
        <v>370</v>
      </c>
    </row>
    <row r="194" s="2" customFormat="1" ht="24.15" customHeight="1">
      <c r="A194" s="38"/>
      <c r="B194" s="179"/>
      <c r="C194" s="217" t="s">
        <v>7</v>
      </c>
      <c r="D194" s="217" t="s">
        <v>459</v>
      </c>
      <c r="E194" s="218" t="s">
        <v>4374</v>
      </c>
      <c r="F194" s="219" t="s">
        <v>4375</v>
      </c>
      <c r="G194" s="220" t="s">
        <v>858</v>
      </c>
      <c r="H194" s="221">
        <v>1.01</v>
      </c>
      <c r="I194" s="222"/>
      <c r="J194" s="223">
        <f>ROUND(I194*H194,2)</f>
        <v>0</v>
      </c>
      <c r="K194" s="219" t="s">
        <v>377</v>
      </c>
      <c r="L194" s="224"/>
      <c r="M194" s="225" t="s">
        <v>1</v>
      </c>
      <c r="N194" s="226" t="s">
        <v>38</v>
      </c>
      <c r="O194" s="77"/>
      <c r="P194" s="189">
        <f>O194*H194</f>
        <v>0</v>
      </c>
      <c r="Q194" s="189">
        <v>0.012200000000000001</v>
      </c>
      <c r="R194" s="189">
        <f>Q194*H194</f>
        <v>0.012322000000000001</v>
      </c>
      <c r="S194" s="189">
        <v>0</v>
      </c>
      <c r="T194" s="190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1" t="s">
        <v>433</v>
      </c>
      <c r="AT194" s="191" t="s">
        <v>459</v>
      </c>
      <c r="AU194" s="191" t="s">
        <v>80</v>
      </c>
      <c r="AY194" s="19" t="s">
        <v>370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9" t="s">
        <v>80</v>
      </c>
      <c r="BK194" s="192">
        <f>ROUND(I194*H194,2)</f>
        <v>0</v>
      </c>
      <c r="BL194" s="19" t="s">
        <v>392</v>
      </c>
      <c r="BM194" s="191" t="s">
        <v>5325</v>
      </c>
    </row>
    <row r="195" s="2" customFormat="1">
      <c r="A195" s="38"/>
      <c r="B195" s="39"/>
      <c r="C195" s="38"/>
      <c r="D195" s="193" t="s">
        <v>380</v>
      </c>
      <c r="E195" s="38"/>
      <c r="F195" s="194" t="s">
        <v>4375</v>
      </c>
      <c r="G195" s="38"/>
      <c r="H195" s="38"/>
      <c r="I195" s="195"/>
      <c r="J195" s="38"/>
      <c r="K195" s="38"/>
      <c r="L195" s="39"/>
      <c r="M195" s="196"/>
      <c r="N195" s="197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380</v>
      </c>
      <c r="AU195" s="19" t="s">
        <v>80</v>
      </c>
    </row>
    <row r="196" s="2" customFormat="1" ht="24.15" customHeight="1">
      <c r="A196" s="38"/>
      <c r="B196" s="179"/>
      <c r="C196" s="180" t="s">
        <v>527</v>
      </c>
      <c r="D196" s="180" t="s">
        <v>373</v>
      </c>
      <c r="E196" s="181" t="s">
        <v>4386</v>
      </c>
      <c r="F196" s="182" t="s">
        <v>4387</v>
      </c>
      <c r="G196" s="183" t="s">
        <v>858</v>
      </c>
      <c r="H196" s="184">
        <v>3</v>
      </c>
      <c r="I196" s="185"/>
      <c r="J196" s="186">
        <f>ROUND(I196*H196,2)</f>
        <v>0</v>
      </c>
      <c r="K196" s="182" t="s">
        <v>377</v>
      </c>
      <c r="L196" s="39"/>
      <c r="M196" s="187" t="s">
        <v>1</v>
      </c>
      <c r="N196" s="188" t="s">
        <v>38</v>
      </c>
      <c r="O196" s="77"/>
      <c r="P196" s="189">
        <f>O196*H196</f>
        <v>0</v>
      </c>
      <c r="Q196" s="189">
        <v>0.00167</v>
      </c>
      <c r="R196" s="189">
        <f>Q196*H196</f>
        <v>0.0050100000000000006</v>
      </c>
      <c r="S196" s="189">
        <v>0</v>
      </c>
      <c r="T196" s="190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1" t="s">
        <v>392</v>
      </c>
      <c r="AT196" s="191" t="s">
        <v>373</v>
      </c>
      <c r="AU196" s="191" t="s">
        <v>80</v>
      </c>
      <c r="AY196" s="19" t="s">
        <v>370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9" t="s">
        <v>80</v>
      </c>
      <c r="BK196" s="192">
        <f>ROUND(I196*H196,2)</f>
        <v>0</v>
      </c>
      <c r="BL196" s="19" t="s">
        <v>392</v>
      </c>
      <c r="BM196" s="191" t="s">
        <v>5326</v>
      </c>
    </row>
    <row r="197" s="2" customFormat="1">
      <c r="A197" s="38"/>
      <c r="B197" s="39"/>
      <c r="C197" s="38"/>
      <c r="D197" s="193" t="s">
        <v>380</v>
      </c>
      <c r="E197" s="38"/>
      <c r="F197" s="194" t="s">
        <v>4389</v>
      </c>
      <c r="G197" s="38"/>
      <c r="H197" s="38"/>
      <c r="I197" s="195"/>
      <c r="J197" s="38"/>
      <c r="K197" s="38"/>
      <c r="L197" s="39"/>
      <c r="M197" s="196"/>
      <c r="N197" s="197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380</v>
      </c>
      <c r="AU197" s="19" t="s">
        <v>80</v>
      </c>
    </row>
    <row r="198" s="13" customFormat="1">
      <c r="A198" s="13"/>
      <c r="B198" s="198"/>
      <c r="C198" s="13"/>
      <c r="D198" s="193" t="s">
        <v>382</v>
      </c>
      <c r="E198" s="199" t="s">
        <v>2637</v>
      </c>
      <c r="F198" s="200" t="s">
        <v>4390</v>
      </c>
      <c r="G198" s="13"/>
      <c r="H198" s="201">
        <v>1</v>
      </c>
      <c r="I198" s="202"/>
      <c r="J198" s="13"/>
      <c r="K198" s="13"/>
      <c r="L198" s="198"/>
      <c r="M198" s="206"/>
      <c r="N198" s="207"/>
      <c r="O198" s="207"/>
      <c r="P198" s="207"/>
      <c r="Q198" s="207"/>
      <c r="R198" s="207"/>
      <c r="S198" s="207"/>
      <c r="T198" s="20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9" t="s">
        <v>382</v>
      </c>
      <c r="AU198" s="199" t="s">
        <v>80</v>
      </c>
      <c r="AV198" s="13" t="s">
        <v>82</v>
      </c>
      <c r="AW198" s="13" t="s">
        <v>30</v>
      </c>
      <c r="AX198" s="13" t="s">
        <v>73</v>
      </c>
      <c r="AY198" s="199" t="s">
        <v>370</v>
      </c>
    </row>
    <row r="199" s="13" customFormat="1">
      <c r="A199" s="13"/>
      <c r="B199" s="198"/>
      <c r="C199" s="13"/>
      <c r="D199" s="193" t="s">
        <v>382</v>
      </c>
      <c r="E199" s="199" t="s">
        <v>2516</v>
      </c>
      <c r="F199" s="200" t="s">
        <v>4391</v>
      </c>
      <c r="G199" s="13"/>
      <c r="H199" s="201">
        <v>1</v>
      </c>
      <c r="I199" s="202"/>
      <c r="J199" s="13"/>
      <c r="K199" s="13"/>
      <c r="L199" s="198"/>
      <c r="M199" s="206"/>
      <c r="N199" s="207"/>
      <c r="O199" s="207"/>
      <c r="P199" s="207"/>
      <c r="Q199" s="207"/>
      <c r="R199" s="207"/>
      <c r="S199" s="207"/>
      <c r="T199" s="20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9" t="s">
        <v>382</v>
      </c>
      <c r="AU199" s="199" t="s">
        <v>80</v>
      </c>
      <c r="AV199" s="13" t="s">
        <v>82</v>
      </c>
      <c r="AW199" s="13" t="s">
        <v>30</v>
      </c>
      <c r="AX199" s="13" t="s">
        <v>73</v>
      </c>
      <c r="AY199" s="199" t="s">
        <v>370</v>
      </c>
    </row>
    <row r="200" s="13" customFormat="1">
      <c r="A200" s="13"/>
      <c r="B200" s="198"/>
      <c r="C200" s="13"/>
      <c r="D200" s="193" t="s">
        <v>382</v>
      </c>
      <c r="E200" s="199" t="s">
        <v>2518</v>
      </c>
      <c r="F200" s="200" t="s">
        <v>4392</v>
      </c>
      <c r="G200" s="13"/>
      <c r="H200" s="201">
        <v>1</v>
      </c>
      <c r="I200" s="202"/>
      <c r="J200" s="13"/>
      <c r="K200" s="13"/>
      <c r="L200" s="198"/>
      <c r="M200" s="206"/>
      <c r="N200" s="207"/>
      <c r="O200" s="207"/>
      <c r="P200" s="207"/>
      <c r="Q200" s="207"/>
      <c r="R200" s="207"/>
      <c r="S200" s="207"/>
      <c r="T200" s="20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9" t="s">
        <v>382</v>
      </c>
      <c r="AU200" s="199" t="s">
        <v>80</v>
      </c>
      <c r="AV200" s="13" t="s">
        <v>82</v>
      </c>
      <c r="AW200" s="13" t="s">
        <v>30</v>
      </c>
      <c r="AX200" s="13" t="s">
        <v>73</v>
      </c>
      <c r="AY200" s="199" t="s">
        <v>370</v>
      </c>
    </row>
    <row r="201" s="13" customFormat="1">
      <c r="A201" s="13"/>
      <c r="B201" s="198"/>
      <c r="C201" s="13"/>
      <c r="D201" s="193" t="s">
        <v>382</v>
      </c>
      <c r="E201" s="199" t="s">
        <v>2520</v>
      </c>
      <c r="F201" s="200" t="s">
        <v>5327</v>
      </c>
      <c r="G201" s="13"/>
      <c r="H201" s="201">
        <v>3</v>
      </c>
      <c r="I201" s="202"/>
      <c r="J201" s="13"/>
      <c r="K201" s="13"/>
      <c r="L201" s="198"/>
      <c r="M201" s="206"/>
      <c r="N201" s="207"/>
      <c r="O201" s="207"/>
      <c r="P201" s="207"/>
      <c r="Q201" s="207"/>
      <c r="R201" s="207"/>
      <c r="S201" s="207"/>
      <c r="T201" s="20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9" t="s">
        <v>382</v>
      </c>
      <c r="AU201" s="199" t="s">
        <v>80</v>
      </c>
      <c r="AV201" s="13" t="s">
        <v>82</v>
      </c>
      <c r="AW201" s="13" t="s">
        <v>30</v>
      </c>
      <c r="AX201" s="13" t="s">
        <v>80</v>
      </c>
      <c r="AY201" s="199" t="s">
        <v>370</v>
      </c>
    </row>
    <row r="202" s="2" customFormat="1" ht="21.75" customHeight="1">
      <c r="A202" s="38"/>
      <c r="B202" s="179"/>
      <c r="C202" s="217" t="s">
        <v>622</v>
      </c>
      <c r="D202" s="217" t="s">
        <v>459</v>
      </c>
      <c r="E202" s="218" t="s">
        <v>4395</v>
      </c>
      <c r="F202" s="219" t="s">
        <v>4396</v>
      </c>
      <c r="G202" s="220" t="s">
        <v>858</v>
      </c>
      <c r="H202" s="221">
        <v>1.01</v>
      </c>
      <c r="I202" s="222"/>
      <c r="J202" s="223">
        <f>ROUND(I202*H202,2)</f>
        <v>0</v>
      </c>
      <c r="K202" s="219" t="s">
        <v>377</v>
      </c>
      <c r="L202" s="224"/>
      <c r="M202" s="225" t="s">
        <v>1</v>
      </c>
      <c r="N202" s="226" t="s">
        <v>38</v>
      </c>
      <c r="O202" s="77"/>
      <c r="P202" s="189">
        <f>O202*H202</f>
        <v>0</v>
      </c>
      <c r="Q202" s="189">
        <v>0.010699999999999999</v>
      </c>
      <c r="R202" s="189">
        <f>Q202*H202</f>
        <v>0.010806999999999999</v>
      </c>
      <c r="S202" s="189">
        <v>0</v>
      </c>
      <c r="T202" s="190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1" t="s">
        <v>433</v>
      </c>
      <c r="AT202" s="191" t="s">
        <v>459</v>
      </c>
      <c r="AU202" s="191" t="s">
        <v>80</v>
      </c>
      <c r="AY202" s="19" t="s">
        <v>370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9" t="s">
        <v>80</v>
      </c>
      <c r="BK202" s="192">
        <f>ROUND(I202*H202,2)</f>
        <v>0</v>
      </c>
      <c r="BL202" s="19" t="s">
        <v>392</v>
      </c>
      <c r="BM202" s="191" t="s">
        <v>5328</v>
      </c>
    </row>
    <row r="203" s="2" customFormat="1">
      <c r="A203" s="38"/>
      <c r="B203" s="39"/>
      <c r="C203" s="38"/>
      <c r="D203" s="193" t="s">
        <v>380</v>
      </c>
      <c r="E203" s="38"/>
      <c r="F203" s="194" t="s">
        <v>4396</v>
      </c>
      <c r="G203" s="38"/>
      <c r="H203" s="38"/>
      <c r="I203" s="195"/>
      <c r="J203" s="38"/>
      <c r="K203" s="38"/>
      <c r="L203" s="39"/>
      <c r="M203" s="196"/>
      <c r="N203" s="197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380</v>
      </c>
      <c r="AU203" s="19" t="s">
        <v>80</v>
      </c>
    </row>
    <row r="204" s="2" customFormat="1" ht="24.15" customHeight="1">
      <c r="A204" s="38"/>
      <c r="B204" s="179"/>
      <c r="C204" s="217" t="s">
        <v>532</v>
      </c>
      <c r="D204" s="217" t="s">
        <v>459</v>
      </c>
      <c r="E204" s="218" t="s">
        <v>4398</v>
      </c>
      <c r="F204" s="219" t="s">
        <v>4399</v>
      </c>
      <c r="G204" s="220" t="s">
        <v>858</v>
      </c>
      <c r="H204" s="221">
        <v>1.01</v>
      </c>
      <c r="I204" s="222"/>
      <c r="J204" s="223">
        <f>ROUND(I204*H204,2)</f>
        <v>0</v>
      </c>
      <c r="K204" s="219" t="s">
        <v>377</v>
      </c>
      <c r="L204" s="224"/>
      <c r="M204" s="225" t="s">
        <v>1</v>
      </c>
      <c r="N204" s="226" t="s">
        <v>38</v>
      </c>
      <c r="O204" s="77"/>
      <c r="P204" s="189">
        <f>O204*H204</f>
        <v>0</v>
      </c>
      <c r="Q204" s="189">
        <v>0.0135</v>
      </c>
      <c r="R204" s="189">
        <f>Q204*H204</f>
        <v>0.013635</v>
      </c>
      <c r="S204" s="189">
        <v>0</v>
      </c>
      <c r="T204" s="190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1" t="s">
        <v>433</v>
      </c>
      <c r="AT204" s="191" t="s">
        <v>459</v>
      </c>
      <c r="AU204" s="191" t="s">
        <v>80</v>
      </c>
      <c r="AY204" s="19" t="s">
        <v>370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392</v>
      </c>
      <c r="BM204" s="191" t="s">
        <v>5329</v>
      </c>
    </row>
    <row r="205" s="2" customFormat="1">
      <c r="A205" s="38"/>
      <c r="B205" s="39"/>
      <c r="C205" s="38"/>
      <c r="D205" s="193" t="s">
        <v>380</v>
      </c>
      <c r="E205" s="38"/>
      <c r="F205" s="194" t="s">
        <v>4399</v>
      </c>
      <c r="G205" s="38"/>
      <c r="H205" s="38"/>
      <c r="I205" s="195"/>
      <c r="J205" s="38"/>
      <c r="K205" s="38"/>
      <c r="L205" s="39"/>
      <c r="M205" s="196"/>
      <c r="N205" s="197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380</v>
      </c>
      <c r="AU205" s="19" t="s">
        <v>80</v>
      </c>
    </row>
    <row r="206" s="2" customFormat="1" ht="24.15" customHeight="1">
      <c r="A206" s="38"/>
      <c r="B206" s="179"/>
      <c r="C206" s="217" t="s">
        <v>632</v>
      </c>
      <c r="D206" s="217" t="s">
        <v>459</v>
      </c>
      <c r="E206" s="218" t="s">
        <v>5330</v>
      </c>
      <c r="F206" s="219" t="s">
        <v>4402</v>
      </c>
      <c r="G206" s="220" t="s">
        <v>858</v>
      </c>
      <c r="H206" s="221">
        <v>1.01</v>
      </c>
      <c r="I206" s="222"/>
      <c r="J206" s="223">
        <f>ROUND(I206*H206,2)</f>
        <v>0</v>
      </c>
      <c r="K206" s="219" t="s">
        <v>1</v>
      </c>
      <c r="L206" s="224"/>
      <c r="M206" s="225" t="s">
        <v>1</v>
      </c>
      <c r="N206" s="226" t="s">
        <v>38</v>
      </c>
      <c r="O206" s="77"/>
      <c r="P206" s="189">
        <f>O206*H206</f>
        <v>0</v>
      </c>
      <c r="Q206" s="189">
        <v>0.0088000000000000005</v>
      </c>
      <c r="R206" s="189">
        <f>Q206*H206</f>
        <v>0.0088880000000000001</v>
      </c>
      <c r="S206" s="189">
        <v>0</v>
      </c>
      <c r="T206" s="190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1" t="s">
        <v>433</v>
      </c>
      <c r="AT206" s="191" t="s">
        <v>459</v>
      </c>
      <c r="AU206" s="191" t="s">
        <v>80</v>
      </c>
      <c r="AY206" s="19" t="s">
        <v>370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9" t="s">
        <v>80</v>
      </c>
      <c r="BK206" s="192">
        <f>ROUND(I206*H206,2)</f>
        <v>0</v>
      </c>
      <c r="BL206" s="19" t="s">
        <v>392</v>
      </c>
      <c r="BM206" s="191" t="s">
        <v>5331</v>
      </c>
    </row>
    <row r="207" s="2" customFormat="1">
      <c r="A207" s="38"/>
      <c r="B207" s="39"/>
      <c r="C207" s="38"/>
      <c r="D207" s="193" t="s">
        <v>380</v>
      </c>
      <c r="E207" s="38"/>
      <c r="F207" s="194" t="s">
        <v>4402</v>
      </c>
      <c r="G207" s="38"/>
      <c r="H207" s="38"/>
      <c r="I207" s="195"/>
      <c r="J207" s="38"/>
      <c r="K207" s="38"/>
      <c r="L207" s="39"/>
      <c r="M207" s="196"/>
      <c r="N207" s="197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380</v>
      </c>
      <c r="AU207" s="19" t="s">
        <v>80</v>
      </c>
    </row>
    <row r="208" s="2" customFormat="1" ht="21.75" customHeight="1">
      <c r="A208" s="38"/>
      <c r="B208" s="179"/>
      <c r="C208" s="180" t="s">
        <v>536</v>
      </c>
      <c r="D208" s="180" t="s">
        <v>373</v>
      </c>
      <c r="E208" s="181" t="s">
        <v>4502</v>
      </c>
      <c r="F208" s="182" t="s">
        <v>4503</v>
      </c>
      <c r="G208" s="183" t="s">
        <v>858</v>
      </c>
      <c r="H208" s="184">
        <v>1</v>
      </c>
      <c r="I208" s="185"/>
      <c r="J208" s="186">
        <f>ROUND(I208*H208,2)</f>
        <v>0</v>
      </c>
      <c r="K208" s="182" t="s">
        <v>377</v>
      </c>
      <c r="L208" s="39"/>
      <c r="M208" s="187" t="s">
        <v>1</v>
      </c>
      <c r="N208" s="188" t="s">
        <v>38</v>
      </c>
      <c r="O208" s="77"/>
      <c r="P208" s="189">
        <f>O208*H208</f>
        <v>0</v>
      </c>
      <c r="Q208" s="189">
        <v>0.0016199999999999999</v>
      </c>
      <c r="R208" s="189">
        <f>Q208*H208</f>
        <v>0.0016199999999999999</v>
      </c>
      <c r="S208" s="189">
        <v>0</v>
      </c>
      <c r="T208" s="190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1" t="s">
        <v>392</v>
      </c>
      <c r="AT208" s="191" t="s">
        <v>373</v>
      </c>
      <c r="AU208" s="191" t="s">
        <v>80</v>
      </c>
      <c r="AY208" s="19" t="s">
        <v>370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9" t="s">
        <v>80</v>
      </c>
      <c r="BK208" s="192">
        <f>ROUND(I208*H208,2)</f>
        <v>0</v>
      </c>
      <c r="BL208" s="19" t="s">
        <v>392</v>
      </c>
      <c r="BM208" s="191" t="s">
        <v>5332</v>
      </c>
    </row>
    <row r="209" s="2" customFormat="1">
      <c r="A209" s="38"/>
      <c r="B209" s="39"/>
      <c r="C209" s="38"/>
      <c r="D209" s="193" t="s">
        <v>380</v>
      </c>
      <c r="E209" s="38"/>
      <c r="F209" s="194" t="s">
        <v>4505</v>
      </c>
      <c r="G209" s="38"/>
      <c r="H209" s="38"/>
      <c r="I209" s="195"/>
      <c r="J209" s="38"/>
      <c r="K209" s="38"/>
      <c r="L209" s="39"/>
      <c r="M209" s="196"/>
      <c r="N209" s="197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380</v>
      </c>
      <c r="AU209" s="19" t="s">
        <v>80</v>
      </c>
    </row>
    <row r="210" s="2" customFormat="1" ht="24.15" customHeight="1">
      <c r="A210" s="38"/>
      <c r="B210" s="179"/>
      <c r="C210" s="217" t="s">
        <v>637</v>
      </c>
      <c r="D210" s="217" t="s">
        <v>459</v>
      </c>
      <c r="E210" s="218" t="s">
        <v>4506</v>
      </c>
      <c r="F210" s="219" t="s">
        <v>4507</v>
      </c>
      <c r="G210" s="220" t="s">
        <v>858</v>
      </c>
      <c r="H210" s="221">
        <v>1</v>
      </c>
      <c r="I210" s="222"/>
      <c r="J210" s="223">
        <f>ROUND(I210*H210,2)</f>
        <v>0</v>
      </c>
      <c r="K210" s="219" t="s">
        <v>377</v>
      </c>
      <c r="L210" s="224"/>
      <c r="M210" s="225" t="s">
        <v>1</v>
      </c>
      <c r="N210" s="226" t="s">
        <v>38</v>
      </c>
      <c r="O210" s="77"/>
      <c r="P210" s="189">
        <f>O210*H210</f>
        <v>0</v>
      </c>
      <c r="Q210" s="189">
        <v>0.017999999999999999</v>
      </c>
      <c r="R210" s="189">
        <f>Q210*H210</f>
        <v>0.017999999999999999</v>
      </c>
      <c r="S210" s="189">
        <v>0</v>
      </c>
      <c r="T210" s="190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1" t="s">
        <v>433</v>
      </c>
      <c r="AT210" s="191" t="s">
        <v>459</v>
      </c>
      <c r="AU210" s="191" t="s">
        <v>80</v>
      </c>
      <c r="AY210" s="19" t="s">
        <v>370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9" t="s">
        <v>80</v>
      </c>
      <c r="BK210" s="192">
        <f>ROUND(I210*H210,2)</f>
        <v>0</v>
      </c>
      <c r="BL210" s="19" t="s">
        <v>392</v>
      </c>
      <c r="BM210" s="191" t="s">
        <v>5333</v>
      </c>
    </row>
    <row r="211" s="2" customFormat="1">
      <c r="A211" s="38"/>
      <c r="B211" s="39"/>
      <c r="C211" s="38"/>
      <c r="D211" s="193" t="s">
        <v>380</v>
      </c>
      <c r="E211" s="38"/>
      <c r="F211" s="194" t="s">
        <v>4507</v>
      </c>
      <c r="G211" s="38"/>
      <c r="H211" s="38"/>
      <c r="I211" s="195"/>
      <c r="J211" s="38"/>
      <c r="K211" s="38"/>
      <c r="L211" s="39"/>
      <c r="M211" s="196"/>
      <c r="N211" s="197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380</v>
      </c>
      <c r="AU211" s="19" t="s">
        <v>80</v>
      </c>
    </row>
    <row r="212" s="2" customFormat="1" ht="24.15" customHeight="1">
      <c r="A212" s="38"/>
      <c r="B212" s="179"/>
      <c r="C212" s="217" t="s">
        <v>542</v>
      </c>
      <c r="D212" s="217" t="s">
        <v>459</v>
      </c>
      <c r="E212" s="218" t="s">
        <v>5334</v>
      </c>
      <c r="F212" s="219" t="s">
        <v>4510</v>
      </c>
      <c r="G212" s="220" t="s">
        <v>858</v>
      </c>
      <c r="H212" s="221">
        <v>1</v>
      </c>
      <c r="I212" s="222"/>
      <c r="J212" s="223">
        <f>ROUND(I212*H212,2)</f>
        <v>0</v>
      </c>
      <c r="K212" s="219" t="s">
        <v>1</v>
      </c>
      <c r="L212" s="224"/>
      <c r="M212" s="225" t="s">
        <v>1</v>
      </c>
      <c r="N212" s="226" t="s">
        <v>38</v>
      </c>
      <c r="O212" s="77"/>
      <c r="P212" s="189">
        <f>O212*H212</f>
        <v>0</v>
      </c>
      <c r="Q212" s="189">
        <v>0.0050000000000000001</v>
      </c>
      <c r="R212" s="189">
        <f>Q212*H212</f>
        <v>0.0050000000000000001</v>
      </c>
      <c r="S212" s="189">
        <v>0</v>
      </c>
      <c r="T212" s="190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1" t="s">
        <v>433</v>
      </c>
      <c r="AT212" s="191" t="s">
        <v>459</v>
      </c>
      <c r="AU212" s="191" t="s">
        <v>80</v>
      </c>
      <c r="AY212" s="19" t="s">
        <v>370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9" t="s">
        <v>80</v>
      </c>
      <c r="BK212" s="192">
        <f>ROUND(I212*H212,2)</f>
        <v>0</v>
      </c>
      <c r="BL212" s="19" t="s">
        <v>392</v>
      </c>
      <c r="BM212" s="191" t="s">
        <v>5335</v>
      </c>
    </row>
    <row r="213" s="2" customFormat="1">
      <c r="A213" s="38"/>
      <c r="B213" s="39"/>
      <c r="C213" s="38"/>
      <c r="D213" s="193" t="s">
        <v>380</v>
      </c>
      <c r="E213" s="38"/>
      <c r="F213" s="194" t="s">
        <v>4510</v>
      </c>
      <c r="G213" s="38"/>
      <c r="H213" s="38"/>
      <c r="I213" s="195"/>
      <c r="J213" s="38"/>
      <c r="K213" s="38"/>
      <c r="L213" s="39"/>
      <c r="M213" s="196"/>
      <c r="N213" s="197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380</v>
      </c>
      <c r="AU213" s="19" t="s">
        <v>80</v>
      </c>
    </row>
    <row r="214" s="2" customFormat="1" ht="16.5" customHeight="1">
      <c r="A214" s="38"/>
      <c r="B214" s="179"/>
      <c r="C214" s="180" t="s">
        <v>644</v>
      </c>
      <c r="D214" s="180" t="s">
        <v>373</v>
      </c>
      <c r="E214" s="181" t="s">
        <v>4515</v>
      </c>
      <c r="F214" s="182" t="s">
        <v>4516</v>
      </c>
      <c r="G214" s="183" t="s">
        <v>858</v>
      </c>
      <c r="H214" s="184">
        <v>1</v>
      </c>
      <c r="I214" s="185"/>
      <c r="J214" s="186">
        <f>ROUND(I214*H214,2)</f>
        <v>0</v>
      </c>
      <c r="K214" s="182" t="s">
        <v>377</v>
      </c>
      <c r="L214" s="39"/>
      <c r="M214" s="187" t="s">
        <v>1</v>
      </c>
      <c r="N214" s="188" t="s">
        <v>38</v>
      </c>
      <c r="O214" s="77"/>
      <c r="P214" s="189">
        <f>O214*H214</f>
        <v>0</v>
      </c>
      <c r="Q214" s="189">
        <v>0.0013600000000000001</v>
      </c>
      <c r="R214" s="189">
        <f>Q214*H214</f>
        <v>0.0013600000000000001</v>
      </c>
      <c r="S214" s="189">
        <v>0</v>
      </c>
      <c r="T214" s="190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1" t="s">
        <v>392</v>
      </c>
      <c r="AT214" s="191" t="s">
        <v>373</v>
      </c>
      <c r="AU214" s="191" t="s">
        <v>80</v>
      </c>
      <c r="AY214" s="19" t="s">
        <v>370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9" t="s">
        <v>80</v>
      </c>
      <c r="BK214" s="192">
        <f>ROUND(I214*H214,2)</f>
        <v>0</v>
      </c>
      <c r="BL214" s="19" t="s">
        <v>392</v>
      </c>
      <c r="BM214" s="191" t="s">
        <v>5336</v>
      </c>
    </row>
    <row r="215" s="2" customFormat="1">
      <c r="A215" s="38"/>
      <c r="B215" s="39"/>
      <c r="C215" s="38"/>
      <c r="D215" s="193" t="s">
        <v>380</v>
      </c>
      <c r="E215" s="38"/>
      <c r="F215" s="194" t="s">
        <v>4518</v>
      </c>
      <c r="G215" s="38"/>
      <c r="H215" s="38"/>
      <c r="I215" s="195"/>
      <c r="J215" s="38"/>
      <c r="K215" s="38"/>
      <c r="L215" s="39"/>
      <c r="M215" s="196"/>
      <c r="N215" s="197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380</v>
      </c>
      <c r="AU215" s="19" t="s">
        <v>80</v>
      </c>
    </row>
    <row r="216" s="2" customFormat="1" ht="24.15" customHeight="1">
      <c r="A216" s="38"/>
      <c r="B216" s="179"/>
      <c r="C216" s="217" t="s">
        <v>545</v>
      </c>
      <c r="D216" s="217" t="s">
        <v>459</v>
      </c>
      <c r="E216" s="218" t="s">
        <v>4519</v>
      </c>
      <c r="F216" s="219" t="s">
        <v>4520</v>
      </c>
      <c r="G216" s="220" t="s">
        <v>858</v>
      </c>
      <c r="H216" s="221">
        <v>1</v>
      </c>
      <c r="I216" s="222"/>
      <c r="J216" s="223">
        <f>ROUND(I216*H216,2)</f>
        <v>0</v>
      </c>
      <c r="K216" s="219" t="s">
        <v>377</v>
      </c>
      <c r="L216" s="224"/>
      <c r="M216" s="225" t="s">
        <v>1</v>
      </c>
      <c r="N216" s="226" t="s">
        <v>38</v>
      </c>
      <c r="O216" s="77"/>
      <c r="P216" s="189">
        <f>O216*H216</f>
        <v>0</v>
      </c>
      <c r="Q216" s="189">
        <v>0.032500000000000001</v>
      </c>
      <c r="R216" s="189">
        <f>Q216*H216</f>
        <v>0.032500000000000001</v>
      </c>
      <c r="S216" s="189">
        <v>0</v>
      </c>
      <c r="T216" s="190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1" t="s">
        <v>433</v>
      </c>
      <c r="AT216" s="191" t="s">
        <v>459</v>
      </c>
      <c r="AU216" s="191" t="s">
        <v>80</v>
      </c>
      <c r="AY216" s="19" t="s">
        <v>370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9" t="s">
        <v>80</v>
      </c>
      <c r="BK216" s="192">
        <f>ROUND(I216*H216,2)</f>
        <v>0</v>
      </c>
      <c r="BL216" s="19" t="s">
        <v>392</v>
      </c>
      <c r="BM216" s="191" t="s">
        <v>5337</v>
      </c>
    </row>
    <row r="217" s="2" customFormat="1">
      <c r="A217" s="38"/>
      <c r="B217" s="39"/>
      <c r="C217" s="38"/>
      <c r="D217" s="193" t="s">
        <v>380</v>
      </c>
      <c r="E217" s="38"/>
      <c r="F217" s="194" t="s">
        <v>4522</v>
      </c>
      <c r="G217" s="38"/>
      <c r="H217" s="38"/>
      <c r="I217" s="195"/>
      <c r="J217" s="38"/>
      <c r="K217" s="38"/>
      <c r="L217" s="39"/>
      <c r="M217" s="196"/>
      <c r="N217" s="197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380</v>
      </c>
      <c r="AU217" s="19" t="s">
        <v>80</v>
      </c>
    </row>
    <row r="218" s="2" customFormat="1" ht="21.75" customHeight="1">
      <c r="A218" s="38"/>
      <c r="B218" s="179"/>
      <c r="C218" s="180" t="s">
        <v>651</v>
      </c>
      <c r="D218" s="180" t="s">
        <v>373</v>
      </c>
      <c r="E218" s="181" t="s">
        <v>4569</v>
      </c>
      <c r="F218" s="182" t="s">
        <v>5338</v>
      </c>
      <c r="G218" s="183" t="s">
        <v>459</v>
      </c>
      <c r="H218" s="184">
        <v>35</v>
      </c>
      <c r="I218" s="185"/>
      <c r="J218" s="186">
        <f>ROUND(I218*H218,2)</f>
        <v>0</v>
      </c>
      <c r="K218" s="182" t="s">
        <v>377</v>
      </c>
      <c r="L218" s="39"/>
      <c r="M218" s="187" t="s">
        <v>1</v>
      </c>
      <c r="N218" s="188" t="s">
        <v>38</v>
      </c>
      <c r="O218" s="77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1" t="s">
        <v>392</v>
      </c>
      <c r="AT218" s="191" t="s">
        <v>373</v>
      </c>
      <c r="AU218" s="191" t="s">
        <v>80</v>
      </c>
      <c r="AY218" s="19" t="s">
        <v>370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9" t="s">
        <v>80</v>
      </c>
      <c r="BK218" s="192">
        <f>ROUND(I218*H218,2)</f>
        <v>0</v>
      </c>
      <c r="BL218" s="19" t="s">
        <v>392</v>
      </c>
      <c r="BM218" s="191" t="s">
        <v>5339</v>
      </c>
    </row>
    <row r="219" s="2" customFormat="1">
      <c r="A219" s="38"/>
      <c r="B219" s="39"/>
      <c r="C219" s="38"/>
      <c r="D219" s="193" t="s">
        <v>380</v>
      </c>
      <c r="E219" s="38"/>
      <c r="F219" s="194" t="s">
        <v>4572</v>
      </c>
      <c r="G219" s="38"/>
      <c r="H219" s="38"/>
      <c r="I219" s="195"/>
      <c r="J219" s="38"/>
      <c r="K219" s="38"/>
      <c r="L219" s="39"/>
      <c r="M219" s="196"/>
      <c r="N219" s="197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380</v>
      </c>
      <c r="AU219" s="19" t="s">
        <v>80</v>
      </c>
    </row>
    <row r="220" s="2" customFormat="1" ht="24.15" customHeight="1">
      <c r="A220" s="38"/>
      <c r="B220" s="179"/>
      <c r="C220" s="180" t="s">
        <v>549</v>
      </c>
      <c r="D220" s="180" t="s">
        <v>373</v>
      </c>
      <c r="E220" s="181" t="s">
        <v>4583</v>
      </c>
      <c r="F220" s="182" t="s">
        <v>4584</v>
      </c>
      <c r="G220" s="183" t="s">
        <v>459</v>
      </c>
      <c r="H220" s="184">
        <v>17.5</v>
      </c>
      <c r="I220" s="185"/>
      <c r="J220" s="186">
        <f>ROUND(I220*H220,2)</f>
        <v>0</v>
      </c>
      <c r="K220" s="182" t="s">
        <v>377</v>
      </c>
      <c r="L220" s="39"/>
      <c r="M220" s="187" t="s">
        <v>1</v>
      </c>
      <c r="N220" s="188" t="s">
        <v>38</v>
      </c>
      <c r="O220" s="77"/>
      <c r="P220" s="189">
        <f>O220*H220</f>
        <v>0</v>
      </c>
      <c r="Q220" s="189">
        <v>0</v>
      </c>
      <c r="R220" s="189">
        <f>Q220*H220</f>
        <v>0</v>
      </c>
      <c r="S220" s="189">
        <v>0</v>
      </c>
      <c r="T220" s="190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1" t="s">
        <v>392</v>
      </c>
      <c r="AT220" s="191" t="s">
        <v>373</v>
      </c>
      <c r="AU220" s="191" t="s">
        <v>80</v>
      </c>
      <c r="AY220" s="19" t="s">
        <v>370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9" t="s">
        <v>80</v>
      </c>
      <c r="BK220" s="192">
        <f>ROUND(I220*H220,2)</f>
        <v>0</v>
      </c>
      <c r="BL220" s="19" t="s">
        <v>392</v>
      </c>
      <c r="BM220" s="191" t="s">
        <v>5340</v>
      </c>
    </row>
    <row r="221" s="2" customFormat="1">
      <c r="A221" s="38"/>
      <c r="B221" s="39"/>
      <c r="C221" s="38"/>
      <c r="D221" s="193" t="s">
        <v>380</v>
      </c>
      <c r="E221" s="38"/>
      <c r="F221" s="194" t="s">
        <v>4584</v>
      </c>
      <c r="G221" s="38"/>
      <c r="H221" s="38"/>
      <c r="I221" s="195"/>
      <c r="J221" s="38"/>
      <c r="K221" s="38"/>
      <c r="L221" s="39"/>
      <c r="M221" s="196"/>
      <c r="N221" s="197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380</v>
      </c>
      <c r="AU221" s="19" t="s">
        <v>80</v>
      </c>
    </row>
    <row r="222" s="2" customFormat="1" ht="24.15" customHeight="1">
      <c r="A222" s="38"/>
      <c r="B222" s="179"/>
      <c r="C222" s="180" t="s">
        <v>658</v>
      </c>
      <c r="D222" s="180" t="s">
        <v>373</v>
      </c>
      <c r="E222" s="181" t="s">
        <v>4594</v>
      </c>
      <c r="F222" s="182" t="s">
        <v>4595</v>
      </c>
      <c r="G222" s="183" t="s">
        <v>858</v>
      </c>
      <c r="H222" s="184">
        <v>1</v>
      </c>
      <c r="I222" s="185"/>
      <c r="J222" s="186">
        <f>ROUND(I222*H222,2)</f>
        <v>0</v>
      </c>
      <c r="K222" s="182" t="s">
        <v>377</v>
      </c>
      <c r="L222" s="39"/>
      <c r="M222" s="187" t="s">
        <v>1</v>
      </c>
      <c r="N222" s="188" t="s">
        <v>38</v>
      </c>
      <c r="O222" s="77"/>
      <c r="P222" s="189">
        <f>O222*H222</f>
        <v>0</v>
      </c>
      <c r="Q222" s="189">
        <v>0.45937</v>
      </c>
      <c r="R222" s="189">
        <f>Q222*H222</f>
        <v>0.45937</v>
      </c>
      <c r="S222" s="189">
        <v>0</v>
      </c>
      <c r="T222" s="190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1" t="s">
        <v>392</v>
      </c>
      <c r="AT222" s="191" t="s">
        <v>373</v>
      </c>
      <c r="AU222" s="191" t="s">
        <v>80</v>
      </c>
      <c r="AY222" s="19" t="s">
        <v>370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9" t="s">
        <v>80</v>
      </c>
      <c r="BK222" s="192">
        <f>ROUND(I222*H222,2)</f>
        <v>0</v>
      </c>
      <c r="BL222" s="19" t="s">
        <v>392</v>
      </c>
      <c r="BM222" s="191" t="s">
        <v>5341</v>
      </c>
    </row>
    <row r="223" s="2" customFormat="1">
      <c r="A223" s="38"/>
      <c r="B223" s="39"/>
      <c r="C223" s="38"/>
      <c r="D223" s="193" t="s">
        <v>380</v>
      </c>
      <c r="E223" s="38"/>
      <c r="F223" s="194" t="s">
        <v>4597</v>
      </c>
      <c r="G223" s="38"/>
      <c r="H223" s="38"/>
      <c r="I223" s="195"/>
      <c r="J223" s="38"/>
      <c r="K223" s="38"/>
      <c r="L223" s="39"/>
      <c r="M223" s="196"/>
      <c r="N223" s="197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380</v>
      </c>
      <c r="AU223" s="19" t="s">
        <v>80</v>
      </c>
    </row>
    <row r="224" s="2" customFormat="1" ht="16.5" customHeight="1">
      <c r="A224" s="38"/>
      <c r="B224" s="179"/>
      <c r="C224" s="180" t="s">
        <v>553</v>
      </c>
      <c r="D224" s="180" t="s">
        <v>373</v>
      </c>
      <c r="E224" s="181" t="s">
        <v>4598</v>
      </c>
      <c r="F224" s="182" t="s">
        <v>4599</v>
      </c>
      <c r="G224" s="183" t="s">
        <v>858</v>
      </c>
      <c r="H224" s="184">
        <v>1</v>
      </c>
      <c r="I224" s="185"/>
      <c r="J224" s="186">
        <f>ROUND(I224*H224,2)</f>
        <v>0</v>
      </c>
      <c r="K224" s="182" t="s">
        <v>1</v>
      </c>
      <c r="L224" s="39"/>
      <c r="M224" s="187" t="s">
        <v>1</v>
      </c>
      <c r="N224" s="188" t="s">
        <v>38</v>
      </c>
      <c r="O224" s="77"/>
      <c r="P224" s="189">
        <f>O224*H224</f>
        <v>0</v>
      </c>
      <c r="Q224" s="189">
        <v>0.00050000000000000001</v>
      </c>
      <c r="R224" s="189">
        <f>Q224*H224</f>
        <v>0.00050000000000000001</v>
      </c>
      <c r="S224" s="189">
        <v>0</v>
      </c>
      <c r="T224" s="190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1" t="s">
        <v>392</v>
      </c>
      <c r="AT224" s="191" t="s">
        <v>373</v>
      </c>
      <c r="AU224" s="191" t="s">
        <v>80</v>
      </c>
      <c r="AY224" s="19" t="s">
        <v>370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9" t="s">
        <v>80</v>
      </c>
      <c r="BK224" s="192">
        <f>ROUND(I224*H224,2)</f>
        <v>0</v>
      </c>
      <c r="BL224" s="19" t="s">
        <v>392</v>
      </c>
      <c r="BM224" s="191" t="s">
        <v>5342</v>
      </c>
    </row>
    <row r="225" s="2" customFormat="1">
      <c r="A225" s="38"/>
      <c r="B225" s="39"/>
      <c r="C225" s="38"/>
      <c r="D225" s="193" t="s">
        <v>380</v>
      </c>
      <c r="E225" s="38"/>
      <c r="F225" s="194" t="s">
        <v>4601</v>
      </c>
      <c r="G225" s="38"/>
      <c r="H225" s="38"/>
      <c r="I225" s="195"/>
      <c r="J225" s="38"/>
      <c r="K225" s="38"/>
      <c r="L225" s="39"/>
      <c r="M225" s="196"/>
      <c r="N225" s="197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380</v>
      </c>
      <c r="AU225" s="19" t="s">
        <v>80</v>
      </c>
    </row>
    <row r="226" s="2" customFormat="1" ht="16.5" customHeight="1">
      <c r="A226" s="38"/>
      <c r="B226" s="179"/>
      <c r="C226" s="180" t="s">
        <v>665</v>
      </c>
      <c r="D226" s="180" t="s">
        <v>373</v>
      </c>
      <c r="E226" s="181" t="s">
        <v>4602</v>
      </c>
      <c r="F226" s="182" t="s">
        <v>4603</v>
      </c>
      <c r="G226" s="183" t="s">
        <v>858</v>
      </c>
      <c r="H226" s="184">
        <v>1</v>
      </c>
      <c r="I226" s="185"/>
      <c r="J226" s="186">
        <f>ROUND(I226*H226,2)</f>
        <v>0</v>
      </c>
      <c r="K226" s="182" t="s">
        <v>1</v>
      </c>
      <c r="L226" s="39"/>
      <c r="M226" s="187" t="s">
        <v>1</v>
      </c>
      <c r="N226" s="188" t="s">
        <v>38</v>
      </c>
      <c r="O226" s="77"/>
      <c r="P226" s="189">
        <f>O226*H226</f>
        <v>0</v>
      </c>
      <c r="Q226" s="189">
        <v>0.00020000000000000001</v>
      </c>
      <c r="R226" s="189">
        <f>Q226*H226</f>
        <v>0.00020000000000000001</v>
      </c>
      <c r="S226" s="189">
        <v>0</v>
      </c>
      <c r="T226" s="190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1" t="s">
        <v>392</v>
      </c>
      <c r="AT226" s="191" t="s">
        <v>373</v>
      </c>
      <c r="AU226" s="191" t="s">
        <v>80</v>
      </c>
      <c r="AY226" s="19" t="s">
        <v>370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80</v>
      </c>
      <c r="BK226" s="192">
        <f>ROUND(I226*H226,2)</f>
        <v>0</v>
      </c>
      <c r="BL226" s="19" t="s">
        <v>392</v>
      </c>
      <c r="BM226" s="191" t="s">
        <v>5343</v>
      </c>
    </row>
    <row r="227" s="2" customFormat="1">
      <c r="A227" s="38"/>
      <c r="B227" s="39"/>
      <c r="C227" s="38"/>
      <c r="D227" s="193" t="s">
        <v>380</v>
      </c>
      <c r="E227" s="38"/>
      <c r="F227" s="194" t="s">
        <v>4603</v>
      </c>
      <c r="G227" s="38"/>
      <c r="H227" s="38"/>
      <c r="I227" s="195"/>
      <c r="J227" s="38"/>
      <c r="K227" s="38"/>
      <c r="L227" s="39"/>
      <c r="M227" s="196"/>
      <c r="N227" s="197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380</v>
      </c>
      <c r="AU227" s="19" t="s">
        <v>80</v>
      </c>
    </row>
    <row r="228" s="2" customFormat="1" ht="16.5" customHeight="1">
      <c r="A228" s="38"/>
      <c r="B228" s="179"/>
      <c r="C228" s="180" t="s">
        <v>557</v>
      </c>
      <c r="D228" s="180" t="s">
        <v>373</v>
      </c>
      <c r="E228" s="181" t="s">
        <v>4611</v>
      </c>
      <c r="F228" s="182" t="s">
        <v>4612</v>
      </c>
      <c r="G228" s="183" t="s">
        <v>858</v>
      </c>
      <c r="H228" s="184">
        <v>1</v>
      </c>
      <c r="I228" s="185"/>
      <c r="J228" s="186">
        <f>ROUND(I228*H228,2)</f>
        <v>0</v>
      </c>
      <c r="K228" s="182" t="s">
        <v>377</v>
      </c>
      <c r="L228" s="39"/>
      <c r="M228" s="187" t="s">
        <v>1</v>
      </c>
      <c r="N228" s="188" t="s">
        <v>38</v>
      </c>
      <c r="O228" s="77"/>
      <c r="P228" s="189">
        <f>O228*H228</f>
        <v>0</v>
      </c>
      <c r="Q228" s="189">
        <v>0.12303</v>
      </c>
      <c r="R228" s="189">
        <f>Q228*H228</f>
        <v>0.12303</v>
      </c>
      <c r="S228" s="189">
        <v>0</v>
      </c>
      <c r="T228" s="190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1" t="s">
        <v>392</v>
      </c>
      <c r="AT228" s="191" t="s">
        <v>373</v>
      </c>
      <c r="AU228" s="191" t="s">
        <v>80</v>
      </c>
      <c r="AY228" s="19" t="s">
        <v>370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9" t="s">
        <v>80</v>
      </c>
      <c r="BK228" s="192">
        <f>ROUND(I228*H228,2)</f>
        <v>0</v>
      </c>
      <c r="BL228" s="19" t="s">
        <v>392</v>
      </c>
      <c r="BM228" s="191" t="s">
        <v>5344</v>
      </c>
    </row>
    <row r="229" s="2" customFormat="1">
      <c r="A229" s="38"/>
      <c r="B229" s="39"/>
      <c r="C229" s="38"/>
      <c r="D229" s="193" t="s">
        <v>380</v>
      </c>
      <c r="E229" s="38"/>
      <c r="F229" s="194" t="s">
        <v>4612</v>
      </c>
      <c r="G229" s="38"/>
      <c r="H229" s="38"/>
      <c r="I229" s="195"/>
      <c r="J229" s="38"/>
      <c r="K229" s="38"/>
      <c r="L229" s="39"/>
      <c r="M229" s="196"/>
      <c r="N229" s="197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380</v>
      </c>
      <c r="AU229" s="19" t="s">
        <v>80</v>
      </c>
    </row>
    <row r="230" s="2" customFormat="1" ht="24.15" customHeight="1">
      <c r="A230" s="38"/>
      <c r="B230" s="179"/>
      <c r="C230" s="217" t="s">
        <v>672</v>
      </c>
      <c r="D230" s="217" t="s">
        <v>459</v>
      </c>
      <c r="E230" s="218" t="s">
        <v>4614</v>
      </c>
      <c r="F230" s="219" t="s">
        <v>4615</v>
      </c>
      <c r="G230" s="220" t="s">
        <v>858</v>
      </c>
      <c r="H230" s="221">
        <v>1</v>
      </c>
      <c r="I230" s="222"/>
      <c r="J230" s="223">
        <f>ROUND(I230*H230,2)</f>
        <v>0</v>
      </c>
      <c r="K230" s="219" t="s">
        <v>377</v>
      </c>
      <c r="L230" s="224"/>
      <c r="M230" s="225" t="s">
        <v>1</v>
      </c>
      <c r="N230" s="226" t="s">
        <v>38</v>
      </c>
      <c r="O230" s="77"/>
      <c r="P230" s="189">
        <f>O230*H230</f>
        <v>0</v>
      </c>
      <c r="Q230" s="189">
        <v>0.013299999999999999</v>
      </c>
      <c r="R230" s="189">
        <f>Q230*H230</f>
        <v>0.013299999999999999</v>
      </c>
      <c r="S230" s="189">
        <v>0</v>
      </c>
      <c r="T230" s="190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1" t="s">
        <v>433</v>
      </c>
      <c r="AT230" s="191" t="s">
        <v>459</v>
      </c>
      <c r="AU230" s="191" t="s">
        <v>80</v>
      </c>
      <c r="AY230" s="19" t="s">
        <v>370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9" t="s">
        <v>80</v>
      </c>
      <c r="BK230" s="192">
        <f>ROUND(I230*H230,2)</f>
        <v>0</v>
      </c>
      <c r="BL230" s="19" t="s">
        <v>392</v>
      </c>
      <c r="BM230" s="191" t="s">
        <v>5345</v>
      </c>
    </row>
    <row r="231" s="2" customFormat="1">
      <c r="A231" s="38"/>
      <c r="B231" s="39"/>
      <c r="C231" s="38"/>
      <c r="D231" s="193" t="s">
        <v>380</v>
      </c>
      <c r="E231" s="38"/>
      <c r="F231" s="194" t="s">
        <v>4615</v>
      </c>
      <c r="G231" s="38"/>
      <c r="H231" s="38"/>
      <c r="I231" s="195"/>
      <c r="J231" s="38"/>
      <c r="K231" s="38"/>
      <c r="L231" s="39"/>
      <c r="M231" s="196"/>
      <c r="N231" s="197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380</v>
      </c>
      <c r="AU231" s="19" t="s">
        <v>80</v>
      </c>
    </row>
    <row r="232" s="2" customFormat="1" ht="16.5" customHeight="1">
      <c r="A232" s="38"/>
      <c r="B232" s="179"/>
      <c r="C232" s="217" t="s">
        <v>561</v>
      </c>
      <c r="D232" s="217" t="s">
        <v>459</v>
      </c>
      <c r="E232" s="218" t="s">
        <v>5346</v>
      </c>
      <c r="F232" s="219" t="s">
        <v>4618</v>
      </c>
      <c r="G232" s="220" t="s">
        <v>858</v>
      </c>
      <c r="H232" s="221">
        <v>1</v>
      </c>
      <c r="I232" s="222"/>
      <c r="J232" s="223">
        <f>ROUND(I232*H232,2)</f>
        <v>0</v>
      </c>
      <c r="K232" s="219" t="s">
        <v>1</v>
      </c>
      <c r="L232" s="224"/>
      <c r="M232" s="225" t="s">
        <v>1</v>
      </c>
      <c r="N232" s="226" t="s">
        <v>38</v>
      </c>
      <c r="O232" s="77"/>
      <c r="P232" s="189">
        <f>O232*H232</f>
        <v>0</v>
      </c>
      <c r="Q232" s="189">
        <v>0.00089999999999999998</v>
      </c>
      <c r="R232" s="189">
        <f>Q232*H232</f>
        <v>0.00089999999999999998</v>
      </c>
      <c r="S232" s="189">
        <v>0</v>
      </c>
      <c r="T232" s="190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1" t="s">
        <v>433</v>
      </c>
      <c r="AT232" s="191" t="s">
        <v>459</v>
      </c>
      <c r="AU232" s="191" t="s">
        <v>80</v>
      </c>
      <c r="AY232" s="19" t="s">
        <v>370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9" t="s">
        <v>80</v>
      </c>
      <c r="BK232" s="192">
        <f>ROUND(I232*H232,2)</f>
        <v>0</v>
      </c>
      <c r="BL232" s="19" t="s">
        <v>392</v>
      </c>
      <c r="BM232" s="191" t="s">
        <v>5347</v>
      </c>
    </row>
    <row r="233" s="2" customFormat="1">
      <c r="A233" s="38"/>
      <c r="B233" s="39"/>
      <c r="C233" s="38"/>
      <c r="D233" s="193" t="s">
        <v>380</v>
      </c>
      <c r="E233" s="38"/>
      <c r="F233" s="194" t="s">
        <v>4618</v>
      </c>
      <c r="G233" s="38"/>
      <c r="H233" s="38"/>
      <c r="I233" s="195"/>
      <c r="J233" s="38"/>
      <c r="K233" s="38"/>
      <c r="L233" s="39"/>
      <c r="M233" s="196"/>
      <c r="N233" s="197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380</v>
      </c>
      <c r="AU233" s="19" t="s">
        <v>80</v>
      </c>
    </row>
    <row r="234" s="2" customFormat="1" ht="16.5" customHeight="1">
      <c r="A234" s="38"/>
      <c r="B234" s="179"/>
      <c r="C234" s="180" t="s">
        <v>677</v>
      </c>
      <c r="D234" s="180" t="s">
        <v>373</v>
      </c>
      <c r="E234" s="181" t="s">
        <v>4620</v>
      </c>
      <c r="F234" s="182" t="s">
        <v>4621</v>
      </c>
      <c r="G234" s="183" t="s">
        <v>858</v>
      </c>
      <c r="H234" s="184">
        <v>1</v>
      </c>
      <c r="I234" s="185"/>
      <c r="J234" s="186">
        <f>ROUND(I234*H234,2)</f>
        <v>0</v>
      </c>
      <c r="K234" s="182" t="s">
        <v>377</v>
      </c>
      <c r="L234" s="39"/>
      <c r="M234" s="187" t="s">
        <v>1</v>
      </c>
      <c r="N234" s="188" t="s">
        <v>38</v>
      </c>
      <c r="O234" s="77"/>
      <c r="P234" s="189">
        <f>O234*H234</f>
        <v>0</v>
      </c>
      <c r="Q234" s="189">
        <v>0.32906000000000002</v>
      </c>
      <c r="R234" s="189">
        <f>Q234*H234</f>
        <v>0.32906000000000002</v>
      </c>
      <c r="S234" s="189">
        <v>0</v>
      </c>
      <c r="T234" s="190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1" t="s">
        <v>392</v>
      </c>
      <c r="AT234" s="191" t="s">
        <v>373</v>
      </c>
      <c r="AU234" s="191" t="s">
        <v>80</v>
      </c>
      <c r="AY234" s="19" t="s">
        <v>370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80</v>
      </c>
      <c r="BK234" s="192">
        <f>ROUND(I234*H234,2)</f>
        <v>0</v>
      </c>
      <c r="BL234" s="19" t="s">
        <v>392</v>
      </c>
      <c r="BM234" s="191" t="s">
        <v>5348</v>
      </c>
    </row>
    <row r="235" s="2" customFormat="1">
      <c r="A235" s="38"/>
      <c r="B235" s="39"/>
      <c r="C235" s="38"/>
      <c r="D235" s="193" t="s">
        <v>380</v>
      </c>
      <c r="E235" s="38"/>
      <c r="F235" s="194" t="s">
        <v>4621</v>
      </c>
      <c r="G235" s="38"/>
      <c r="H235" s="38"/>
      <c r="I235" s="195"/>
      <c r="J235" s="38"/>
      <c r="K235" s="38"/>
      <c r="L235" s="39"/>
      <c r="M235" s="196"/>
      <c r="N235" s="197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380</v>
      </c>
      <c r="AU235" s="19" t="s">
        <v>80</v>
      </c>
    </row>
    <row r="236" s="2" customFormat="1" ht="16.5" customHeight="1">
      <c r="A236" s="38"/>
      <c r="B236" s="179"/>
      <c r="C236" s="217" t="s">
        <v>564</v>
      </c>
      <c r="D236" s="217" t="s">
        <v>459</v>
      </c>
      <c r="E236" s="218" t="s">
        <v>4623</v>
      </c>
      <c r="F236" s="219" t="s">
        <v>4624</v>
      </c>
      <c r="G236" s="220" t="s">
        <v>858</v>
      </c>
      <c r="H236" s="221">
        <v>1</v>
      </c>
      <c r="I236" s="222"/>
      <c r="J236" s="223">
        <f>ROUND(I236*H236,2)</f>
        <v>0</v>
      </c>
      <c r="K236" s="219" t="s">
        <v>377</v>
      </c>
      <c r="L236" s="224"/>
      <c r="M236" s="225" t="s">
        <v>1</v>
      </c>
      <c r="N236" s="226" t="s">
        <v>38</v>
      </c>
      <c r="O236" s="77"/>
      <c r="P236" s="189">
        <f>O236*H236</f>
        <v>0</v>
      </c>
      <c r="Q236" s="189">
        <v>0.029499999999999998</v>
      </c>
      <c r="R236" s="189">
        <f>Q236*H236</f>
        <v>0.029499999999999998</v>
      </c>
      <c r="S236" s="189">
        <v>0</v>
      </c>
      <c r="T236" s="190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1" t="s">
        <v>433</v>
      </c>
      <c r="AT236" s="191" t="s">
        <v>459</v>
      </c>
      <c r="AU236" s="191" t="s">
        <v>80</v>
      </c>
      <c r="AY236" s="19" t="s">
        <v>370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80</v>
      </c>
      <c r="BK236" s="192">
        <f>ROUND(I236*H236,2)</f>
        <v>0</v>
      </c>
      <c r="BL236" s="19" t="s">
        <v>392</v>
      </c>
      <c r="BM236" s="191" t="s">
        <v>5349</v>
      </c>
    </row>
    <row r="237" s="2" customFormat="1">
      <c r="A237" s="38"/>
      <c r="B237" s="39"/>
      <c r="C237" s="38"/>
      <c r="D237" s="193" t="s">
        <v>380</v>
      </c>
      <c r="E237" s="38"/>
      <c r="F237" s="194" t="s">
        <v>4624</v>
      </c>
      <c r="G237" s="38"/>
      <c r="H237" s="38"/>
      <c r="I237" s="195"/>
      <c r="J237" s="38"/>
      <c r="K237" s="38"/>
      <c r="L237" s="39"/>
      <c r="M237" s="196"/>
      <c r="N237" s="197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380</v>
      </c>
      <c r="AU237" s="19" t="s">
        <v>80</v>
      </c>
    </row>
    <row r="238" s="2" customFormat="1" ht="24.15" customHeight="1">
      <c r="A238" s="38"/>
      <c r="B238" s="179"/>
      <c r="C238" s="217" t="s">
        <v>1259</v>
      </c>
      <c r="D238" s="217" t="s">
        <v>459</v>
      </c>
      <c r="E238" s="218" t="s">
        <v>5350</v>
      </c>
      <c r="F238" s="219" t="s">
        <v>4627</v>
      </c>
      <c r="G238" s="220" t="s">
        <v>858</v>
      </c>
      <c r="H238" s="221">
        <v>1</v>
      </c>
      <c r="I238" s="222"/>
      <c r="J238" s="223">
        <f>ROUND(I238*H238,2)</f>
        <v>0</v>
      </c>
      <c r="K238" s="219" t="s">
        <v>1</v>
      </c>
      <c r="L238" s="224"/>
      <c r="M238" s="225" t="s">
        <v>1</v>
      </c>
      <c r="N238" s="226" t="s">
        <v>38</v>
      </c>
      <c r="O238" s="77"/>
      <c r="P238" s="189">
        <f>O238*H238</f>
        <v>0</v>
      </c>
      <c r="Q238" s="189">
        <v>0.0040000000000000001</v>
      </c>
      <c r="R238" s="189">
        <f>Q238*H238</f>
        <v>0.0040000000000000001</v>
      </c>
      <c r="S238" s="189">
        <v>0</v>
      </c>
      <c r="T238" s="190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1" t="s">
        <v>433</v>
      </c>
      <c r="AT238" s="191" t="s">
        <v>459</v>
      </c>
      <c r="AU238" s="191" t="s">
        <v>80</v>
      </c>
      <c r="AY238" s="19" t="s">
        <v>370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9" t="s">
        <v>80</v>
      </c>
      <c r="BK238" s="192">
        <f>ROUND(I238*H238,2)</f>
        <v>0</v>
      </c>
      <c r="BL238" s="19" t="s">
        <v>392</v>
      </c>
      <c r="BM238" s="191" t="s">
        <v>5351</v>
      </c>
    </row>
    <row r="239" s="2" customFormat="1">
      <c r="A239" s="38"/>
      <c r="B239" s="39"/>
      <c r="C239" s="38"/>
      <c r="D239" s="193" t="s">
        <v>380</v>
      </c>
      <c r="E239" s="38"/>
      <c r="F239" s="194" t="s">
        <v>4627</v>
      </c>
      <c r="G239" s="38"/>
      <c r="H239" s="38"/>
      <c r="I239" s="195"/>
      <c r="J239" s="38"/>
      <c r="K239" s="38"/>
      <c r="L239" s="39"/>
      <c r="M239" s="196"/>
      <c r="N239" s="197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380</v>
      </c>
      <c r="AU239" s="19" t="s">
        <v>80</v>
      </c>
    </row>
    <row r="240" s="2" customFormat="1" ht="24.15" customHeight="1">
      <c r="A240" s="38"/>
      <c r="B240" s="179"/>
      <c r="C240" s="180" t="s">
        <v>571</v>
      </c>
      <c r="D240" s="180" t="s">
        <v>373</v>
      </c>
      <c r="E240" s="181" t="s">
        <v>4629</v>
      </c>
      <c r="F240" s="182" t="s">
        <v>4630</v>
      </c>
      <c r="G240" s="183" t="s">
        <v>459</v>
      </c>
      <c r="H240" s="184">
        <v>45</v>
      </c>
      <c r="I240" s="185"/>
      <c r="J240" s="186">
        <f>ROUND(I240*H240,2)</f>
        <v>0</v>
      </c>
      <c r="K240" s="182" t="s">
        <v>377</v>
      </c>
      <c r="L240" s="39"/>
      <c r="M240" s="187" t="s">
        <v>1</v>
      </c>
      <c r="N240" s="188" t="s">
        <v>38</v>
      </c>
      <c r="O240" s="77"/>
      <c r="P240" s="189">
        <f>O240*H240</f>
        <v>0</v>
      </c>
      <c r="Q240" s="189">
        <v>0.00020000000000000001</v>
      </c>
      <c r="R240" s="189">
        <f>Q240*H240</f>
        <v>0.0090000000000000011</v>
      </c>
      <c r="S240" s="189">
        <v>0</v>
      </c>
      <c r="T240" s="190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91" t="s">
        <v>392</v>
      </c>
      <c r="AT240" s="191" t="s">
        <v>373</v>
      </c>
      <c r="AU240" s="191" t="s">
        <v>80</v>
      </c>
      <c r="AY240" s="19" t="s">
        <v>370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9" t="s">
        <v>80</v>
      </c>
      <c r="BK240" s="192">
        <f>ROUND(I240*H240,2)</f>
        <v>0</v>
      </c>
      <c r="BL240" s="19" t="s">
        <v>392</v>
      </c>
      <c r="BM240" s="191" t="s">
        <v>5352</v>
      </c>
    </row>
    <row r="241" s="2" customFormat="1">
      <c r="A241" s="38"/>
      <c r="B241" s="39"/>
      <c r="C241" s="38"/>
      <c r="D241" s="193" t="s">
        <v>380</v>
      </c>
      <c r="E241" s="38"/>
      <c r="F241" s="194" t="s">
        <v>4632</v>
      </c>
      <c r="G241" s="38"/>
      <c r="H241" s="38"/>
      <c r="I241" s="195"/>
      <c r="J241" s="38"/>
      <c r="K241" s="38"/>
      <c r="L241" s="39"/>
      <c r="M241" s="196"/>
      <c r="N241" s="197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380</v>
      </c>
      <c r="AU241" s="19" t="s">
        <v>80</v>
      </c>
    </row>
    <row r="242" s="2" customFormat="1" ht="21.75" customHeight="1">
      <c r="A242" s="38"/>
      <c r="B242" s="179"/>
      <c r="C242" s="180" t="s">
        <v>1270</v>
      </c>
      <c r="D242" s="180" t="s">
        <v>373</v>
      </c>
      <c r="E242" s="181" t="s">
        <v>2271</v>
      </c>
      <c r="F242" s="182" t="s">
        <v>4633</v>
      </c>
      <c r="G242" s="183" t="s">
        <v>459</v>
      </c>
      <c r="H242" s="184">
        <v>20</v>
      </c>
      <c r="I242" s="185"/>
      <c r="J242" s="186">
        <f>ROUND(I242*H242,2)</f>
        <v>0</v>
      </c>
      <c r="K242" s="182" t="s">
        <v>377</v>
      </c>
      <c r="L242" s="39"/>
      <c r="M242" s="187" t="s">
        <v>1</v>
      </c>
      <c r="N242" s="188" t="s">
        <v>38</v>
      </c>
      <c r="O242" s="77"/>
      <c r="P242" s="189">
        <f>O242*H242</f>
        <v>0</v>
      </c>
      <c r="Q242" s="189">
        <v>9.0000000000000006E-05</v>
      </c>
      <c r="R242" s="189">
        <f>Q242*H242</f>
        <v>0.0018000000000000002</v>
      </c>
      <c r="S242" s="189">
        <v>0</v>
      </c>
      <c r="T242" s="190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91" t="s">
        <v>392</v>
      </c>
      <c r="AT242" s="191" t="s">
        <v>373</v>
      </c>
      <c r="AU242" s="191" t="s">
        <v>80</v>
      </c>
      <c r="AY242" s="19" t="s">
        <v>370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9" t="s">
        <v>80</v>
      </c>
      <c r="BK242" s="192">
        <f>ROUND(I242*H242,2)</f>
        <v>0</v>
      </c>
      <c r="BL242" s="19" t="s">
        <v>392</v>
      </c>
      <c r="BM242" s="191" t="s">
        <v>5353</v>
      </c>
    </row>
    <row r="243" s="2" customFormat="1">
      <c r="A243" s="38"/>
      <c r="B243" s="39"/>
      <c r="C243" s="38"/>
      <c r="D243" s="193" t="s">
        <v>380</v>
      </c>
      <c r="E243" s="38"/>
      <c r="F243" s="194" t="s">
        <v>2272</v>
      </c>
      <c r="G243" s="38"/>
      <c r="H243" s="38"/>
      <c r="I243" s="195"/>
      <c r="J243" s="38"/>
      <c r="K243" s="38"/>
      <c r="L243" s="39"/>
      <c r="M243" s="196"/>
      <c r="N243" s="197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380</v>
      </c>
      <c r="AU243" s="19" t="s">
        <v>80</v>
      </c>
    </row>
    <row r="244" s="12" customFormat="1" ht="25.92" customHeight="1">
      <c r="A244" s="12"/>
      <c r="B244" s="166"/>
      <c r="C244" s="12"/>
      <c r="D244" s="167" t="s">
        <v>72</v>
      </c>
      <c r="E244" s="168" t="s">
        <v>566</v>
      </c>
      <c r="F244" s="168" t="s">
        <v>567</v>
      </c>
      <c r="G244" s="12"/>
      <c r="H244" s="12"/>
      <c r="I244" s="169"/>
      <c r="J244" s="170">
        <f>BK244</f>
        <v>0</v>
      </c>
      <c r="K244" s="12"/>
      <c r="L244" s="166"/>
      <c r="M244" s="171"/>
      <c r="N244" s="172"/>
      <c r="O244" s="172"/>
      <c r="P244" s="173">
        <f>SUM(P245:P246)</f>
        <v>0</v>
      </c>
      <c r="Q244" s="172"/>
      <c r="R244" s="173">
        <f>SUM(R245:R246)</f>
        <v>0</v>
      </c>
      <c r="S244" s="172"/>
      <c r="T244" s="174">
        <f>SUM(T245:T246)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167" t="s">
        <v>392</v>
      </c>
      <c r="AT244" s="175" t="s">
        <v>72</v>
      </c>
      <c r="AU244" s="175" t="s">
        <v>73</v>
      </c>
      <c r="AY244" s="167" t="s">
        <v>370</v>
      </c>
      <c r="BK244" s="176">
        <f>SUM(BK245:BK246)</f>
        <v>0</v>
      </c>
    </row>
    <row r="245" s="2" customFormat="1" ht="24.15" customHeight="1">
      <c r="A245" s="38"/>
      <c r="B245" s="179"/>
      <c r="C245" s="180" t="s">
        <v>574</v>
      </c>
      <c r="D245" s="180" t="s">
        <v>373</v>
      </c>
      <c r="E245" s="181" t="s">
        <v>4650</v>
      </c>
      <c r="F245" s="182" t="s">
        <v>4651</v>
      </c>
      <c r="G245" s="183" t="s">
        <v>398</v>
      </c>
      <c r="H245" s="184">
        <v>1.6060000000000001</v>
      </c>
      <c r="I245" s="185"/>
      <c r="J245" s="186">
        <f>ROUND(I245*H245,2)</f>
        <v>0</v>
      </c>
      <c r="K245" s="182" t="s">
        <v>377</v>
      </c>
      <c r="L245" s="39"/>
      <c r="M245" s="187" t="s">
        <v>1</v>
      </c>
      <c r="N245" s="188" t="s">
        <v>38</v>
      </c>
      <c r="O245" s="77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1" t="s">
        <v>392</v>
      </c>
      <c r="AT245" s="191" t="s">
        <v>373</v>
      </c>
      <c r="AU245" s="191" t="s">
        <v>80</v>
      </c>
      <c r="AY245" s="19" t="s">
        <v>370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9" t="s">
        <v>80</v>
      </c>
      <c r="BK245" s="192">
        <f>ROUND(I245*H245,2)</f>
        <v>0</v>
      </c>
      <c r="BL245" s="19" t="s">
        <v>392</v>
      </c>
      <c r="BM245" s="191" t="s">
        <v>5354</v>
      </c>
    </row>
    <row r="246" s="2" customFormat="1">
      <c r="A246" s="38"/>
      <c r="B246" s="39"/>
      <c r="C246" s="38"/>
      <c r="D246" s="193" t="s">
        <v>380</v>
      </c>
      <c r="E246" s="38"/>
      <c r="F246" s="194" t="s">
        <v>4653</v>
      </c>
      <c r="G246" s="38"/>
      <c r="H246" s="38"/>
      <c r="I246" s="195"/>
      <c r="J246" s="38"/>
      <c r="K246" s="38"/>
      <c r="L246" s="39"/>
      <c r="M246" s="227"/>
      <c r="N246" s="228"/>
      <c r="O246" s="229"/>
      <c r="P246" s="229"/>
      <c r="Q246" s="229"/>
      <c r="R246" s="229"/>
      <c r="S246" s="229"/>
      <c r="T246" s="230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380</v>
      </c>
      <c r="AU246" s="19" t="s">
        <v>80</v>
      </c>
    </row>
    <row r="247" s="2" customFormat="1" ht="6.96" customHeight="1">
      <c r="A247" s="38"/>
      <c r="B247" s="60"/>
      <c r="C247" s="61"/>
      <c r="D247" s="61"/>
      <c r="E247" s="61"/>
      <c r="F247" s="61"/>
      <c r="G247" s="61"/>
      <c r="H247" s="61"/>
      <c r="I247" s="61"/>
      <c r="J247" s="61"/>
      <c r="K247" s="61"/>
      <c r="L247" s="39"/>
      <c r="M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</row>
  </sheetData>
  <autoFilter ref="C123:K24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5356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IO 401.2 - PŘELOŽKY NN + VO BVV - ostatní rozvody v plochách stavby Modrá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30" customHeight="1">
      <c r="A114" s="38"/>
      <c r="B114" s="39"/>
      <c r="C114" s="38"/>
      <c r="D114" s="38"/>
      <c r="E114" s="67" t="str">
        <f>E11</f>
        <v>IO 401.2 - PŘELOŽKY NN + VO BVV - ostatní rozvody v plochách stavby Modrá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24.1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239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5364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403.2 - PŘELOŽKA NN - BVV - finální stav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403.2 - PŘELOŽKA NN - BVV - finální stav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242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5365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IO 404 - ROZVODY VN - TRASA ZÁKLADNÍ - BVV (KOLEKTOR)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30" customHeight="1">
      <c r="A114" s="38"/>
      <c r="B114" s="39"/>
      <c r="C114" s="38"/>
      <c r="D114" s="38"/>
      <c r="E114" s="67" t="str">
        <f>E11</f>
        <v>IO 404 - ROZVODY VN - TRASA ZÁKLADNÍ - BVV (KOLEKTOR)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21.7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245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5366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406.2 - PŘELOŽKA VO BVV - finální stav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406.2 - PŘELOŽKA VO BVV - finální stav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5367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252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5368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IO 407.1 - ROZVODY NN - PÁTEŘNÍ, NABÍJEČKY 1. ETAPA, NABÍJECÍ STOJANY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30" customHeight="1">
      <c r="A114" s="38"/>
      <c r="B114" s="39"/>
      <c r="C114" s="38"/>
      <c r="D114" s="38"/>
      <c r="E114" s="67" t="str">
        <f>E11</f>
        <v>IO 407.1 - ROZVODY NN - PÁTEŘNÍ, NABÍJEČKY 1. ETAPA, NABÍJECÍ STOJANY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24.1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251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255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5369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408 - Šachty BVV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408 - Šachty BVV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254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258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5370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408.2 - Přeložky sdělovacích kabelů BVV - finální stav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408.2 - Přeložky sdělovacích kabelů BVV - finální stav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257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261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5371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409 - VÝSUVNÉ ENERGOSLOUPKY HALA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409 - VÝSUVNÉ ENERGOSLOUPKY HALA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260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264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5372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410 - PŘELOŽKA UZEMNĚNÍ VMO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410 - PŘELOŽKA UZEMNĚNÍ VMO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263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267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5373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421 - VO - SO 101,102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421 - VO - SO 101,102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266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270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5374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421.2 - VO KOMUNIKACE 1. ETAPA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421.2 - VO KOMUNIKACE 1. ETAPA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269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273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5375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422 - VO PARKOVIŠTĚ P1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422 - VO PARKOVIŠTĚ P1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272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276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5376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423 - VO PARKOVIŠTĚ P2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423 - VO PARKOVIŠTĚ P2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275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279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5377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424 - VO PARKOVIŠTĚ P3 - BUS, TAXI, MSKP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424 - VO PARKOVIŠTĚ P3 - BUS, TAXI, MSKP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278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5378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425 - VO PLOCHA MSKP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425 - VO PLOCHA MSKP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281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5379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IO 426 - VO NAPOJENÍ OBJEKTU Retail Park Nový Tuzex s.r.o.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30" customHeight="1">
      <c r="A114" s="38"/>
      <c r="B114" s="39"/>
      <c r="C114" s="38"/>
      <c r="D114" s="38"/>
      <c r="E114" s="67" t="str">
        <f>E11</f>
        <v>IO 426 - VO NAPOJENÍ OBJEKTU Retail Park Nový Tuzex s.r.o.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21.7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284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288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5380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IO 450.2 - PŘELOŽKA CETIN (nové vedení k hlavní stanici lanovky Hlinky)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30" customHeight="1">
      <c r="A114" s="38"/>
      <c r="B114" s="39"/>
      <c r="C114" s="38"/>
      <c r="D114" s="38"/>
      <c r="E114" s="67" t="str">
        <f>E11</f>
        <v>IO 450.2 - PŘELOŽKA CETIN (nové vedení k hlavní stanici lanovky Hlinky)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24.1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287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291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5381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451.1 - PŘÍPOJKA SLABOPROUDU HALA MSKP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451.1 - PŘÍPOJKA SLABOPROUDU HALA MSKP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290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294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5382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IO 451.2 - PŘÍPOJKA SLABOPROUDU HALA MSKP - energosloupky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30" customHeight="1">
      <c r="A114" s="38"/>
      <c r="B114" s="39"/>
      <c r="C114" s="38"/>
      <c r="D114" s="38"/>
      <c r="E114" s="67" t="str">
        <f>E11</f>
        <v>IO 451.2 - PŘÍPOJKA SLABOPROUDU HALA MSKP - energosloupky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24.1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293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297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5383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IO 452.2 - SLP METROPOLITNÍ SÍŤ 1. ETAPA (přípojka do MSKP)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30" customHeight="1">
      <c r="A114" s="38"/>
      <c r="B114" s="39"/>
      <c r="C114" s="38"/>
      <c r="D114" s="38"/>
      <c r="E114" s="67" t="str">
        <f>E11</f>
        <v>IO 452.2 - SLP METROPOLITNÍ SÍŤ 1. ETAPA (přípojka do MSKP)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21.7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296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300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5384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IO 454.3 - KAMEROVÝ SYSTÉM 2. ETAPA (PŘÍPOJKY NN) (v plochách stavby MODRÁ)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30" customHeight="1">
      <c r="A114" s="38"/>
      <c r="B114" s="39"/>
      <c r="C114" s="38"/>
      <c r="D114" s="38"/>
      <c r="E114" s="67" t="str">
        <f>E11</f>
        <v>IO 454.3 - KAMEROVÝ SYSTÉM 2. ETAPA (PŘÍPOJKY NN) (v plochách stavby MODRÁ)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24.1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299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303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5355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5385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5355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IO 456.3 - DOPRAVNÍ TELEMATIKA 2. ETAPA (NN) (v plochách stavby MODRÁ)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5355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30" customHeight="1">
      <c r="A114" s="38"/>
      <c r="B114" s="39"/>
      <c r="C114" s="38"/>
      <c r="D114" s="38"/>
      <c r="E114" s="67" t="str">
        <f>E11</f>
        <v>IO 456.3 - DOPRAVNÍ TELEMATIKA 2. ETAPA (NN) (v plochách stavby MODRÁ)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24.1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302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309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5386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5387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ROUND(J125,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ROUND((SUM(BE125:BE259)),  2)</f>
        <v>0</v>
      </c>
      <c r="G35" s="38"/>
      <c r="H35" s="38"/>
      <c r="I35" s="136">
        <v>0.20999999999999999</v>
      </c>
      <c r="J35" s="135">
        <f>ROUND(((SUM(BE125:BE259))*I35),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ROUND((SUM(BF125:BF259)),  2)</f>
        <v>0</v>
      </c>
      <c r="G36" s="38"/>
      <c r="H36" s="38"/>
      <c r="I36" s="136">
        <v>0.14999999999999999</v>
      </c>
      <c r="J36" s="135">
        <f>ROUND(((SUM(BF125:BF259))*I36),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ROUND((SUM(BG125:BG259)),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ROUND((SUM(BH125:BH259)),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ROUND((SUM(BI125:BI259)),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5386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501 - STL Plynovod PE 90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J125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J126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2044</v>
      </c>
      <c r="E100" s="150"/>
      <c r="F100" s="150"/>
      <c r="G100" s="150"/>
      <c r="H100" s="150"/>
      <c r="I100" s="150"/>
      <c r="J100" s="151">
        <f>J190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2045</v>
      </c>
      <c r="E101" s="150"/>
      <c r="F101" s="150"/>
      <c r="G101" s="150"/>
      <c r="H101" s="150"/>
      <c r="I101" s="150"/>
      <c r="J101" s="151">
        <f>J196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5388</v>
      </c>
      <c r="E102" s="150"/>
      <c r="F102" s="150"/>
      <c r="G102" s="150"/>
      <c r="H102" s="150"/>
      <c r="I102" s="150"/>
      <c r="J102" s="151">
        <f>J200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5389</v>
      </c>
      <c r="E103" s="150"/>
      <c r="F103" s="150"/>
      <c r="G103" s="150"/>
      <c r="H103" s="150"/>
      <c r="I103" s="150"/>
      <c r="J103" s="151">
        <f>J204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355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6.25" customHeight="1">
      <c r="A113" s="38"/>
      <c r="B113" s="39"/>
      <c r="C113" s="38"/>
      <c r="D113" s="38"/>
      <c r="E113" s="129" t="str">
        <f>E7</f>
        <v>1. STAVBA - MODRÁ - Multifunkční sportovní a kulturní pavilon 1. ETAPA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1" customFormat="1" ht="12" customHeight="1">
      <c r="B114" s="22"/>
      <c r="C114" s="32" t="s">
        <v>344</v>
      </c>
      <c r="L114" s="22"/>
    </row>
    <row r="115" s="2" customFormat="1" ht="16.5" customHeight="1">
      <c r="A115" s="38"/>
      <c r="B115" s="39"/>
      <c r="C115" s="38"/>
      <c r="D115" s="38"/>
      <c r="E115" s="129" t="s">
        <v>5386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346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67" t="str">
        <f>E11</f>
        <v>IO 501 - STL Plynovod PE 90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F14</f>
        <v xml:space="preserve"> </v>
      </c>
      <c r="G119" s="38"/>
      <c r="H119" s="38"/>
      <c r="I119" s="32" t="s">
        <v>22</v>
      </c>
      <c r="J119" s="69" t="str">
        <f>IF(J14="","",J14)</f>
        <v>13. 12. 2021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24</v>
      </c>
      <c r="D121" s="38"/>
      <c r="E121" s="38"/>
      <c r="F121" s="27" t="str">
        <f>E17</f>
        <v xml:space="preserve"> </v>
      </c>
      <c r="G121" s="38"/>
      <c r="H121" s="38"/>
      <c r="I121" s="32" t="s">
        <v>29</v>
      </c>
      <c r="J121" s="36" t="str">
        <f>E23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27</v>
      </c>
      <c r="D122" s="38"/>
      <c r="E122" s="38"/>
      <c r="F122" s="27" t="str">
        <f>IF(E20="","",E20)</f>
        <v>Vyplň údaj</v>
      </c>
      <c r="G122" s="38"/>
      <c r="H122" s="38"/>
      <c r="I122" s="32" t="s">
        <v>31</v>
      </c>
      <c r="J122" s="36" t="str">
        <f>E26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1" customFormat="1" ht="29.28" customHeight="1">
      <c r="A124" s="156"/>
      <c r="B124" s="157"/>
      <c r="C124" s="158" t="s">
        <v>356</v>
      </c>
      <c r="D124" s="159" t="s">
        <v>58</v>
      </c>
      <c r="E124" s="159" t="s">
        <v>54</v>
      </c>
      <c r="F124" s="159" t="s">
        <v>55</v>
      </c>
      <c r="G124" s="159" t="s">
        <v>357</v>
      </c>
      <c r="H124" s="159" t="s">
        <v>358</v>
      </c>
      <c r="I124" s="159" t="s">
        <v>359</v>
      </c>
      <c r="J124" s="159" t="s">
        <v>350</v>
      </c>
      <c r="K124" s="160" t="s">
        <v>360</v>
      </c>
      <c r="L124" s="161"/>
      <c r="M124" s="86" t="s">
        <v>1</v>
      </c>
      <c r="N124" s="87" t="s">
        <v>37</v>
      </c>
      <c r="O124" s="87" t="s">
        <v>361</v>
      </c>
      <c r="P124" s="87" t="s">
        <v>362</v>
      </c>
      <c r="Q124" s="87" t="s">
        <v>363</v>
      </c>
      <c r="R124" s="87" t="s">
        <v>364</v>
      </c>
      <c r="S124" s="87" t="s">
        <v>365</v>
      </c>
      <c r="T124" s="88" t="s">
        <v>366</v>
      </c>
      <c r="U124" s="156"/>
      <c r="V124" s="156"/>
      <c r="W124" s="156"/>
      <c r="X124" s="156"/>
      <c r="Y124" s="156"/>
      <c r="Z124" s="156"/>
      <c r="AA124" s="156"/>
      <c r="AB124" s="156"/>
      <c r="AC124" s="156"/>
      <c r="AD124" s="156"/>
      <c r="AE124" s="156"/>
    </row>
    <row r="125" s="2" customFormat="1" ht="22.8" customHeight="1">
      <c r="A125" s="38"/>
      <c r="B125" s="39"/>
      <c r="C125" s="93" t="s">
        <v>367</v>
      </c>
      <c r="D125" s="38"/>
      <c r="E125" s="38"/>
      <c r="F125" s="38"/>
      <c r="G125" s="38"/>
      <c r="H125" s="38"/>
      <c r="I125" s="38"/>
      <c r="J125" s="162">
        <f>BK125</f>
        <v>0</v>
      </c>
      <c r="K125" s="38"/>
      <c r="L125" s="39"/>
      <c r="M125" s="89"/>
      <c r="N125" s="73"/>
      <c r="O125" s="90"/>
      <c r="P125" s="163">
        <f>P126+P190+P196+P200+P204</f>
        <v>0</v>
      </c>
      <c r="Q125" s="90"/>
      <c r="R125" s="163">
        <f>R126+R190+R196+R200+R204</f>
        <v>89.959998199999987</v>
      </c>
      <c r="S125" s="90"/>
      <c r="T125" s="164">
        <f>T126+T190+T196+T200+T204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72</v>
      </c>
      <c r="AU125" s="19" t="s">
        <v>352</v>
      </c>
      <c r="BK125" s="165">
        <f>BK126+BK190+BK196+BK200+BK204</f>
        <v>0</v>
      </c>
    </row>
    <row r="126" s="12" customFormat="1" ht="25.92" customHeight="1">
      <c r="A126" s="12"/>
      <c r="B126" s="166"/>
      <c r="C126" s="12"/>
      <c r="D126" s="167" t="s">
        <v>72</v>
      </c>
      <c r="E126" s="168" t="s">
        <v>80</v>
      </c>
      <c r="F126" s="168" t="s">
        <v>414</v>
      </c>
      <c r="G126" s="12"/>
      <c r="H126" s="12"/>
      <c r="I126" s="169"/>
      <c r="J126" s="170">
        <f>BK126</f>
        <v>0</v>
      </c>
      <c r="K126" s="12"/>
      <c r="L126" s="166"/>
      <c r="M126" s="171"/>
      <c r="N126" s="172"/>
      <c r="O126" s="172"/>
      <c r="P126" s="173">
        <f>SUM(P127:P189)</f>
        <v>0</v>
      </c>
      <c r="Q126" s="172"/>
      <c r="R126" s="173">
        <f>SUM(R127:R189)</f>
        <v>72.15313119999999</v>
      </c>
      <c r="S126" s="172"/>
      <c r="T126" s="174">
        <f>SUM(T127:T189)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7" t="s">
        <v>80</v>
      </c>
      <c r="AT126" s="175" t="s">
        <v>72</v>
      </c>
      <c r="AU126" s="175" t="s">
        <v>73</v>
      </c>
      <c r="AY126" s="167" t="s">
        <v>370</v>
      </c>
      <c r="BK126" s="176">
        <f>SUM(BK127:BK189)</f>
        <v>0</v>
      </c>
    </row>
    <row r="127" s="2" customFormat="1" ht="24.15" customHeight="1">
      <c r="A127" s="38"/>
      <c r="B127" s="179"/>
      <c r="C127" s="180" t="s">
        <v>80</v>
      </c>
      <c r="D127" s="180" t="s">
        <v>373</v>
      </c>
      <c r="E127" s="181" t="s">
        <v>5390</v>
      </c>
      <c r="F127" s="182" t="s">
        <v>5391</v>
      </c>
      <c r="G127" s="183" t="s">
        <v>700</v>
      </c>
      <c r="H127" s="184">
        <v>891.42999999999995</v>
      </c>
      <c r="I127" s="185"/>
      <c r="J127" s="186">
        <f>ROUND(I127*H127,2)</f>
        <v>0</v>
      </c>
      <c r="K127" s="182" t="s">
        <v>1</v>
      </c>
      <c r="L127" s="39"/>
      <c r="M127" s="187" t="s">
        <v>1</v>
      </c>
      <c r="N127" s="188" t="s">
        <v>38</v>
      </c>
      <c r="O127" s="77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1" t="s">
        <v>392</v>
      </c>
      <c r="AT127" s="191" t="s">
        <v>373</v>
      </c>
      <c r="AU127" s="191" t="s">
        <v>80</v>
      </c>
      <c r="AY127" s="19" t="s">
        <v>370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392</v>
      </c>
      <c r="BM127" s="191" t="s">
        <v>5392</v>
      </c>
    </row>
    <row r="128" s="2" customFormat="1">
      <c r="A128" s="38"/>
      <c r="B128" s="39"/>
      <c r="C128" s="38"/>
      <c r="D128" s="193" t="s">
        <v>380</v>
      </c>
      <c r="E128" s="38"/>
      <c r="F128" s="194" t="s">
        <v>5391</v>
      </c>
      <c r="G128" s="38"/>
      <c r="H128" s="38"/>
      <c r="I128" s="195"/>
      <c r="J128" s="38"/>
      <c r="K128" s="38"/>
      <c r="L128" s="39"/>
      <c r="M128" s="196"/>
      <c r="N128" s="197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380</v>
      </c>
      <c r="AU128" s="19" t="s">
        <v>80</v>
      </c>
    </row>
    <row r="129" s="2" customFormat="1">
      <c r="A129" s="38"/>
      <c r="B129" s="39"/>
      <c r="C129" s="38"/>
      <c r="D129" s="193" t="s">
        <v>605</v>
      </c>
      <c r="E129" s="38"/>
      <c r="F129" s="231" t="s">
        <v>5393</v>
      </c>
      <c r="G129" s="38"/>
      <c r="H129" s="38"/>
      <c r="I129" s="195"/>
      <c r="J129" s="38"/>
      <c r="K129" s="38"/>
      <c r="L129" s="39"/>
      <c r="M129" s="196"/>
      <c r="N129" s="197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605</v>
      </c>
      <c r="AU129" s="19" t="s">
        <v>80</v>
      </c>
    </row>
    <row r="130" s="13" customFormat="1">
      <c r="A130" s="13"/>
      <c r="B130" s="198"/>
      <c r="C130" s="13"/>
      <c r="D130" s="193" t="s">
        <v>382</v>
      </c>
      <c r="E130" s="199" t="s">
        <v>1</v>
      </c>
      <c r="F130" s="200" t="s">
        <v>5394</v>
      </c>
      <c r="G130" s="13"/>
      <c r="H130" s="201">
        <v>819.17999999999995</v>
      </c>
      <c r="I130" s="202"/>
      <c r="J130" s="13"/>
      <c r="K130" s="13"/>
      <c r="L130" s="198"/>
      <c r="M130" s="206"/>
      <c r="N130" s="207"/>
      <c r="O130" s="207"/>
      <c r="P130" s="207"/>
      <c r="Q130" s="207"/>
      <c r="R130" s="207"/>
      <c r="S130" s="207"/>
      <c r="T130" s="208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9" t="s">
        <v>382</v>
      </c>
      <c r="AU130" s="199" t="s">
        <v>80</v>
      </c>
      <c r="AV130" s="13" t="s">
        <v>82</v>
      </c>
      <c r="AW130" s="13" t="s">
        <v>30</v>
      </c>
      <c r="AX130" s="13" t="s">
        <v>73</v>
      </c>
      <c r="AY130" s="199" t="s">
        <v>370</v>
      </c>
    </row>
    <row r="131" s="13" customFormat="1">
      <c r="A131" s="13"/>
      <c r="B131" s="198"/>
      <c r="C131" s="13"/>
      <c r="D131" s="193" t="s">
        <v>382</v>
      </c>
      <c r="E131" s="199" t="s">
        <v>1</v>
      </c>
      <c r="F131" s="200" t="s">
        <v>5395</v>
      </c>
      <c r="G131" s="13"/>
      <c r="H131" s="201">
        <v>72.25</v>
      </c>
      <c r="I131" s="202"/>
      <c r="J131" s="13"/>
      <c r="K131" s="13"/>
      <c r="L131" s="198"/>
      <c r="M131" s="206"/>
      <c r="N131" s="207"/>
      <c r="O131" s="207"/>
      <c r="P131" s="207"/>
      <c r="Q131" s="207"/>
      <c r="R131" s="207"/>
      <c r="S131" s="207"/>
      <c r="T131" s="208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9" t="s">
        <v>382</v>
      </c>
      <c r="AU131" s="199" t="s">
        <v>80</v>
      </c>
      <c r="AV131" s="13" t="s">
        <v>82</v>
      </c>
      <c r="AW131" s="13" t="s">
        <v>30</v>
      </c>
      <c r="AX131" s="13" t="s">
        <v>73</v>
      </c>
      <c r="AY131" s="199" t="s">
        <v>370</v>
      </c>
    </row>
    <row r="132" s="14" customFormat="1">
      <c r="A132" s="14"/>
      <c r="B132" s="209"/>
      <c r="C132" s="14"/>
      <c r="D132" s="193" t="s">
        <v>382</v>
      </c>
      <c r="E132" s="210" t="s">
        <v>1</v>
      </c>
      <c r="F132" s="211" t="s">
        <v>495</v>
      </c>
      <c r="G132" s="14"/>
      <c r="H132" s="212">
        <v>891.42999999999995</v>
      </c>
      <c r="I132" s="213"/>
      <c r="J132" s="14"/>
      <c r="K132" s="14"/>
      <c r="L132" s="209"/>
      <c r="M132" s="214"/>
      <c r="N132" s="215"/>
      <c r="O132" s="215"/>
      <c r="P132" s="215"/>
      <c r="Q132" s="215"/>
      <c r="R132" s="215"/>
      <c r="S132" s="215"/>
      <c r="T132" s="216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10" t="s">
        <v>382</v>
      </c>
      <c r="AU132" s="210" t="s">
        <v>80</v>
      </c>
      <c r="AV132" s="14" t="s">
        <v>392</v>
      </c>
      <c r="AW132" s="14" t="s">
        <v>30</v>
      </c>
      <c r="AX132" s="14" t="s">
        <v>80</v>
      </c>
      <c r="AY132" s="210" t="s">
        <v>370</v>
      </c>
    </row>
    <row r="133" s="2" customFormat="1" ht="24.15" customHeight="1">
      <c r="A133" s="38"/>
      <c r="B133" s="179"/>
      <c r="C133" s="180" t="s">
        <v>82</v>
      </c>
      <c r="D133" s="180" t="s">
        <v>373</v>
      </c>
      <c r="E133" s="181" t="s">
        <v>5396</v>
      </c>
      <c r="F133" s="182" t="s">
        <v>5397</v>
      </c>
      <c r="G133" s="183" t="s">
        <v>700</v>
      </c>
      <c r="H133" s="184">
        <v>891.42999999999995</v>
      </c>
      <c r="I133" s="185"/>
      <c r="J133" s="186">
        <f>ROUND(I133*H133,2)</f>
        <v>0</v>
      </c>
      <c r="K133" s="182" t="s">
        <v>1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80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5398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5397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80</v>
      </c>
    </row>
    <row r="135" s="2" customFormat="1">
      <c r="A135" s="38"/>
      <c r="B135" s="39"/>
      <c r="C135" s="38"/>
      <c r="D135" s="193" t="s">
        <v>605</v>
      </c>
      <c r="E135" s="38"/>
      <c r="F135" s="231" t="s">
        <v>5393</v>
      </c>
      <c r="G135" s="38"/>
      <c r="H135" s="38"/>
      <c r="I135" s="195"/>
      <c r="J135" s="38"/>
      <c r="K135" s="38"/>
      <c r="L135" s="39"/>
      <c r="M135" s="196"/>
      <c r="N135" s="197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605</v>
      </c>
      <c r="AU135" s="19" t="s">
        <v>80</v>
      </c>
    </row>
    <row r="136" s="2" customFormat="1" ht="16.5" customHeight="1">
      <c r="A136" s="38"/>
      <c r="B136" s="179"/>
      <c r="C136" s="180" t="s">
        <v>403</v>
      </c>
      <c r="D136" s="180" t="s">
        <v>373</v>
      </c>
      <c r="E136" s="181" t="s">
        <v>5399</v>
      </c>
      <c r="F136" s="182" t="s">
        <v>5400</v>
      </c>
      <c r="G136" s="183" t="s">
        <v>700</v>
      </c>
      <c r="H136" s="184">
        <v>14.300000000000001</v>
      </c>
      <c r="I136" s="185"/>
      <c r="J136" s="186">
        <f>ROUND(I136*H136,2)</f>
        <v>0</v>
      </c>
      <c r="K136" s="182" t="s">
        <v>1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80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5401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5400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80</v>
      </c>
    </row>
    <row r="138" s="2" customFormat="1">
      <c r="A138" s="38"/>
      <c r="B138" s="39"/>
      <c r="C138" s="38"/>
      <c r="D138" s="193" t="s">
        <v>605</v>
      </c>
      <c r="E138" s="38"/>
      <c r="F138" s="231" t="s">
        <v>5402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605</v>
      </c>
      <c r="AU138" s="19" t="s">
        <v>80</v>
      </c>
    </row>
    <row r="139" s="13" customFormat="1">
      <c r="A139" s="13"/>
      <c r="B139" s="198"/>
      <c r="C139" s="13"/>
      <c r="D139" s="193" t="s">
        <v>382</v>
      </c>
      <c r="E139" s="199" t="s">
        <v>1</v>
      </c>
      <c r="F139" s="200" t="s">
        <v>5403</v>
      </c>
      <c r="G139" s="13"/>
      <c r="H139" s="201">
        <v>6.7999999999999998</v>
      </c>
      <c r="I139" s="202"/>
      <c r="J139" s="13"/>
      <c r="K139" s="13"/>
      <c r="L139" s="198"/>
      <c r="M139" s="206"/>
      <c r="N139" s="207"/>
      <c r="O139" s="207"/>
      <c r="P139" s="207"/>
      <c r="Q139" s="207"/>
      <c r="R139" s="207"/>
      <c r="S139" s="207"/>
      <c r="T139" s="20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9" t="s">
        <v>382</v>
      </c>
      <c r="AU139" s="199" t="s">
        <v>80</v>
      </c>
      <c r="AV139" s="13" t="s">
        <v>82</v>
      </c>
      <c r="AW139" s="13" t="s">
        <v>30</v>
      </c>
      <c r="AX139" s="13" t="s">
        <v>73</v>
      </c>
      <c r="AY139" s="199" t="s">
        <v>370</v>
      </c>
    </row>
    <row r="140" s="13" customFormat="1">
      <c r="A140" s="13"/>
      <c r="B140" s="198"/>
      <c r="C140" s="13"/>
      <c r="D140" s="193" t="s">
        <v>382</v>
      </c>
      <c r="E140" s="199" t="s">
        <v>1</v>
      </c>
      <c r="F140" s="200" t="s">
        <v>5404</v>
      </c>
      <c r="G140" s="13"/>
      <c r="H140" s="201">
        <v>7.5</v>
      </c>
      <c r="I140" s="202"/>
      <c r="J140" s="13"/>
      <c r="K140" s="13"/>
      <c r="L140" s="198"/>
      <c r="M140" s="206"/>
      <c r="N140" s="207"/>
      <c r="O140" s="207"/>
      <c r="P140" s="207"/>
      <c r="Q140" s="207"/>
      <c r="R140" s="207"/>
      <c r="S140" s="207"/>
      <c r="T140" s="20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9" t="s">
        <v>382</v>
      </c>
      <c r="AU140" s="199" t="s">
        <v>80</v>
      </c>
      <c r="AV140" s="13" t="s">
        <v>82</v>
      </c>
      <c r="AW140" s="13" t="s">
        <v>30</v>
      </c>
      <c r="AX140" s="13" t="s">
        <v>73</v>
      </c>
      <c r="AY140" s="199" t="s">
        <v>370</v>
      </c>
    </row>
    <row r="141" s="14" customFormat="1">
      <c r="A141" s="14"/>
      <c r="B141" s="209"/>
      <c r="C141" s="14"/>
      <c r="D141" s="193" t="s">
        <v>382</v>
      </c>
      <c r="E141" s="210" t="s">
        <v>1</v>
      </c>
      <c r="F141" s="211" t="s">
        <v>495</v>
      </c>
      <c r="G141" s="14"/>
      <c r="H141" s="212">
        <v>14.300000000000001</v>
      </c>
      <c r="I141" s="213"/>
      <c r="J141" s="14"/>
      <c r="K141" s="14"/>
      <c r="L141" s="209"/>
      <c r="M141" s="214"/>
      <c r="N141" s="215"/>
      <c r="O141" s="215"/>
      <c r="P141" s="215"/>
      <c r="Q141" s="215"/>
      <c r="R141" s="215"/>
      <c r="S141" s="215"/>
      <c r="T141" s="21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10" t="s">
        <v>382</v>
      </c>
      <c r="AU141" s="210" t="s">
        <v>80</v>
      </c>
      <c r="AV141" s="14" t="s">
        <v>392</v>
      </c>
      <c r="AW141" s="14" t="s">
        <v>30</v>
      </c>
      <c r="AX141" s="14" t="s">
        <v>80</v>
      </c>
      <c r="AY141" s="210" t="s">
        <v>370</v>
      </c>
    </row>
    <row r="142" s="2" customFormat="1" ht="24.15" customHeight="1">
      <c r="A142" s="38"/>
      <c r="B142" s="179"/>
      <c r="C142" s="180" t="s">
        <v>392</v>
      </c>
      <c r="D142" s="180" t="s">
        <v>373</v>
      </c>
      <c r="E142" s="181" t="s">
        <v>5405</v>
      </c>
      <c r="F142" s="182" t="s">
        <v>5406</v>
      </c>
      <c r="G142" s="183" t="s">
        <v>492</v>
      </c>
      <c r="H142" s="184">
        <v>1796.46</v>
      </c>
      <c r="I142" s="185"/>
      <c r="J142" s="186">
        <f>ROUND(I142*H142,2)</f>
        <v>0</v>
      </c>
      <c r="K142" s="182" t="s">
        <v>1</v>
      </c>
      <c r="L142" s="39"/>
      <c r="M142" s="187" t="s">
        <v>1</v>
      </c>
      <c r="N142" s="188" t="s">
        <v>38</v>
      </c>
      <c r="O142" s="77"/>
      <c r="P142" s="189">
        <f>O142*H142</f>
        <v>0</v>
      </c>
      <c r="Q142" s="189">
        <v>0.00098999999999999999</v>
      </c>
      <c r="R142" s="189">
        <f>Q142*H142</f>
        <v>1.7784954</v>
      </c>
      <c r="S142" s="189">
        <v>0</v>
      </c>
      <c r="T142" s="190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1" t="s">
        <v>392</v>
      </c>
      <c r="AT142" s="191" t="s">
        <v>373</v>
      </c>
      <c r="AU142" s="191" t="s">
        <v>80</v>
      </c>
      <c r="AY142" s="19" t="s">
        <v>370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392</v>
      </c>
      <c r="BM142" s="191" t="s">
        <v>5407</v>
      </c>
    </row>
    <row r="143" s="2" customFormat="1">
      <c r="A143" s="38"/>
      <c r="B143" s="39"/>
      <c r="C143" s="38"/>
      <c r="D143" s="193" t="s">
        <v>380</v>
      </c>
      <c r="E143" s="38"/>
      <c r="F143" s="194" t="s">
        <v>5406</v>
      </c>
      <c r="G143" s="38"/>
      <c r="H143" s="38"/>
      <c r="I143" s="195"/>
      <c r="J143" s="38"/>
      <c r="K143" s="38"/>
      <c r="L143" s="39"/>
      <c r="M143" s="196"/>
      <c r="N143" s="197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380</v>
      </c>
      <c r="AU143" s="19" t="s">
        <v>80</v>
      </c>
    </row>
    <row r="144" s="2" customFormat="1">
      <c r="A144" s="38"/>
      <c r="B144" s="39"/>
      <c r="C144" s="38"/>
      <c r="D144" s="193" t="s">
        <v>605</v>
      </c>
      <c r="E144" s="38"/>
      <c r="F144" s="231" t="s">
        <v>5408</v>
      </c>
      <c r="G144" s="38"/>
      <c r="H144" s="38"/>
      <c r="I144" s="195"/>
      <c r="J144" s="38"/>
      <c r="K144" s="38"/>
      <c r="L144" s="39"/>
      <c r="M144" s="196"/>
      <c r="N144" s="197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605</v>
      </c>
      <c r="AU144" s="19" t="s">
        <v>80</v>
      </c>
    </row>
    <row r="145" s="13" customFormat="1">
      <c r="A145" s="13"/>
      <c r="B145" s="198"/>
      <c r="C145" s="13"/>
      <c r="D145" s="193" t="s">
        <v>382</v>
      </c>
      <c r="E145" s="199" t="s">
        <v>1</v>
      </c>
      <c r="F145" s="200" t="s">
        <v>5409</v>
      </c>
      <c r="G145" s="13"/>
      <c r="H145" s="201">
        <v>1638.3599999999999</v>
      </c>
      <c r="I145" s="202"/>
      <c r="J145" s="13"/>
      <c r="K145" s="13"/>
      <c r="L145" s="198"/>
      <c r="M145" s="206"/>
      <c r="N145" s="207"/>
      <c r="O145" s="207"/>
      <c r="P145" s="207"/>
      <c r="Q145" s="207"/>
      <c r="R145" s="207"/>
      <c r="S145" s="207"/>
      <c r="T145" s="20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9" t="s">
        <v>382</v>
      </c>
      <c r="AU145" s="199" t="s">
        <v>80</v>
      </c>
      <c r="AV145" s="13" t="s">
        <v>82</v>
      </c>
      <c r="AW145" s="13" t="s">
        <v>30</v>
      </c>
      <c r="AX145" s="13" t="s">
        <v>73</v>
      </c>
      <c r="AY145" s="199" t="s">
        <v>370</v>
      </c>
    </row>
    <row r="146" s="13" customFormat="1">
      <c r="A146" s="13"/>
      <c r="B146" s="198"/>
      <c r="C146" s="13"/>
      <c r="D146" s="193" t="s">
        <v>382</v>
      </c>
      <c r="E146" s="199" t="s">
        <v>1</v>
      </c>
      <c r="F146" s="200" t="s">
        <v>5410</v>
      </c>
      <c r="G146" s="13"/>
      <c r="H146" s="201">
        <v>158.09999999999999</v>
      </c>
      <c r="I146" s="202"/>
      <c r="J146" s="13"/>
      <c r="K146" s="13"/>
      <c r="L146" s="198"/>
      <c r="M146" s="206"/>
      <c r="N146" s="207"/>
      <c r="O146" s="207"/>
      <c r="P146" s="207"/>
      <c r="Q146" s="207"/>
      <c r="R146" s="207"/>
      <c r="S146" s="207"/>
      <c r="T146" s="20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9" t="s">
        <v>382</v>
      </c>
      <c r="AU146" s="199" t="s">
        <v>80</v>
      </c>
      <c r="AV146" s="13" t="s">
        <v>82</v>
      </c>
      <c r="AW146" s="13" t="s">
        <v>30</v>
      </c>
      <c r="AX146" s="13" t="s">
        <v>73</v>
      </c>
      <c r="AY146" s="199" t="s">
        <v>370</v>
      </c>
    </row>
    <row r="147" s="14" customFormat="1">
      <c r="A147" s="14"/>
      <c r="B147" s="209"/>
      <c r="C147" s="14"/>
      <c r="D147" s="193" t="s">
        <v>382</v>
      </c>
      <c r="E147" s="210" t="s">
        <v>1</v>
      </c>
      <c r="F147" s="211" t="s">
        <v>495</v>
      </c>
      <c r="G147" s="14"/>
      <c r="H147" s="212">
        <v>1796.46</v>
      </c>
      <c r="I147" s="213"/>
      <c r="J147" s="14"/>
      <c r="K147" s="14"/>
      <c r="L147" s="209"/>
      <c r="M147" s="214"/>
      <c r="N147" s="215"/>
      <c r="O147" s="215"/>
      <c r="P147" s="215"/>
      <c r="Q147" s="215"/>
      <c r="R147" s="215"/>
      <c r="S147" s="215"/>
      <c r="T147" s="216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10" t="s">
        <v>382</v>
      </c>
      <c r="AU147" s="210" t="s">
        <v>80</v>
      </c>
      <c r="AV147" s="14" t="s">
        <v>392</v>
      </c>
      <c r="AW147" s="14" t="s">
        <v>30</v>
      </c>
      <c r="AX147" s="14" t="s">
        <v>80</v>
      </c>
      <c r="AY147" s="210" t="s">
        <v>370</v>
      </c>
    </row>
    <row r="148" s="2" customFormat="1" ht="24.15" customHeight="1">
      <c r="A148" s="38"/>
      <c r="B148" s="179"/>
      <c r="C148" s="180" t="s">
        <v>369</v>
      </c>
      <c r="D148" s="180" t="s">
        <v>373</v>
      </c>
      <c r="E148" s="181" t="s">
        <v>5411</v>
      </c>
      <c r="F148" s="182" t="s">
        <v>5412</v>
      </c>
      <c r="G148" s="183" t="s">
        <v>492</v>
      </c>
      <c r="H148" s="184">
        <v>1796.46</v>
      </c>
      <c r="I148" s="185"/>
      <c r="J148" s="186">
        <f>ROUND(I148*H148,2)</f>
        <v>0</v>
      </c>
      <c r="K148" s="182" t="s">
        <v>1</v>
      </c>
      <c r="L148" s="39"/>
      <c r="M148" s="187" t="s">
        <v>1</v>
      </c>
      <c r="N148" s="188" t="s">
        <v>38</v>
      </c>
      <c r="O148" s="77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1" t="s">
        <v>392</v>
      </c>
      <c r="AT148" s="191" t="s">
        <v>373</v>
      </c>
      <c r="AU148" s="191" t="s">
        <v>80</v>
      </c>
      <c r="AY148" s="19" t="s">
        <v>370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392</v>
      </c>
      <c r="BM148" s="191" t="s">
        <v>5413</v>
      </c>
    </row>
    <row r="149" s="2" customFormat="1">
      <c r="A149" s="38"/>
      <c r="B149" s="39"/>
      <c r="C149" s="38"/>
      <c r="D149" s="193" t="s">
        <v>380</v>
      </c>
      <c r="E149" s="38"/>
      <c r="F149" s="194" t="s">
        <v>5412</v>
      </c>
      <c r="G149" s="38"/>
      <c r="H149" s="38"/>
      <c r="I149" s="195"/>
      <c r="J149" s="38"/>
      <c r="K149" s="38"/>
      <c r="L149" s="39"/>
      <c r="M149" s="196"/>
      <c r="N149" s="197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380</v>
      </c>
      <c r="AU149" s="19" t="s">
        <v>80</v>
      </c>
    </row>
    <row r="150" s="2" customFormat="1">
      <c r="A150" s="38"/>
      <c r="B150" s="39"/>
      <c r="C150" s="38"/>
      <c r="D150" s="193" t="s">
        <v>605</v>
      </c>
      <c r="E150" s="38"/>
      <c r="F150" s="231" t="s">
        <v>5414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605</v>
      </c>
      <c r="AU150" s="19" t="s">
        <v>80</v>
      </c>
    </row>
    <row r="151" s="2" customFormat="1" ht="24.15" customHeight="1">
      <c r="A151" s="38"/>
      <c r="B151" s="179"/>
      <c r="C151" s="180" t="s">
        <v>421</v>
      </c>
      <c r="D151" s="180" t="s">
        <v>373</v>
      </c>
      <c r="E151" s="181" t="s">
        <v>5415</v>
      </c>
      <c r="F151" s="182" t="s">
        <v>5416</v>
      </c>
      <c r="G151" s="183" t="s">
        <v>700</v>
      </c>
      <c r="H151" s="184">
        <v>905.73000000000002</v>
      </c>
      <c r="I151" s="185"/>
      <c r="J151" s="186">
        <f>ROUND(I151*H151,2)</f>
        <v>0</v>
      </c>
      <c r="K151" s="182" t="s">
        <v>1</v>
      </c>
      <c r="L151" s="39"/>
      <c r="M151" s="187" t="s">
        <v>1</v>
      </c>
      <c r="N151" s="188" t="s">
        <v>38</v>
      </c>
      <c r="O151" s="77"/>
      <c r="P151" s="189">
        <f>O151*H151</f>
        <v>0</v>
      </c>
      <c r="Q151" s="189">
        <v>0.00046000000000000001</v>
      </c>
      <c r="R151" s="189">
        <f>Q151*H151</f>
        <v>0.4166358</v>
      </c>
      <c r="S151" s="189">
        <v>0</v>
      </c>
      <c r="T151" s="19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1" t="s">
        <v>392</v>
      </c>
      <c r="AT151" s="191" t="s">
        <v>373</v>
      </c>
      <c r="AU151" s="191" t="s">
        <v>80</v>
      </c>
      <c r="AY151" s="19" t="s">
        <v>370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392</v>
      </c>
      <c r="BM151" s="191" t="s">
        <v>5417</v>
      </c>
    </row>
    <row r="152" s="2" customFormat="1">
      <c r="A152" s="38"/>
      <c r="B152" s="39"/>
      <c r="C152" s="38"/>
      <c r="D152" s="193" t="s">
        <v>380</v>
      </c>
      <c r="E152" s="38"/>
      <c r="F152" s="194" t="s">
        <v>5416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380</v>
      </c>
      <c r="AU152" s="19" t="s">
        <v>80</v>
      </c>
    </row>
    <row r="153" s="2" customFormat="1">
      <c r="A153" s="38"/>
      <c r="B153" s="39"/>
      <c r="C153" s="38"/>
      <c r="D153" s="193" t="s">
        <v>605</v>
      </c>
      <c r="E153" s="38"/>
      <c r="F153" s="231" t="s">
        <v>5418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605</v>
      </c>
      <c r="AU153" s="19" t="s">
        <v>80</v>
      </c>
    </row>
    <row r="154" s="2" customFormat="1" ht="24.15" customHeight="1">
      <c r="A154" s="38"/>
      <c r="B154" s="179"/>
      <c r="C154" s="180" t="s">
        <v>427</v>
      </c>
      <c r="D154" s="180" t="s">
        <v>373</v>
      </c>
      <c r="E154" s="181" t="s">
        <v>5419</v>
      </c>
      <c r="F154" s="182" t="s">
        <v>5420</v>
      </c>
      <c r="G154" s="183" t="s">
        <v>700</v>
      </c>
      <c r="H154" s="184">
        <v>905.73000000000002</v>
      </c>
      <c r="I154" s="185"/>
      <c r="J154" s="186">
        <f>ROUND(I154*H154,2)</f>
        <v>0</v>
      </c>
      <c r="K154" s="182" t="s">
        <v>1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80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5421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5420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80</v>
      </c>
    </row>
    <row r="156" s="2" customFormat="1">
      <c r="A156" s="38"/>
      <c r="B156" s="39"/>
      <c r="C156" s="38"/>
      <c r="D156" s="193" t="s">
        <v>605</v>
      </c>
      <c r="E156" s="38"/>
      <c r="F156" s="231" t="s">
        <v>5422</v>
      </c>
      <c r="G156" s="38"/>
      <c r="H156" s="38"/>
      <c r="I156" s="195"/>
      <c r="J156" s="38"/>
      <c r="K156" s="38"/>
      <c r="L156" s="39"/>
      <c r="M156" s="196"/>
      <c r="N156" s="197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605</v>
      </c>
      <c r="AU156" s="19" t="s">
        <v>80</v>
      </c>
    </row>
    <row r="157" s="2" customFormat="1" ht="24.15" customHeight="1">
      <c r="A157" s="38"/>
      <c r="B157" s="179"/>
      <c r="C157" s="180" t="s">
        <v>433</v>
      </c>
      <c r="D157" s="180" t="s">
        <v>373</v>
      </c>
      <c r="E157" s="181" t="s">
        <v>5423</v>
      </c>
      <c r="F157" s="182" t="s">
        <v>5424</v>
      </c>
      <c r="G157" s="183" t="s">
        <v>700</v>
      </c>
      <c r="H157" s="184">
        <v>445.71499999999998</v>
      </c>
      <c r="I157" s="185"/>
      <c r="J157" s="186">
        <f>ROUND(I157*H157,2)</f>
        <v>0</v>
      </c>
      <c r="K157" s="182" t="s">
        <v>1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80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5425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5424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80</v>
      </c>
    </row>
    <row r="159" s="2" customFormat="1">
      <c r="A159" s="38"/>
      <c r="B159" s="39"/>
      <c r="C159" s="38"/>
      <c r="D159" s="193" t="s">
        <v>605</v>
      </c>
      <c r="E159" s="38"/>
      <c r="F159" s="231" t="s">
        <v>5426</v>
      </c>
      <c r="G159" s="38"/>
      <c r="H159" s="38"/>
      <c r="I159" s="195"/>
      <c r="J159" s="38"/>
      <c r="K159" s="38"/>
      <c r="L159" s="39"/>
      <c r="M159" s="196"/>
      <c r="N159" s="197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605</v>
      </c>
      <c r="AU159" s="19" t="s">
        <v>80</v>
      </c>
    </row>
    <row r="160" s="2" customFormat="1" ht="24.15" customHeight="1">
      <c r="A160" s="38"/>
      <c r="B160" s="179"/>
      <c r="C160" s="180" t="s">
        <v>439</v>
      </c>
      <c r="D160" s="180" t="s">
        <v>373</v>
      </c>
      <c r="E160" s="181" t="s">
        <v>5427</v>
      </c>
      <c r="F160" s="182" t="s">
        <v>5428</v>
      </c>
      <c r="G160" s="183" t="s">
        <v>700</v>
      </c>
      <c r="H160" s="184">
        <v>1719.22</v>
      </c>
      <c r="I160" s="185"/>
      <c r="J160" s="186">
        <f>ROUND(I160*H160,2)</f>
        <v>0</v>
      </c>
      <c r="K160" s="182" t="s">
        <v>1</v>
      </c>
      <c r="L160" s="39"/>
      <c r="M160" s="187" t="s">
        <v>1</v>
      </c>
      <c r="N160" s="188" t="s">
        <v>38</v>
      </c>
      <c r="O160" s="77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1" t="s">
        <v>392</v>
      </c>
      <c r="AT160" s="191" t="s">
        <v>373</v>
      </c>
      <c r="AU160" s="191" t="s">
        <v>80</v>
      </c>
      <c r="AY160" s="19" t="s">
        <v>370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392</v>
      </c>
      <c r="BM160" s="191" t="s">
        <v>5429</v>
      </c>
    </row>
    <row r="161" s="2" customFormat="1">
      <c r="A161" s="38"/>
      <c r="B161" s="39"/>
      <c r="C161" s="38"/>
      <c r="D161" s="193" t="s">
        <v>380</v>
      </c>
      <c r="E161" s="38"/>
      <c r="F161" s="194" t="s">
        <v>5428</v>
      </c>
      <c r="G161" s="38"/>
      <c r="H161" s="38"/>
      <c r="I161" s="195"/>
      <c r="J161" s="38"/>
      <c r="K161" s="38"/>
      <c r="L161" s="39"/>
      <c r="M161" s="196"/>
      <c r="N161" s="197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380</v>
      </c>
      <c r="AU161" s="19" t="s">
        <v>80</v>
      </c>
    </row>
    <row r="162" s="2" customFormat="1">
      <c r="A162" s="38"/>
      <c r="B162" s="39"/>
      <c r="C162" s="38"/>
      <c r="D162" s="193" t="s">
        <v>605</v>
      </c>
      <c r="E162" s="38"/>
      <c r="F162" s="231" t="s">
        <v>5430</v>
      </c>
      <c r="G162" s="38"/>
      <c r="H162" s="38"/>
      <c r="I162" s="195"/>
      <c r="J162" s="38"/>
      <c r="K162" s="38"/>
      <c r="L162" s="39"/>
      <c r="M162" s="196"/>
      <c r="N162" s="197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605</v>
      </c>
      <c r="AU162" s="19" t="s">
        <v>80</v>
      </c>
    </row>
    <row r="163" s="2" customFormat="1" ht="24.15" customHeight="1">
      <c r="A163" s="38"/>
      <c r="B163" s="179"/>
      <c r="C163" s="180" t="s">
        <v>445</v>
      </c>
      <c r="D163" s="180" t="s">
        <v>373</v>
      </c>
      <c r="E163" s="181" t="s">
        <v>5431</v>
      </c>
      <c r="F163" s="182" t="s">
        <v>5432</v>
      </c>
      <c r="G163" s="183" t="s">
        <v>700</v>
      </c>
      <c r="H163" s="184">
        <v>46.119999999999997</v>
      </c>
      <c r="I163" s="185"/>
      <c r="J163" s="186">
        <f>ROUND(I163*H163,2)</f>
        <v>0</v>
      </c>
      <c r="K163" s="182" t="s">
        <v>1</v>
      </c>
      <c r="L163" s="39"/>
      <c r="M163" s="187" t="s">
        <v>1</v>
      </c>
      <c r="N163" s="188" t="s">
        <v>38</v>
      </c>
      <c r="O163" s="77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1" t="s">
        <v>392</v>
      </c>
      <c r="AT163" s="191" t="s">
        <v>373</v>
      </c>
      <c r="AU163" s="191" t="s">
        <v>80</v>
      </c>
      <c r="AY163" s="19" t="s">
        <v>370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392</v>
      </c>
      <c r="BM163" s="191" t="s">
        <v>5433</v>
      </c>
    </row>
    <row r="164" s="2" customFormat="1">
      <c r="A164" s="38"/>
      <c r="B164" s="39"/>
      <c r="C164" s="38"/>
      <c r="D164" s="193" t="s">
        <v>380</v>
      </c>
      <c r="E164" s="38"/>
      <c r="F164" s="194" t="s">
        <v>5432</v>
      </c>
      <c r="G164" s="38"/>
      <c r="H164" s="38"/>
      <c r="I164" s="195"/>
      <c r="J164" s="38"/>
      <c r="K164" s="38"/>
      <c r="L164" s="39"/>
      <c r="M164" s="196"/>
      <c r="N164" s="197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380</v>
      </c>
      <c r="AU164" s="19" t="s">
        <v>80</v>
      </c>
    </row>
    <row r="165" s="2" customFormat="1">
      <c r="A165" s="38"/>
      <c r="B165" s="39"/>
      <c r="C165" s="38"/>
      <c r="D165" s="193" t="s">
        <v>605</v>
      </c>
      <c r="E165" s="38"/>
      <c r="F165" s="231" t="s">
        <v>5430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605</v>
      </c>
      <c r="AU165" s="19" t="s">
        <v>80</v>
      </c>
    </row>
    <row r="166" s="2" customFormat="1" ht="33" customHeight="1">
      <c r="A166" s="38"/>
      <c r="B166" s="179"/>
      <c r="C166" s="180" t="s">
        <v>451</v>
      </c>
      <c r="D166" s="180" t="s">
        <v>373</v>
      </c>
      <c r="E166" s="181" t="s">
        <v>5434</v>
      </c>
      <c r="F166" s="182" t="s">
        <v>5435</v>
      </c>
      <c r="G166" s="183" t="s">
        <v>700</v>
      </c>
      <c r="H166" s="184">
        <v>859.61000000000001</v>
      </c>
      <c r="I166" s="185"/>
      <c r="J166" s="186">
        <f>ROUND(I166*H166,2)</f>
        <v>0</v>
      </c>
      <c r="K166" s="182" t="s">
        <v>1</v>
      </c>
      <c r="L166" s="39"/>
      <c r="M166" s="187" t="s">
        <v>1</v>
      </c>
      <c r="N166" s="188" t="s">
        <v>38</v>
      </c>
      <c r="O166" s="77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1" t="s">
        <v>392</v>
      </c>
      <c r="AT166" s="191" t="s">
        <v>373</v>
      </c>
      <c r="AU166" s="191" t="s">
        <v>80</v>
      </c>
      <c r="AY166" s="19" t="s">
        <v>370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392</v>
      </c>
      <c r="BM166" s="191" t="s">
        <v>5436</v>
      </c>
    </row>
    <row r="167" s="2" customFormat="1">
      <c r="A167" s="38"/>
      <c r="B167" s="39"/>
      <c r="C167" s="38"/>
      <c r="D167" s="193" t="s">
        <v>380</v>
      </c>
      <c r="E167" s="38"/>
      <c r="F167" s="194" t="s">
        <v>5435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380</v>
      </c>
      <c r="AU167" s="19" t="s">
        <v>80</v>
      </c>
    </row>
    <row r="168" s="2" customFormat="1">
      <c r="A168" s="38"/>
      <c r="B168" s="39"/>
      <c r="C168" s="38"/>
      <c r="D168" s="193" t="s">
        <v>605</v>
      </c>
      <c r="E168" s="38"/>
      <c r="F168" s="231" t="s">
        <v>5437</v>
      </c>
      <c r="G168" s="38"/>
      <c r="H168" s="38"/>
      <c r="I168" s="195"/>
      <c r="J168" s="38"/>
      <c r="K168" s="38"/>
      <c r="L168" s="39"/>
      <c r="M168" s="196"/>
      <c r="N168" s="197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605</v>
      </c>
      <c r="AU168" s="19" t="s">
        <v>80</v>
      </c>
    </row>
    <row r="169" s="2" customFormat="1" ht="16.5" customHeight="1">
      <c r="A169" s="38"/>
      <c r="B169" s="179"/>
      <c r="C169" s="180" t="s">
        <v>456</v>
      </c>
      <c r="D169" s="180" t="s">
        <v>373</v>
      </c>
      <c r="E169" s="181" t="s">
        <v>5438</v>
      </c>
      <c r="F169" s="182" t="s">
        <v>5439</v>
      </c>
      <c r="G169" s="183" t="s">
        <v>700</v>
      </c>
      <c r="H169" s="184">
        <v>46.119999999999997</v>
      </c>
      <c r="I169" s="185"/>
      <c r="J169" s="186">
        <f>ROUND(I169*H169,2)</f>
        <v>0</v>
      </c>
      <c r="K169" s="182" t="s">
        <v>1</v>
      </c>
      <c r="L169" s="39"/>
      <c r="M169" s="187" t="s">
        <v>1</v>
      </c>
      <c r="N169" s="188" t="s">
        <v>38</v>
      </c>
      <c r="O169" s="77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1" t="s">
        <v>392</v>
      </c>
      <c r="AT169" s="191" t="s">
        <v>373</v>
      </c>
      <c r="AU169" s="191" t="s">
        <v>80</v>
      </c>
      <c r="AY169" s="19" t="s">
        <v>370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392</v>
      </c>
      <c r="BM169" s="191" t="s">
        <v>5440</v>
      </c>
    </row>
    <row r="170" s="2" customFormat="1">
      <c r="A170" s="38"/>
      <c r="B170" s="39"/>
      <c r="C170" s="38"/>
      <c r="D170" s="193" t="s">
        <v>380</v>
      </c>
      <c r="E170" s="38"/>
      <c r="F170" s="194" t="s">
        <v>5439</v>
      </c>
      <c r="G170" s="38"/>
      <c r="H170" s="38"/>
      <c r="I170" s="195"/>
      <c r="J170" s="38"/>
      <c r="K170" s="38"/>
      <c r="L170" s="39"/>
      <c r="M170" s="196"/>
      <c r="N170" s="197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380</v>
      </c>
      <c r="AU170" s="19" t="s">
        <v>80</v>
      </c>
    </row>
    <row r="171" s="2" customFormat="1">
      <c r="A171" s="38"/>
      <c r="B171" s="39"/>
      <c r="C171" s="38"/>
      <c r="D171" s="193" t="s">
        <v>605</v>
      </c>
      <c r="E171" s="38"/>
      <c r="F171" s="231" t="s">
        <v>5441</v>
      </c>
      <c r="G171" s="38"/>
      <c r="H171" s="38"/>
      <c r="I171" s="195"/>
      <c r="J171" s="38"/>
      <c r="K171" s="38"/>
      <c r="L171" s="39"/>
      <c r="M171" s="196"/>
      <c r="N171" s="197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605</v>
      </c>
      <c r="AU171" s="19" t="s">
        <v>80</v>
      </c>
    </row>
    <row r="172" s="2" customFormat="1" ht="24.15" customHeight="1">
      <c r="A172" s="38"/>
      <c r="B172" s="179"/>
      <c r="C172" s="180" t="s">
        <v>463</v>
      </c>
      <c r="D172" s="180" t="s">
        <v>373</v>
      </c>
      <c r="E172" s="181" t="s">
        <v>5442</v>
      </c>
      <c r="F172" s="182" t="s">
        <v>5443</v>
      </c>
      <c r="G172" s="183" t="s">
        <v>700</v>
      </c>
      <c r="H172" s="184">
        <v>873.90999999999997</v>
      </c>
      <c r="I172" s="185"/>
      <c r="J172" s="186">
        <f>ROUND(I172*H172,2)</f>
        <v>0</v>
      </c>
      <c r="K172" s="182" t="s">
        <v>1</v>
      </c>
      <c r="L172" s="39"/>
      <c r="M172" s="187" t="s">
        <v>1</v>
      </c>
      <c r="N172" s="188" t="s">
        <v>38</v>
      </c>
      <c r="O172" s="77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1" t="s">
        <v>392</v>
      </c>
      <c r="AT172" s="191" t="s">
        <v>373</v>
      </c>
      <c r="AU172" s="191" t="s">
        <v>80</v>
      </c>
      <c r="AY172" s="19" t="s">
        <v>370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80</v>
      </c>
      <c r="BK172" s="192">
        <f>ROUND(I172*H172,2)</f>
        <v>0</v>
      </c>
      <c r="BL172" s="19" t="s">
        <v>392</v>
      </c>
      <c r="BM172" s="191" t="s">
        <v>5444</v>
      </c>
    </row>
    <row r="173" s="2" customFormat="1">
      <c r="A173" s="38"/>
      <c r="B173" s="39"/>
      <c r="C173" s="38"/>
      <c r="D173" s="193" t="s">
        <v>380</v>
      </c>
      <c r="E173" s="38"/>
      <c r="F173" s="194" t="s">
        <v>5443</v>
      </c>
      <c r="G173" s="38"/>
      <c r="H173" s="38"/>
      <c r="I173" s="195"/>
      <c r="J173" s="38"/>
      <c r="K173" s="38"/>
      <c r="L173" s="39"/>
      <c r="M173" s="196"/>
      <c r="N173" s="197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380</v>
      </c>
      <c r="AU173" s="19" t="s">
        <v>80</v>
      </c>
    </row>
    <row r="174" s="2" customFormat="1">
      <c r="A174" s="38"/>
      <c r="B174" s="39"/>
      <c r="C174" s="38"/>
      <c r="D174" s="193" t="s">
        <v>605</v>
      </c>
      <c r="E174" s="38"/>
      <c r="F174" s="231" t="s">
        <v>5445</v>
      </c>
      <c r="G174" s="38"/>
      <c r="H174" s="38"/>
      <c r="I174" s="195"/>
      <c r="J174" s="38"/>
      <c r="K174" s="38"/>
      <c r="L174" s="39"/>
      <c r="M174" s="196"/>
      <c r="N174" s="197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605</v>
      </c>
      <c r="AU174" s="19" t="s">
        <v>80</v>
      </c>
    </row>
    <row r="175" s="2" customFormat="1" ht="24.15" customHeight="1">
      <c r="A175" s="38"/>
      <c r="B175" s="179"/>
      <c r="C175" s="180" t="s">
        <v>469</v>
      </c>
      <c r="D175" s="180" t="s">
        <v>373</v>
      </c>
      <c r="E175" s="181" t="s">
        <v>5446</v>
      </c>
      <c r="F175" s="182" t="s">
        <v>5447</v>
      </c>
      <c r="G175" s="183" t="s">
        <v>700</v>
      </c>
      <c r="H175" s="184">
        <v>22.52</v>
      </c>
      <c r="I175" s="185"/>
      <c r="J175" s="186">
        <f>ROUND(I175*H175,2)</f>
        <v>0</v>
      </c>
      <c r="K175" s="182" t="s">
        <v>1</v>
      </c>
      <c r="L175" s="39"/>
      <c r="M175" s="187" t="s">
        <v>1</v>
      </c>
      <c r="N175" s="188" t="s">
        <v>38</v>
      </c>
      <c r="O175" s="77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1" t="s">
        <v>392</v>
      </c>
      <c r="AT175" s="191" t="s">
        <v>373</v>
      </c>
      <c r="AU175" s="191" t="s">
        <v>80</v>
      </c>
      <c r="AY175" s="19" t="s">
        <v>370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80</v>
      </c>
      <c r="BK175" s="192">
        <f>ROUND(I175*H175,2)</f>
        <v>0</v>
      </c>
      <c r="BL175" s="19" t="s">
        <v>392</v>
      </c>
      <c r="BM175" s="191" t="s">
        <v>5448</v>
      </c>
    </row>
    <row r="176" s="2" customFormat="1">
      <c r="A176" s="38"/>
      <c r="B176" s="39"/>
      <c r="C176" s="38"/>
      <c r="D176" s="193" t="s">
        <v>380</v>
      </c>
      <c r="E176" s="38"/>
      <c r="F176" s="194" t="s">
        <v>5447</v>
      </c>
      <c r="G176" s="38"/>
      <c r="H176" s="38"/>
      <c r="I176" s="195"/>
      <c r="J176" s="38"/>
      <c r="K176" s="38"/>
      <c r="L176" s="39"/>
      <c r="M176" s="196"/>
      <c r="N176" s="197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380</v>
      </c>
      <c r="AU176" s="19" t="s">
        <v>80</v>
      </c>
    </row>
    <row r="177" s="2" customFormat="1">
      <c r="A177" s="38"/>
      <c r="B177" s="39"/>
      <c r="C177" s="38"/>
      <c r="D177" s="193" t="s">
        <v>605</v>
      </c>
      <c r="E177" s="38"/>
      <c r="F177" s="231" t="s">
        <v>5449</v>
      </c>
      <c r="G177" s="38"/>
      <c r="H177" s="38"/>
      <c r="I177" s="195"/>
      <c r="J177" s="38"/>
      <c r="K177" s="38"/>
      <c r="L177" s="39"/>
      <c r="M177" s="196"/>
      <c r="N177" s="197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605</v>
      </c>
      <c r="AU177" s="19" t="s">
        <v>80</v>
      </c>
    </row>
    <row r="178" s="13" customFormat="1">
      <c r="A178" s="13"/>
      <c r="B178" s="198"/>
      <c r="C178" s="13"/>
      <c r="D178" s="193" t="s">
        <v>382</v>
      </c>
      <c r="E178" s="199" t="s">
        <v>1</v>
      </c>
      <c r="F178" s="200" t="s">
        <v>5450</v>
      </c>
      <c r="G178" s="13"/>
      <c r="H178" s="201">
        <v>22.52</v>
      </c>
      <c r="I178" s="202"/>
      <c r="J178" s="13"/>
      <c r="K178" s="13"/>
      <c r="L178" s="198"/>
      <c r="M178" s="206"/>
      <c r="N178" s="207"/>
      <c r="O178" s="207"/>
      <c r="P178" s="207"/>
      <c r="Q178" s="207"/>
      <c r="R178" s="207"/>
      <c r="S178" s="207"/>
      <c r="T178" s="20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9" t="s">
        <v>382</v>
      </c>
      <c r="AU178" s="199" t="s">
        <v>80</v>
      </c>
      <c r="AV178" s="13" t="s">
        <v>82</v>
      </c>
      <c r="AW178" s="13" t="s">
        <v>30</v>
      </c>
      <c r="AX178" s="13" t="s">
        <v>73</v>
      </c>
      <c r="AY178" s="199" t="s">
        <v>370</v>
      </c>
    </row>
    <row r="179" s="14" customFormat="1">
      <c r="A179" s="14"/>
      <c r="B179" s="209"/>
      <c r="C179" s="14"/>
      <c r="D179" s="193" t="s">
        <v>382</v>
      </c>
      <c r="E179" s="210" t="s">
        <v>1</v>
      </c>
      <c r="F179" s="211" t="s">
        <v>495</v>
      </c>
      <c r="G179" s="14"/>
      <c r="H179" s="212">
        <v>22.52</v>
      </c>
      <c r="I179" s="213"/>
      <c r="J179" s="14"/>
      <c r="K179" s="14"/>
      <c r="L179" s="209"/>
      <c r="M179" s="214"/>
      <c r="N179" s="215"/>
      <c r="O179" s="215"/>
      <c r="P179" s="215"/>
      <c r="Q179" s="215"/>
      <c r="R179" s="215"/>
      <c r="S179" s="215"/>
      <c r="T179" s="216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10" t="s">
        <v>382</v>
      </c>
      <c r="AU179" s="210" t="s">
        <v>80</v>
      </c>
      <c r="AV179" s="14" t="s">
        <v>392</v>
      </c>
      <c r="AW179" s="14" t="s">
        <v>30</v>
      </c>
      <c r="AX179" s="14" t="s">
        <v>80</v>
      </c>
      <c r="AY179" s="210" t="s">
        <v>370</v>
      </c>
    </row>
    <row r="180" s="2" customFormat="1" ht="16.5" customHeight="1">
      <c r="A180" s="38"/>
      <c r="B180" s="179"/>
      <c r="C180" s="180" t="s">
        <v>8</v>
      </c>
      <c r="D180" s="180" t="s">
        <v>373</v>
      </c>
      <c r="E180" s="181" t="s">
        <v>5451</v>
      </c>
      <c r="F180" s="182" t="s">
        <v>5452</v>
      </c>
      <c r="G180" s="183" t="s">
        <v>700</v>
      </c>
      <c r="H180" s="184">
        <v>40.43</v>
      </c>
      <c r="I180" s="185"/>
      <c r="J180" s="186">
        <f>ROUND(I180*H180,2)</f>
        <v>0</v>
      </c>
      <c r="K180" s="182" t="s">
        <v>1</v>
      </c>
      <c r="L180" s="39"/>
      <c r="M180" s="187" t="s">
        <v>1</v>
      </c>
      <c r="N180" s="188" t="s">
        <v>38</v>
      </c>
      <c r="O180" s="77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1" t="s">
        <v>392</v>
      </c>
      <c r="AT180" s="191" t="s">
        <v>373</v>
      </c>
      <c r="AU180" s="191" t="s">
        <v>80</v>
      </c>
      <c r="AY180" s="19" t="s">
        <v>370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80</v>
      </c>
      <c r="BK180" s="192">
        <f>ROUND(I180*H180,2)</f>
        <v>0</v>
      </c>
      <c r="BL180" s="19" t="s">
        <v>392</v>
      </c>
      <c r="BM180" s="191" t="s">
        <v>5453</v>
      </c>
    </row>
    <row r="181" s="2" customFormat="1">
      <c r="A181" s="38"/>
      <c r="B181" s="39"/>
      <c r="C181" s="38"/>
      <c r="D181" s="193" t="s">
        <v>380</v>
      </c>
      <c r="E181" s="38"/>
      <c r="F181" s="194" t="s">
        <v>5452</v>
      </c>
      <c r="G181" s="38"/>
      <c r="H181" s="38"/>
      <c r="I181" s="195"/>
      <c r="J181" s="38"/>
      <c r="K181" s="38"/>
      <c r="L181" s="39"/>
      <c r="M181" s="196"/>
      <c r="N181" s="197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380</v>
      </c>
      <c r="AU181" s="19" t="s">
        <v>80</v>
      </c>
    </row>
    <row r="182" s="2" customFormat="1">
      <c r="A182" s="38"/>
      <c r="B182" s="39"/>
      <c r="C182" s="38"/>
      <c r="D182" s="193" t="s">
        <v>605</v>
      </c>
      <c r="E182" s="38"/>
      <c r="F182" s="231" t="s">
        <v>5454</v>
      </c>
      <c r="G182" s="38"/>
      <c r="H182" s="38"/>
      <c r="I182" s="195"/>
      <c r="J182" s="38"/>
      <c r="K182" s="38"/>
      <c r="L182" s="39"/>
      <c r="M182" s="196"/>
      <c r="N182" s="197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605</v>
      </c>
      <c r="AU182" s="19" t="s">
        <v>80</v>
      </c>
    </row>
    <row r="183" s="2" customFormat="1" ht="24.15" customHeight="1">
      <c r="A183" s="38"/>
      <c r="B183" s="179"/>
      <c r="C183" s="180" t="s">
        <v>516</v>
      </c>
      <c r="D183" s="180" t="s">
        <v>373</v>
      </c>
      <c r="E183" s="181" t="s">
        <v>5455</v>
      </c>
      <c r="F183" s="182" t="s">
        <v>5456</v>
      </c>
      <c r="G183" s="183" t="s">
        <v>570</v>
      </c>
      <c r="H183" s="184">
        <v>83.016000000000005</v>
      </c>
      <c r="I183" s="185"/>
      <c r="J183" s="186">
        <f>ROUND(I183*H183,2)</f>
        <v>0</v>
      </c>
      <c r="K183" s="182" t="s">
        <v>1</v>
      </c>
      <c r="L183" s="39"/>
      <c r="M183" s="187" t="s">
        <v>1</v>
      </c>
      <c r="N183" s="188" t="s">
        <v>38</v>
      </c>
      <c r="O183" s="77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1" t="s">
        <v>392</v>
      </c>
      <c r="AT183" s="191" t="s">
        <v>373</v>
      </c>
      <c r="AU183" s="191" t="s">
        <v>80</v>
      </c>
      <c r="AY183" s="19" t="s">
        <v>370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9" t="s">
        <v>80</v>
      </c>
      <c r="BK183" s="192">
        <f>ROUND(I183*H183,2)</f>
        <v>0</v>
      </c>
      <c r="BL183" s="19" t="s">
        <v>392</v>
      </c>
      <c r="BM183" s="191" t="s">
        <v>5457</v>
      </c>
    </row>
    <row r="184" s="2" customFormat="1">
      <c r="A184" s="38"/>
      <c r="B184" s="39"/>
      <c r="C184" s="38"/>
      <c r="D184" s="193" t="s">
        <v>380</v>
      </c>
      <c r="E184" s="38"/>
      <c r="F184" s="194" t="s">
        <v>5456</v>
      </c>
      <c r="G184" s="38"/>
      <c r="H184" s="38"/>
      <c r="I184" s="195"/>
      <c r="J184" s="38"/>
      <c r="K184" s="38"/>
      <c r="L184" s="39"/>
      <c r="M184" s="196"/>
      <c r="N184" s="197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380</v>
      </c>
      <c r="AU184" s="19" t="s">
        <v>80</v>
      </c>
    </row>
    <row r="185" s="2" customFormat="1">
      <c r="A185" s="38"/>
      <c r="B185" s="39"/>
      <c r="C185" s="38"/>
      <c r="D185" s="193" t="s">
        <v>605</v>
      </c>
      <c r="E185" s="38"/>
      <c r="F185" s="231" t="s">
        <v>5458</v>
      </c>
      <c r="G185" s="38"/>
      <c r="H185" s="38"/>
      <c r="I185" s="195"/>
      <c r="J185" s="38"/>
      <c r="K185" s="38"/>
      <c r="L185" s="39"/>
      <c r="M185" s="196"/>
      <c r="N185" s="197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605</v>
      </c>
      <c r="AU185" s="19" t="s">
        <v>80</v>
      </c>
    </row>
    <row r="186" s="2" customFormat="1" ht="16.5" customHeight="1">
      <c r="A186" s="38"/>
      <c r="B186" s="179"/>
      <c r="C186" s="217" t="s">
        <v>550</v>
      </c>
      <c r="D186" s="217" t="s">
        <v>459</v>
      </c>
      <c r="E186" s="218" t="s">
        <v>5459</v>
      </c>
      <c r="F186" s="219" t="s">
        <v>5460</v>
      </c>
      <c r="G186" s="220" t="s">
        <v>570</v>
      </c>
      <c r="H186" s="221">
        <v>42.787999999999997</v>
      </c>
      <c r="I186" s="222"/>
      <c r="J186" s="223">
        <f>ROUND(I186*H186,2)</f>
        <v>0</v>
      </c>
      <c r="K186" s="219" t="s">
        <v>1</v>
      </c>
      <c r="L186" s="224"/>
      <c r="M186" s="225" t="s">
        <v>1</v>
      </c>
      <c r="N186" s="226" t="s">
        <v>38</v>
      </c>
      <c r="O186" s="77"/>
      <c r="P186" s="189">
        <f>O186*H186</f>
        <v>0</v>
      </c>
      <c r="Q186" s="189">
        <v>1</v>
      </c>
      <c r="R186" s="189">
        <f>Q186*H186</f>
        <v>42.787999999999997</v>
      </c>
      <c r="S186" s="189">
        <v>0</v>
      </c>
      <c r="T186" s="190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1" t="s">
        <v>433</v>
      </c>
      <c r="AT186" s="191" t="s">
        <v>459</v>
      </c>
      <c r="AU186" s="191" t="s">
        <v>80</v>
      </c>
      <c r="AY186" s="19" t="s">
        <v>370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9" t="s">
        <v>80</v>
      </c>
      <c r="BK186" s="192">
        <f>ROUND(I186*H186,2)</f>
        <v>0</v>
      </c>
      <c r="BL186" s="19" t="s">
        <v>392</v>
      </c>
      <c r="BM186" s="191" t="s">
        <v>5461</v>
      </c>
    </row>
    <row r="187" s="2" customFormat="1">
      <c r="A187" s="38"/>
      <c r="B187" s="39"/>
      <c r="C187" s="38"/>
      <c r="D187" s="193" t="s">
        <v>380</v>
      </c>
      <c r="E187" s="38"/>
      <c r="F187" s="194" t="s">
        <v>5460</v>
      </c>
      <c r="G187" s="38"/>
      <c r="H187" s="38"/>
      <c r="I187" s="195"/>
      <c r="J187" s="38"/>
      <c r="K187" s="38"/>
      <c r="L187" s="39"/>
      <c r="M187" s="196"/>
      <c r="N187" s="197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380</v>
      </c>
      <c r="AU187" s="19" t="s">
        <v>80</v>
      </c>
    </row>
    <row r="188" s="2" customFormat="1" ht="16.5" customHeight="1">
      <c r="A188" s="38"/>
      <c r="B188" s="179"/>
      <c r="C188" s="217" t="s">
        <v>520</v>
      </c>
      <c r="D188" s="217" t="s">
        <v>459</v>
      </c>
      <c r="E188" s="218" t="s">
        <v>5462</v>
      </c>
      <c r="F188" s="219" t="s">
        <v>5463</v>
      </c>
      <c r="G188" s="220" t="s">
        <v>570</v>
      </c>
      <c r="H188" s="221">
        <v>27.170000000000002</v>
      </c>
      <c r="I188" s="222"/>
      <c r="J188" s="223">
        <f>ROUND(I188*H188,2)</f>
        <v>0</v>
      </c>
      <c r="K188" s="219" t="s">
        <v>1</v>
      </c>
      <c r="L188" s="224"/>
      <c r="M188" s="225" t="s">
        <v>1</v>
      </c>
      <c r="N188" s="226" t="s">
        <v>38</v>
      </c>
      <c r="O188" s="77"/>
      <c r="P188" s="189">
        <f>O188*H188</f>
        <v>0</v>
      </c>
      <c r="Q188" s="189">
        <v>1</v>
      </c>
      <c r="R188" s="189">
        <f>Q188*H188</f>
        <v>27.170000000000002</v>
      </c>
      <c r="S188" s="189">
        <v>0</v>
      </c>
      <c r="T188" s="190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1" t="s">
        <v>433</v>
      </c>
      <c r="AT188" s="191" t="s">
        <v>459</v>
      </c>
      <c r="AU188" s="191" t="s">
        <v>80</v>
      </c>
      <c r="AY188" s="19" t="s">
        <v>370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9" t="s">
        <v>80</v>
      </c>
      <c r="BK188" s="192">
        <f>ROUND(I188*H188,2)</f>
        <v>0</v>
      </c>
      <c r="BL188" s="19" t="s">
        <v>392</v>
      </c>
      <c r="BM188" s="191" t="s">
        <v>5464</v>
      </c>
    </row>
    <row r="189" s="2" customFormat="1">
      <c r="A189" s="38"/>
      <c r="B189" s="39"/>
      <c r="C189" s="38"/>
      <c r="D189" s="193" t="s">
        <v>380</v>
      </c>
      <c r="E189" s="38"/>
      <c r="F189" s="194" t="s">
        <v>5463</v>
      </c>
      <c r="G189" s="38"/>
      <c r="H189" s="38"/>
      <c r="I189" s="195"/>
      <c r="J189" s="38"/>
      <c r="K189" s="38"/>
      <c r="L189" s="39"/>
      <c r="M189" s="196"/>
      <c r="N189" s="197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380</v>
      </c>
      <c r="AU189" s="19" t="s">
        <v>80</v>
      </c>
    </row>
    <row r="190" s="12" customFormat="1" ht="25.92" customHeight="1">
      <c r="A190" s="12"/>
      <c r="B190" s="166"/>
      <c r="C190" s="12"/>
      <c r="D190" s="167" t="s">
        <v>72</v>
      </c>
      <c r="E190" s="168" t="s">
        <v>392</v>
      </c>
      <c r="F190" s="168" t="s">
        <v>993</v>
      </c>
      <c r="G190" s="12"/>
      <c r="H190" s="12"/>
      <c r="I190" s="169"/>
      <c r="J190" s="170">
        <f>BK190</f>
        <v>0</v>
      </c>
      <c r="K190" s="12"/>
      <c r="L190" s="166"/>
      <c r="M190" s="171"/>
      <c r="N190" s="172"/>
      <c r="O190" s="172"/>
      <c r="P190" s="173">
        <f>SUM(P191:P195)</f>
        <v>0</v>
      </c>
      <c r="Q190" s="172"/>
      <c r="R190" s="173">
        <f>SUM(R191:R195)</f>
        <v>17.584161000000002</v>
      </c>
      <c r="S190" s="172"/>
      <c r="T190" s="174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167" t="s">
        <v>80</v>
      </c>
      <c r="AT190" s="175" t="s">
        <v>72</v>
      </c>
      <c r="AU190" s="175" t="s">
        <v>73</v>
      </c>
      <c r="AY190" s="167" t="s">
        <v>370</v>
      </c>
      <c r="BK190" s="176">
        <f>SUM(BK191:BK195)</f>
        <v>0</v>
      </c>
    </row>
    <row r="191" s="2" customFormat="1" ht="24.15" customHeight="1">
      <c r="A191" s="38"/>
      <c r="B191" s="179"/>
      <c r="C191" s="180" t="s">
        <v>558</v>
      </c>
      <c r="D191" s="180" t="s">
        <v>373</v>
      </c>
      <c r="E191" s="181" t="s">
        <v>5465</v>
      </c>
      <c r="F191" s="182" t="s">
        <v>5466</v>
      </c>
      <c r="G191" s="183" t="s">
        <v>700</v>
      </c>
      <c r="H191" s="184">
        <v>9.3000000000000007</v>
      </c>
      <c r="I191" s="185"/>
      <c r="J191" s="186">
        <f>ROUND(I191*H191,2)</f>
        <v>0</v>
      </c>
      <c r="K191" s="182" t="s">
        <v>1</v>
      </c>
      <c r="L191" s="39"/>
      <c r="M191" s="187" t="s">
        <v>1</v>
      </c>
      <c r="N191" s="188" t="s">
        <v>38</v>
      </c>
      <c r="O191" s="77"/>
      <c r="P191" s="189">
        <f>O191*H191</f>
        <v>0</v>
      </c>
      <c r="Q191" s="189">
        <v>1.8907700000000001</v>
      </c>
      <c r="R191" s="189">
        <f>Q191*H191</f>
        <v>17.584161000000002</v>
      </c>
      <c r="S191" s="189">
        <v>0</v>
      </c>
      <c r="T191" s="190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1" t="s">
        <v>392</v>
      </c>
      <c r="AT191" s="191" t="s">
        <v>373</v>
      </c>
      <c r="AU191" s="191" t="s">
        <v>80</v>
      </c>
      <c r="AY191" s="19" t="s">
        <v>370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9" t="s">
        <v>80</v>
      </c>
      <c r="BK191" s="192">
        <f>ROUND(I191*H191,2)</f>
        <v>0</v>
      </c>
      <c r="BL191" s="19" t="s">
        <v>392</v>
      </c>
      <c r="BM191" s="191" t="s">
        <v>5467</v>
      </c>
    </row>
    <row r="192" s="2" customFormat="1">
      <c r="A192" s="38"/>
      <c r="B192" s="39"/>
      <c r="C192" s="38"/>
      <c r="D192" s="193" t="s">
        <v>380</v>
      </c>
      <c r="E192" s="38"/>
      <c r="F192" s="194" t="s">
        <v>5466</v>
      </c>
      <c r="G192" s="38"/>
      <c r="H192" s="38"/>
      <c r="I192" s="195"/>
      <c r="J192" s="38"/>
      <c r="K192" s="38"/>
      <c r="L192" s="39"/>
      <c r="M192" s="196"/>
      <c r="N192" s="197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380</v>
      </c>
      <c r="AU192" s="19" t="s">
        <v>80</v>
      </c>
    </row>
    <row r="193" s="2" customFormat="1">
      <c r="A193" s="38"/>
      <c r="B193" s="39"/>
      <c r="C193" s="38"/>
      <c r="D193" s="193" t="s">
        <v>605</v>
      </c>
      <c r="E193" s="38"/>
      <c r="F193" s="231" t="s">
        <v>5468</v>
      </c>
      <c r="G193" s="38"/>
      <c r="H193" s="38"/>
      <c r="I193" s="195"/>
      <c r="J193" s="38"/>
      <c r="K193" s="38"/>
      <c r="L193" s="39"/>
      <c r="M193" s="196"/>
      <c r="N193" s="197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605</v>
      </c>
      <c r="AU193" s="19" t="s">
        <v>80</v>
      </c>
    </row>
    <row r="194" s="13" customFormat="1">
      <c r="A194" s="13"/>
      <c r="B194" s="198"/>
      <c r="C194" s="13"/>
      <c r="D194" s="193" t="s">
        <v>382</v>
      </c>
      <c r="E194" s="199" t="s">
        <v>1</v>
      </c>
      <c r="F194" s="200" t="s">
        <v>5469</v>
      </c>
      <c r="G194" s="13"/>
      <c r="H194" s="201">
        <v>9.3000000000000007</v>
      </c>
      <c r="I194" s="202"/>
      <c r="J194" s="13"/>
      <c r="K194" s="13"/>
      <c r="L194" s="198"/>
      <c r="M194" s="206"/>
      <c r="N194" s="207"/>
      <c r="O194" s="207"/>
      <c r="P194" s="207"/>
      <c r="Q194" s="207"/>
      <c r="R194" s="207"/>
      <c r="S194" s="207"/>
      <c r="T194" s="20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9" t="s">
        <v>382</v>
      </c>
      <c r="AU194" s="199" t="s">
        <v>80</v>
      </c>
      <c r="AV194" s="13" t="s">
        <v>82</v>
      </c>
      <c r="AW194" s="13" t="s">
        <v>30</v>
      </c>
      <c r="AX194" s="13" t="s">
        <v>73</v>
      </c>
      <c r="AY194" s="199" t="s">
        <v>370</v>
      </c>
    </row>
    <row r="195" s="14" customFormat="1">
      <c r="A195" s="14"/>
      <c r="B195" s="209"/>
      <c r="C195" s="14"/>
      <c r="D195" s="193" t="s">
        <v>382</v>
      </c>
      <c r="E195" s="210" t="s">
        <v>1</v>
      </c>
      <c r="F195" s="211" t="s">
        <v>495</v>
      </c>
      <c r="G195" s="14"/>
      <c r="H195" s="212">
        <v>9.3000000000000007</v>
      </c>
      <c r="I195" s="213"/>
      <c r="J195" s="14"/>
      <c r="K195" s="14"/>
      <c r="L195" s="209"/>
      <c r="M195" s="214"/>
      <c r="N195" s="215"/>
      <c r="O195" s="215"/>
      <c r="P195" s="215"/>
      <c r="Q195" s="215"/>
      <c r="R195" s="215"/>
      <c r="S195" s="215"/>
      <c r="T195" s="21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10" t="s">
        <v>382</v>
      </c>
      <c r="AU195" s="210" t="s">
        <v>80</v>
      </c>
      <c r="AV195" s="14" t="s">
        <v>392</v>
      </c>
      <c r="AW195" s="14" t="s">
        <v>30</v>
      </c>
      <c r="AX195" s="14" t="s">
        <v>80</v>
      </c>
      <c r="AY195" s="210" t="s">
        <v>370</v>
      </c>
    </row>
    <row r="196" s="12" customFormat="1" ht="25.92" customHeight="1">
      <c r="A196" s="12"/>
      <c r="B196" s="166"/>
      <c r="C196" s="12"/>
      <c r="D196" s="167" t="s">
        <v>72</v>
      </c>
      <c r="E196" s="168" t="s">
        <v>433</v>
      </c>
      <c r="F196" s="168" t="s">
        <v>821</v>
      </c>
      <c r="G196" s="12"/>
      <c r="H196" s="12"/>
      <c r="I196" s="169"/>
      <c r="J196" s="170">
        <f>BK196</f>
        <v>0</v>
      </c>
      <c r="K196" s="12"/>
      <c r="L196" s="166"/>
      <c r="M196" s="171"/>
      <c r="N196" s="172"/>
      <c r="O196" s="172"/>
      <c r="P196" s="173">
        <f>SUM(P197:P199)</f>
        <v>0</v>
      </c>
      <c r="Q196" s="172"/>
      <c r="R196" s="173">
        <f>SUM(R197:R199)</f>
        <v>0</v>
      </c>
      <c r="S196" s="172"/>
      <c r="T196" s="174">
        <f>SUM(T197:T199)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167" t="s">
        <v>80</v>
      </c>
      <c r="AT196" s="175" t="s">
        <v>72</v>
      </c>
      <c r="AU196" s="175" t="s">
        <v>73</v>
      </c>
      <c r="AY196" s="167" t="s">
        <v>370</v>
      </c>
      <c r="BK196" s="176">
        <f>SUM(BK197:BK199)</f>
        <v>0</v>
      </c>
    </row>
    <row r="197" s="2" customFormat="1" ht="21.75" customHeight="1">
      <c r="A197" s="38"/>
      <c r="B197" s="179"/>
      <c r="C197" s="180" t="s">
        <v>524</v>
      </c>
      <c r="D197" s="180" t="s">
        <v>373</v>
      </c>
      <c r="E197" s="181" t="s">
        <v>5470</v>
      </c>
      <c r="F197" s="182" t="s">
        <v>5471</v>
      </c>
      <c r="G197" s="183" t="s">
        <v>541</v>
      </c>
      <c r="H197" s="184">
        <v>93</v>
      </c>
      <c r="I197" s="185"/>
      <c r="J197" s="186">
        <f>ROUND(I197*H197,2)</f>
        <v>0</v>
      </c>
      <c r="K197" s="182" t="s">
        <v>1</v>
      </c>
      <c r="L197" s="39"/>
      <c r="M197" s="187" t="s">
        <v>1</v>
      </c>
      <c r="N197" s="188" t="s">
        <v>38</v>
      </c>
      <c r="O197" s="77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1" t="s">
        <v>392</v>
      </c>
      <c r="AT197" s="191" t="s">
        <v>373</v>
      </c>
      <c r="AU197" s="191" t="s">
        <v>80</v>
      </c>
      <c r="AY197" s="19" t="s">
        <v>370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9" t="s">
        <v>80</v>
      </c>
      <c r="BK197" s="192">
        <f>ROUND(I197*H197,2)</f>
        <v>0</v>
      </c>
      <c r="BL197" s="19" t="s">
        <v>392</v>
      </c>
      <c r="BM197" s="191" t="s">
        <v>5472</v>
      </c>
    </row>
    <row r="198" s="2" customFormat="1">
      <c r="A198" s="38"/>
      <c r="B198" s="39"/>
      <c r="C198" s="38"/>
      <c r="D198" s="193" t="s">
        <v>380</v>
      </c>
      <c r="E198" s="38"/>
      <c r="F198" s="194" t="s">
        <v>5471</v>
      </c>
      <c r="G198" s="38"/>
      <c r="H198" s="38"/>
      <c r="I198" s="195"/>
      <c r="J198" s="38"/>
      <c r="K198" s="38"/>
      <c r="L198" s="39"/>
      <c r="M198" s="196"/>
      <c r="N198" s="197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380</v>
      </c>
      <c r="AU198" s="19" t="s">
        <v>80</v>
      </c>
    </row>
    <row r="199" s="2" customFormat="1">
      <c r="A199" s="38"/>
      <c r="B199" s="39"/>
      <c r="C199" s="38"/>
      <c r="D199" s="193" t="s">
        <v>605</v>
      </c>
      <c r="E199" s="38"/>
      <c r="F199" s="231" t="s">
        <v>5473</v>
      </c>
      <c r="G199" s="38"/>
      <c r="H199" s="38"/>
      <c r="I199" s="195"/>
      <c r="J199" s="38"/>
      <c r="K199" s="38"/>
      <c r="L199" s="39"/>
      <c r="M199" s="196"/>
      <c r="N199" s="197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605</v>
      </c>
      <c r="AU199" s="19" t="s">
        <v>80</v>
      </c>
    </row>
    <row r="200" s="12" customFormat="1" ht="25.92" customHeight="1">
      <c r="A200" s="12"/>
      <c r="B200" s="166"/>
      <c r="C200" s="12"/>
      <c r="D200" s="167" t="s">
        <v>72</v>
      </c>
      <c r="E200" s="168" t="s">
        <v>842</v>
      </c>
      <c r="F200" s="168" t="s">
        <v>5474</v>
      </c>
      <c r="G200" s="12"/>
      <c r="H200" s="12"/>
      <c r="I200" s="169"/>
      <c r="J200" s="170">
        <f>BK200</f>
        <v>0</v>
      </c>
      <c r="K200" s="12"/>
      <c r="L200" s="166"/>
      <c r="M200" s="171"/>
      <c r="N200" s="172"/>
      <c r="O200" s="172"/>
      <c r="P200" s="173">
        <f>SUM(P201:P203)</f>
        <v>0</v>
      </c>
      <c r="Q200" s="172"/>
      <c r="R200" s="173">
        <f>SUM(R201:R203)</f>
        <v>0</v>
      </c>
      <c r="S200" s="172"/>
      <c r="T200" s="174">
        <f>SUM(T201:T203)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167" t="s">
        <v>80</v>
      </c>
      <c r="AT200" s="175" t="s">
        <v>72</v>
      </c>
      <c r="AU200" s="175" t="s">
        <v>73</v>
      </c>
      <c r="AY200" s="167" t="s">
        <v>370</v>
      </c>
      <c r="BK200" s="176">
        <f>SUM(BK201:BK203)</f>
        <v>0</v>
      </c>
    </row>
    <row r="201" s="2" customFormat="1" ht="24.15" customHeight="1">
      <c r="A201" s="38"/>
      <c r="B201" s="179"/>
      <c r="C201" s="180" t="s">
        <v>7</v>
      </c>
      <c r="D201" s="180" t="s">
        <v>373</v>
      </c>
      <c r="E201" s="181" t="s">
        <v>5475</v>
      </c>
      <c r="F201" s="182" t="s">
        <v>5476</v>
      </c>
      <c r="G201" s="183" t="s">
        <v>570</v>
      </c>
      <c r="H201" s="184">
        <v>89.736999999999995</v>
      </c>
      <c r="I201" s="185"/>
      <c r="J201" s="186">
        <f>ROUND(I201*H201,2)</f>
        <v>0</v>
      </c>
      <c r="K201" s="182" t="s">
        <v>1</v>
      </c>
      <c r="L201" s="39"/>
      <c r="M201" s="187" t="s">
        <v>1</v>
      </c>
      <c r="N201" s="188" t="s">
        <v>38</v>
      </c>
      <c r="O201" s="77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1" t="s">
        <v>392</v>
      </c>
      <c r="AT201" s="191" t="s">
        <v>373</v>
      </c>
      <c r="AU201" s="191" t="s">
        <v>80</v>
      </c>
      <c r="AY201" s="19" t="s">
        <v>370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9" t="s">
        <v>80</v>
      </c>
      <c r="BK201" s="192">
        <f>ROUND(I201*H201,2)</f>
        <v>0</v>
      </c>
      <c r="BL201" s="19" t="s">
        <v>392</v>
      </c>
      <c r="BM201" s="191" t="s">
        <v>5477</v>
      </c>
    </row>
    <row r="202" s="2" customFormat="1">
      <c r="A202" s="38"/>
      <c r="B202" s="39"/>
      <c r="C202" s="38"/>
      <c r="D202" s="193" t="s">
        <v>380</v>
      </c>
      <c r="E202" s="38"/>
      <c r="F202" s="194" t="s">
        <v>5476</v>
      </c>
      <c r="G202" s="38"/>
      <c r="H202" s="38"/>
      <c r="I202" s="195"/>
      <c r="J202" s="38"/>
      <c r="K202" s="38"/>
      <c r="L202" s="39"/>
      <c r="M202" s="196"/>
      <c r="N202" s="197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380</v>
      </c>
      <c r="AU202" s="19" t="s">
        <v>80</v>
      </c>
    </row>
    <row r="203" s="2" customFormat="1">
      <c r="A203" s="38"/>
      <c r="B203" s="39"/>
      <c r="C203" s="38"/>
      <c r="D203" s="193" t="s">
        <v>605</v>
      </c>
      <c r="E203" s="38"/>
      <c r="F203" s="231" t="s">
        <v>5478</v>
      </c>
      <c r="G203" s="38"/>
      <c r="H203" s="38"/>
      <c r="I203" s="195"/>
      <c r="J203" s="38"/>
      <c r="K203" s="38"/>
      <c r="L203" s="39"/>
      <c r="M203" s="196"/>
      <c r="N203" s="197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605</v>
      </c>
      <c r="AU203" s="19" t="s">
        <v>80</v>
      </c>
    </row>
    <row r="204" s="12" customFormat="1" ht="25.92" customHeight="1">
      <c r="A204" s="12"/>
      <c r="B204" s="166"/>
      <c r="C204" s="12"/>
      <c r="D204" s="167" t="s">
        <v>72</v>
      </c>
      <c r="E204" s="168" t="s">
        <v>5479</v>
      </c>
      <c r="F204" s="168" t="s">
        <v>4309</v>
      </c>
      <c r="G204" s="12"/>
      <c r="H204" s="12"/>
      <c r="I204" s="169"/>
      <c r="J204" s="170">
        <f>BK204</f>
        <v>0</v>
      </c>
      <c r="K204" s="12"/>
      <c r="L204" s="166"/>
      <c r="M204" s="171"/>
      <c r="N204" s="172"/>
      <c r="O204" s="172"/>
      <c r="P204" s="173">
        <f>SUM(P205:P259)</f>
        <v>0</v>
      </c>
      <c r="Q204" s="172"/>
      <c r="R204" s="173">
        <f>SUM(R205:R259)</f>
        <v>0.22270600000000002</v>
      </c>
      <c r="S204" s="172"/>
      <c r="T204" s="174">
        <f>SUM(T205:T259)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167" t="s">
        <v>403</v>
      </c>
      <c r="AT204" s="175" t="s">
        <v>72</v>
      </c>
      <c r="AU204" s="175" t="s">
        <v>73</v>
      </c>
      <c r="AY204" s="167" t="s">
        <v>370</v>
      </c>
      <c r="BK204" s="176">
        <f>SUM(BK205:BK259)</f>
        <v>0</v>
      </c>
    </row>
    <row r="205" s="2" customFormat="1" ht="21.75" customHeight="1">
      <c r="A205" s="38"/>
      <c r="B205" s="179"/>
      <c r="C205" s="180" t="s">
        <v>527</v>
      </c>
      <c r="D205" s="180" t="s">
        <v>373</v>
      </c>
      <c r="E205" s="181" t="s">
        <v>5480</v>
      </c>
      <c r="F205" s="182" t="s">
        <v>5481</v>
      </c>
      <c r="G205" s="183" t="s">
        <v>630</v>
      </c>
      <c r="H205" s="184">
        <v>1</v>
      </c>
      <c r="I205" s="185"/>
      <c r="J205" s="186">
        <f>ROUND(I205*H205,2)</f>
        <v>0</v>
      </c>
      <c r="K205" s="182" t="s">
        <v>1</v>
      </c>
      <c r="L205" s="39"/>
      <c r="M205" s="187" t="s">
        <v>1</v>
      </c>
      <c r="N205" s="188" t="s">
        <v>38</v>
      </c>
      <c r="O205" s="77"/>
      <c r="P205" s="189">
        <f>O205*H205</f>
        <v>0</v>
      </c>
      <c r="Q205" s="189">
        <v>0.00025999999999999998</v>
      </c>
      <c r="R205" s="189">
        <f>Q205*H205</f>
        <v>0.00025999999999999998</v>
      </c>
      <c r="S205" s="189">
        <v>0</v>
      </c>
      <c r="T205" s="190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1" t="s">
        <v>657</v>
      </c>
      <c r="AT205" s="191" t="s">
        <v>373</v>
      </c>
      <c r="AU205" s="191" t="s">
        <v>80</v>
      </c>
      <c r="AY205" s="19" t="s">
        <v>370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9" t="s">
        <v>80</v>
      </c>
      <c r="BK205" s="192">
        <f>ROUND(I205*H205,2)</f>
        <v>0</v>
      </c>
      <c r="BL205" s="19" t="s">
        <v>657</v>
      </c>
      <c r="BM205" s="191" t="s">
        <v>5482</v>
      </c>
    </row>
    <row r="206" s="2" customFormat="1">
      <c r="A206" s="38"/>
      <c r="B206" s="39"/>
      <c r="C206" s="38"/>
      <c r="D206" s="193" t="s">
        <v>380</v>
      </c>
      <c r="E206" s="38"/>
      <c r="F206" s="194" t="s">
        <v>5481</v>
      </c>
      <c r="G206" s="38"/>
      <c r="H206" s="38"/>
      <c r="I206" s="195"/>
      <c r="J206" s="38"/>
      <c r="K206" s="38"/>
      <c r="L206" s="39"/>
      <c r="M206" s="196"/>
      <c r="N206" s="197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380</v>
      </c>
      <c r="AU206" s="19" t="s">
        <v>80</v>
      </c>
    </row>
    <row r="207" s="2" customFormat="1">
      <c r="A207" s="38"/>
      <c r="B207" s="39"/>
      <c r="C207" s="38"/>
      <c r="D207" s="193" t="s">
        <v>605</v>
      </c>
      <c r="E207" s="38"/>
      <c r="F207" s="231" t="s">
        <v>5483</v>
      </c>
      <c r="G207" s="38"/>
      <c r="H207" s="38"/>
      <c r="I207" s="195"/>
      <c r="J207" s="38"/>
      <c r="K207" s="38"/>
      <c r="L207" s="39"/>
      <c r="M207" s="196"/>
      <c r="N207" s="197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605</v>
      </c>
      <c r="AU207" s="19" t="s">
        <v>80</v>
      </c>
    </row>
    <row r="208" s="13" customFormat="1">
      <c r="A208" s="13"/>
      <c r="B208" s="198"/>
      <c r="C208" s="13"/>
      <c r="D208" s="193" t="s">
        <v>382</v>
      </c>
      <c r="E208" s="199" t="s">
        <v>1</v>
      </c>
      <c r="F208" s="200" t="s">
        <v>5484</v>
      </c>
      <c r="G208" s="13"/>
      <c r="H208" s="201">
        <v>1</v>
      </c>
      <c r="I208" s="202"/>
      <c r="J208" s="13"/>
      <c r="K208" s="13"/>
      <c r="L208" s="198"/>
      <c r="M208" s="206"/>
      <c r="N208" s="207"/>
      <c r="O208" s="207"/>
      <c r="P208" s="207"/>
      <c r="Q208" s="207"/>
      <c r="R208" s="207"/>
      <c r="S208" s="207"/>
      <c r="T208" s="20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9" t="s">
        <v>382</v>
      </c>
      <c r="AU208" s="199" t="s">
        <v>80</v>
      </c>
      <c r="AV208" s="13" t="s">
        <v>82</v>
      </c>
      <c r="AW208" s="13" t="s">
        <v>30</v>
      </c>
      <c r="AX208" s="13" t="s">
        <v>73</v>
      </c>
      <c r="AY208" s="199" t="s">
        <v>370</v>
      </c>
    </row>
    <row r="209" s="14" customFormat="1">
      <c r="A209" s="14"/>
      <c r="B209" s="209"/>
      <c r="C209" s="14"/>
      <c r="D209" s="193" t="s">
        <v>382</v>
      </c>
      <c r="E209" s="210" t="s">
        <v>1</v>
      </c>
      <c r="F209" s="211" t="s">
        <v>495</v>
      </c>
      <c r="G209" s="14"/>
      <c r="H209" s="212">
        <v>1</v>
      </c>
      <c r="I209" s="213"/>
      <c r="J209" s="14"/>
      <c r="K209" s="14"/>
      <c r="L209" s="209"/>
      <c r="M209" s="214"/>
      <c r="N209" s="215"/>
      <c r="O209" s="215"/>
      <c r="P209" s="215"/>
      <c r="Q209" s="215"/>
      <c r="R209" s="215"/>
      <c r="S209" s="215"/>
      <c r="T209" s="216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10" t="s">
        <v>382</v>
      </c>
      <c r="AU209" s="210" t="s">
        <v>80</v>
      </c>
      <c r="AV209" s="14" t="s">
        <v>392</v>
      </c>
      <c r="AW209" s="14" t="s">
        <v>30</v>
      </c>
      <c r="AX209" s="14" t="s">
        <v>80</v>
      </c>
      <c r="AY209" s="210" t="s">
        <v>370</v>
      </c>
    </row>
    <row r="210" s="2" customFormat="1" ht="16.5" customHeight="1">
      <c r="A210" s="38"/>
      <c r="B210" s="179"/>
      <c r="C210" s="180" t="s">
        <v>622</v>
      </c>
      <c r="D210" s="180" t="s">
        <v>373</v>
      </c>
      <c r="E210" s="181" t="s">
        <v>5485</v>
      </c>
      <c r="F210" s="182" t="s">
        <v>5486</v>
      </c>
      <c r="G210" s="183" t="s">
        <v>630</v>
      </c>
      <c r="H210" s="184">
        <v>43</v>
      </c>
      <c r="I210" s="185"/>
      <c r="J210" s="186">
        <f>ROUND(I210*H210,2)</f>
        <v>0</v>
      </c>
      <c r="K210" s="182" t="s">
        <v>1</v>
      </c>
      <c r="L210" s="39"/>
      <c r="M210" s="187" t="s">
        <v>1</v>
      </c>
      <c r="N210" s="188" t="s">
        <v>38</v>
      </c>
      <c r="O210" s="77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1" t="s">
        <v>657</v>
      </c>
      <c r="AT210" s="191" t="s">
        <v>373</v>
      </c>
      <c r="AU210" s="191" t="s">
        <v>80</v>
      </c>
      <c r="AY210" s="19" t="s">
        <v>370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9" t="s">
        <v>80</v>
      </c>
      <c r="BK210" s="192">
        <f>ROUND(I210*H210,2)</f>
        <v>0</v>
      </c>
      <c r="BL210" s="19" t="s">
        <v>657</v>
      </c>
      <c r="BM210" s="191" t="s">
        <v>5487</v>
      </c>
    </row>
    <row r="211" s="2" customFormat="1">
      <c r="A211" s="38"/>
      <c r="B211" s="39"/>
      <c r="C211" s="38"/>
      <c r="D211" s="193" t="s">
        <v>380</v>
      </c>
      <c r="E211" s="38"/>
      <c r="F211" s="194" t="s">
        <v>5486</v>
      </c>
      <c r="G211" s="38"/>
      <c r="H211" s="38"/>
      <c r="I211" s="195"/>
      <c r="J211" s="38"/>
      <c r="K211" s="38"/>
      <c r="L211" s="39"/>
      <c r="M211" s="196"/>
      <c r="N211" s="197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380</v>
      </c>
      <c r="AU211" s="19" t="s">
        <v>80</v>
      </c>
    </row>
    <row r="212" s="2" customFormat="1">
      <c r="A212" s="38"/>
      <c r="B212" s="39"/>
      <c r="C212" s="38"/>
      <c r="D212" s="193" t="s">
        <v>605</v>
      </c>
      <c r="E212" s="38"/>
      <c r="F212" s="231" t="s">
        <v>5488</v>
      </c>
      <c r="G212" s="38"/>
      <c r="H212" s="38"/>
      <c r="I212" s="195"/>
      <c r="J212" s="38"/>
      <c r="K212" s="38"/>
      <c r="L212" s="39"/>
      <c r="M212" s="196"/>
      <c r="N212" s="197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605</v>
      </c>
      <c r="AU212" s="19" t="s">
        <v>80</v>
      </c>
    </row>
    <row r="213" s="13" customFormat="1">
      <c r="A213" s="13"/>
      <c r="B213" s="198"/>
      <c r="C213" s="13"/>
      <c r="D213" s="193" t="s">
        <v>382</v>
      </c>
      <c r="E213" s="199" t="s">
        <v>1</v>
      </c>
      <c r="F213" s="200" t="s">
        <v>5489</v>
      </c>
      <c r="G213" s="13"/>
      <c r="H213" s="201">
        <v>43</v>
      </c>
      <c r="I213" s="202"/>
      <c r="J213" s="13"/>
      <c r="K213" s="13"/>
      <c r="L213" s="198"/>
      <c r="M213" s="206"/>
      <c r="N213" s="207"/>
      <c r="O213" s="207"/>
      <c r="P213" s="207"/>
      <c r="Q213" s="207"/>
      <c r="R213" s="207"/>
      <c r="S213" s="207"/>
      <c r="T213" s="20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9" t="s">
        <v>382</v>
      </c>
      <c r="AU213" s="199" t="s">
        <v>80</v>
      </c>
      <c r="AV213" s="13" t="s">
        <v>82</v>
      </c>
      <c r="AW213" s="13" t="s">
        <v>30</v>
      </c>
      <c r="AX213" s="13" t="s">
        <v>73</v>
      </c>
      <c r="AY213" s="199" t="s">
        <v>370</v>
      </c>
    </row>
    <row r="214" s="14" customFormat="1">
      <c r="A214" s="14"/>
      <c r="B214" s="209"/>
      <c r="C214" s="14"/>
      <c r="D214" s="193" t="s">
        <v>382</v>
      </c>
      <c r="E214" s="210" t="s">
        <v>1</v>
      </c>
      <c r="F214" s="211" t="s">
        <v>495</v>
      </c>
      <c r="G214" s="14"/>
      <c r="H214" s="212">
        <v>43</v>
      </c>
      <c r="I214" s="213"/>
      <c r="J214" s="14"/>
      <c r="K214" s="14"/>
      <c r="L214" s="209"/>
      <c r="M214" s="214"/>
      <c r="N214" s="215"/>
      <c r="O214" s="215"/>
      <c r="P214" s="215"/>
      <c r="Q214" s="215"/>
      <c r="R214" s="215"/>
      <c r="S214" s="215"/>
      <c r="T214" s="216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10" t="s">
        <v>382</v>
      </c>
      <c r="AU214" s="210" t="s">
        <v>80</v>
      </c>
      <c r="AV214" s="14" t="s">
        <v>392</v>
      </c>
      <c r="AW214" s="14" t="s">
        <v>30</v>
      </c>
      <c r="AX214" s="14" t="s">
        <v>80</v>
      </c>
      <c r="AY214" s="210" t="s">
        <v>370</v>
      </c>
    </row>
    <row r="215" s="2" customFormat="1" ht="21.75" customHeight="1">
      <c r="A215" s="38"/>
      <c r="B215" s="179"/>
      <c r="C215" s="180" t="s">
        <v>532</v>
      </c>
      <c r="D215" s="180" t="s">
        <v>373</v>
      </c>
      <c r="E215" s="181" t="s">
        <v>5490</v>
      </c>
      <c r="F215" s="182" t="s">
        <v>5491</v>
      </c>
      <c r="G215" s="183" t="s">
        <v>630</v>
      </c>
      <c r="H215" s="184">
        <v>290</v>
      </c>
      <c r="I215" s="185"/>
      <c r="J215" s="186">
        <f>ROUND(I215*H215,2)</f>
        <v>0</v>
      </c>
      <c r="K215" s="182" t="s">
        <v>1</v>
      </c>
      <c r="L215" s="39"/>
      <c r="M215" s="187" t="s">
        <v>1</v>
      </c>
      <c r="N215" s="188" t="s">
        <v>38</v>
      </c>
      <c r="O215" s="77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1" t="s">
        <v>657</v>
      </c>
      <c r="AT215" s="191" t="s">
        <v>373</v>
      </c>
      <c r="AU215" s="191" t="s">
        <v>80</v>
      </c>
      <c r="AY215" s="19" t="s">
        <v>370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9" t="s">
        <v>80</v>
      </c>
      <c r="BK215" s="192">
        <f>ROUND(I215*H215,2)</f>
        <v>0</v>
      </c>
      <c r="BL215" s="19" t="s">
        <v>657</v>
      </c>
      <c r="BM215" s="191" t="s">
        <v>5492</v>
      </c>
    </row>
    <row r="216" s="2" customFormat="1">
      <c r="A216" s="38"/>
      <c r="B216" s="39"/>
      <c r="C216" s="38"/>
      <c r="D216" s="193" t="s">
        <v>380</v>
      </c>
      <c r="E216" s="38"/>
      <c r="F216" s="194" t="s">
        <v>5491</v>
      </c>
      <c r="G216" s="38"/>
      <c r="H216" s="38"/>
      <c r="I216" s="195"/>
      <c r="J216" s="38"/>
      <c r="K216" s="38"/>
      <c r="L216" s="39"/>
      <c r="M216" s="196"/>
      <c r="N216" s="197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380</v>
      </c>
      <c r="AU216" s="19" t="s">
        <v>80</v>
      </c>
    </row>
    <row r="217" s="2" customFormat="1">
      <c r="A217" s="38"/>
      <c r="B217" s="39"/>
      <c r="C217" s="38"/>
      <c r="D217" s="193" t="s">
        <v>605</v>
      </c>
      <c r="E217" s="38"/>
      <c r="F217" s="231" t="s">
        <v>5488</v>
      </c>
      <c r="G217" s="38"/>
      <c r="H217" s="38"/>
      <c r="I217" s="195"/>
      <c r="J217" s="38"/>
      <c r="K217" s="38"/>
      <c r="L217" s="39"/>
      <c r="M217" s="196"/>
      <c r="N217" s="197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605</v>
      </c>
      <c r="AU217" s="19" t="s">
        <v>80</v>
      </c>
    </row>
    <row r="218" s="13" customFormat="1">
      <c r="A218" s="13"/>
      <c r="B218" s="198"/>
      <c r="C218" s="13"/>
      <c r="D218" s="193" t="s">
        <v>382</v>
      </c>
      <c r="E218" s="199" t="s">
        <v>1</v>
      </c>
      <c r="F218" s="200" t="s">
        <v>5493</v>
      </c>
      <c r="G218" s="13"/>
      <c r="H218" s="201">
        <v>290</v>
      </c>
      <c r="I218" s="202"/>
      <c r="J218" s="13"/>
      <c r="K218" s="13"/>
      <c r="L218" s="198"/>
      <c r="M218" s="206"/>
      <c r="N218" s="207"/>
      <c r="O218" s="207"/>
      <c r="P218" s="207"/>
      <c r="Q218" s="207"/>
      <c r="R218" s="207"/>
      <c r="S218" s="207"/>
      <c r="T218" s="20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9" t="s">
        <v>382</v>
      </c>
      <c r="AU218" s="199" t="s">
        <v>80</v>
      </c>
      <c r="AV218" s="13" t="s">
        <v>82</v>
      </c>
      <c r="AW218" s="13" t="s">
        <v>30</v>
      </c>
      <c r="AX218" s="13" t="s">
        <v>73</v>
      </c>
      <c r="AY218" s="199" t="s">
        <v>370</v>
      </c>
    </row>
    <row r="219" s="14" customFormat="1">
      <c r="A219" s="14"/>
      <c r="B219" s="209"/>
      <c r="C219" s="14"/>
      <c r="D219" s="193" t="s">
        <v>382</v>
      </c>
      <c r="E219" s="210" t="s">
        <v>1</v>
      </c>
      <c r="F219" s="211" t="s">
        <v>495</v>
      </c>
      <c r="G219" s="14"/>
      <c r="H219" s="212">
        <v>290</v>
      </c>
      <c r="I219" s="213"/>
      <c r="J219" s="14"/>
      <c r="K219" s="14"/>
      <c r="L219" s="209"/>
      <c r="M219" s="214"/>
      <c r="N219" s="215"/>
      <c r="O219" s="215"/>
      <c r="P219" s="215"/>
      <c r="Q219" s="215"/>
      <c r="R219" s="215"/>
      <c r="S219" s="215"/>
      <c r="T219" s="21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10" t="s">
        <v>382</v>
      </c>
      <c r="AU219" s="210" t="s">
        <v>80</v>
      </c>
      <c r="AV219" s="14" t="s">
        <v>392</v>
      </c>
      <c r="AW219" s="14" t="s">
        <v>30</v>
      </c>
      <c r="AX219" s="14" t="s">
        <v>80</v>
      </c>
      <c r="AY219" s="210" t="s">
        <v>370</v>
      </c>
    </row>
    <row r="220" s="2" customFormat="1" ht="21.75" customHeight="1">
      <c r="A220" s="38"/>
      <c r="B220" s="179"/>
      <c r="C220" s="180" t="s">
        <v>632</v>
      </c>
      <c r="D220" s="180" t="s">
        <v>373</v>
      </c>
      <c r="E220" s="181" t="s">
        <v>5494</v>
      </c>
      <c r="F220" s="182" t="s">
        <v>5495</v>
      </c>
      <c r="G220" s="183" t="s">
        <v>541</v>
      </c>
      <c r="H220" s="184">
        <v>93</v>
      </c>
      <c r="I220" s="185"/>
      <c r="J220" s="186">
        <f>ROUND(I220*H220,2)</f>
        <v>0</v>
      </c>
      <c r="K220" s="182" t="s">
        <v>1</v>
      </c>
      <c r="L220" s="39"/>
      <c r="M220" s="187" t="s">
        <v>1</v>
      </c>
      <c r="N220" s="188" t="s">
        <v>38</v>
      </c>
      <c r="O220" s="77"/>
      <c r="P220" s="189">
        <f>O220*H220</f>
        <v>0</v>
      </c>
      <c r="Q220" s="189">
        <v>0</v>
      </c>
      <c r="R220" s="189">
        <f>Q220*H220</f>
        <v>0</v>
      </c>
      <c r="S220" s="189">
        <v>0</v>
      </c>
      <c r="T220" s="190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1" t="s">
        <v>657</v>
      </c>
      <c r="AT220" s="191" t="s">
        <v>373</v>
      </c>
      <c r="AU220" s="191" t="s">
        <v>80</v>
      </c>
      <c r="AY220" s="19" t="s">
        <v>370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9" t="s">
        <v>80</v>
      </c>
      <c r="BK220" s="192">
        <f>ROUND(I220*H220,2)</f>
        <v>0</v>
      </c>
      <c r="BL220" s="19" t="s">
        <v>657</v>
      </c>
      <c r="BM220" s="191" t="s">
        <v>5496</v>
      </c>
    </row>
    <row r="221" s="2" customFormat="1">
      <c r="A221" s="38"/>
      <c r="B221" s="39"/>
      <c r="C221" s="38"/>
      <c r="D221" s="193" t="s">
        <v>380</v>
      </c>
      <c r="E221" s="38"/>
      <c r="F221" s="194" t="s">
        <v>5495</v>
      </c>
      <c r="G221" s="38"/>
      <c r="H221" s="38"/>
      <c r="I221" s="195"/>
      <c r="J221" s="38"/>
      <c r="K221" s="38"/>
      <c r="L221" s="39"/>
      <c r="M221" s="196"/>
      <c r="N221" s="197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380</v>
      </c>
      <c r="AU221" s="19" t="s">
        <v>80</v>
      </c>
    </row>
    <row r="222" s="2" customFormat="1">
      <c r="A222" s="38"/>
      <c r="B222" s="39"/>
      <c r="C222" s="38"/>
      <c r="D222" s="193" t="s">
        <v>605</v>
      </c>
      <c r="E222" s="38"/>
      <c r="F222" s="231" t="s">
        <v>5497</v>
      </c>
      <c r="G222" s="38"/>
      <c r="H222" s="38"/>
      <c r="I222" s="195"/>
      <c r="J222" s="38"/>
      <c r="K222" s="38"/>
      <c r="L222" s="39"/>
      <c r="M222" s="196"/>
      <c r="N222" s="197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605</v>
      </c>
      <c r="AU222" s="19" t="s">
        <v>80</v>
      </c>
    </row>
    <row r="223" s="2" customFormat="1" ht="16.5" customHeight="1">
      <c r="A223" s="38"/>
      <c r="B223" s="179"/>
      <c r="C223" s="180" t="s">
        <v>536</v>
      </c>
      <c r="D223" s="180" t="s">
        <v>373</v>
      </c>
      <c r="E223" s="181" t="s">
        <v>5498</v>
      </c>
      <c r="F223" s="182" t="s">
        <v>5499</v>
      </c>
      <c r="G223" s="183" t="s">
        <v>5500</v>
      </c>
      <c r="H223" s="184">
        <v>93</v>
      </c>
      <c r="I223" s="185"/>
      <c r="J223" s="186">
        <f>ROUND(I223*H223,2)</f>
        <v>0</v>
      </c>
      <c r="K223" s="182" t="s">
        <v>1</v>
      </c>
      <c r="L223" s="39"/>
      <c r="M223" s="187" t="s">
        <v>1</v>
      </c>
      <c r="N223" s="188" t="s">
        <v>38</v>
      </c>
      <c r="O223" s="77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1" t="s">
        <v>657</v>
      </c>
      <c r="AT223" s="191" t="s">
        <v>373</v>
      </c>
      <c r="AU223" s="191" t="s">
        <v>80</v>
      </c>
      <c r="AY223" s="19" t="s">
        <v>370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9" t="s">
        <v>80</v>
      </c>
      <c r="BK223" s="192">
        <f>ROUND(I223*H223,2)</f>
        <v>0</v>
      </c>
      <c r="BL223" s="19" t="s">
        <v>657</v>
      </c>
      <c r="BM223" s="191" t="s">
        <v>5501</v>
      </c>
    </row>
    <row r="224" s="2" customFormat="1">
      <c r="A224" s="38"/>
      <c r="B224" s="39"/>
      <c r="C224" s="38"/>
      <c r="D224" s="193" t="s">
        <v>380</v>
      </c>
      <c r="E224" s="38"/>
      <c r="F224" s="194" t="s">
        <v>5499</v>
      </c>
      <c r="G224" s="38"/>
      <c r="H224" s="38"/>
      <c r="I224" s="195"/>
      <c r="J224" s="38"/>
      <c r="K224" s="38"/>
      <c r="L224" s="39"/>
      <c r="M224" s="196"/>
      <c r="N224" s="197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380</v>
      </c>
      <c r="AU224" s="19" t="s">
        <v>80</v>
      </c>
    </row>
    <row r="225" s="2" customFormat="1">
      <c r="A225" s="38"/>
      <c r="B225" s="39"/>
      <c r="C225" s="38"/>
      <c r="D225" s="193" t="s">
        <v>605</v>
      </c>
      <c r="E225" s="38"/>
      <c r="F225" s="231" t="s">
        <v>5502</v>
      </c>
      <c r="G225" s="38"/>
      <c r="H225" s="38"/>
      <c r="I225" s="195"/>
      <c r="J225" s="38"/>
      <c r="K225" s="38"/>
      <c r="L225" s="39"/>
      <c r="M225" s="196"/>
      <c r="N225" s="197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605</v>
      </c>
      <c r="AU225" s="19" t="s">
        <v>80</v>
      </c>
    </row>
    <row r="226" s="2" customFormat="1" ht="16.5" customHeight="1">
      <c r="A226" s="38"/>
      <c r="B226" s="179"/>
      <c r="C226" s="180" t="s">
        <v>637</v>
      </c>
      <c r="D226" s="180" t="s">
        <v>373</v>
      </c>
      <c r="E226" s="181" t="s">
        <v>5503</v>
      </c>
      <c r="F226" s="182" t="s">
        <v>5504</v>
      </c>
      <c r="G226" s="183" t="s">
        <v>630</v>
      </c>
      <c r="H226" s="184">
        <v>18</v>
      </c>
      <c r="I226" s="185"/>
      <c r="J226" s="186">
        <f>ROUND(I226*H226,2)</f>
        <v>0</v>
      </c>
      <c r="K226" s="182" t="s">
        <v>1</v>
      </c>
      <c r="L226" s="39"/>
      <c r="M226" s="187" t="s">
        <v>1</v>
      </c>
      <c r="N226" s="188" t="s">
        <v>38</v>
      </c>
      <c r="O226" s="77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1" t="s">
        <v>657</v>
      </c>
      <c r="AT226" s="191" t="s">
        <v>373</v>
      </c>
      <c r="AU226" s="191" t="s">
        <v>80</v>
      </c>
      <c r="AY226" s="19" t="s">
        <v>370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80</v>
      </c>
      <c r="BK226" s="192">
        <f>ROUND(I226*H226,2)</f>
        <v>0</v>
      </c>
      <c r="BL226" s="19" t="s">
        <v>657</v>
      </c>
      <c r="BM226" s="191" t="s">
        <v>5505</v>
      </c>
    </row>
    <row r="227" s="2" customFormat="1">
      <c r="A227" s="38"/>
      <c r="B227" s="39"/>
      <c r="C227" s="38"/>
      <c r="D227" s="193" t="s">
        <v>380</v>
      </c>
      <c r="E227" s="38"/>
      <c r="F227" s="194" t="s">
        <v>5504</v>
      </c>
      <c r="G227" s="38"/>
      <c r="H227" s="38"/>
      <c r="I227" s="195"/>
      <c r="J227" s="38"/>
      <c r="K227" s="38"/>
      <c r="L227" s="39"/>
      <c r="M227" s="196"/>
      <c r="N227" s="197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380</v>
      </c>
      <c r="AU227" s="19" t="s">
        <v>80</v>
      </c>
    </row>
    <row r="228" s="2" customFormat="1">
      <c r="A228" s="38"/>
      <c r="B228" s="39"/>
      <c r="C228" s="38"/>
      <c r="D228" s="193" t="s">
        <v>605</v>
      </c>
      <c r="E228" s="38"/>
      <c r="F228" s="231" t="s">
        <v>5506</v>
      </c>
      <c r="G228" s="38"/>
      <c r="H228" s="38"/>
      <c r="I228" s="195"/>
      <c r="J228" s="38"/>
      <c r="K228" s="38"/>
      <c r="L228" s="39"/>
      <c r="M228" s="196"/>
      <c r="N228" s="197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605</v>
      </c>
      <c r="AU228" s="19" t="s">
        <v>80</v>
      </c>
    </row>
    <row r="229" s="13" customFormat="1">
      <c r="A229" s="13"/>
      <c r="B229" s="198"/>
      <c r="C229" s="13"/>
      <c r="D229" s="193" t="s">
        <v>382</v>
      </c>
      <c r="E229" s="199" t="s">
        <v>1</v>
      </c>
      <c r="F229" s="200" t="s">
        <v>5507</v>
      </c>
      <c r="G229" s="13"/>
      <c r="H229" s="201">
        <v>18</v>
      </c>
      <c r="I229" s="202"/>
      <c r="J229" s="13"/>
      <c r="K229" s="13"/>
      <c r="L229" s="198"/>
      <c r="M229" s="206"/>
      <c r="N229" s="207"/>
      <c r="O229" s="207"/>
      <c r="P229" s="207"/>
      <c r="Q229" s="207"/>
      <c r="R229" s="207"/>
      <c r="S229" s="207"/>
      <c r="T229" s="208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9" t="s">
        <v>382</v>
      </c>
      <c r="AU229" s="199" t="s">
        <v>80</v>
      </c>
      <c r="AV229" s="13" t="s">
        <v>82</v>
      </c>
      <c r="AW229" s="13" t="s">
        <v>30</v>
      </c>
      <c r="AX229" s="13" t="s">
        <v>73</v>
      </c>
      <c r="AY229" s="199" t="s">
        <v>370</v>
      </c>
    </row>
    <row r="230" s="14" customFormat="1">
      <c r="A230" s="14"/>
      <c r="B230" s="209"/>
      <c r="C230" s="14"/>
      <c r="D230" s="193" t="s">
        <v>382</v>
      </c>
      <c r="E230" s="210" t="s">
        <v>1</v>
      </c>
      <c r="F230" s="211" t="s">
        <v>495</v>
      </c>
      <c r="G230" s="14"/>
      <c r="H230" s="212">
        <v>18</v>
      </c>
      <c r="I230" s="213"/>
      <c r="J230" s="14"/>
      <c r="K230" s="14"/>
      <c r="L230" s="209"/>
      <c r="M230" s="214"/>
      <c r="N230" s="215"/>
      <c r="O230" s="215"/>
      <c r="P230" s="215"/>
      <c r="Q230" s="215"/>
      <c r="R230" s="215"/>
      <c r="S230" s="215"/>
      <c r="T230" s="216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10" t="s">
        <v>382</v>
      </c>
      <c r="AU230" s="210" t="s">
        <v>80</v>
      </c>
      <c r="AV230" s="14" t="s">
        <v>392</v>
      </c>
      <c r="AW230" s="14" t="s">
        <v>30</v>
      </c>
      <c r="AX230" s="14" t="s">
        <v>80</v>
      </c>
      <c r="AY230" s="210" t="s">
        <v>370</v>
      </c>
    </row>
    <row r="231" s="2" customFormat="1" ht="16.5" customHeight="1">
      <c r="A231" s="38"/>
      <c r="B231" s="179"/>
      <c r="C231" s="180" t="s">
        <v>542</v>
      </c>
      <c r="D231" s="180" t="s">
        <v>373</v>
      </c>
      <c r="E231" s="181" t="s">
        <v>5508</v>
      </c>
      <c r="F231" s="182" t="s">
        <v>5509</v>
      </c>
      <c r="G231" s="183" t="s">
        <v>541</v>
      </c>
      <c r="H231" s="184">
        <v>93</v>
      </c>
      <c r="I231" s="185"/>
      <c r="J231" s="186">
        <f>ROUND(I231*H231,2)</f>
        <v>0</v>
      </c>
      <c r="K231" s="182" t="s">
        <v>1</v>
      </c>
      <c r="L231" s="39"/>
      <c r="M231" s="187" t="s">
        <v>1</v>
      </c>
      <c r="N231" s="188" t="s">
        <v>38</v>
      </c>
      <c r="O231" s="77"/>
      <c r="P231" s="189">
        <f>O231*H231</f>
        <v>0</v>
      </c>
      <c r="Q231" s="189">
        <v>6.0000000000000002E-05</v>
      </c>
      <c r="R231" s="189">
        <f>Q231*H231</f>
        <v>0.0055799999999999999</v>
      </c>
      <c r="S231" s="189">
        <v>0</v>
      </c>
      <c r="T231" s="190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91" t="s">
        <v>657</v>
      </c>
      <c r="AT231" s="191" t="s">
        <v>373</v>
      </c>
      <c r="AU231" s="191" t="s">
        <v>80</v>
      </c>
      <c r="AY231" s="19" t="s">
        <v>370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9" t="s">
        <v>80</v>
      </c>
      <c r="BK231" s="192">
        <f>ROUND(I231*H231,2)</f>
        <v>0</v>
      </c>
      <c r="BL231" s="19" t="s">
        <v>657</v>
      </c>
      <c r="BM231" s="191" t="s">
        <v>5510</v>
      </c>
    </row>
    <row r="232" s="2" customFormat="1">
      <c r="A232" s="38"/>
      <c r="B232" s="39"/>
      <c r="C232" s="38"/>
      <c r="D232" s="193" t="s">
        <v>380</v>
      </c>
      <c r="E232" s="38"/>
      <c r="F232" s="194" t="s">
        <v>5509</v>
      </c>
      <c r="G232" s="38"/>
      <c r="H232" s="38"/>
      <c r="I232" s="195"/>
      <c r="J232" s="38"/>
      <c r="K232" s="38"/>
      <c r="L232" s="39"/>
      <c r="M232" s="196"/>
      <c r="N232" s="197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380</v>
      </c>
      <c r="AU232" s="19" t="s">
        <v>80</v>
      </c>
    </row>
    <row r="233" s="2" customFormat="1">
      <c r="A233" s="38"/>
      <c r="B233" s="39"/>
      <c r="C233" s="38"/>
      <c r="D233" s="193" t="s">
        <v>605</v>
      </c>
      <c r="E233" s="38"/>
      <c r="F233" s="231" t="s">
        <v>5511</v>
      </c>
      <c r="G233" s="38"/>
      <c r="H233" s="38"/>
      <c r="I233" s="195"/>
      <c r="J233" s="38"/>
      <c r="K233" s="38"/>
      <c r="L233" s="39"/>
      <c r="M233" s="196"/>
      <c r="N233" s="197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605</v>
      </c>
      <c r="AU233" s="19" t="s">
        <v>80</v>
      </c>
    </row>
    <row r="234" s="2" customFormat="1" ht="16.5" customHeight="1">
      <c r="A234" s="38"/>
      <c r="B234" s="179"/>
      <c r="C234" s="180" t="s">
        <v>644</v>
      </c>
      <c r="D234" s="180" t="s">
        <v>373</v>
      </c>
      <c r="E234" s="181" t="s">
        <v>5512</v>
      </c>
      <c r="F234" s="182" t="s">
        <v>5513</v>
      </c>
      <c r="G234" s="183" t="s">
        <v>541</v>
      </c>
      <c r="H234" s="184">
        <v>93</v>
      </c>
      <c r="I234" s="185"/>
      <c r="J234" s="186">
        <f>ROUND(I234*H234,2)</f>
        <v>0</v>
      </c>
      <c r="K234" s="182" t="s">
        <v>1</v>
      </c>
      <c r="L234" s="39"/>
      <c r="M234" s="187" t="s">
        <v>1</v>
      </c>
      <c r="N234" s="188" t="s">
        <v>38</v>
      </c>
      <c r="O234" s="77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1" t="s">
        <v>657</v>
      </c>
      <c r="AT234" s="191" t="s">
        <v>373</v>
      </c>
      <c r="AU234" s="191" t="s">
        <v>80</v>
      </c>
      <c r="AY234" s="19" t="s">
        <v>370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80</v>
      </c>
      <c r="BK234" s="192">
        <f>ROUND(I234*H234,2)</f>
        <v>0</v>
      </c>
      <c r="BL234" s="19" t="s">
        <v>657</v>
      </c>
      <c r="BM234" s="191" t="s">
        <v>5514</v>
      </c>
    </row>
    <row r="235" s="2" customFormat="1">
      <c r="A235" s="38"/>
      <c r="B235" s="39"/>
      <c r="C235" s="38"/>
      <c r="D235" s="193" t="s">
        <v>380</v>
      </c>
      <c r="E235" s="38"/>
      <c r="F235" s="194" t="s">
        <v>5513</v>
      </c>
      <c r="G235" s="38"/>
      <c r="H235" s="38"/>
      <c r="I235" s="195"/>
      <c r="J235" s="38"/>
      <c r="K235" s="38"/>
      <c r="L235" s="39"/>
      <c r="M235" s="196"/>
      <c r="N235" s="197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380</v>
      </c>
      <c r="AU235" s="19" t="s">
        <v>80</v>
      </c>
    </row>
    <row r="236" s="2" customFormat="1">
      <c r="A236" s="38"/>
      <c r="B236" s="39"/>
      <c r="C236" s="38"/>
      <c r="D236" s="193" t="s">
        <v>605</v>
      </c>
      <c r="E236" s="38"/>
      <c r="F236" s="231" t="s">
        <v>5515</v>
      </c>
      <c r="G236" s="38"/>
      <c r="H236" s="38"/>
      <c r="I236" s="195"/>
      <c r="J236" s="38"/>
      <c r="K236" s="38"/>
      <c r="L236" s="39"/>
      <c r="M236" s="196"/>
      <c r="N236" s="197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605</v>
      </c>
      <c r="AU236" s="19" t="s">
        <v>80</v>
      </c>
    </row>
    <row r="237" s="2" customFormat="1" ht="16.5" customHeight="1">
      <c r="A237" s="38"/>
      <c r="B237" s="179"/>
      <c r="C237" s="180" t="s">
        <v>545</v>
      </c>
      <c r="D237" s="180" t="s">
        <v>373</v>
      </c>
      <c r="E237" s="181" t="s">
        <v>5512</v>
      </c>
      <c r="F237" s="182" t="s">
        <v>5513</v>
      </c>
      <c r="G237" s="183" t="s">
        <v>541</v>
      </c>
      <c r="H237" s="184">
        <v>93</v>
      </c>
      <c r="I237" s="185"/>
      <c r="J237" s="186">
        <f>ROUND(I237*H237,2)</f>
        <v>0</v>
      </c>
      <c r="K237" s="182" t="s">
        <v>1</v>
      </c>
      <c r="L237" s="39"/>
      <c r="M237" s="187" t="s">
        <v>1</v>
      </c>
      <c r="N237" s="188" t="s">
        <v>38</v>
      </c>
      <c r="O237" s="77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1" t="s">
        <v>657</v>
      </c>
      <c r="AT237" s="191" t="s">
        <v>373</v>
      </c>
      <c r="AU237" s="191" t="s">
        <v>80</v>
      </c>
      <c r="AY237" s="19" t="s">
        <v>370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9" t="s">
        <v>80</v>
      </c>
      <c r="BK237" s="192">
        <f>ROUND(I237*H237,2)</f>
        <v>0</v>
      </c>
      <c r="BL237" s="19" t="s">
        <v>657</v>
      </c>
      <c r="BM237" s="191" t="s">
        <v>5516</v>
      </c>
    </row>
    <row r="238" s="2" customFormat="1">
      <c r="A238" s="38"/>
      <c r="B238" s="39"/>
      <c r="C238" s="38"/>
      <c r="D238" s="193" t="s">
        <v>380</v>
      </c>
      <c r="E238" s="38"/>
      <c r="F238" s="194" t="s">
        <v>5513</v>
      </c>
      <c r="G238" s="38"/>
      <c r="H238" s="38"/>
      <c r="I238" s="195"/>
      <c r="J238" s="38"/>
      <c r="K238" s="38"/>
      <c r="L238" s="39"/>
      <c r="M238" s="196"/>
      <c r="N238" s="197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380</v>
      </c>
      <c r="AU238" s="19" t="s">
        <v>80</v>
      </c>
    </row>
    <row r="239" s="2" customFormat="1">
      <c r="A239" s="38"/>
      <c r="B239" s="39"/>
      <c r="C239" s="38"/>
      <c r="D239" s="193" t="s">
        <v>605</v>
      </c>
      <c r="E239" s="38"/>
      <c r="F239" s="231" t="s">
        <v>5515</v>
      </c>
      <c r="G239" s="38"/>
      <c r="H239" s="38"/>
      <c r="I239" s="195"/>
      <c r="J239" s="38"/>
      <c r="K239" s="38"/>
      <c r="L239" s="39"/>
      <c r="M239" s="196"/>
      <c r="N239" s="197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605</v>
      </c>
      <c r="AU239" s="19" t="s">
        <v>80</v>
      </c>
    </row>
    <row r="240" s="2" customFormat="1" ht="16.5" customHeight="1">
      <c r="A240" s="38"/>
      <c r="B240" s="179"/>
      <c r="C240" s="180" t="s">
        <v>651</v>
      </c>
      <c r="D240" s="180" t="s">
        <v>373</v>
      </c>
      <c r="E240" s="181" t="s">
        <v>5517</v>
      </c>
      <c r="F240" s="182" t="s">
        <v>5518</v>
      </c>
      <c r="G240" s="183" t="s">
        <v>5519</v>
      </c>
      <c r="H240" s="184">
        <v>5</v>
      </c>
      <c r="I240" s="185"/>
      <c r="J240" s="186">
        <f>ROUND(I240*H240,2)</f>
        <v>0</v>
      </c>
      <c r="K240" s="182" t="s">
        <v>1</v>
      </c>
      <c r="L240" s="39"/>
      <c r="M240" s="187" t="s">
        <v>1</v>
      </c>
      <c r="N240" s="188" t="s">
        <v>38</v>
      </c>
      <c r="O240" s="77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91" t="s">
        <v>657</v>
      </c>
      <c r="AT240" s="191" t="s">
        <v>373</v>
      </c>
      <c r="AU240" s="191" t="s">
        <v>80</v>
      </c>
      <c r="AY240" s="19" t="s">
        <v>370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9" t="s">
        <v>80</v>
      </c>
      <c r="BK240" s="192">
        <f>ROUND(I240*H240,2)</f>
        <v>0</v>
      </c>
      <c r="BL240" s="19" t="s">
        <v>657</v>
      </c>
      <c r="BM240" s="191" t="s">
        <v>5520</v>
      </c>
    </row>
    <row r="241" s="2" customFormat="1">
      <c r="A241" s="38"/>
      <c r="B241" s="39"/>
      <c r="C241" s="38"/>
      <c r="D241" s="193" t="s">
        <v>380</v>
      </c>
      <c r="E241" s="38"/>
      <c r="F241" s="194" t="s">
        <v>5521</v>
      </c>
      <c r="G241" s="38"/>
      <c r="H241" s="38"/>
      <c r="I241" s="195"/>
      <c r="J241" s="38"/>
      <c r="K241" s="38"/>
      <c r="L241" s="39"/>
      <c r="M241" s="196"/>
      <c r="N241" s="197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380</v>
      </c>
      <c r="AU241" s="19" t="s">
        <v>80</v>
      </c>
    </row>
    <row r="242" s="13" customFormat="1">
      <c r="A242" s="13"/>
      <c r="B242" s="198"/>
      <c r="C242" s="13"/>
      <c r="D242" s="193" t="s">
        <v>382</v>
      </c>
      <c r="E242" s="199" t="s">
        <v>1</v>
      </c>
      <c r="F242" s="200" t="s">
        <v>5522</v>
      </c>
      <c r="G242" s="13"/>
      <c r="H242" s="201">
        <v>5</v>
      </c>
      <c r="I242" s="202"/>
      <c r="J242" s="13"/>
      <c r="K242" s="13"/>
      <c r="L242" s="198"/>
      <c r="M242" s="206"/>
      <c r="N242" s="207"/>
      <c r="O242" s="207"/>
      <c r="P242" s="207"/>
      <c r="Q242" s="207"/>
      <c r="R242" s="207"/>
      <c r="S242" s="207"/>
      <c r="T242" s="20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9" t="s">
        <v>382</v>
      </c>
      <c r="AU242" s="199" t="s">
        <v>80</v>
      </c>
      <c r="AV242" s="13" t="s">
        <v>82</v>
      </c>
      <c r="AW242" s="13" t="s">
        <v>30</v>
      </c>
      <c r="AX242" s="13" t="s">
        <v>73</v>
      </c>
      <c r="AY242" s="199" t="s">
        <v>370</v>
      </c>
    </row>
    <row r="243" s="14" customFormat="1">
      <c r="A243" s="14"/>
      <c r="B243" s="209"/>
      <c r="C243" s="14"/>
      <c r="D243" s="193" t="s">
        <v>382</v>
      </c>
      <c r="E243" s="210" t="s">
        <v>1</v>
      </c>
      <c r="F243" s="211" t="s">
        <v>495</v>
      </c>
      <c r="G243" s="14"/>
      <c r="H243" s="212">
        <v>5</v>
      </c>
      <c r="I243" s="213"/>
      <c r="J243" s="14"/>
      <c r="K243" s="14"/>
      <c r="L243" s="209"/>
      <c r="M243" s="214"/>
      <c r="N243" s="215"/>
      <c r="O243" s="215"/>
      <c r="P243" s="215"/>
      <c r="Q243" s="215"/>
      <c r="R243" s="215"/>
      <c r="S243" s="215"/>
      <c r="T243" s="216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10" t="s">
        <v>382</v>
      </c>
      <c r="AU243" s="210" t="s">
        <v>80</v>
      </c>
      <c r="AV243" s="14" t="s">
        <v>392</v>
      </c>
      <c r="AW243" s="14" t="s">
        <v>30</v>
      </c>
      <c r="AX243" s="14" t="s">
        <v>80</v>
      </c>
      <c r="AY243" s="210" t="s">
        <v>370</v>
      </c>
    </row>
    <row r="244" s="2" customFormat="1" ht="16.5" customHeight="1">
      <c r="A244" s="38"/>
      <c r="B244" s="179"/>
      <c r="C244" s="180" t="s">
        <v>549</v>
      </c>
      <c r="D244" s="180" t="s">
        <v>373</v>
      </c>
      <c r="E244" s="181" t="s">
        <v>5523</v>
      </c>
      <c r="F244" s="182" t="s">
        <v>5524</v>
      </c>
      <c r="G244" s="183" t="s">
        <v>5519</v>
      </c>
      <c r="H244" s="184">
        <v>10</v>
      </c>
      <c r="I244" s="185"/>
      <c r="J244" s="186">
        <f>ROUND(I244*H244,2)</f>
        <v>0</v>
      </c>
      <c r="K244" s="182" t="s">
        <v>1</v>
      </c>
      <c r="L244" s="39"/>
      <c r="M244" s="187" t="s">
        <v>1</v>
      </c>
      <c r="N244" s="188" t="s">
        <v>38</v>
      </c>
      <c r="O244" s="77"/>
      <c r="P244" s="189">
        <f>O244*H244</f>
        <v>0</v>
      </c>
      <c r="Q244" s="189">
        <v>0</v>
      </c>
      <c r="R244" s="189">
        <f>Q244*H244</f>
        <v>0</v>
      </c>
      <c r="S244" s="189">
        <v>0</v>
      </c>
      <c r="T244" s="190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91" t="s">
        <v>657</v>
      </c>
      <c r="AT244" s="191" t="s">
        <v>373</v>
      </c>
      <c r="AU244" s="191" t="s">
        <v>80</v>
      </c>
      <c r="AY244" s="19" t="s">
        <v>370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9" t="s">
        <v>80</v>
      </c>
      <c r="BK244" s="192">
        <f>ROUND(I244*H244,2)</f>
        <v>0</v>
      </c>
      <c r="BL244" s="19" t="s">
        <v>657</v>
      </c>
      <c r="BM244" s="191" t="s">
        <v>5525</v>
      </c>
    </row>
    <row r="245" s="2" customFormat="1">
      <c r="A245" s="38"/>
      <c r="B245" s="39"/>
      <c r="C245" s="38"/>
      <c r="D245" s="193" t="s">
        <v>380</v>
      </c>
      <c r="E245" s="38"/>
      <c r="F245" s="194" t="s">
        <v>5524</v>
      </c>
      <c r="G245" s="38"/>
      <c r="H245" s="38"/>
      <c r="I245" s="195"/>
      <c r="J245" s="38"/>
      <c r="K245" s="38"/>
      <c r="L245" s="39"/>
      <c r="M245" s="196"/>
      <c r="N245" s="197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380</v>
      </c>
      <c r="AU245" s="19" t="s">
        <v>80</v>
      </c>
    </row>
    <row r="246" s="2" customFormat="1">
      <c r="A246" s="38"/>
      <c r="B246" s="39"/>
      <c r="C246" s="38"/>
      <c r="D246" s="193" t="s">
        <v>605</v>
      </c>
      <c r="E246" s="38"/>
      <c r="F246" s="231" t="s">
        <v>5526</v>
      </c>
      <c r="G246" s="38"/>
      <c r="H246" s="38"/>
      <c r="I246" s="195"/>
      <c r="J246" s="38"/>
      <c r="K246" s="38"/>
      <c r="L246" s="39"/>
      <c r="M246" s="196"/>
      <c r="N246" s="197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605</v>
      </c>
      <c r="AU246" s="19" t="s">
        <v>80</v>
      </c>
    </row>
    <row r="247" s="2" customFormat="1" ht="16.5" customHeight="1">
      <c r="A247" s="38"/>
      <c r="B247" s="179"/>
      <c r="C247" s="180" t="s">
        <v>658</v>
      </c>
      <c r="D247" s="180" t="s">
        <v>373</v>
      </c>
      <c r="E247" s="181" t="s">
        <v>5527</v>
      </c>
      <c r="F247" s="182" t="s">
        <v>5528</v>
      </c>
      <c r="G247" s="183" t="s">
        <v>5519</v>
      </c>
      <c r="H247" s="184">
        <v>8</v>
      </c>
      <c r="I247" s="185"/>
      <c r="J247" s="186">
        <f>ROUND(I247*H247,2)</f>
        <v>0</v>
      </c>
      <c r="K247" s="182" t="s">
        <v>1</v>
      </c>
      <c r="L247" s="39"/>
      <c r="M247" s="187" t="s">
        <v>1</v>
      </c>
      <c r="N247" s="188" t="s">
        <v>38</v>
      </c>
      <c r="O247" s="77"/>
      <c r="P247" s="189">
        <f>O247*H247</f>
        <v>0</v>
      </c>
      <c r="Q247" s="189">
        <v>0</v>
      </c>
      <c r="R247" s="189">
        <f>Q247*H247</f>
        <v>0</v>
      </c>
      <c r="S247" s="189">
        <v>0</v>
      </c>
      <c r="T247" s="190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1" t="s">
        <v>657</v>
      </c>
      <c r="AT247" s="191" t="s">
        <v>373</v>
      </c>
      <c r="AU247" s="191" t="s">
        <v>80</v>
      </c>
      <c r="AY247" s="19" t="s">
        <v>370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9" t="s">
        <v>80</v>
      </c>
      <c r="BK247" s="192">
        <f>ROUND(I247*H247,2)</f>
        <v>0</v>
      </c>
      <c r="BL247" s="19" t="s">
        <v>657</v>
      </c>
      <c r="BM247" s="191" t="s">
        <v>5529</v>
      </c>
    </row>
    <row r="248" s="2" customFormat="1">
      <c r="A248" s="38"/>
      <c r="B248" s="39"/>
      <c r="C248" s="38"/>
      <c r="D248" s="193" t="s">
        <v>380</v>
      </c>
      <c r="E248" s="38"/>
      <c r="F248" s="194" t="s">
        <v>5528</v>
      </c>
      <c r="G248" s="38"/>
      <c r="H248" s="38"/>
      <c r="I248" s="195"/>
      <c r="J248" s="38"/>
      <c r="K248" s="38"/>
      <c r="L248" s="39"/>
      <c r="M248" s="196"/>
      <c r="N248" s="197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380</v>
      </c>
      <c r="AU248" s="19" t="s">
        <v>80</v>
      </c>
    </row>
    <row r="249" s="2" customFormat="1">
      <c r="A249" s="38"/>
      <c r="B249" s="39"/>
      <c r="C249" s="38"/>
      <c r="D249" s="193" t="s">
        <v>605</v>
      </c>
      <c r="E249" s="38"/>
      <c r="F249" s="231" t="s">
        <v>5526</v>
      </c>
      <c r="G249" s="38"/>
      <c r="H249" s="38"/>
      <c r="I249" s="195"/>
      <c r="J249" s="38"/>
      <c r="K249" s="38"/>
      <c r="L249" s="39"/>
      <c r="M249" s="196"/>
      <c r="N249" s="197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605</v>
      </c>
      <c r="AU249" s="19" t="s">
        <v>80</v>
      </c>
    </row>
    <row r="250" s="2" customFormat="1" ht="16.5" customHeight="1">
      <c r="A250" s="38"/>
      <c r="B250" s="179"/>
      <c r="C250" s="217" t="s">
        <v>553</v>
      </c>
      <c r="D250" s="217" t="s">
        <v>459</v>
      </c>
      <c r="E250" s="218" t="s">
        <v>5530</v>
      </c>
      <c r="F250" s="219" t="s">
        <v>5531</v>
      </c>
      <c r="G250" s="220" t="s">
        <v>5532</v>
      </c>
      <c r="H250" s="221">
        <v>2</v>
      </c>
      <c r="I250" s="222"/>
      <c r="J250" s="223">
        <f>ROUND(I250*H250,2)</f>
        <v>0</v>
      </c>
      <c r="K250" s="219" t="s">
        <v>1</v>
      </c>
      <c r="L250" s="224"/>
      <c r="M250" s="225" t="s">
        <v>1</v>
      </c>
      <c r="N250" s="226" t="s">
        <v>38</v>
      </c>
      <c r="O250" s="77"/>
      <c r="P250" s="189">
        <f>O250*H250</f>
        <v>0</v>
      </c>
      <c r="Q250" s="189">
        <v>0.0040000000000000001</v>
      </c>
      <c r="R250" s="189">
        <f>Q250*H250</f>
        <v>0.0080000000000000002</v>
      </c>
      <c r="S250" s="189">
        <v>0</v>
      </c>
      <c r="T250" s="190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1" t="s">
        <v>5533</v>
      </c>
      <c r="AT250" s="191" t="s">
        <v>459</v>
      </c>
      <c r="AU250" s="191" t="s">
        <v>80</v>
      </c>
      <c r="AY250" s="19" t="s">
        <v>370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9" t="s">
        <v>80</v>
      </c>
      <c r="BK250" s="192">
        <f>ROUND(I250*H250,2)</f>
        <v>0</v>
      </c>
      <c r="BL250" s="19" t="s">
        <v>657</v>
      </c>
      <c r="BM250" s="191" t="s">
        <v>5534</v>
      </c>
    </row>
    <row r="251" s="2" customFormat="1">
      <c r="A251" s="38"/>
      <c r="B251" s="39"/>
      <c r="C251" s="38"/>
      <c r="D251" s="193" t="s">
        <v>380</v>
      </c>
      <c r="E251" s="38"/>
      <c r="F251" s="194" t="s">
        <v>5531</v>
      </c>
      <c r="G251" s="38"/>
      <c r="H251" s="38"/>
      <c r="I251" s="195"/>
      <c r="J251" s="38"/>
      <c r="K251" s="38"/>
      <c r="L251" s="39"/>
      <c r="M251" s="196"/>
      <c r="N251" s="197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380</v>
      </c>
      <c r="AU251" s="19" t="s">
        <v>80</v>
      </c>
    </row>
    <row r="252" s="2" customFormat="1" ht="33" customHeight="1">
      <c r="A252" s="38"/>
      <c r="B252" s="179"/>
      <c r="C252" s="217" t="s">
        <v>665</v>
      </c>
      <c r="D252" s="217" t="s">
        <v>459</v>
      </c>
      <c r="E252" s="218" t="s">
        <v>5535</v>
      </c>
      <c r="F252" s="219" t="s">
        <v>5536</v>
      </c>
      <c r="G252" s="220" t="s">
        <v>541</v>
      </c>
      <c r="H252" s="221">
        <v>102.3</v>
      </c>
      <c r="I252" s="222"/>
      <c r="J252" s="223">
        <f>ROUND(I252*H252,2)</f>
        <v>0</v>
      </c>
      <c r="K252" s="219" t="s">
        <v>1</v>
      </c>
      <c r="L252" s="224"/>
      <c r="M252" s="225" t="s">
        <v>1</v>
      </c>
      <c r="N252" s="226" t="s">
        <v>38</v>
      </c>
      <c r="O252" s="77"/>
      <c r="P252" s="189">
        <f>O252*H252</f>
        <v>0</v>
      </c>
      <c r="Q252" s="189">
        <v>0.0020200000000000001</v>
      </c>
      <c r="R252" s="189">
        <f>Q252*H252</f>
        <v>0.206646</v>
      </c>
      <c r="S252" s="189">
        <v>0</v>
      </c>
      <c r="T252" s="190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91" t="s">
        <v>5533</v>
      </c>
      <c r="AT252" s="191" t="s">
        <v>459</v>
      </c>
      <c r="AU252" s="191" t="s">
        <v>80</v>
      </c>
      <c r="AY252" s="19" t="s">
        <v>370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9" t="s">
        <v>80</v>
      </c>
      <c r="BK252" s="192">
        <f>ROUND(I252*H252,2)</f>
        <v>0</v>
      </c>
      <c r="BL252" s="19" t="s">
        <v>657</v>
      </c>
      <c r="BM252" s="191" t="s">
        <v>5537</v>
      </c>
    </row>
    <row r="253" s="2" customFormat="1">
      <c r="A253" s="38"/>
      <c r="B253" s="39"/>
      <c r="C253" s="38"/>
      <c r="D253" s="193" t="s">
        <v>380</v>
      </c>
      <c r="E253" s="38"/>
      <c r="F253" s="194" t="s">
        <v>5536</v>
      </c>
      <c r="G253" s="38"/>
      <c r="H253" s="38"/>
      <c r="I253" s="195"/>
      <c r="J253" s="38"/>
      <c r="K253" s="38"/>
      <c r="L253" s="39"/>
      <c r="M253" s="196"/>
      <c r="N253" s="197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380</v>
      </c>
      <c r="AU253" s="19" t="s">
        <v>80</v>
      </c>
    </row>
    <row r="254" s="13" customFormat="1">
      <c r="A254" s="13"/>
      <c r="B254" s="198"/>
      <c r="C254" s="13"/>
      <c r="D254" s="193" t="s">
        <v>382</v>
      </c>
      <c r="E254" s="199" t="s">
        <v>1</v>
      </c>
      <c r="F254" s="200" t="s">
        <v>5538</v>
      </c>
      <c r="G254" s="13"/>
      <c r="H254" s="201">
        <v>102.3</v>
      </c>
      <c r="I254" s="202"/>
      <c r="J254" s="13"/>
      <c r="K254" s="13"/>
      <c r="L254" s="198"/>
      <c r="M254" s="206"/>
      <c r="N254" s="207"/>
      <c r="O254" s="207"/>
      <c r="P254" s="207"/>
      <c r="Q254" s="207"/>
      <c r="R254" s="207"/>
      <c r="S254" s="207"/>
      <c r="T254" s="208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9" t="s">
        <v>382</v>
      </c>
      <c r="AU254" s="199" t="s">
        <v>80</v>
      </c>
      <c r="AV254" s="13" t="s">
        <v>82</v>
      </c>
      <c r="AW254" s="13" t="s">
        <v>30</v>
      </c>
      <c r="AX254" s="13" t="s">
        <v>73</v>
      </c>
      <c r="AY254" s="199" t="s">
        <v>370</v>
      </c>
    </row>
    <row r="255" s="14" customFormat="1">
      <c r="A255" s="14"/>
      <c r="B255" s="209"/>
      <c r="C255" s="14"/>
      <c r="D255" s="193" t="s">
        <v>382</v>
      </c>
      <c r="E255" s="210" t="s">
        <v>1</v>
      </c>
      <c r="F255" s="211" t="s">
        <v>495</v>
      </c>
      <c r="G255" s="14"/>
      <c r="H255" s="212">
        <v>102.3</v>
      </c>
      <c r="I255" s="213"/>
      <c r="J255" s="14"/>
      <c r="K255" s="14"/>
      <c r="L255" s="209"/>
      <c r="M255" s="214"/>
      <c r="N255" s="215"/>
      <c r="O255" s="215"/>
      <c r="P255" s="215"/>
      <c r="Q255" s="215"/>
      <c r="R255" s="215"/>
      <c r="S255" s="215"/>
      <c r="T255" s="216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10" t="s">
        <v>382</v>
      </c>
      <c r="AU255" s="210" t="s">
        <v>80</v>
      </c>
      <c r="AV255" s="14" t="s">
        <v>392</v>
      </c>
      <c r="AW255" s="14" t="s">
        <v>30</v>
      </c>
      <c r="AX255" s="14" t="s">
        <v>80</v>
      </c>
      <c r="AY255" s="210" t="s">
        <v>370</v>
      </c>
    </row>
    <row r="256" s="2" customFormat="1" ht="24.15" customHeight="1">
      <c r="A256" s="38"/>
      <c r="B256" s="179"/>
      <c r="C256" s="217" t="s">
        <v>557</v>
      </c>
      <c r="D256" s="217" t="s">
        <v>459</v>
      </c>
      <c r="E256" s="218" t="s">
        <v>5539</v>
      </c>
      <c r="F256" s="219" t="s">
        <v>5540</v>
      </c>
      <c r="G256" s="220" t="s">
        <v>630</v>
      </c>
      <c r="H256" s="221">
        <v>1</v>
      </c>
      <c r="I256" s="222"/>
      <c r="J256" s="223">
        <f>ROUND(I256*H256,2)</f>
        <v>0</v>
      </c>
      <c r="K256" s="219" t="s">
        <v>1</v>
      </c>
      <c r="L256" s="224"/>
      <c r="M256" s="225" t="s">
        <v>1</v>
      </c>
      <c r="N256" s="226" t="s">
        <v>38</v>
      </c>
      <c r="O256" s="77"/>
      <c r="P256" s="189">
        <f>O256*H256</f>
        <v>0</v>
      </c>
      <c r="Q256" s="189">
        <v>0.0019300000000000001</v>
      </c>
      <c r="R256" s="189">
        <f>Q256*H256</f>
        <v>0.0019300000000000001</v>
      </c>
      <c r="S256" s="189">
        <v>0</v>
      </c>
      <c r="T256" s="190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91" t="s">
        <v>5533</v>
      </c>
      <c r="AT256" s="191" t="s">
        <v>459</v>
      </c>
      <c r="AU256" s="191" t="s">
        <v>80</v>
      </c>
      <c r="AY256" s="19" t="s">
        <v>370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9" t="s">
        <v>80</v>
      </c>
      <c r="BK256" s="192">
        <f>ROUND(I256*H256,2)</f>
        <v>0</v>
      </c>
      <c r="BL256" s="19" t="s">
        <v>657</v>
      </c>
      <c r="BM256" s="191" t="s">
        <v>5541</v>
      </c>
    </row>
    <row r="257" s="2" customFormat="1">
      <c r="A257" s="38"/>
      <c r="B257" s="39"/>
      <c r="C257" s="38"/>
      <c r="D257" s="193" t="s">
        <v>380</v>
      </c>
      <c r="E257" s="38"/>
      <c r="F257" s="194" t="s">
        <v>5540</v>
      </c>
      <c r="G257" s="38"/>
      <c r="H257" s="38"/>
      <c r="I257" s="195"/>
      <c r="J257" s="38"/>
      <c r="K257" s="38"/>
      <c r="L257" s="39"/>
      <c r="M257" s="196"/>
      <c r="N257" s="197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380</v>
      </c>
      <c r="AU257" s="19" t="s">
        <v>80</v>
      </c>
    </row>
    <row r="258" s="2" customFormat="1" ht="16.5" customHeight="1">
      <c r="A258" s="38"/>
      <c r="B258" s="179"/>
      <c r="C258" s="217" t="s">
        <v>672</v>
      </c>
      <c r="D258" s="217" t="s">
        <v>459</v>
      </c>
      <c r="E258" s="218" t="s">
        <v>5542</v>
      </c>
      <c r="F258" s="219" t="s">
        <v>5543</v>
      </c>
      <c r="G258" s="220" t="s">
        <v>630</v>
      </c>
      <c r="H258" s="221">
        <v>1</v>
      </c>
      <c r="I258" s="222"/>
      <c r="J258" s="223">
        <f>ROUND(I258*H258,2)</f>
        <v>0</v>
      </c>
      <c r="K258" s="219" t="s">
        <v>1</v>
      </c>
      <c r="L258" s="224"/>
      <c r="M258" s="225" t="s">
        <v>1</v>
      </c>
      <c r="N258" s="226" t="s">
        <v>38</v>
      </c>
      <c r="O258" s="77"/>
      <c r="P258" s="189">
        <f>O258*H258</f>
        <v>0</v>
      </c>
      <c r="Q258" s="189">
        <v>0.00029</v>
      </c>
      <c r="R258" s="189">
        <f>Q258*H258</f>
        <v>0.00029</v>
      </c>
      <c r="S258" s="189">
        <v>0</v>
      </c>
      <c r="T258" s="190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91" t="s">
        <v>5533</v>
      </c>
      <c r="AT258" s="191" t="s">
        <v>459</v>
      </c>
      <c r="AU258" s="191" t="s">
        <v>80</v>
      </c>
      <c r="AY258" s="19" t="s">
        <v>370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9" t="s">
        <v>80</v>
      </c>
      <c r="BK258" s="192">
        <f>ROUND(I258*H258,2)</f>
        <v>0</v>
      </c>
      <c r="BL258" s="19" t="s">
        <v>657</v>
      </c>
      <c r="BM258" s="191" t="s">
        <v>5544</v>
      </c>
    </row>
    <row r="259" s="2" customFormat="1">
      <c r="A259" s="38"/>
      <c r="B259" s="39"/>
      <c r="C259" s="38"/>
      <c r="D259" s="193" t="s">
        <v>380</v>
      </c>
      <c r="E259" s="38"/>
      <c r="F259" s="194" t="s">
        <v>5543</v>
      </c>
      <c r="G259" s="38"/>
      <c r="H259" s="38"/>
      <c r="I259" s="195"/>
      <c r="J259" s="38"/>
      <c r="K259" s="38"/>
      <c r="L259" s="39"/>
      <c r="M259" s="227"/>
      <c r="N259" s="228"/>
      <c r="O259" s="229"/>
      <c r="P259" s="229"/>
      <c r="Q259" s="229"/>
      <c r="R259" s="229"/>
      <c r="S259" s="229"/>
      <c r="T259" s="230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380</v>
      </c>
      <c r="AU259" s="19" t="s">
        <v>80</v>
      </c>
    </row>
    <row r="260" s="2" customFormat="1" ht="6.96" customHeight="1">
      <c r="A260" s="38"/>
      <c r="B260" s="60"/>
      <c r="C260" s="61"/>
      <c r="D260" s="61"/>
      <c r="E260" s="61"/>
      <c r="F260" s="61"/>
      <c r="G260" s="61"/>
      <c r="H260" s="61"/>
      <c r="I260" s="61"/>
      <c r="J260" s="61"/>
      <c r="K260" s="61"/>
      <c r="L260" s="39"/>
      <c r="M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</row>
  </sheetData>
  <autoFilter ref="C124:K25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312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5386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5545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ROUND(J126,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ROUND((SUM(BE126:BE235)),  2)</f>
        <v>0</v>
      </c>
      <c r="G35" s="38"/>
      <c r="H35" s="38"/>
      <c r="I35" s="136">
        <v>0.20999999999999999</v>
      </c>
      <c r="J35" s="135">
        <f>ROUND(((SUM(BE126:BE235))*I35),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ROUND((SUM(BF126:BF235)),  2)</f>
        <v>0</v>
      </c>
      <c r="G36" s="38"/>
      <c r="H36" s="38"/>
      <c r="I36" s="136">
        <v>0.14999999999999999</v>
      </c>
      <c r="J36" s="135">
        <f>ROUND(((SUM(BF126:BF235))*I36),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ROUND((SUM(BG126:BG235)),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ROUND((SUM(BH126:BH235)),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ROUND((SUM(BI126:BI235)),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5386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502 - STL Přípojka Retail Park Nový Tuzex s.r.o.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J126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386</v>
      </c>
      <c r="E99" s="150"/>
      <c r="F99" s="150"/>
      <c r="G99" s="150"/>
      <c r="H99" s="150"/>
      <c r="I99" s="150"/>
      <c r="J99" s="151">
        <f>J127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2044</v>
      </c>
      <c r="E100" s="150"/>
      <c r="F100" s="150"/>
      <c r="G100" s="150"/>
      <c r="H100" s="150"/>
      <c r="I100" s="150"/>
      <c r="J100" s="151">
        <f>J169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2045</v>
      </c>
      <c r="E101" s="150"/>
      <c r="F101" s="150"/>
      <c r="G101" s="150"/>
      <c r="H101" s="150"/>
      <c r="I101" s="150"/>
      <c r="J101" s="151">
        <f>J175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5388</v>
      </c>
      <c r="E102" s="150"/>
      <c r="F102" s="150"/>
      <c r="G102" s="150"/>
      <c r="H102" s="150"/>
      <c r="I102" s="150"/>
      <c r="J102" s="151">
        <f>J179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5546</v>
      </c>
      <c r="E103" s="150"/>
      <c r="F103" s="150"/>
      <c r="G103" s="150"/>
      <c r="H103" s="150"/>
      <c r="I103" s="150"/>
      <c r="J103" s="151">
        <f>J183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5389</v>
      </c>
      <c r="E104" s="150"/>
      <c r="F104" s="150"/>
      <c r="G104" s="150"/>
      <c r="H104" s="150"/>
      <c r="I104" s="150"/>
      <c r="J104" s="151">
        <f>J187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355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29" t="str">
        <f>E7</f>
        <v>1. STAVBA - MODRÁ - Multifunkční sportovní a kulturní pavilon 1. ETAPA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344</v>
      </c>
      <c r="L115" s="22"/>
    </row>
    <row r="116" s="2" customFormat="1" ht="16.5" customHeight="1">
      <c r="A116" s="38"/>
      <c r="B116" s="39"/>
      <c r="C116" s="38"/>
      <c r="D116" s="38"/>
      <c r="E116" s="129" t="s">
        <v>5386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346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E11</f>
        <v>IO 502 - STL Přípojka Retail Park Nový Tuzex s.r.o.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F14</f>
        <v xml:space="preserve"> </v>
      </c>
      <c r="G120" s="38"/>
      <c r="H120" s="38"/>
      <c r="I120" s="32" t="s">
        <v>22</v>
      </c>
      <c r="J120" s="69" t="str">
        <f>IF(J14="","",J14)</f>
        <v>13. 12. 2021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24</v>
      </c>
      <c r="D122" s="38"/>
      <c r="E122" s="38"/>
      <c r="F122" s="27" t="str">
        <f>E17</f>
        <v xml:space="preserve"> </v>
      </c>
      <c r="G122" s="38"/>
      <c r="H122" s="38"/>
      <c r="I122" s="32" t="s">
        <v>29</v>
      </c>
      <c r="J122" s="36" t="str">
        <f>E23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27</v>
      </c>
      <c r="D123" s="38"/>
      <c r="E123" s="38"/>
      <c r="F123" s="27" t="str">
        <f>IF(E20="","",E20)</f>
        <v>Vyplň údaj</v>
      </c>
      <c r="G123" s="38"/>
      <c r="H123" s="38"/>
      <c r="I123" s="32" t="s">
        <v>31</v>
      </c>
      <c r="J123" s="36" t="str">
        <f>E26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6"/>
      <c r="B125" s="157"/>
      <c r="C125" s="158" t="s">
        <v>356</v>
      </c>
      <c r="D125" s="159" t="s">
        <v>58</v>
      </c>
      <c r="E125" s="159" t="s">
        <v>54</v>
      </c>
      <c r="F125" s="159" t="s">
        <v>55</v>
      </c>
      <c r="G125" s="159" t="s">
        <v>357</v>
      </c>
      <c r="H125" s="159" t="s">
        <v>358</v>
      </c>
      <c r="I125" s="159" t="s">
        <v>359</v>
      </c>
      <c r="J125" s="159" t="s">
        <v>350</v>
      </c>
      <c r="K125" s="160" t="s">
        <v>360</v>
      </c>
      <c r="L125" s="161"/>
      <c r="M125" s="86" t="s">
        <v>1</v>
      </c>
      <c r="N125" s="87" t="s">
        <v>37</v>
      </c>
      <c r="O125" s="87" t="s">
        <v>361</v>
      </c>
      <c r="P125" s="87" t="s">
        <v>362</v>
      </c>
      <c r="Q125" s="87" t="s">
        <v>363</v>
      </c>
      <c r="R125" s="87" t="s">
        <v>364</v>
      </c>
      <c r="S125" s="87" t="s">
        <v>365</v>
      </c>
      <c r="T125" s="88" t="s">
        <v>366</v>
      </c>
      <c r="U125" s="156"/>
      <c r="V125" s="156"/>
      <c r="W125" s="156"/>
      <c r="X125" s="156"/>
      <c r="Y125" s="156"/>
      <c r="Z125" s="156"/>
      <c r="AA125" s="156"/>
      <c r="AB125" s="156"/>
      <c r="AC125" s="156"/>
      <c r="AD125" s="156"/>
      <c r="AE125" s="156"/>
    </row>
    <row r="126" s="2" customFormat="1" ht="22.8" customHeight="1">
      <c r="A126" s="38"/>
      <c r="B126" s="39"/>
      <c r="C126" s="93" t="s">
        <v>367</v>
      </c>
      <c r="D126" s="38"/>
      <c r="E126" s="38"/>
      <c r="F126" s="38"/>
      <c r="G126" s="38"/>
      <c r="H126" s="38"/>
      <c r="I126" s="38"/>
      <c r="J126" s="162">
        <f>BK126</f>
        <v>0</v>
      </c>
      <c r="K126" s="38"/>
      <c r="L126" s="39"/>
      <c r="M126" s="89"/>
      <c r="N126" s="73"/>
      <c r="O126" s="90"/>
      <c r="P126" s="163">
        <f>P127+P169+P175+P179+P183+P187</f>
        <v>0</v>
      </c>
      <c r="Q126" s="90"/>
      <c r="R126" s="163">
        <f>R127+R169+R175+R179+R183+R187</f>
        <v>3.5344256000000005</v>
      </c>
      <c r="S126" s="90"/>
      <c r="T126" s="164">
        <f>T127+T169+T175+T179+T183+T187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72</v>
      </c>
      <c r="AU126" s="19" t="s">
        <v>352</v>
      </c>
      <c r="BK126" s="165">
        <f>BK127+BK169+BK175+BK179+BK183+BK187</f>
        <v>0</v>
      </c>
    </row>
    <row r="127" s="12" customFormat="1" ht="25.92" customHeight="1">
      <c r="A127" s="12"/>
      <c r="B127" s="166"/>
      <c r="C127" s="12"/>
      <c r="D127" s="167" t="s">
        <v>72</v>
      </c>
      <c r="E127" s="168" t="s">
        <v>80</v>
      </c>
      <c r="F127" s="168" t="s">
        <v>414</v>
      </c>
      <c r="G127" s="12"/>
      <c r="H127" s="12"/>
      <c r="I127" s="169"/>
      <c r="J127" s="170">
        <f>BK127</f>
        <v>0</v>
      </c>
      <c r="K127" s="12"/>
      <c r="L127" s="166"/>
      <c r="M127" s="171"/>
      <c r="N127" s="172"/>
      <c r="O127" s="172"/>
      <c r="P127" s="173">
        <f>SUM(P128:P168)</f>
        <v>0</v>
      </c>
      <c r="Q127" s="172"/>
      <c r="R127" s="173">
        <f>SUM(R128:R168)</f>
        <v>2.4247924000000003</v>
      </c>
      <c r="S127" s="172"/>
      <c r="T127" s="174">
        <f>SUM(T128:T168)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7" t="s">
        <v>80</v>
      </c>
      <c r="AT127" s="175" t="s">
        <v>72</v>
      </c>
      <c r="AU127" s="175" t="s">
        <v>73</v>
      </c>
      <c r="AY127" s="167" t="s">
        <v>370</v>
      </c>
      <c r="BK127" s="176">
        <f>SUM(BK128:BK168)</f>
        <v>0</v>
      </c>
    </row>
    <row r="128" s="2" customFormat="1" ht="16.5" customHeight="1">
      <c r="A128" s="38"/>
      <c r="B128" s="179"/>
      <c r="C128" s="180" t="s">
        <v>80</v>
      </c>
      <c r="D128" s="180" t="s">
        <v>373</v>
      </c>
      <c r="E128" s="181" t="s">
        <v>5399</v>
      </c>
      <c r="F128" s="182" t="s">
        <v>5400</v>
      </c>
      <c r="G128" s="183" t="s">
        <v>700</v>
      </c>
      <c r="H128" s="184">
        <v>5.04</v>
      </c>
      <c r="I128" s="185"/>
      <c r="J128" s="186">
        <f>ROUND(I128*H128,2)</f>
        <v>0</v>
      </c>
      <c r="K128" s="182" t="s">
        <v>1</v>
      </c>
      <c r="L128" s="39"/>
      <c r="M128" s="187" t="s">
        <v>1</v>
      </c>
      <c r="N128" s="188" t="s">
        <v>38</v>
      </c>
      <c r="O128" s="77"/>
      <c r="P128" s="189">
        <f>O128*H128</f>
        <v>0</v>
      </c>
      <c r="Q128" s="189">
        <v>0</v>
      </c>
      <c r="R128" s="189">
        <f>Q128*H128</f>
        <v>0</v>
      </c>
      <c r="S128" s="189">
        <v>0</v>
      </c>
      <c r="T128" s="19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1" t="s">
        <v>392</v>
      </c>
      <c r="AT128" s="191" t="s">
        <v>373</v>
      </c>
      <c r="AU128" s="191" t="s">
        <v>80</v>
      </c>
      <c r="AY128" s="19" t="s">
        <v>370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392</v>
      </c>
      <c r="BM128" s="191" t="s">
        <v>5547</v>
      </c>
    </row>
    <row r="129" s="2" customFormat="1">
      <c r="A129" s="38"/>
      <c r="B129" s="39"/>
      <c r="C129" s="38"/>
      <c r="D129" s="193" t="s">
        <v>380</v>
      </c>
      <c r="E129" s="38"/>
      <c r="F129" s="194" t="s">
        <v>5400</v>
      </c>
      <c r="G129" s="38"/>
      <c r="H129" s="38"/>
      <c r="I129" s="195"/>
      <c r="J129" s="38"/>
      <c r="K129" s="38"/>
      <c r="L129" s="39"/>
      <c r="M129" s="196"/>
      <c r="N129" s="197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380</v>
      </c>
      <c r="AU129" s="19" t="s">
        <v>80</v>
      </c>
    </row>
    <row r="130" s="2" customFormat="1">
      <c r="A130" s="38"/>
      <c r="B130" s="39"/>
      <c r="C130" s="38"/>
      <c r="D130" s="193" t="s">
        <v>605</v>
      </c>
      <c r="E130" s="38"/>
      <c r="F130" s="231" t="s">
        <v>5402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605</v>
      </c>
      <c r="AU130" s="19" t="s">
        <v>80</v>
      </c>
    </row>
    <row r="131" s="13" customFormat="1">
      <c r="A131" s="13"/>
      <c r="B131" s="198"/>
      <c r="C131" s="13"/>
      <c r="D131" s="193" t="s">
        <v>382</v>
      </c>
      <c r="E131" s="199" t="s">
        <v>1</v>
      </c>
      <c r="F131" s="200" t="s">
        <v>5548</v>
      </c>
      <c r="G131" s="13"/>
      <c r="H131" s="201">
        <v>5.04</v>
      </c>
      <c r="I131" s="202"/>
      <c r="J131" s="13"/>
      <c r="K131" s="13"/>
      <c r="L131" s="198"/>
      <c r="M131" s="206"/>
      <c r="N131" s="207"/>
      <c r="O131" s="207"/>
      <c r="P131" s="207"/>
      <c r="Q131" s="207"/>
      <c r="R131" s="207"/>
      <c r="S131" s="207"/>
      <c r="T131" s="208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9" t="s">
        <v>382</v>
      </c>
      <c r="AU131" s="199" t="s">
        <v>80</v>
      </c>
      <c r="AV131" s="13" t="s">
        <v>82</v>
      </c>
      <c r="AW131" s="13" t="s">
        <v>30</v>
      </c>
      <c r="AX131" s="13" t="s">
        <v>73</v>
      </c>
      <c r="AY131" s="199" t="s">
        <v>370</v>
      </c>
    </row>
    <row r="132" s="14" customFormat="1">
      <c r="A132" s="14"/>
      <c r="B132" s="209"/>
      <c r="C132" s="14"/>
      <c r="D132" s="193" t="s">
        <v>382</v>
      </c>
      <c r="E132" s="210" t="s">
        <v>1</v>
      </c>
      <c r="F132" s="211" t="s">
        <v>495</v>
      </c>
      <c r="G132" s="14"/>
      <c r="H132" s="212">
        <v>5.04</v>
      </c>
      <c r="I132" s="213"/>
      <c r="J132" s="14"/>
      <c r="K132" s="14"/>
      <c r="L132" s="209"/>
      <c r="M132" s="214"/>
      <c r="N132" s="215"/>
      <c r="O132" s="215"/>
      <c r="P132" s="215"/>
      <c r="Q132" s="215"/>
      <c r="R132" s="215"/>
      <c r="S132" s="215"/>
      <c r="T132" s="216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10" t="s">
        <v>382</v>
      </c>
      <c r="AU132" s="210" t="s">
        <v>80</v>
      </c>
      <c r="AV132" s="14" t="s">
        <v>392</v>
      </c>
      <c r="AW132" s="14" t="s">
        <v>30</v>
      </c>
      <c r="AX132" s="14" t="s">
        <v>80</v>
      </c>
      <c r="AY132" s="210" t="s">
        <v>370</v>
      </c>
    </row>
    <row r="133" s="2" customFormat="1" ht="24.15" customHeight="1">
      <c r="A133" s="38"/>
      <c r="B133" s="179"/>
      <c r="C133" s="180" t="s">
        <v>82</v>
      </c>
      <c r="D133" s="180" t="s">
        <v>373</v>
      </c>
      <c r="E133" s="181" t="s">
        <v>5405</v>
      </c>
      <c r="F133" s="182" t="s">
        <v>5406</v>
      </c>
      <c r="G133" s="183" t="s">
        <v>492</v>
      </c>
      <c r="H133" s="184">
        <v>12.6</v>
      </c>
      <c r="I133" s="185"/>
      <c r="J133" s="186">
        <f>ROUND(I133*H133,2)</f>
        <v>0</v>
      </c>
      <c r="K133" s="182" t="s">
        <v>1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0.00098999999999999999</v>
      </c>
      <c r="R133" s="189">
        <f>Q133*H133</f>
        <v>0.012473999999999999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80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5549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5406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80</v>
      </c>
    </row>
    <row r="135" s="2" customFormat="1">
      <c r="A135" s="38"/>
      <c r="B135" s="39"/>
      <c r="C135" s="38"/>
      <c r="D135" s="193" t="s">
        <v>605</v>
      </c>
      <c r="E135" s="38"/>
      <c r="F135" s="231" t="s">
        <v>5408</v>
      </c>
      <c r="G135" s="38"/>
      <c r="H135" s="38"/>
      <c r="I135" s="195"/>
      <c r="J135" s="38"/>
      <c r="K135" s="38"/>
      <c r="L135" s="39"/>
      <c r="M135" s="196"/>
      <c r="N135" s="197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605</v>
      </c>
      <c r="AU135" s="19" t="s">
        <v>80</v>
      </c>
    </row>
    <row r="136" s="13" customFormat="1">
      <c r="A136" s="13"/>
      <c r="B136" s="198"/>
      <c r="C136" s="13"/>
      <c r="D136" s="193" t="s">
        <v>382</v>
      </c>
      <c r="E136" s="199" t="s">
        <v>1</v>
      </c>
      <c r="F136" s="200" t="s">
        <v>5550</v>
      </c>
      <c r="G136" s="13"/>
      <c r="H136" s="201">
        <v>12.6</v>
      </c>
      <c r="I136" s="202"/>
      <c r="J136" s="13"/>
      <c r="K136" s="13"/>
      <c r="L136" s="198"/>
      <c r="M136" s="206"/>
      <c r="N136" s="207"/>
      <c r="O136" s="207"/>
      <c r="P136" s="207"/>
      <c r="Q136" s="207"/>
      <c r="R136" s="207"/>
      <c r="S136" s="207"/>
      <c r="T136" s="20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9" t="s">
        <v>382</v>
      </c>
      <c r="AU136" s="199" t="s">
        <v>80</v>
      </c>
      <c r="AV136" s="13" t="s">
        <v>82</v>
      </c>
      <c r="AW136" s="13" t="s">
        <v>30</v>
      </c>
      <c r="AX136" s="13" t="s">
        <v>73</v>
      </c>
      <c r="AY136" s="199" t="s">
        <v>370</v>
      </c>
    </row>
    <row r="137" s="14" customFormat="1">
      <c r="A137" s="14"/>
      <c r="B137" s="209"/>
      <c r="C137" s="14"/>
      <c r="D137" s="193" t="s">
        <v>382</v>
      </c>
      <c r="E137" s="210" t="s">
        <v>1</v>
      </c>
      <c r="F137" s="211" t="s">
        <v>495</v>
      </c>
      <c r="G137" s="14"/>
      <c r="H137" s="212">
        <v>12.6</v>
      </c>
      <c r="I137" s="213"/>
      <c r="J137" s="14"/>
      <c r="K137" s="14"/>
      <c r="L137" s="209"/>
      <c r="M137" s="214"/>
      <c r="N137" s="215"/>
      <c r="O137" s="215"/>
      <c r="P137" s="215"/>
      <c r="Q137" s="215"/>
      <c r="R137" s="215"/>
      <c r="S137" s="215"/>
      <c r="T137" s="21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10" t="s">
        <v>382</v>
      </c>
      <c r="AU137" s="210" t="s">
        <v>80</v>
      </c>
      <c r="AV137" s="14" t="s">
        <v>392</v>
      </c>
      <c r="AW137" s="14" t="s">
        <v>30</v>
      </c>
      <c r="AX137" s="14" t="s">
        <v>80</v>
      </c>
      <c r="AY137" s="210" t="s">
        <v>370</v>
      </c>
    </row>
    <row r="138" s="2" customFormat="1" ht="24.15" customHeight="1">
      <c r="A138" s="38"/>
      <c r="B138" s="179"/>
      <c r="C138" s="180" t="s">
        <v>403</v>
      </c>
      <c r="D138" s="180" t="s">
        <v>373</v>
      </c>
      <c r="E138" s="181" t="s">
        <v>5411</v>
      </c>
      <c r="F138" s="182" t="s">
        <v>5412</v>
      </c>
      <c r="G138" s="183" t="s">
        <v>492</v>
      </c>
      <c r="H138" s="184">
        <v>12.6</v>
      </c>
      <c r="I138" s="185"/>
      <c r="J138" s="186">
        <f>ROUND(I138*H138,2)</f>
        <v>0</v>
      </c>
      <c r="K138" s="182" t="s">
        <v>1</v>
      </c>
      <c r="L138" s="39"/>
      <c r="M138" s="187" t="s">
        <v>1</v>
      </c>
      <c r="N138" s="188" t="s">
        <v>38</v>
      </c>
      <c r="O138" s="77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1" t="s">
        <v>392</v>
      </c>
      <c r="AT138" s="191" t="s">
        <v>373</v>
      </c>
      <c r="AU138" s="191" t="s">
        <v>80</v>
      </c>
      <c r="AY138" s="19" t="s">
        <v>370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9" t="s">
        <v>80</v>
      </c>
      <c r="BK138" s="192">
        <f>ROUND(I138*H138,2)</f>
        <v>0</v>
      </c>
      <c r="BL138" s="19" t="s">
        <v>392</v>
      </c>
      <c r="BM138" s="191" t="s">
        <v>5551</v>
      </c>
    </row>
    <row r="139" s="2" customFormat="1">
      <c r="A139" s="38"/>
      <c r="B139" s="39"/>
      <c r="C139" s="38"/>
      <c r="D139" s="193" t="s">
        <v>380</v>
      </c>
      <c r="E139" s="38"/>
      <c r="F139" s="194" t="s">
        <v>5412</v>
      </c>
      <c r="G139" s="38"/>
      <c r="H139" s="38"/>
      <c r="I139" s="195"/>
      <c r="J139" s="38"/>
      <c r="K139" s="38"/>
      <c r="L139" s="39"/>
      <c r="M139" s="196"/>
      <c r="N139" s="197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380</v>
      </c>
      <c r="AU139" s="19" t="s">
        <v>80</v>
      </c>
    </row>
    <row r="140" s="2" customFormat="1">
      <c r="A140" s="38"/>
      <c r="B140" s="39"/>
      <c r="C140" s="38"/>
      <c r="D140" s="193" t="s">
        <v>605</v>
      </c>
      <c r="E140" s="38"/>
      <c r="F140" s="231" t="s">
        <v>5414</v>
      </c>
      <c r="G140" s="38"/>
      <c r="H140" s="38"/>
      <c r="I140" s="195"/>
      <c r="J140" s="38"/>
      <c r="K140" s="38"/>
      <c r="L140" s="39"/>
      <c r="M140" s="196"/>
      <c r="N140" s="197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605</v>
      </c>
      <c r="AU140" s="19" t="s">
        <v>80</v>
      </c>
    </row>
    <row r="141" s="2" customFormat="1" ht="24.15" customHeight="1">
      <c r="A141" s="38"/>
      <c r="B141" s="179"/>
      <c r="C141" s="180" t="s">
        <v>392</v>
      </c>
      <c r="D141" s="180" t="s">
        <v>373</v>
      </c>
      <c r="E141" s="181" t="s">
        <v>5415</v>
      </c>
      <c r="F141" s="182" t="s">
        <v>5416</v>
      </c>
      <c r="G141" s="183" t="s">
        <v>700</v>
      </c>
      <c r="H141" s="184">
        <v>5.04</v>
      </c>
      <c r="I141" s="185"/>
      <c r="J141" s="186">
        <f>ROUND(I141*H141,2)</f>
        <v>0</v>
      </c>
      <c r="K141" s="182" t="s">
        <v>1</v>
      </c>
      <c r="L141" s="39"/>
      <c r="M141" s="187" t="s">
        <v>1</v>
      </c>
      <c r="N141" s="188" t="s">
        <v>38</v>
      </c>
      <c r="O141" s="77"/>
      <c r="P141" s="189">
        <f>O141*H141</f>
        <v>0</v>
      </c>
      <c r="Q141" s="189">
        <v>0.00046000000000000001</v>
      </c>
      <c r="R141" s="189">
        <f>Q141*H141</f>
        <v>0.0023184</v>
      </c>
      <c r="S141" s="189">
        <v>0</v>
      </c>
      <c r="T141" s="190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1" t="s">
        <v>392</v>
      </c>
      <c r="AT141" s="191" t="s">
        <v>373</v>
      </c>
      <c r="AU141" s="191" t="s">
        <v>80</v>
      </c>
      <c r="AY141" s="19" t="s">
        <v>370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9" t="s">
        <v>80</v>
      </c>
      <c r="BK141" s="192">
        <f>ROUND(I141*H141,2)</f>
        <v>0</v>
      </c>
      <c r="BL141" s="19" t="s">
        <v>392</v>
      </c>
      <c r="BM141" s="191" t="s">
        <v>5552</v>
      </c>
    </row>
    <row r="142" s="2" customFormat="1">
      <c r="A142" s="38"/>
      <c r="B142" s="39"/>
      <c r="C142" s="38"/>
      <c r="D142" s="193" t="s">
        <v>380</v>
      </c>
      <c r="E142" s="38"/>
      <c r="F142" s="194" t="s">
        <v>5416</v>
      </c>
      <c r="G142" s="38"/>
      <c r="H142" s="38"/>
      <c r="I142" s="195"/>
      <c r="J142" s="38"/>
      <c r="K142" s="38"/>
      <c r="L142" s="39"/>
      <c r="M142" s="196"/>
      <c r="N142" s="197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380</v>
      </c>
      <c r="AU142" s="19" t="s">
        <v>80</v>
      </c>
    </row>
    <row r="143" s="2" customFormat="1">
      <c r="A143" s="38"/>
      <c r="B143" s="39"/>
      <c r="C143" s="38"/>
      <c r="D143" s="193" t="s">
        <v>605</v>
      </c>
      <c r="E143" s="38"/>
      <c r="F143" s="231" t="s">
        <v>5418</v>
      </c>
      <c r="G143" s="38"/>
      <c r="H143" s="38"/>
      <c r="I143" s="195"/>
      <c r="J143" s="38"/>
      <c r="K143" s="38"/>
      <c r="L143" s="39"/>
      <c r="M143" s="196"/>
      <c r="N143" s="197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605</v>
      </c>
      <c r="AU143" s="19" t="s">
        <v>80</v>
      </c>
    </row>
    <row r="144" s="2" customFormat="1" ht="24.15" customHeight="1">
      <c r="A144" s="38"/>
      <c r="B144" s="179"/>
      <c r="C144" s="180" t="s">
        <v>369</v>
      </c>
      <c r="D144" s="180" t="s">
        <v>373</v>
      </c>
      <c r="E144" s="181" t="s">
        <v>5419</v>
      </c>
      <c r="F144" s="182" t="s">
        <v>5420</v>
      </c>
      <c r="G144" s="183" t="s">
        <v>700</v>
      </c>
      <c r="H144" s="184">
        <v>5.04</v>
      </c>
      <c r="I144" s="185"/>
      <c r="J144" s="186">
        <f>ROUND(I144*H144,2)</f>
        <v>0</v>
      </c>
      <c r="K144" s="182" t="s">
        <v>1</v>
      </c>
      <c r="L144" s="39"/>
      <c r="M144" s="187" t="s">
        <v>1</v>
      </c>
      <c r="N144" s="188" t="s">
        <v>38</v>
      </c>
      <c r="O144" s="77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1" t="s">
        <v>392</v>
      </c>
      <c r="AT144" s="191" t="s">
        <v>373</v>
      </c>
      <c r="AU144" s="191" t="s">
        <v>80</v>
      </c>
      <c r="AY144" s="19" t="s">
        <v>370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392</v>
      </c>
      <c r="BM144" s="191" t="s">
        <v>5553</v>
      </c>
    </row>
    <row r="145" s="2" customFormat="1">
      <c r="A145" s="38"/>
      <c r="B145" s="39"/>
      <c r="C145" s="38"/>
      <c r="D145" s="193" t="s">
        <v>380</v>
      </c>
      <c r="E145" s="38"/>
      <c r="F145" s="194" t="s">
        <v>5420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380</v>
      </c>
      <c r="AU145" s="19" t="s">
        <v>80</v>
      </c>
    </row>
    <row r="146" s="2" customFormat="1">
      <c r="A146" s="38"/>
      <c r="B146" s="39"/>
      <c r="C146" s="38"/>
      <c r="D146" s="193" t="s">
        <v>605</v>
      </c>
      <c r="E146" s="38"/>
      <c r="F146" s="231" t="s">
        <v>5422</v>
      </c>
      <c r="G146" s="38"/>
      <c r="H146" s="38"/>
      <c r="I146" s="195"/>
      <c r="J146" s="38"/>
      <c r="K146" s="38"/>
      <c r="L146" s="39"/>
      <c r="M146" s="196"/>
      <c r="N146" s="197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605</v>
      </c>
      <c r="AU146" s="19" t="s">
        <v>80</v>
      </c>
    </row>
    <row r="147" s="2" customFormat="1" ht="21.75" customHeight="1">
      <c r="A147" s="38"/>
      <c r="B147" s="179"/>
      <c r="C147" s="180" t="s">
        <v>421</v>
      </c>
      <c r="D147" s="180" t="s">
        <v>373</v>
      </c>
      <c r="E147" s="181" t="s">
        <v>5554</v>
      </c>
      <c r="F147" s="182" t="s">
        <v>5555</v>
      </c>
      <c r="G147" s="183" t="s">
        <v>700</v>
      </c>
      <c r="H147" s="184">
        <v>5.04</v>
      </c>
      <c r="I147" s="185"/>
      <c r="J147" s="186">
        <f>ROUND(I147*H147,2)</f>
        <v>0</v>
      </c>
      <c r="K147" s="182" t="s">
        <v>1</v>
      </c>
      <c r="L147" s="39"/>
      <c r="M147" s="187" t="s">
        <v>1</v>
      </c>
      <c r="N147" s="188" t="s">
        <v>38</v>
      </c>
      <c r="O147" s="77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1" t="s">
        <v>392</v>
      </c>
      <c r="AT147" s="191" t="s">
        <v>373</v>
      </c>
      <c r="AU147" s="191" t="s">
        <v>80</v>
      </c>
      <c r="AY147" s="19" t="s">
        <v>370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392</v>
      </c>
      <c r="BM147" s="191" t="s">
        <v>5556</v>
      </c>
    </row>
    <row r="148" s="2" customFormat="1">
      <c r="A148" s="38"/>
      <c r="B148" s="39"/>
      <c r="C148" s="38"/>
      <c r="D148" s="193" t="s">
        <v>380</v>
      </c>
      <c r="E148" s="38"/>
      <c r="F148" s="194" t="s">
        <v>5555</v>
      </c>
      <c r="G148" s="38"/>
      <c r="H148" s="38"/>
      <c r="I148" s="195"/>
      <c r="J148" s="38"/>
      <c r="K148" s="38"/>
      <c r="L148" s="39"/>
      <c r="M148" s="196"/>
      <c r="N148" s="197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380</v>
      </c>
      <c r="AU148" s="19" t="s">
        <v>80</v>
      </c>
    </row>
    <row r="149" s="2" customFormat="1">
      <c r="A149" s="38"/>
      <c r="B149" s="39"/>
      <c r="C149" s="38"/>
      <c r="D149" s="193" t="s">
        <v>605</v>
      </c>
      <c r="E149" s="38"/>
      <c r="F149" s="231" t="s">
        <v>5557</v>
      </c>
      <c r="G149" s="38"/>
      <c r="H149" s="38"/>
      <c r="I149" s="195"/>
      <c r="J149" s="38"/>
      <c r="K149" s="38"/>
      <c r="L149" s="39"/>
      <c r="M149" s="196"/>
      <c r="N149" s="197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605</v>
      </c>
      <c r="AU149" s="19" t="s">
        <v>80</v>
      </c>
    </row>
    <row r="150" s="2" customFormat="1" ht="24.15" customHeight="1">
      <c r="A150" s="38"/>
      <c r="B150" s="179"/>
      <c r="C150" s="180" t="s">
        <v>427</v>
      </c>
      <c r="D150" s="180" t="s">
        <v>373</v>
      </c>
      <c r="E150" s="181" t="s">
        <v>5431</v>
      </c>
      <c r="F150" s="182" t="s">
        <v>5432</v>
      </c>
      <c r="G150" s="183" t="s">
        <v>700</v>
      </c>
      <c r="H150" s="184">
        <v>1.8280000000000001</v>
      </c>
      <c r="I150" s="185"/>
      <c r="J150" s="186">
        <f>ROUND(I150*H150,2)</f>
        <v>0</v>
      </c>
      <c r="K150" s="182" t="s">
        <v>1</v>
      </c>
      <c r="L150" s="39"/>
      <c r="M150" s="187" t="s">
        <v>1</v>
      </c>
      <c r="N150" s="188" t="s">
        <v>38</v>
      </c>
      <c r="O150" s="77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1" t="s">
        <v>392</v>
      </c>
      <c r="AT150" s="191" t="s">
        <v>373</v>
      </c>
      <c r="AU150" s="191" t="s">
        <v>80</v>
      </c>
      <c r="AY150" s="19" t="s">
        <v>370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9" t="s">
        <v>80</v>
      </c>
      <c r="BK150" s="192">
        <f>ROUND(I150*H150,2)</f>
        <v>0</v>
      </c>
      <c r="BL150" s="19" t="s">
        <v>392</v>
      </c>
      <c r="BM150" s="191" t="s">
        <v>5558</v>
      </c>
    </row>
    <row r="151" s="2" customFormat="1">
      <c r="A151" s="38"/>
      <c r="B151" s="39"/>
      <c r="C151" s="38"/>
      <c r="D151" s="193" t="s">
        <v>380</v>
      </c>
      <c r="E151" s="38"/>
      <c r="F151" s="194" t="s">
        <v>5432</v>
      </c>
      <c r="G151" s="38"/>
      <c r="H151" s="38"/>
      <c r="I151" s="195"/>
      <c r="J151" s="38"/>
      <c r="K151" s="38"/>
      <c r="L151" s="39"/>
      <c r="M151" s="196"/>
      <c r="N151" s="197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380</v>
      </c>
      <c r="AU151" s="19" t="s">
        <v>80</v>
      </c>
    </row>
    <row r="152" s="2" customFormat="1">
      <c r="A152" s="38"/>
      <c r="B152" s="39"/>
      <c r="C152" s="38"/>
      <c r="D152" s="193" t="s">
        <v>605</v>
      </c>
      <c r="E152" s="38"/>
      <c r="F152" s="231" t="s">
        <v>5430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605</v>
      </c>
      <c r="AU152" s="19" t="s">
        <v>80</v>
      </c>
    </row>
    <row r="153" s="2" customFormat="1" ht="24.15" customHeight="1">
      <c r="A153" s="38"/>
      <c r="B153" s="179"/>
      <c r="C153" s="180" t="s">
        <v>433</v>
      </c>
      <c r="D153" s="180" t="s">
        <v>373</v>
      </c>
      <c r="E153" s="181" t="s">
        <v>5442</v>
      </c>
      <c r="F153" s="182" t="s">
        <v>5443</v>
      </c>
      <c r="G153" s="183" t="s">
        <v>700</v>
      </c>
      <c r="H153" s="184">
        <v>3.2120000000000002</v>
      </c>
      <c r="I153" s="185"/>
      <c r="J153" s="186">
        <f>ROUND(I153*H153,2)</f>
        <v>0</v>
      </c>
      <c r="K153" s="182" t="s">
        <v>1</v>
      </c>
      <c r="L153" s="39"/>
      <c r="M153" s="187" t="s">
        <v>1</v>
      </c>
      <c r="N153" s="188" t="s">
        <v>38</v>
      </c>
      <c r="O153" s="77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1" t="s">
        <v>392</v>
      </c>
      <c r="AT153" s="191" t="s">
        <v>373</v>
      </c>
      <c r="AU153" s="191" t="s">
        <v>80</v>
      </c>
      <c r="AY153" s="19" t="s">
        <v>370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9" t="s">
        <v>80</v>
      </c>
      <c r="BK153" s="192">
        <f>ROUND(I153*H153,2)</f>
        <v>0</v>
      </c>
      <c r="BL153" s="19" t="s">
        <v>392</v>
      </c>
      <c r="BM153" s="191" t="s">
        <v>5559</v>
      </c>
    </row>
    <row r="154" s="2" customFormat="1">
      <c r="A154" s="38"/>
      <c r="B154" s="39"/>
      <c r="C154" s="38"/>
      <c r="D154" s="193" t="s">
        <v>380</v>
      </c>
      <c r="E154" s="38"/>
      <c r="F154" s="194" t="s">
        <v>5443</v>
      </c>
      <c r="G154" s="38"/>
      <c r="H154" s="38"/>
      <c r="I154" s="195"/>
      <c r="J154" s="38"/>
      <c r="K154" s="38"/>
      <c r="L154" s="39"/>
      <c r="M154" s="196"/>
      <c r="N154" s="197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380</v>
      </c>
      <c r="AU154" s="19" t="s">
        <v>80</v>
      </c>
    </row>
    <row r="155" s="2" customFormat="1">
      <c r="A155" s="38"/>
      <c r="B155" s="39"/>
      <c r="C155" s="38"/>
      <c r="D155" s="193" t="s">
        <v>605</v>
      </c>
      <c r="E155" s="38"/>
      <c r="F155" s="231" t="s">
        <v>5445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605</v>
      </c>
      <c r="AU155" s="19" t="s">
        <v>80</v>
      </c>
    </row>
    <row r="156" s="2" customFormat="1" ht="24.15" customHeight="1">
      <c r="A156" s="38"/>
      <c r="B156" s="179"/>
      <c r="C156" s="180" t="s">
        <v>439</v>
      </c>
      <c r="D156" s="180" t="s">
        <v>373</v>
      </c>
      <c r="E156" s="181" t="s">
        <v>5446</v>
      </c>
      <c r="F156" s="182" t="s">
        <v>5447</v>
      </c>
      <c r="G156" s="183" t="s">
        <v>700</v>
      </c>
      <c r="H156" s="184">
        <v>1.268</v>
      </c>
      <c r="I156" s="185"/>
      <c r="J156" s="186">
        <f>ROUND(I156*H156,2)</f>
        <v>0</v>
      </c>
      <c r="K156" s="182" t="s">
        <v>1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392</v>
      </c>
      <c r="AT156" s="191" t="s">
        <v>373</v>
      </c>
      <c r="AU156" s="191" t="s">
        <v>80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5560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5447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80</v>
      </c>
    </row>
    <row r="158" s="2" customFormat="1">
      <c r="A158" s="38"/>
      <c r="B158" s="39"/>
      <c r="C158" s="38"/>
      <c r="D158" s="193" t="s">
        <v>605</v>
      </c>
      <c r="E158" s="38"/>
      <c r="F158" s="231" t="s">
        <v>5449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605</v>
      </c>
      <c r="AU158" s="19" t="s">
        <v>80</v>
      </c>
    </row>
    <row r="159" s="13" customFormat="1">
      <c r="A159" s="13"/>
      <c r="B159" s="198"/>
      <c r="C159" s="13"/>
      <c r="D159" s="193" t="s">
        <v>382</v>
      </c>
      <c r="E159" s="199" t="s">
        <v>1</v>
      </c>
      <c r="F159" s="200" t="s">
        <v>5561</v>
      </c>
      <c r="G159" s="13"/>
      <c r="H159" s="201">
        <v>1.268</v>
      </c>
      <c r="I159" s="202"/>
      <c r="J159" s="13"/>
      <c r="K159" s="13"/>
      <c r="L159" s="198"/>
      <c r="M159" s="206"/>
      <c r="N159" s="207"/>
      <c r="O159" s="207"/>
      <c r="P159" s="207"/>
      <c r="Q159" s="207"/>
      <c r="R159" s="207"/>
      <c r="S159" s="207"/>
      <c r="T159" s="20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9" t="s">
        <v>382</v>
      </c>
      <c r="AU159" s="199" t="s">
        <v>80</v>
      </c>
      <c r="AV159" s="13" t="s">
        <v>82</v>
      </c>
      <c r="AW159" s="13" t="s">
        <v>30</v>
      </c>
      <c r="AX159" s="13" t="s">
        <v>73</v>
      </c>
      <c r="AY159" s="199" t="s">
        <v>370</v>
      </c>
    </row>
    <row r="160" s="14" customFormat="1">
      <c r="A160" s="14"/>
      <c r="B160" s="209"/>
      <c r="C160" s="14"/>
      <c r="D160" s="193" t="s">
        <v>382</v>
      </c>
      <c r="E160" s="210" t="s">
        <v>1</v>
      </c>
      <c r="F160" s="211" t="s">
        <v>495</v>
      </c>
      <c r="G160" s="14"/>
      <c r="H160" s="212">
        <v>1.268</v>
      </c>
      <c r="I160" s="213"/>
      <c r="J160" s="14"/>
      <c r="K160" s="14"/>
      <c r="L160" s="209"/>
      <c r="M160" s="214"/>
      <c r="N160" s="215"/>
      <c r="O160" s="215"/>
      <c r="P160" s="215"/>
      <c r="Q160" s="215"/>
      <c r="R160" s="215"/>
      <c r="S160" s="215"/>
      <c r="T160" s="216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10" t="s">
        <v>382</v>
      </c>
      <c r="AU160" s="210" t="s">
        <v>80</v>
      </c>
      <c r="AV160" s="14" t="s">
        <v>392</v>
      </c>
      <c r="AW160" s="14" t="s">
        <v>30</v>
      </c>
      <c r="AX160" s="14" t="s">
        <v>80</v>
      </c>
      <c r="AY160" s="210" t="s">
        <v>370</v>
      </c>
    </row>
    <row r="161" s="2" customFormat="1" ht="16.5" customHeight="1">
      <c r="A161" s="38"/>
      <c r="B161" s="179"/>
      <c r="C161" s="180" t="s">
        <v>445</v>
      </c>
      <c r="D161" s="180" t="s">
        <v>373</v>
      </c>
      <c r="E161" s="181" t="s">
        <v>5451</v>
      </c>
      <c r="F161" s="182" t="s">
        <v>5452</v>
      </c>
      <c r="G161" s="183" t="s">
        <v>700</v>
      </c>
      <c r="H161" s="184">
        <v>3.2120000000000002</v>
      </c>
      <c r="I161" s="185"/>
      <c r="J161" s="186">
        <f>ROUND(I161*H161,2)</f>
        <v>0</v>
      </c>
      <c r="K161" s="182" t="s">
        <v>1</v>
      </c>
      <c r="L161" s="39"/>
      <c r="M161" s="187" t="s">
        <v>1</v>
      </c>
      <c r="N161" s="188" t="s">
        <v>38</v>
      </c>
      <c r="O161" s="77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1" t="s">
        <v>392</v>
      </c>
      <c r="AT161" s="191" t="s">
        <v>373</v>
      </c>
      <c r="AU161" s="191" t="s">
        <v>80</v>
      </c>
      <c r="AY161" s="19" t="s">
        <v>370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392</v>
      </c>
      <c r="BM161" s="191" t="s">
        <v>5562</v>
      </c>
    </row>
    <row r="162" s="2" customFormat="1">
      <c r="A162" s="38"/>
      <c r="B162" s="39"/>
      <c r="C162" s="38"/>
      <c r="D162" s="193" t="s">
        <v>380</v>
      </c>
      <c r="E162" s="38"/>
      <c r="F162" s="194" t="s">
        <v>5452</v>
      </c>
      <c r="G162" s="38"/>
      <c r="H162" s="38"/>
      <c r="I162" s="195"/>
      <c r="J162" s="38"/>
      <c r="K162" s="38"/>
      <c r="L162" s="39"/>
      <c r="M162" s="196"/>
      <c r="N162" s="197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380</v>
      </c>
      <c r="AU162" s="19" t="s">
        <v>80</v>
      </c>
    </row>
    <row r="163" s="2" customFormat="1">
      <c r="A163" s="38"/>
      <c r="B163" s="39"/>
      <c r="C163" s="38"/>
      <c r="D163" s="193" t="s">
        <v>605</v>
      </c>
      <c r="E163" s="38"/>
      <c r="F163" s="231" t="s">
        <v>5454</v>
      </c>
      <c r="G163" s="38"/>
      <c r="H163" s="38"/>
      <c r="I163" s="195"/>
      <c r="J163" s="38"/>
      <c r="K163" s="38"/>
      <c r="L163" s="39"/>
      <c r="M163" s="196"/>
      <c r="N163" s="197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605</v>
      </c>
      <c r="AU163" s="19" t="s">
        <v>80</v>
      </c>
    </row>
    <row r="164" s="2" customFormat="1" ht="24.15" customHeight="1">
      <c r="A164" s="38"/>
      <c r="B164" s="179"/>
      <c r="C164" s="180" t="s">
        <v>451</v>
      </c>
      <c r="D164" s="180" t="s">
        <v>373</v>
      </c>
      <c r="E164" s="181" t="s">
        <v>5455</v>
      </c>
      <c r="F164" s="182" t="s">
        <v>5456</v>
      </c>
      <c r="G164" s="183" t="s">
        <v>570</v>
      </c>
      <c r="H164" s="184">
        <v>3.2909999999999999</v>
      </c>
      <c r="I164" s="185"/>
      <c r="J164" s="186">
        <f>ROUND(I164*H164,2)</f>
        <v>0</v>
      </c>
      <c r="K164" s="182" t="s">
        <v>1</v>
      </c>
      <c r="L164" s="39"/>
      <c r="M164" s="187" t="s">
        <v>1</v>
      </c>
      <c r="N164" s="188" t="s">
        <v>38</v>
      </c>
      <c r="O164" s="77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1" t="s">
        <v>392</v>
      </c>
      <c r="AT164" s="191" t="s">
        <v>373</v>
      </c>
      <c r="AU164" s="191" t="s">
        <v>80</v>
      </c>
      <c r="AY164" s="19" t="s">
        <v>370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392</v>
      </c>
      <c r="BM164" s="191" t="s">
        <v>5563</v>
      </c>
    </row>
    <row r="165" s="2" customFormat="1">
      <c r="A165" s="38"/>
      <c r="B165" s="39"/>
      <c r="C165" s="38"/>
      <c r="D165" s="193" t="s">
        <v>380</v>
      </c>
      <c r="E165" s="38"/>
      <c r="F165" s="194" t="s">
        <v>5456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380</v>
      </c>
      <c r="AU165" s="19" t="s">
        <v>80</v>
      </c>
    </row>
    <row r="166" s="2" customFormat="1">
      <c r="A166" s="38"/>
      <c r="B166" s="39"/>
      <c r="C166" s="38"/>
      <c r="D166" s="193" t="s">
        <v>605</v>
      </c>
      <c r="E166" s="38"/>
      <c r="F166" s="231" t="s">
        <v>5458</v>
      </c>
      <c r="G166" s="38"/>
      <c r="H166" s="38"/>
      <c r="I166" s="195"/>
      <c r="J166" s="38"/>
      <c r="K166" s="38"/>
      <c r="L166" s="39"/>
      <c r="M166" s="196"/>
      <c r="N166" s="197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605</v>
      </c>
      <c r="AU166" s="19" t="s">
        <v>80</v>
      </c>
    </row>
    <row r="167" s="2" customFormat="1" ht="16.5" customHeight="1">
      <c r="A167" s="38"/>
      <c r="B167" s="179"/>
      <c r="C167" s="217" t="s">
        <v>456</v>
      </c>
      <c r="D167" s="217" t="s">
        <v>459</v>
      </c>
      <c r="E167" s="218" t="s">
        <v>5459</v>
      </c>
      <c r="F167" s="219" t="s">
        <v>5460</v>
      </c>
      <c r="G167" s="220" t="s">
        <v>570</v>
      </c>
      <c r="H167" s="221">
        <v>2.4100000000000001</v>
      </c>
      <c r="I167" s="222"/>
      <c r="J167" s="223">
        <f>ROUND(I167*H167,2)</f>
        <v>0</v>
      </c>
      <c r="K167" s="219" t="s">
        <v>1</v>
      </c>
      <c r="L167" s="224"/>
      <c r="M167" s="225" t="s">
        <v>1</v>
      </c>
      <c r="N167" s="226" t="s">
        <v>38</v>
      </c>
      <c r="O167" s="77"/>
      <c r="P167" s="189">
        <f>O167*H167</f>
        <v>0</v>
      </c>
      <c r="Q167" s="189">
        <v>1</v>
      </c>
      <c r="R167" s="189">
        <f>Q167*H167</f>
        <v>2.4100000000000001</v>
      </c>
      <c r="S167" s="189">
        <v>0</v>
      </c>
      <c r="T167" s="19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1" t="s">
        <v>433</v>
      </c>
      <c r="AT167" s="191" t="s">
        <v>459</v>
      </c>
      <c r="AU167" s="191" t="s">
        <v>80</v>
      </c>
      <c r="AY167" s="19" t="s">
        <v>370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80</v>
      </c>
      <c r="BK167" s="192">
        <f>ROUND(I167*H167,2)</f>
        <v>0</v>
      </c>
      <c r="BL167" s="19" t="s">
        <v>392</v>
      </c>
      <c r="BM167" s="191" t="s">
        <v>5564</v>
      </c>
    </row>
    <row r="168" s="2" customFormat="1">
      <c r="A168" s="38"/>
      <c r="B168" s="39"/>
      <c r="C168" s="38"/>
      <c r="D168" s="193" t="s">
        <v>380</v>
      </c>
      <c r="E168" s="38"/>
      <c r="F168" s="194" t="s">
        <v>5460</v>
      </c>
      <c r="G168" s="38"/>
      <c r="H168" s="38"/>
      <c r="I168" s="195"/>
      <c r="J168" s="38"/>
      <c r="K168" s="38"/>
      <c r="L168" s="39"/>
      <c r="M168" s="196"/>
      <c r="N168" s="197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380</v>
      </c>
      <c r="AU168" s="19" t="s">
        <v>80</v>
      </c>
    </row>
    <row r="169" s="12" customFormat="1" ht="25.92" customHeight="1">
      <c r="A169" s="12"/>
      <c r="B169" s="166"/>
      <c r="C169" s="12"/>
      <c r="D169" s="167" t="s">
        <v>72</v>
      </c>
      <c r="E169" s="168" t="s">
        <v>392</v>
      </c>
      <c r="F169" s="168" t="s">
        <v>993</v>
      </c>
      <c r="G169" s="12"/>
      <c r="H169" s="12"/>
      <c r="I169" s="169"/>
      <c r="J169" s="170">
        <f>BK169</f>
        <v>0</v>
      </c>
      <c r="K169" s="12"/>
      <c r="L169" s="166"/>
      <c r="M169" s="171"/>
      <c r="N169" s="172"/>
      <c r="O169" s="172"/>
      <c r="P169" s="173">
        <f>SUM(P170:P174)</f>
        <v>0</v>
      </c>
      <c r="Q169" s="172"/>
      <c r="R169" s="173">
        <f>SUM(R170:R174)</f>
        <v>1.0588312000000002</v>
      </c>
      <c r="S169" s="172"/>
      <c r="T169" s="174">
        <f>SUM(T170:T174)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167" t="s">
        <v>80</v>
      </c>
      <c r="AT169" s="175" t="s">
        <v>72</v>
      </c>
      <c r="AU169" s="175" t="s">
        <v>73</v>
      </c>
      <c r="AY169" s="167" t="s">
        <v>370</v>
      </c>
      <c r="BK169" s="176">
        <f>SUM(BK170:BK174)</f>
        <v>0</v>
      </c>
    </row>
    <row r="170" s="2" customFormat="1" ht="24.15" customHeight="1">
      <c r="A170" s="38"/>
      <c r="B170" s="179"/>
      <c r="C170" s="180" t="s">
        <v>463</v>
      </c>
      <c r="D170" s="180" t="s">
        <v>373</v>
      </c>
      <c r="E170" s="181" t="s">
        <v>5465</v>
      </c>
      <c r="F170" s="182" t="s">
        <v>5466</v>
      </c>
      <c r="G170" s="183" t="s">
        <v>700</v>
      </c>
      <c r="H170" s="184">
        <v>0.56000000000000005</v>
      </c>
      <c r="I170" s="185"/>
      <c r="J170" s="186">
        <f>ROUND(I170*H170,2)</f>
        <v>0</v>
      </c>
      <c r="K170" s="182" t="s">
        <v>1</v>
      </c>
      <c r="L170" s="39"/>
      <c r="M170" s="187" t="s">
        <v>1</v>
      </c>
      <c r="N170" s="188" t="s">
        <v>38</v>
      </c>
      <c r="O170" s="77"/>
      <c r="P170" s="189">
        <f>O170*H170</f>
        <v>0</v>
      </c>
      <c r="Q170" s="189">
        <v>1.8907700000000001</v>
      </c>
      <c r="R170" s="189">
        <f>Q170*H170</f>
        <v>1.0588312000000002</v>
      </c>
      <c r="S170" s="189">
        <v>0</v>
      </c>
      <c r="T170" s="190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1" t="s">
        <v>392</v>
      </c>
      <c r="AT170" s="191" t="s">
        <v>373</v>
      </c>
      <c r="AU170" s="191" t="s">
        <v>80</v>
      </c>
      <c r="AY170" s="19" t="s">
        <v>370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9" t="s">
        <v>80</v>
      </c>
      <c r="BK170" s="192">
        <f>ROUND(I170*H170,2)</f>
        <v>0</v>
      </c>
      <c r="BL170" s="19" t="s">
        <v>392</v>
      </c>
      <c r="BM170" s="191" t="s">
        <v>5565</v>
      </c>
    </row>
    <row r="171" s="2" customFormat="1">
      <c r="A171" s="38"/>
      <c r="B171" s="39"/>
      <c r="C171" s="38"/>
      <c r="D171" s="193" t="s">
        <v>380</v>
      </c>
      <c r="E171" s="38"/>
      <c r="F171" s="194" t="s">
        <v>5466</v>
      </c>
      <c r="G171" s="38"/>
      <c r="H171" s="38"/>
      <c r="I171" s="195"/>
      <c r="J171" s="38"/>
      <c r="K171" s="38"/>
      <c r="L171" s="39"/>
      <c r="M171" s="196"/>
      <c r="N171" s="197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380</v>
      </c>
      <c r="AU171" s="19" t="s">
        <v>80</v>
      </c>
    </row>
    <row r="172" s="2" customFormat="1">
      <c r="A172" s="38"/>
      <c r="B172" s="39"/>
      <c r="C172" s="38"/>
      <c r="D172" s="193" t="s">
        <v>605</v>
      </c>
      <c r="E172" s="38"/>
      <c r="F172" s="231" t="s">
        <v>5468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605</v>
      </c>
      <c r="AU172" s="19" t="s">
        <v>80</v>
      </c>
    </row>
    <row r="173" s="13" customFormat="1">
      <c r="A173" s="13"/>
      <c r="B173" s="198"/>
      <c r="C173" s="13"/>
      <c r="D173" s="193" t="s">
        <v>382</v>
      </c>
      <c r="E173" s="199" t="s">
        <v>1</v>
      </c>
      <c r="F173" s="200" t="s">
        <v>5566</v>
      </c>
      <c r="G173" s="13"/>
      <c r="H173" s="201">
        <v>0.56000000000000005</v>
      </c>
      <c r="I173" s="202"/>
      <c r="J173" s="13"/>
      <c r="K173" s="13"/>
      <c r="L173" s="198"/>
      <c r="M173" s="206"/>
      <c r="N173" s="207"/>
      <c r="O173" s="207"/>
      <c r="P173" s="207"/>
      <c r="Q173" s="207"/>
      <c r="R173" s="207"/>
      <c r="S173" s="207"/>
      <c r="T173" s="20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9" t="s">
        <v>382</v>
      </c>
      <c r="AU173" s="199" t="s">
        <v>80</v>
      </c>
      <c r="AV173" s="13" t="s">
        <v>82</v>
      </c>
      <c r="AW173" s="13" t="s">
        <v>30</v>
      </c>
      <c r="AX173" s="13" t="s">
        <v>73</v>
      </c>
      <c r="AY173" s="199" t="s">
        <v>370</v>
      </c>
    </row>
    <row r="174" s="14" customFormat="1">
      <c r="A174" s="14"/>
      <c r="B174" s="209"/>
      <c r="C174" s="14"/>
      <c r="D174" s="193" t="s">
        <v>382</v>
      </c>
      <c r="E174" s="210" t="s">
        <v>1</v>
      </c>
      <c r="F174" s="211" t="s">
        <v>495</v>
      </c>
      <c r="G174" s="14"/>
      <c r="H174" s="212">
        <v>0.56000000000000005</v>
      </c>
      <c r="I174" s="213"/>
      <c r="J174" s="14"/>
      <c r="K174" s="14"/>
      <c r="L174" s="209"/>
      <c r="M174" s="214"/>
      <c r="N174" s="215"/>
      <c r="O174" s="215"/>
      <c r="P174" s="215"/>
      <c r="Q174" s="215"/>
      <c r="R174" s="215"/>
      <c r="S174" s="215"/>
      <c r="T174" s="216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10" t="s">
        <v>382</v>
      </c>
      <c r="AU174" s="210" t="s">
        <v>80</v>
      </c>
      <c r="AV174" s="14" t="s">
        <v>392</v>
      </c>
      <c r="AW174" s="14" t="s">
        <v>30</v>
      </c>
      <c r="AX174" s="14" t="s">
        <v>80</v>
      </c>
      <c r="AY174" s="210" t="s">
        <v>370</v>
      </c>
    </row>
    <row r="175" s="12" customFormat="1" ht="25.92" customHeight="1">
      <c r="A175" s="12"/>
      <c r="B175" s="166"/>
      <c r="C175" s="12"/>
      <c r="D175" s="167" t="s">
        <v>72</v>
      </c>
      <c r="E175" s="168" t="s">
        <v>433</v>
      </c>
      <c r="F175" s="168" t="s">
        <v>821</v>
      </c>
      <c r="G175" s="12"/>
      <c r="H175" s="12"/>
      <c r="I175" s="169"/>
      <c r="J175" s="170">
        <f>BK175</f>
        <v>0</v>
      </c>
      <c r="K175" s="12"/>
      <c r="L175" s="166"/>
      <c r="M175" s="171"/>
      <c r="N175" s="172"/>
      <c r="O175" s="172"/>
      <c r="P175" s="173">
        <f>SUM(P176:P178)</f>
        <v>0</v>
      </c>
      <c r="Q175" s="172"/>
      <c r="R175" s="173">
        <f>SUM(R176:R178)</f>
        <v>0</v>
      </c>
      <c r="S175" s="172"/>
      <c r="T175" s="174">
        <f>SUM(T176:T178)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67" t="s">
        <v>80</v>
      </c>
      <c r="AT175" s="175" t="s">
        <v>72</v>
      </c>
      <c r="AU175" s="175" t="s">
        <v>73</v>
      </c>
      <c r="AY175" s="167" t="s">
        <v>370</v>
      </c>
      <c r="BK175" s="176">
        <f>SUM(BK176:BK178)</f>
        <v>0</v>
      </c>
    </row>
    <row r="176" s="2" customFormat="1" ht="21.75" customHeight="1">
      <c r="A176" s="38"/>
      <c r="B176" s="179"/>
      <c r="C176" s="180" t="s">
        <v>469</v>
      </c>
      <c r="D176" s="180" t="s">
        <v>373</v>
      </c>
      <c r="E176" s="181" t="s">
        <v>5470</v>
      </c>
      <c r="F176" s="182" t="s">
        <v>5471</v>
      </c>
      <c r="G176" s="183" t="s">
        <v>541</v>
      </c>
      <c r="H176" s="184">
        <v>7</v>
      </c>
      <c r="I176" s="185"/>
      <c r="J176" s="186">
        <f>ROUND(I176*H176,2)</f>
        <v>0</v>
      </c>
      <c r="K176" s="182" t="s">
        <v>1</v>
      </c>
      <c r="L176" s="39"/>
      <c r="M176" s="187" t="s">
        <v>1</v>
      </c>
      <c r="N176" s="188" t="s">
        <v>38</v>
      </c>
      <c r="O176" s="77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1" t="s">
        <v>392</v>
      </c>
      <c r="AT176" s="191" t="s">
        <v>373</v>
      </c>
      <c r="AU176" s="191" t="s">
        <v>80</v>
      </c>
      <c r="AY176" s="19" t="s">
        <v>370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9" t="s">
        <v>80</v>
      </c>
      <c r="BK176" s="192">
        <f>ROUND(I176*H176,2)</f>
        <v>0</v>
      </c>
      <c r="BL176" s="19" t="s">
        <v>392</v>
      </c>
      <c r="BM176" s="191" t="s">
        <v>5567</v>
      </c>
    </row>
    <row r="177" s="2" customFormat="1">
      <c r="A177" s="38"/>
      <c r="B177" s="39"/>
      <c r="C177" s="38"/>
      <c r="D177" s="193" t="s">
        <v>380</v>
      </c>
      <c r="E177" s="38"/>
      <c r="F177" s="194" t="s">
        <v>5471</v>
      </c>
      <c r="G177" s="38"/>
      <c r="H177" s="38"/>
      <c r="I177" s="195"/>
      <c r="J177" s="38"/>
      <c r="K177" s="38"/>
      <c r="L177" s="39"/>
      <c r="M177" s="196"/>
      <c r="N177" s="197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380</v>
      </c>
      <c r="AU177" s="19" t="s">
        <v>80</v>
      </c>
    </row>
    <row r="178" s="2" customFormat="1">
      <c r="A178" s="38"/>
      <c r="B178" s="39"/>
      <c r="C178" s="38"/>
      <c r="D178" s="193" t="s">
        <v>605</v>
      </c>
      <c r="E178" s="38"/>
      <c r="F178" s="231" t="s">
        <v>5473</v>
      </c>
      <c r="G178" s="38"/>
      <c r="H178" s="38"/>
      <c r="I178" s="195"/>
      <c r="J178" s="38"/>
      <c r="K178" s="38"/>
      <c r="L178" s="39"/>
      <c r="M178" s="196"/>
      <c r="N178" s="197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605</v>
      </c>
      <c r="AU178" s="19" t="s">
        <v>80</v>
      </c>
    </row>
    <row r="179" s="12" customFormat="1" ht="25.92" customHeight="1">
      <c r="A179" s="12"/>
      <c r="B179" s="166"/>
      <c r="C179" s="12"/>
      <c r="D179" s="167" t="s">
        <v>72</v>
      </c>
      <c r="E179" s="168" t="s">
        <v>842</v>
      </c>
      <c r="F179" s="168" t="s">
        <v>5474</v>
      </c>
      <c r="G179" s="12"/>
      <c r="H179" s="12"/>
      <c r="I179" s="169"/>
      <c r="J179" s="170">
        <f>BK179</f>
        <v>0</v>
      </c>
      <c r="K179" s="12"/>
      <c r="L179" s="166"/>
      <c r="M179" s="171"/>
      <c r="N179" s="172"/>
      <c r="O179" s="172"/>
      <c r="P179" s="173">
        <f>SUM(P180:P182)</f>
        <v>0</v>
      </c>
      <c r="Q179" s="172"/>
      <c r="R179" s="173">
        <f>SUM(R180:R182)</f>
        <v>0</v>
      </c>
      <c r="S179" s="172"/>
      <c r="T179" s="174">
        <f>SUM(T180:T182)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167" t="s">
        <v>80</v>
      </c>
      <c r="AT179" s="175" t="s">
        <v>72</v>
      </c>
      <c r="AU179" s="175" t="s">
        <v>73</v>
      </c>
      <c r="AY179" s="167" t="s">
        <v>370</v>
      </c>
      <c r="BK179" s="176">
        <f>SUM(BK180:BK182)</f>
        <v>0</v>
      </c>
    </row>
    <row r="180" s="2" customFormat="1" ht="24.15" customHeight="1">
      <c r="A180" s="38"/>
      <c r="B180" s="179"/>
      <c r="C180" s="180" t="s">
        <v>8</v>
      </c>
      <c r="D180" s="180" t="s">
        <v>373</v>
      </c>
      <c r="E180" s="181" t="s">
        <v>5475</v>
      </c>
      <c r="F180" s="182" t="s">
        <v>5476</v>
      </c>
      <c r="G180" s="183" t="s">
        <v>570</v>
      </c>
      <c r="H180" s="184">
        <v>3.4830000000000001</v>
      </c>
      <c r="I180" s="185"/>
      <c r="J180" s="186">
        <f>ROUND(I180*H180,2)</f>
        <v>0</v>
      </c>
      <c r="K180" s="182" t="s">
        <v>1</v>
      </c>
      <c r="L180" s="39"/>
      <c r="M180" s="187" t="s">
        <v>1</v>
      </c>
      <c r="N180" s="188" t="s">
        <v>38</v>
      </c>
      <c r="O180" s="77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1" t="s">
        <v>392</v>
      </c>
      <c r="AT180" s="191" t="s">
        <v>373</v>
      </c>
      <c r="AU180" s="191" t="s">
        <v>80</v>
      </c>
      <c r="AY180" s="19" t="s">
        <v>370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80</v>
      </c>
      <c r="BK180" s="192">
        <f>ROUND(I180*H180,2)</f>
        <v>0</v>
      </c>
      <c r="BL180" s="19" t="s">
        <v>392</v>
      </c>
      <c r="BM180" s="191" t="s">
        <v>5568</v>
      </c>
    </row>
    <row r="181" s="2" customFormat="1">
      <c r="A181" s="38"/>
      <c r="B181" s="39"/>
      <c r="C181" s="38"/>
      <c r="D181" s="193" t="s">
        <v>380</v>
      </c>
      <c r="E181" s="38"/>
      <c r="F181" s="194" t="s">
        <v>5476</v>
      </c>
      <c r="G181" s="38"/>
      <c r="H181" s="38"/>
      <c r="I181" s="195"/>
      <c r="J181" s="38"/>
      <c r="K181" s="38"/>
      <c r="L181" s="39"/>
      <c r="M181" s="196"/>
      <c r="N181" s="197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380</v>
      </c>
      <c r="AU181" s="19" t="s">
        <v>80</v>
      </c>
    </row>
    <row r="182" s="2" customFormat="1">
      <c r="A182" s="38"/>
      <c r="B182" s="39"/>
      <c r="C182" s="38"/>
      <c r="D182" s="193" t="s">
        <v>605</v>
      </c>
      <c r="E182" s="38"/>
      <c r="F182" s="231" t="s">
        <v>5478</v>
      </c>
      <c r="G182" s="38"/>
      <c r="H182" s="38"/>
      <c r="I182" s="195"/>
      <c r="J182" s="38"/>
      <c r="K182" s="38"/>
      <c r="L182" s="39"/>
      <c r="M182" s="196"/>
      <c r="N182" s="197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605</v>
      </c>
      <c r="AU182" s="19" t="s">
        <v>80</v>
      </c>
    </row>
    <row r="183" s="12" customFormat="1" ht="25.92" customHeight="1">
      <c r="A183" s="12"/>
      <c r="B183" s="166"/>
      <c r="C183" s="12"/>
      <c r="D183" s="167" t="s">
        <v>72</v>
      </c>
      <c r="E183" s="168" t="s">
        <v>5569</v>
      </c>
      <c r="F183" s="168" t="s">
        <v>5361</v>
      </c>
      <c r="G183" s="12"/>
      <c r="H183" s="12"/>
      <c r="I183" s="169"/>
      <c r="J183" s="170">
        <f>BK183</f>
        <v>0</v>
      </c>
      <c r="K183" s="12"/>
      <c r="L183" s="166"/>
      <c r="M183" s="171"/>
      <c r="N183" s="172"/>
      <c r="O183" s="172"/>
      <c r="P183" s="173">
        <f>SUM(P184:P186)</f>
        <v>0</v>
      </c>
      <c r="Q183" s="172"/>
      <c r="R183" s="173">
        <f>SUM(R184:R186)</f>
        <v>0.00021000000000000001</v>
      </c>
      <c r="S183" s="172"/>
      <c r="T183" s="174">
        <f>SUM(T184:T186)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167" t="s">
        <v>403</v>
      </c>
      <c r="AT183" s="175" t="s">
        <v>72</v>
      </c>
      <c r="AU183" s="175" t="s">
        <v>73</v>
      </c>
      <c r="AY183" s="167" t="s">
        <v>370</v>
      </c>
      <c r="BK183" s="176">
        <f>SUM(BK184:BK186)</f>
        <v>0</v>
      </c>
    </row>
    <row r="184" s="2" customFormat="1" ht="24.15" customHeight="1">
      <c r="A184" s="38"/>
      <c r="B184" s="179"/>
      <c r="C184" s="180" t="s">
        <v>516</v>
      </c>
      <c r="D184" s="180" t="s">
        <v>373</v>
      </c>
      <c r="E184" s="181" t="s">
        <v>5570</v>
      </c>
      <c r="F184" s="182" t="s">
        <v>5571</v>
      </c>
      <c r="G184" s="183" t="s">
        <v>541</v>
      </c>
      <c r="H184" s="184">
        <v>7</v>
      </c>
      <c r="I184" s="185"/>
      <c r="J184" s="186">
        <f>ROUND(I184*H184,2)</f>
        <v>0</v>
      </c>
      <c r="K184" s="182" t="s">
        <v>1</v>
      </c>
      <c r="L184" s="39"/>
      <c r="M184" s="187" t="s">
        <v>1</v>
      </c>
      <c r="N184" s="188" t="s">
        <v>38</v>
      </c>
      <c r="O184" s="77"/>
      <c r="P184" s="189">
        <f>O184*H184</f>
        <v>0</v>
      </c>
      <c r="Q184" s="189">
        <v>3.0000000000000001E-05</v>
      </c>
      <c r="R184" s="189">
        <f>Q184*H184</f>
        <v>0.00021000000000000001</v>
      </c>
      <c r="S184" s="189">
        <v>0</v>
      </c>
      <c r="T184" s="190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1" t="s">
        <v>657</v>
      </c>
      <c r="AT184" s="191" t="s">
        <v>373</v>
      </c>
      <c r="AU184" s="191" t="s">
        <v>80</v>
      </c>
      <c r="AY184" s="19" t="s">
        <v>370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9" t="s">
        <v>80</v>
      </c>
      <c r="BK184" s="192">
        <f>ROUND(I184*H184,2)</f>
        <v>0</v>
      </c>
      <c r="BL184" s="19" t="s">
        <v>657</v>
      </c>
      <c r="BM184" s="191" t="s">
        <v>5572</v>
      </c>
    </row>
    <row r="185" s="2" customFormat="1">
      <c r="A185" s="38"/>
      <c r="B185" s="39"/>
      <c r="C185" s="38"/>
      <c r="D185" s="193" t="s">
        <v>380</v>
      </c>
      <c r="E185" s="38"/>
      <c r="F185" s="194" t="s">
        <v>5571</v>
      </c>
      <c r="G185" s="38"/>
      <c r="H185" s="38"/>
      <c r="I185" s="195"/>
      <c r="J185" s="38"/>
      <c r="K185" s="38"/>
      <c r="L185" s="39"/>
      <c r="M185" s="196"/>
      <c r="N185" s="197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380</v>
      </c>
      <c r="AU185" s="19" t="s">
        <v>80</v>
      </c>
    </row>
    <row r="186" s="2" customFormat="1">
      <c r="A186" s="38"/>
      <c r="B186" s="39"/>
      <c r="C186" s="38"/>
      <c r="D186" s="193" t="s">
        <v>605</v>
      </c>
      <c r="E186" s="38"/>
      <c r="F186" s="231" t="s">
        <v>5573</v>
      </c>
      <c r="G186" s="38"/>
      <c r="H186" s="38"/>
      <c r="I186" s="195"/>
      <c r="J186" s="38"/>
      <c r="K186" s="38"/>
      <c r="L186" s="39"/>
      <c r="M186" s="196"/>
      <c r="N186" s="197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605</v>
      </c>
      <c r="AU186" s="19" t="s">
        <v>80</v>
      </c>
    </row>
    <row r="187" s="12" customFormat="1" ht="25.92" customHeight="1">
      <c r="A187" s="12"/>
      <c r="B187" s="166"/>
      <c r="C187" s="12"/>
      <c r="D187" s="167" t="s">
        <v>72</v>
      </c>
      <c r="E187" s="168" t="s">
        <v>5479</v>
      </c>
      <c r="F187" s="168" t="s">
        <v>4309</v>
      </c>
      <c r="G187" s="12"/>
      <c r="H187" s="12"/>
      <c r="I187" s="169"/>
      <c r="J187" s="170">
        <f>BK187</f>
        <v>0</v>
      </c>
      <c r="K187" s="12"/>
      <c r="L187" s="166"/>
      <c r="M187" s="171"/>
      <c r="N187" s="172"/>
      <c r="O187" s="172"/>
      <c r="P187" s="173">
        <f>SUM(P188:P235)</f>
        <v>0</v>
      </c>
      <c r="Q187" s="172"/>
      <c r="R187" s="173">
        <f>SUM(R188:R235)</f>
        <v>0.050591999999999998</v>
      </c>
      <c r="S187" s="172"/>
      <c r="T187" s="174">
        <f>SUM(T188:T235)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167" t="s">
        <v>403</v>
      </c>
      <c r="AT187" s="175" t="s">
        <v>72</v>
      </c>
      <c r="AU187" s="175" t="s">
        <v>73</v>
      </c>
      <c r="AY187" s="167" t="s">
        <v>370</v>
      </c>
      <c r="BK187" s="176">
        <f>SUM(BK188:BK235)</f>
        <v>0</v>
      </c>
    </row>
    <row r="188" s="2" customFormat="1" ht="16.5" customHeight="1">
      <c r="A188" s="38"/>
      <c r="B188" s="179"/>
      <c r="C188" s="180" t="s">
        <v>550</v>
      </c>
      <c r="D188" s="180" t="s">
        <v>373</v>
      </c>
      <c r="E188" s="181" t="s">
        <v>5574</v>
      </c>
      <c r="F188" s="182" t="s">
        <v>5575</v>
      </c>
      <c r="G188" s="183" t="s">
        <v>630</v>
      </c>
      <c r="H188" s="184">
        <v>2</v>
      </c>
      <c r="I188" s="185"/>
      <c r="J188" s="186">
        <f>ROUND(I188*H188,2)</f>
        <v>0</v>
      </c>
      <c r="K188" s="182" t="s">
        <v>1</v>
      </c>
      <c r="L188" s="39"/>
      <c r="M188" s="187" t="s">
        <v>1</v>
      </c>
      <c r="N188" s="188" t="s">
        <v>38</v>
      </c>
      <c r="O188" s="77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1" t="s">
        <v>657</v>
      </c>
      <c r="AT188" s="191" t="s">
        <v>373</v>
      </c>
      <c r="AU188" s="191" t="s">
        <v>80</v>
      </c>
      <c r="AY188" s="19" t="s">
        <v>370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9" t="s">
        <v>80</v>
      </c>
      <c r="BK188" s="192">
        <f>ROUND(I188*H188,2)</f>
        <v>0</v>
      </c>
      <c r="BL188" s="19" t="s">
        <v>657</v>
      </c>
      <c r="BM188" s="191" t="s">
        <v>5576</v>
      </c>
    </row>
    <row r="189" s="2" customFormat="1">
      <c r="A189" s="38"/>
      <c r="B189" s="39"/>
      <c r="C189" s="38"/>
      <c r="D189" s="193" t="s">
        <v>380</v>
      </c>
      <c r="E189" s="38"/>
      <c r="F189" s="194" t="s">
        <v>5575</v>
      </c>
      <c r="G189" s="38"/>
      <c r="H189" s="38"/>
      <c r="I189" s="195"/>
      <c r="J189" s="38"/>
      <c r="K189" s="38"/>
      <c r="L189" s="39"/>
      <c r="M189" s="196"/>
      <c r="N189" s="197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380</v>
      </c>
      <c r="AU189" s="19" t="s">
        <v>80</v>
      </c>
    </row>
    <row r="190" s="2" customFormat="1">
      <c r="A190" s="38"/>
      <c r="B190" s="39"/>
      <c r="C190" s="38"/>
      <c r="D190" s="193" t="s">
        <v>605</v>
      </c>
      <c r="E190" s="38"/>
      <c r="F190" s="231" t="s">
        <v>5577</v>
      </c>
      <c r="G190" s="38"/>
      <c r="H190" s="38"/>
      <c r="I190" s="195"/>
      <c r="J190" s="38"/>
      <c r="K190" s="38"/>
      <c r="L190" s="39"/>
      <c r="M190" s="196"/>
      <c r="N190" s="197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605</v>
      </c>
      <c r="AU190" s="19" t="s">
        <v>80</v>
      </c>
    </row>
    <row r="191" s="13" customFormat="1">
      <c r="A191" s="13"/>
      <c r="B191" s="198"/>
      <c r="C191" s="13"/>
      <c r="D191" s="193" t="s">
        <v>382</v>
      </c>
      <c r="E191" s="199" t="s">
        <v>1</v>
      </c>
      <c r="F191" s="200" t="s">
        <v>5578</v>
      </c>
      <c r="G191" s="13"/>
      <c r="H191" s="201">
        <v>2</v>
      </c>
      <c r="I191" s="202"/>
      <c r="J191" s="13"/>
      <c r="K191" s="13"/>
      <c r="L191" s="198"/>
      <c r="M191" s="206"/>
      <c r="N191" s="207"/>
      <c r="O191" s="207"/>
      <c r="P191" s="207"/>
      <c r="Q191" s="207"/>
      <c r="R191" s="207"/>
      <c r="S191" s="207"/>
      <c r="T191" s="20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9" t="s">
        <v>382</v>
      </c>
      <c r="AU191" s="199" t="s">
        <v>80</v>
      </c>
      <c r="AV191" s="13" t="s">
        <v>82</v>
      </c>
      <c r="AW191" s="13" t="s">
        <v>30</v>
      </c>
      <c r="AX191" s="13" t="s">
        <v>73</v>
      </c>
      <c r="AY191" s="199" t="s">
        <v>370</v>
      </c>
    </row>
    <row r="192" s="14" customFormat="1">
      <c r="A192" s="14"/>
      <c r="B192" s="209"/>
      <c r="C192" s="14"/>
      <c r="D192" s="193" t="s">
        <v>382</v>
      </c>
      <c r="E192" s="210" t="s">
        <v>1</v>
      </c>
      <c r="F192" s="211" t="s">
        <v>495</v>
      </c>
      <c r="G192" s="14"/>
      <c r="H192" s="212">
        <v>2</v>
      </c>
      <c r="I192" s="213"/>
      <c r="J192" s="14"/>
      <c r="K192" s="14"/>
      <c r="L192" s="209"/>
      <c r="M192" s="214"/>
      <c r="N192" s="215"/>
      <c r="O192" s="215"/>
      <c r="P192" s="215"/>
      <c r="Q192" s="215"/>
      <c r="R192" s="215"/>
      <c r="S192" s="215"/>
      <c r="T192" s="21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10" t="s">
        <v>382</v>
      </c>
      <c r="AU192" s="210" t="s">
        <v>80</v>
      </c>
      <c r="AV192" s="14" t="s">
        <v>392</v>
      </c>
      <c r="AW192" s="14" t="s">
        <v>30</v>
      </c>
      <c r="AX192" s="14" t="s">
        <v>80</v>
      </c>
      <c r="AY192" s="210" t="s">
        <v>370</v>
      </c>
    </row>
    <row r="193" s="2" customFormat="1" ht="21.75" customHeight="1">
      <c r="A193" s="38"/>
      <c r="B193" s="179"/>
      <c r="C193" s="180" t="s">
        <v>520</v>
      </c>
      <c r="D193" s="180" t="s">
        <v>373</v>
      </c>
      <c r="E193" s="181" t="s">
        <v>5579</v>
      </c>
      <c r="F193" s="182" t="s">
        <v>5580</v>
      </c>
      <c r="G193" s="183" t="s">
        <v>630</v>
      </c>
      <c r="H193" s="184">
        <v>1</v>
      </c>
      <c r="I193" s="185"/>
      <c r="J193" s="186">
        <f>ROUND(I193*H193,2)</f>
        <v>0</v>
      </c>
      <c r="K193" s="182" t="s">
        <v>1</v>
      </c>
      <c r="L193" s="39"/>
      <c r="M193" s="187" t="s">
        <v>1</v>
      </c>
      <c r="N193" s="188" t="s">
        <v>38</v>
      </c>
      <c r="O193" s="77"/>
      <c r="P193" s="189">
        <f>O193*H193</f>
        <v>0</v>
      </c>
      <c r="Q193" s="189">
        <v>0.0082299999999999995</v>
      </c>
      <c r="R193" s="189">
        <f>Q193*H193</f>
        <v>0.0082299999999999995</v>
      </c>
      <c r="S193" s="189">
        <v>0</v>
      </c>
      <c r="T193" s="190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1" t="s">
        <v>657</v>
      </c>
      <c r="AT193" s="191" t="s">
        <v>373</v>
      </c>
      <c r="AU193" s="191" t="s">
        <v>80</v>
      </c>
      <c r="AY193" s="19" t="s">
        <v>370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9" t="s">
        <v>80</v>
      </c>
      <c r="BK193" s="192">
        <f>ROUND(I193*H193,2)</f>
        <v>0</v>
      </c>
      <c r="BL193" s="19" t="s">
        <v>657</v>
      </c>
      <c r="BM193" s="191" t="s">
        <v>5581</v>
      </c>
    </row>
    <row r="194" s="2" customFormat="1">
      <c r="A194" s="38"/>
      <c r="B194" s="39"/>
      <c r="C194" s="38"/>
      <c r="D194" s="193" t="s">
        <v>380</v>
      </c>
      <c r="E194" s="38"/>
      <c r="F194" s="194" t="s">
        <v>5580</v>
      </c>
      <c r="G194" s="38"/>
      <c r="H194" s="38"/>
      <c r="I194" s="195"/>
      <c r="J194" s="38"/>
      <c r="K194" s="38"/>
      <c r="L194" s="39"/>
      <c r="M194" s="196"/>
      <c r="N194" s="197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380</v>
      </c>
      <c r="AU194" s="19" t="s">
        <v>80</v>
      </c>
    </row>
    <row r="195" s="2" customFormat="1">
      <c r="A195" s="38"/>
      <c r="B195" s="39"/>
      <c r="C195" s="38"/>
      <c r="D195" s="193" t="s">
        <v>605</v>
      </c>
      <c r="E195" s="38"/>
      <c r="F195" s="231" t="s">
        <v>5582</v>
      </c>
      <c r="G195" s="38"/>
      <c r="H195" s="38"/>
      <c r="I195" s="195"/>
      <c r="J195" s="38"/>
      <c r="K195" s="38"/>
      <c r="L195" s="39"/>
      <c r="M195" s="196"/>
      <c r="N195" s="197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605</v>
      </c>
      <c r="AU195" s="19" t="s">
        <v>80</v>
      </c>
    </row>
    <row r="196" s="2" customFormat="1" ht="21.75" customHeight="1">
      <c r="A196" s="38"/>
      <c r="B196" s="179"/>
      <c r="C196" s="180" t="s">
        <v>558</v>
      </c>
      <c r="D196" s="180" t="s">
        <v>373</v>
      </c>
      <c r="E196" s="181" t="s">
        <v>5583</v>
      </c>
      <c r="F196" s="182" t="s">
        <v>5584</v>
      </c>
      <c r="G196" s="183" t="s">
        <v>541</v>
      </c>
      <c r="H196" s="184">
        <v>7</v>
      </c>
      <c r="I196" s="185"/>
      <c r="J196" s="186">
        <f>ROUND(I196*H196,2)</f>
        <v>0</v>
      </c>
      <c r="K196" s="182" t="s">
        <v>1</v>
      </c>
      <c r="L196" s="39"/>
      <c r="M196" s="187" t="s">
        <v>1</v>
      </c>
      <c r="N196" s="188" t="s">
        <v>38</v>
      </c>
      <c r="O196" s="77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1" t="s">
        <v>657</v>
      </c>
      <c r="AT196" s="191" t="s">
        <v>373</v>
      </c>
      <c r="AU196" s="191" t="s">
        <v>80</v>
      </c>
      <c r="AY196" s="19" t="s">
        <v>370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9" t="s">
        <v>80</v>
      </c>
      <c r="BK196" s="192">
        <f>ROUND(I196*H196,2)</f>
        <v>0</v>
      </c>
      <c r="BL196" s="19" t="s">
        <v>657</v>
      </c>
      <c r="BM196" s="191" t="s">
        <v>5585</v>
      </c>
    </row>
    <row r="197" s="2" customFormat="1">
      <c r="A197" s="38"/>
      <c r="B197" s="39"/>
      <c r="C197" s="38"/>
      <c r="D197" s="193" t="s">
        <v>380</v>
      </c>
      <c r="E197" s="38"/>
      <c r="F197" s="194" t="s">
        <v>5584</v>
      </c>
      <c r="G197" s="38"/>
      <c r="H197" s="38"/>
      <c r="I197" s="195"/>
      <c r="J197" s="38"/>
      <c r="K197" s="38"/>
      <c r="L197" s="39"/>
      <c r="M197" s="196"/>
      <c r="N197" s="197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380</v>
      </c>
      <c r="AU197" s="19" t="s">
        <v>80</v>
      </c>
    </row>
    <row r="198" s="2" customFormat="1">
      <c r="A198" s="38"/>
      <c r="B198" s="39"/>
      <c r="C198" s="38"/>
      <c r="D198" s="193" t="s">
        <v>605</v>
      </c>
      <c r="E198" s="38"/>
      <c r="F198" s="231" t="s">
        <v>5497</v>
      </c>
      <c r="G198" s="38"/>
      <c r="H198" s="38"/>
      <c r="I198" s="195"/>
      <c r="J198" s="38"/>
      <c r="K198" s="38"/>
      <c r="L198" s="39"/>
      <c r="M198" s="196"/>
      <c r="N198" s="197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605</v>
      </c>
      <c r="AU198" s="19" t="s">
        <v>80</v>
      </c>
    </row>
    <row r="199" s="2" customFormat="1" ht="16.5" customHeight="1">
      <c r="A199" s="38"/>
      <c r="B199" s="179"/>
      <c r="C199" s="180" t="s">
        <v>524</v>
      </c>
      <c r="D199" s="180" t="s">
        <v>373</v>
      </c>
      <c r="E199" s="181" t="s">
        <v>5586</v>
      </c>
      <c r="F199" s="182" t="s">
        <v>5587</v>
      </c>
      <c r="G199" s="183" t="s">
        <v>5500</v>
      </c>
      <c r="H199" s="184">
        <v>1</v>
      </c>
      <c r="I199" s="185"/>
      <c r="J199" s="186">
        <f>ROUND(I199*H199,2)</f>
        <v>0</v>
      </c>
      <c r="K199" s="182" t="s">
        <v>1</v>
      </c>
      <c r="L199" s="39"/>
      <c r="M199" s="187" t="s">
        <v>1</v>
      </c>
      <c r="N199" s="188" t="s">
        <v>38</v>
      </c>
      <c r="O199" s="77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1" t="s">
        <v>657</v>
      </c>
      <c r="AT199" s="191" t="s">
        <v>373</v>
      </c>
      <c r="AU199" s="191" t="s">
        <v>80</v>
      </c>
      <c r="AY199" s="19" t="s">
        <v>370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657</v>
      </c>
      <c r="BM199" s="191" t="s">
        <v>5588</v>
      </c>
    </row>
    <row r="200" s="2" customFormat="1">
      <c r="A200" s="38"/>
      <c r="B200" s="39"/>
      <c r="C200" s="38"/>
      <c r="D200" s="193" t="s">
        <v>380</v>
      </c>
      <c r="E200" s="38"/>
      <c r="F200" s="194" t="s">
        <v>5587</v>
      </c>
      <c r="G200" s="38"/>
      <c r="H200" s="38"/>
      <c r="I200" s="195"/>
      <c r="J200" s="38"/>
      <c r="K200" s="38"/>
      <c r="L200" s="39"/>
      <c r="M200" s="196"/>
      <c r="N200" s="197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380</v>
      </c>
      <c r="AU200" s="19" t="s">
        <v>80</v>
      </c>
    </row>
    <row r="201" s="2" customFormat="1">
      <c r="A201" s="38"/>
      <c r="B201" s="39"/>
      <c r="C201" s="38"/>
      <c r="D201" s="193" t="s">
        <v>605</v>
      </c>
      <c r="E201" s="38"/>
      <c r="F201" s="231" t="s">
        <v>5502</v>
      </c>
      <c r="G201" s="38"/>
      <c r="H201" s="38"/>
      <c r="I201" s="195"/>
      <c r="J201" s="38"/>
      <c r="K201" s="38"/>
      <c r="L201" s="39"/>
      <c r="M201" s="196"/>
      <c r="N201" s="197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605</v>
      </c>
      <c r="AU201" s="19" t="s">
        <v>80</v>
      </c>
    </row>
    <row r="202" s="2" customFormat="1" ht="21.75" customHeight="1">
      <c r="A202" s="38"/>
      <c r="B202" s="179"/>
      <c r="C202" s="180" t="s">
        <v>7</v>
      </c>
      <c r="D202" s="180" t="s">
        <v>373</v>
      </c>
      <c r="E202" s="181" t="s">
        <v>5589</v>
      </c>
      <c r="F202" s="182" t="s">
        <v>5590</v>
      </c>
      <c r="G202" s="183" t="s">
        <v>541</v>
      </c>
      <c r="H202" s="184">
        <v>7</v>
      </c>
      <c r="I202" s="185"/>
      <c r="J202" s="186">
        <f>ROUND(I202*H202,2)</f>
        <v>0</v>
      </c>
      <c r="K202" s="182" t="s">
        <v>1</v>
      </c>
      <c r="L202" s="39"/>
      <c r="M202" s="187" t="s">
        <v>1</v>
      </c>
      <c r="N202" s="188" t="s">
        <v>38</v>
      </c>
      <c r="O202" s="77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1" t="s">
        <v>657</v>
      </c>
      <c r="AT202" s="191" t="s">
        <v>373</v>
      </c>
      <c r="AU202" s="191" t="s">
        <v>80</v>
      </c>
      <c r="AY202" s="19" t="s">
        <v>370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9" t="s">
        <v>80</v>
      </c>
      <c r="BK202" s="192">
        <f>ROUND(I202*H202,2)</f>
        <v>0</v>
      </c>
      <c r="BL202" s="19" t="s">
        <v>657</v>
      </c>
      <c r="BM202" s="191" t="s">
        <v>5591</v>
      </c>
    </row>
    <row r="203" s="2" customFormat="1">
      <c r="A203" s="38"/>
      <c r="B203" s="39"/>
      <c r="C203" s="38"/>
      <c r="D203" s="193" t="s">
        <v>380</v>
      </c>
      <c r="E203" s="38"/>
      <c r="F203" s="194" t="s">
        <v>5590</v>
      </c>
      <c r="G203" s="38"/>
      <c r="H203" s="38"/>
      <c r="I203" s="195"/>
      <c r="J203" s="38"/>
      <c r="K203" s="38"/>
      <c r="L203" s="39"/>
      <c r="M203" s="196"/>
      <c r="N203" s="197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380</v>
      </c>
      <c r="AU203" s="19" t="s">
        <v>80</v>
      </c>
    </row>
    <row r="204" s="2" customFormat="1">
      <c r="A204" s="38"/>
      <c r="B204" s="39"/>
      <c r="C204" s="38"/>
      <c r="D204" s="193" t="s">
        <v>605</v>
      </c>
      <c r="E204" s="38"/>
      <c r="F204" s="231" t="s">
        <v>5506</v>
      </c>
      <c r="G204" s="38"/>
      <c r="H204" s="38"/>
      <c r="I204" s="195"/>
      <c r="J204" s="38"/>
      <c r="K204" s="38"/>
      <c r="L204" s="39"/>
      <c r="M204" s="196"/>
      <c r="N204" s="197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605</v>
      </c>
      <c r="AU204" s="19" t="s">
        <v>80</v>
      </c>
    </row>
    <row r="205" s="2" customFormat="1" ht="21.75" customHeight="1">
      <c r="A205" s="38"/>
      <c r="B205" s="179"/>
      <c r="C205" s="180" t="s">
        <v>527</v>
      </c>
      <c r="D205" s="180" t="s">
        <v>373</v>
      </c>
      <c r="E205" s="181" t="s">
        <v>5592</v>
      </c>
      <c r="F205" s="182" t="s">
        <v>5593</v>
      </c>
      <c r="G205" s="183" t="s">
        <v>630</v>
      </c>
      <c r="H205" s="184">
        <v>1</v>
      </c>
      <c r="I205" s="185"/>
      <c r="J205" s="186">
        <f>ROUND(I205*H205,2)</f>
        <v>0</v>
      </c>
      <c r="K205" s="182" t="s">
        <v>1</v>
      </c>
      <c r="L205" s="39"/>
      <c r="M205" s="187" t="s">
        <v>1</v>
      </c>
      <c r="N205" s="188" t="s">
        <v>38</v>
      </c>
      <c r="O205" s="77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1" t="s">
        <v>657</v>
      </c>
      <c r="AT205" s="191" t="s">
        <v>373</v>
      </c>
      <c r="AU205" s="191" t="s">
        <v>80</v>
      </c>
      <c r="AY205" s="19" t="s">
        <v>370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9" t="s">
        <v>80</v>
      </c>
      <c r="BK205" s="192">
        <f>ROUND(I205*H205,2)</f>
        <v>0</v>
      </c>
      <c r="BL205" s="19" t="s">
        <v>657</v>
      </c>
      <c r="BM205" s="191" t="s">
        <v>5594</v>
      </c>
    </row>
    <row r="206" s="2" customFormat="1">
      <c r="A206" s="38"/>
      <c r="B206" s="39"/>
      <c r="C206" s="38"/>
      <c r="D206" s="193" t="s">
        <v>380</v>
      </c>
      <c r="E206" s="38"/>
      <c r="F206" s="194" t="s">
        <v>5593</v>
      </c>
      <c r="G206" s="38"/>
      <c r="H206" s="38"/>
      <c r="I206" s="195"/>
      <c r="J206" s="38"/>
      <c r="K206" s="38"/>
      <c r="L206" s="39"/>
      <c r="M206" s="196"/>
      <c r="N206" s="197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380</v>
      </c>
      <c r="AU206" s="19" t="s">
        <v>80</v>
      </c>
    </row>
    <row r="207" s="2" customFormat="1">
      <c r="A207" s="38"/>
      <c r="B207" s="39"/>
      <c r="C207" s="38"/>
      <c r="D207" s="193" t="s">
        <v>605</v>
      </c>
      <c r="E207" s="38"/>
      <c r="F207" s="231" t="s">
        <v>5595</v>
      </c>
      <c r="G207" s="38"/>
      <c r="H207" s="38"/>
      <c r="I207" s="195"/>
      <c r="J207" s="38"/>
      <c r="K207" s="38"/>
      <c r="L207" s="39"/>
      <c r="M207" s="196"/>
      <c r="N207" s="197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605</v>
      </c>
      <c r="AU207" s="19" t="s">
        <v>80</v>
      </c>
    </row>
    <row r="208" s="2" customFormat="1" ht="16.5" customHeight="1">
      <c r="A208" s="38"/>
      <c r="B208" s="179"/>
      <c r="C208" s="180" t="s">
        <v>622</v>
      </c>
      <c r="D208" s="180" t="s">
        <v>373</v>
      </c>
      <c r="E208" s="181" t="s">
        <v>5596</v>
      </c>
      <c r="F208" s="182" t="s">
        <v>5597</v>
      </c>
      <c r="G208" s="183" t="s">
        <v>630</v>
      </c>
      <c r="H208" s="184">
        <v>1</v>
      </c>
      <c r="I208" s="185"/>
      <c r="J208" s="186">
        <f>ROUND(I208*H208,2)</f>
        <v>0</v>
      </c>
      <c r="K208" s="182" t="s">
        <v>1</v>
      </c>
      <c r="L208" s="39"/>
      <c r="M208" s="187" t="s">
        <v>1</v>
      </c>
      <c r="N208" s="188" t="s">
        <v>38</v>
      </c>
      <c r="O208" s="77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1" t="s">
        <v>657</v>
      </c>
      <c r="AT208" s="191" t="s">
        <v>373</v>
      </c>
      <c r="AU208" s="191" t="s">
        <v>80</v>
      </c>
      <c r="AY208" s="19" t="s">
        <v>370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9" t="s">
        <v>80</v>
      </c>
      <c r="BK208" s="192">
        <f>ROUND(I208*H208,2)</f>
        <v>0</v>
      </c>
      <c r="BL208" s="19" t="s">
        <v>657</v>
      </c>
      <c r="BM208" s="191" t="s">
        <v>5598</v>
      </c>
    </row>
    <row r="209" s="2" customFormat="1">
      <c r="A209" s="38"/>
      <c r="B209" s="39"/>
      <c r="C209" s="38"/>
      <c r="D209" s="193" t="s">
        <v>380</v>
      </c>
      <c r="E209" s="38"/>
      <c r="F209" s="194" t="s">
        <v>5597</v>
      </c>
      <c r="G209" s="38"/>
      <c r="H209" s="38"/>
      <c r="I209" s="195"/>
      <c r="J209" s="38"/>
      <c r="K209" s="38"/>
      <c r="L209" s="39"/>
      <c r="M209" s="196"/>
      <c r="N209" s="197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380</v>
      </c>
      <c r="AU209" s="19" t="s">
        <v>80</v>
      </c>
    </row>
    <row r="210" s="2" customFormat="1">
      <c r="A210" s="38"/>
      <c r="B210" s="39"/>
      <c r="C210" s="38"/>
      <c r="D210" s="193" t="s">
        <v>605</v>
      </c>
      <c r="E210" s="38"/>
      <c r="F210" s="231" t="s">
        <v>5595</v>
      </c>
      <c r="G210" s="38"/>
      <c r="H210" s="38"/>
      <c r="I210" s="195"/>
      <c r="J210" s="38"/>
      <c r="K210" s="38"/>
      <c r="L210" s="39"/>
      <c r="M210" s="196"/>
      <c r="N210" s="197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605</v>
      </c>
      <c r="AU210" s="19" t="s">
        <v>80</v>
      </c>
    </row>
    <row r="211" s="2" customFormat="1" ht="21.75" customHeight="1">
      <c r="A211" s="38"/>
      <c r="B211" s="179"/>
      <c r="C211" s="180" t="s">
        <v>532</v>
      </c>
      <c r="D211" s="180" t="s">
        <v>373</v>
      </c>
      <c r="E211" s="181" t="s">
        <v>5599</v>
      </c>
      <c r="F211" s="182" t="s">
        <v>5600</v>
      </c>
      <c r="G211" s="183" t="s">
        <v>541</v>
      </c>
      <c r="H211" s="184">
        <v>7</v>
      </c>
      <c r="I211" s="185"/>
      <c r="J211" s="186">
        <f>ROUND(I211*H211,2)</f>
        <v>0</v>
      </c>
      <c r="K211" s="182" t="s">
        <v>1</v>
      </c>
      <c r="L211" s="39"/>
      <c r="M211" s="187" t="s">
        <v>1</v>
      </c>
      <c r="N211" s="188" t="s">
        <v>38</v>
      </c>
      <c r="O211" s="77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91" t="s">
        <v>657</v>
      </c>
      <c r="AT211" s="191" t="s">
        <v>373</v>
      </c>
      <c r="AU211" s="191" t="s">
        <v>80</v>
      </c>
      <c r="AY211" s="19" t="s">
        <v>370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9" t="s">
        <v>80</v>
      </c>
      <c r="BK211" s="192">
        <f>ROUND(I211*H211,2)</f>
        <v>0</v>
      </c>
      <c r="BL211" s="19" t="s">
        <v>657</v>
      </c>
      <c r="BM211" s="191" t="s">
        <v>5601</v>
      </c>
    </row>
    <row r="212" s="2" customFormat="1">
      <c r="A212" s="38"/>
      <c r="B212" s="39"/>
      <c r="C212" s="38"/>
      <c r="D212" s="193" t="s">
        <v>380</v>
      </c>
      <c r="E212" s="38"/>
      <c r="F212" s="194" t="s">
        <v>5600</v>
      </c>
      <c r="G212" s="38"/>
      <c r="H212" s="38"/>
      <c r="I212" s="195"/>
      <c r="J212" s="38"/>
      <c r="K212" s="38"/>
      <c r="L212" s="39"/>
      <c r="M212" s="196"/>
      <c r="N212" s="197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380</v>
      </c>
      <c r="AU212" s="19" t="s">
        <v>80</v>
      </c>
    </row>
    <row r="213" s="2" customFormat="1">
      <c r="A213" s="38"/>
      <c r="B213" s="39"/>
      <c r="C213" s="38"/>
      <c r="D213" s="193" t="s">
        <v>605</v>
      </c>
      <c r="E213" s="38"/>
      <c r="F213" s="231" t="s">
        <v>5515</v>
      </c>
      <c r="G213" s="38"/>
      <c r="H213" s="38"/>
      <c r="I213" s="195"/>
      <c r="J213" s="38"/>
      <c r="K213" s="38"/>
      <c r="L213" s="39"/>
      <c r="M213" s="196"/>
      <c r="N213" s="197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605</v>
      </c>
      <c r="AU213" s="19" t="s">
        <v>80</v>
      </c>
    </row>
    <row r="214" s="2" customFormat="1" ht="16.5" customHeight="1">
      <c r="A214" s="38"/>
      <c r="B214" s="179"/>
      <c r="C214" s="180" t="s">
        <v>632</v>
      </c>
      <c r="D214" s="180" t="s">
        <v>373</v>
      </c>
      <c r="E214" s="181" t="s">
        <v>5602</v>
      </c>
      <c r="F214" s="182" t="s">
        <v>5603</v>
      </c>
      <c r="G214" s="183" t="s">
        <v>630</v>
      </c>
      <c r="H214" s="184">
        <v>1</v>
      </c>
      <c r="I214" s="185"/>
      <c r="J214" s="186">
        <f>ROUND(I214*H214,2)</f>
        <v>0</v>
      </c>
      <c r="K214" s="182" t="s">
        <v>1</v>
      </c>
      <c r="L214" s="39"/>
      <c r="M214" s="187" t="s">
        <v>1</v>
      </c>
      <c r="N214" s="188" t="s">
        <v>38</v>
      </c>
      <c r="O214" s="77"/>
      <c r="P214" s="189">
        <f>O214*H214</f>
        <v>0</v>
      </c>
      <c r="Q214" s="189">
        <v>0</v>
      </c>
      <c r="R214" s="189">
        <f>Q214*H214</f>
        <v>0</v>
      </c>
      <c r="S214" s="189">
        <v>0</v>
      </c>
      <c r="T214" s="190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1" t="s">
        <v>657</v>
      </c>
      <c r="AT214" s="191" t="s">
        <v>373</v>
      </c>
      <c r="AU214" s="191" t="s">
        <v>80</v>
      </c>
      <c r="AY214" s="19" t="s">
        <v>370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9" t="s">
        <v>80</v>
      </c>
      <c r="BK214" s="192">
        <f>ROUND(I214*H214,2)</f>
        <v>0</v>
      </c>
      <c r="BL214" s="19" t="s">
        <v>657</v>
      </c>
      <c r="BM214" s="191" t="s">
        <v>5604</v>
      </c>
    </row>
    <row r="215" s="2" customFormat="1">
      <c r="A215" s="38"/>
      <c r="B215" s="39"/>
      <c r="C215" s="38"/>
      <c r="D215" s="193" t="s">
        <v>380</v>
      </c>
      <c r="E215" s="38"/>
      <c r="F215" s="194" t="s">
        <v>5603</v>
      </c>
      <c r="G215" s="38"/>
      <c r="H215" s="38"/>
      <c r="I215" s="195"/>
      <c r="J215" s="38"/>
      <c r="K215" s="38"/>
      <c r="L215" s="39"/>
      <c r="M215" s="196"/>
      <c r="N215" s="197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380</v>
      </c>
      <c r="AU215" s="19" t="s">
        <v>80</v>
      </c>
    </row>
    <row r="216" s="2" customFormat="1" ht="16.5" customHeight="1">
      <c r="A216" s="38"/>
      <c r="B216" s="179"/>
      <c r="C216" s="180" t="s">
        <v>536</v>
      </c>
      <c r="D216" s="180" t="s">
        <v>373</v>
      </c>
      <c r="E216" s="181" t="s">
        <v>5605</v>
      </c>
      <c r="F216" s="182" t="s">
        <v>5606</v>
      </c>
      <c r="G216" s="183" t="s">
        <v>630</v>
      </c>
      <c r="H216" s="184">
        <v>1</v>
      </c>
      <c r="I216" s="185"/>
      <c r="J216" s="186">
        <f>ROUND(I216*H216,2)</f>
        <v>0</v>
      </c>
      <c r="K216" s="182" t="s">
        <v>1</v>
      </c>
      <c r="L216" s="39"/>
      <c r="M216" s="187" t="s">
        <v>1</v>
      </c>
      <c r="N216" s="188" t="s">
        <v>38</v>
      </c>
      <c r="O216" s="77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1" t="s">
        <v>657</v>
      </c>
      <c r="AT216" s="191" t="s">
        <v>373</v>
      </c>
      <c r="AU216" s="191" t="s">
        <v>80</v>
      </c>
      <c r="AY216" s="19" t="s">
        <v>370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9" t="s">
        <v>80</v>
      </c>
      <c r="BK216" s="192">
        <f>ROUND(I216*H216,2)</f>
        <v>0</v>
      </c>
      <c r="BL216" s="19" t="s">
        <v>657</v>
      </c>
      <c r="BM216" s="191" t="s">
        <v>5607</v>
      </c>
    </row>
    <row r="217" s="2" customFormat="1">
      <c r="A217" s="38"/>
      <c r="B217" s="39"/>
      <c r="C217" s="38"/>
      <c r="D217" s="193" t="s">
        <v>380</v>
      </c>
      <c r="E217" s="38"/>
      <c r="F217" s="194" t="s">
        <v>5606</v>
      </c>
      <c r="G217" s="38"/>
      <c r="H217" s="38"/>
      <c r="I217" s="195"/>
      <c r="J217" s="38"/>
      <c r="K217" s="38"/>
      <c r="L217" s="39"/>
      <c r="M217" s="196"/>
      <c r="N217" s="197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380</v>
      </c>
      <c r="AU217" s="19" t="s">
        <v>80</v>
      </c>
    </row>
    <row r="218" s="2" customFormat="1" ht="16.5" customHeight="1">
      <c r="A218" s="38"/>
      <c r="B218" s="179"/>
      <c r="C218" s="180" t="s">
        <v>637</v>
      </c>
      <c r="D218" s="180" t="s">
        <v>373</v>
      </c>
      <c r="E218" s="181" t="s">
        <v>5608</v>
      </c>
      <c r="F218" s="182" t="s">
        <v>5609</v>
      </c>
      <c r="G218" s="183" t="s">
        <v>630</v>
      </c>
      <c r="H218" s="184">
        <v>2</v>
      </c>
      <c r="I218" s="185"/>
      <c r="J218" s="186">
        <f>ROUND(I218*H218,2)</f>
        <v>0</v>
      </c>
      <c r="K218" s="182" t="s">
        <v>1</v>
      </c>
      <c r="L218" s="39"/>
      <c r="M218" s="187" t="s">
        <v>1</v>
      </c>
      <c r="N218" s="188" t="s">
        <v>38</v>
      </c>
      <c r="O218" s="77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1" t="s">
        <v>657</v>
      </c>
      <c r="AT218" s="191" t="s">
        <v>373</v>
      </c>
      <c r="AU218" s="191" t="s">
        <v>80</v>
      </c>
      <c r="AY218" s="19" t="s">
        <v>370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9" t="s">
        <v>80</v>
      </c>
      <c r="BK218" s="192">
        <f>ROUND(I218*H218,2)</f>
        <v>0</v>
      </c>
      <c r="BL218" s="19" t="s">
        <v>657</v>
      </c>
      <c r="BM218" s="191" t="s">
        <v>5610</v>
      </c>
    </row>
    <row r="219" s="2" customFormat="1">
      <c r="A219" s="38"/>
      <c r="B219" s="39"/>
      <c r="C219" s="38"/>
      <c r="D219" s="193" t="s">
        <v>380</v>
      </c>
      <c r="E219" s="38"/>
      <c r="F219" s="194" t="s">
        <v>5609</v>
      </c>
      <c r="G219" s="38"/>
      <c r="H219" s="38"/>
      <c r="I219" s="195"/>
      <c r="J219" s="38"/>
      <c r="K219" s="38"/>
      <c r="L219" s="39"/>
      <c r="M219" s="196"/>
      <c r="N219" s="197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380</v>
      </c>
      <c r="AU219" s="19" t="s">
        <v>80</v>
      </c>
    </row>
    <row r="220" s="2" customFormat="1" ht="16.5" customHeight="1">
      <c r="A220" s="38"/>
      <c r="B220" s="179"/>
      <c r="C220" s="180" t="s">
        <v>542</v>
      </c>
      <c r="D220" s="180" t="s">
        <v>373</v>
      </c>
      <c r="E220" s="181" t="s">
        <v>5517</v>
      </c>
      <c r="F220" s="182" t="s">
        <v>5518</v>
      </c>
      <c r="G220" s="183" t="s">
        <v>5519</v>
      </c>
      <c r="H220" s="184">
        <v>5</v>
      </c>
      <c r="I220" s="185"/>
      <c r="J220" s="186">
        <f>ROUND(I220*H220,2)</f>
        <v>0</v>
      </c>
      <c r="K220" s="182" t="s">
        <v>1</v>
      </c>
      <c r="L220" s="39"/>
      <c r="M220" s="187" t="s">
        <v>1</v>
      </c>
      <c r="N220" s="188" t="s">
        <v>38</v>
      </c>
      <c r="O220" s="77"/>
      <c r="P220" s="189">
        <f>O220*H220</f>
        <v>0</v>
      </c>
      <c r="Q220" s="189">
        <v>0</v>
      </c>
      <c r="R220" s="189">
        <f>Q220*H220</f>
        <v>0</v>
      </c>
      <c r="S220" s="189">
        <v>0</v>
      </c>
      <c r="T220" s="190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1" t="s">
        <v>657</v>
      </c>
      <c r="AT220" s="191" t="s">
        <v>373</v>
      </c>
      <c r="AU220" s="191" t="s">
        <v>80</v>
      </c>
      <c r="AY220" s="19" t="s">
        <v>370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9" t="s">
        <v>80</v>
      </c>
      <c r="BK220" s="192">
        <f>ROUND(I220*H220,2)</f>
        <v>0</v>
      </c>
      <c r="BL220" s="19" t="s">
        <v>657</v>
      </c>
      <c r="BM220" s="191" t="s">
        <v>5611</v>
      </c>
    </row>
    <row r="221" s="2" customFormat="1">
      <c r="A221" s="38"/>
      <c r="B221" s="39"/>
      <c r="C221" s="38"/>
      <c r="D221" s="193" t="s">
        <v>380</v>
      </c>
      <c r="E221" s="38"/>
      <c r="F221" s="194" t="s">
        <v>5521</v>
      </c>
      <c r="G221" s="38"/>
      <c r="H221" s="38"/>
      <c r="I221" s="195"/>
      <c r="J221" s="38"/>
      <c r="K221" s="38"/>
      <c r="L221" s="39"/>
      <c r="M221" s="196"/>
      <c r="N221" s="197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380</v>
      </c>
      <c r="AU221" s="19" t="s">
        <v>80</v>
      </c>
    </row>
    <row r="222" s="2" customFormat="1" ht="16.5" customHeight="1">
      <c r="A222" s="38"/>
      <c r="B222" s="179"/>
      <c r="C222" s="180" t="s">
        <v>644</v>
      </c>
      <c r="D222" s="180" t="s">
        <v>373</v>
      </c>
      <c r="E222" s="181" t="s">
        <v>5523</v>
      </c>
      <c r="F222" s="182" t="s">
        <v>5524</v>
      </c>
      <c r="G222" s="183" t="s">
        <v>5519</v>
      </c>
      <c r="H222" s="184">
        <v>8</v>
      </c>
      <c r="I222" s="185"/>
      <c r="J222" s="186">
        <f>ROUND(I222*H222,2)</f>
        <v>0</v>
      </c>
      <c r="K222" s="182" t="s">
        <v>1</v>
      </c>
      <c r="L222" s="39"/>
      <c r="M222" s="187" t="s">
        <v>1</v>
      </c>
      <c r="N222" s="188" t="s">
        <v>38</v>
      </c>
      <c r="O222" s="77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1" t="s">
        <v>657</v>
      </c>
      <c r="AT222" s="191" t="s">
        <v>373</v>
      </c>
      <c r="AU222" s="191" t="s">
        <v>80</v>
      </c>
      <c r="AY222" s="19" t="s">
        <v>370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9" t="s">
        <v>80</v>
      </c>
      <c r="BK222" s="192">
        <f>ROUND(I222*H222,2)</f>
        <v>0</v>
      </c>
      <c r="BL222" s="19" t="s">
        <v>657</v>
      </c>
      <c r="BM222" s="191" t="s">
        <v>5612</v>
      </c>
    </row>
    <row r="223" s="2" customFormat="1">
      <c r="A223" s="38"/>
      <c r="B223" s="39"/>
      <c r="C223" s="38"/>
      <c r="D223" s="193" t="s">
        <v>380</v>
      </c>
      <c r="E223" s="38"/>
      <c r="F223" s="194" t="s">
        <v>5524</v>
      </c>
      <c r="G223" s="38"/>
      <c r="H223" s="38"/>
      <c r="I223" s="195"/>
      <c r="J223" s="38"/>
      <c r="K223" s="38"/>
      <c r="L223" s="39"/>
      <c r="M223" s="196"/>
      <c r="N223" s="197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380</v>
      </c>
      <c r="AU223" s="19" t="s">
        <v>80</v>
      </c>
    </row>
    <row r="224" s="2" customFormat="1">
      <c r="A224" s="38"/>
      <c r="B224" s="39"/>
      <c r="C224" s="38"/>
      <c r="D224" s="193" t="s">
        <v>605</v>
      </c>
      <c r="E224" s="38"/>
      <c r="F224" s="231" t="s">
        <v>5526</v>
      </c>
      <c r="G224" s="38"/>
      <c r="H224" s="38"/>
      <c r="I224" s="195"/>
      <c r="J224" s="38"/>
      <c r="K224" s="38"/>
      <c r="L224" s="39"/>
      <c r="M224" s="196"/>
      <c r="N224" s="197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605</v>
      </c>
      <c r="AU224" s="19" t="s">
        <v>80</v>
      </c>
    </row>
    <row r="225" s="2" customFormat="1" ht="16.5" customHeight="1">
      <c r="A225" s="38"/>
      <c r="B225" s="179"/>
      <c r="C225" s="180" t="s">
        <v>545</v>
      </c>
      <c r="D225" s="180" t="s">
        <v>373</v>
      </c>
      <c r="E225" s="181" t="s">
        <v>5527</v>
      </c>
      <c r="F225" s="182" t="s">
        <v>5528</v>
      </c>
      <c r="G225" s="183" t="s">
        <v>5519</v>
      </c>
      <c r="H225" s="184">
        <v>6</v>
      </c>
      <c r="I225" s="185"/>
      <c r="J225" s="186">
        <f>ROUND(I225*H225,2)</f>
        <v>0</v>
      </c>
      <c r="K225" s="182" t="s">
        <v>1</v>
      </c>
      <c r="L225" s="39"/>
      <c r="M225" s="187" t="s">
        <v>1</v>
      </c>
      <c r="N225" s="188" t="s">
        <v>38</v>
      </c>
      <c r="O225" s="77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1" t="s">
        <v>657</v>
      </c>
      <c r="AT225" s="191" t="s">
        <v>373</v>
      </c>
      <c r="AU225" s="191" t="s">
        <v>80</v>
      </c>
      <c r="AY225" s="19" t="s">
        <v>370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9" t="s">
        <v>80</v>
      </c>
      <c r="BK225" s="192">
        <f>ROUND(I225*H225,2)</f>
        <v>0</v>
      </c>
      <c r="BL225" s="19" t="s">
        <v>657</v>
      </c>
      <c r="BM225" s="191" t="s">
        <v>5613</v>
      </c>
    </row>
    <row r="226" s="2" customFormat="1">
      <c r="A226" s="38"/>
      <c r="B226" s="39"/>
      <c r="C226" s="38"/>
      <c r="D226" s="193" t="s">
        <v>380</v>
      </c>
      <c r="E226" s="38"/>
      <c r="F226" s="194" t="s">
        <v>5528</v>
      </c>
      <c r="G226" s="38"/>
      <c r="H226" s="38"/>
      <c r="I226" s="195"/>
      <c r="J226" s="38"/>
      <c r="K226" s="38"/>
      <c r="L226" s="39"/>
      <c r="M226" s="196"/>
      <c r="N226" s="197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380</v>
      </c>
      <c r="AU226" s="19" t="s">
        <v>80</v>
      </c>
    </row>
    <row r="227" s="2" customFormat="1">
      <c r="A227" s="38"/>
      <c r="B227" s="39"/>
      <c r="C227" s="38"/>
      <c r="D227" s="193" t="s">
        <v>605</v>
      </c>
      <c r="E227" s="38"/>
      <c r="F227" s="231" t="s">
        <v>5526</v>
      </c>
      <c r="G227" s="38"/>
      <c r="H227" s="38"/>
      <c r="I227" s="195"/>
      <c r="J227" s="38"/>
      <c r="K227" s="38"/>
      <c r="L227" s="39"/>
      <c r="M227" s="196"/>
      <c r="N227" s="197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605</v>
      </c>
      <c r="AU227" s="19" t="s">
        <v>80</v>
      </c>
    </row>
    <row r="228" s="2" customFormat="1" ht="33" customHeight="1">
      <c r="A228" s="38"/>
      <c r="B228" s="179"/>
      <c r="C228" s="217" t="s">
        <v>651</v>
      </c>
      <c r="D228" s="217" t="s">
        <v>459</v>
      </c>
      <c r="E228" s="218" t="s">
        <v>5614</v>
      </c>
      <c r="F228" s="219" t="s">
        <v>5615</v>
      </c>
      <c r="G228" s="220" t="s">
        <v>541</v>
      </c>
      <c r="H228" s="221">
        <v>7.7000000000000002</v>
      </c>
      <c r="I228" s="222"/>
      <c r="J228" s="223">
        <f>ROUND(I228*H228,2)</f>
        <v>0</v>
      </c>
      <c r="K228" s="219" t="s">
        <v>1</v>
      </c>
      <c r="L228" s="224"/>
      <c r="M228" s="225" t="s">
        <v>1</v>
      </c>
      <c r="N228" s="226" t="s">
        <v>38</v>
      </c>
      <c r="O228" s="77"/>
      <c r="P228" s="189">
        <f>O228*H228</f>
        <v>0</v>
      </c>
      <c r="Q228" s="189">
        <v>0.00106</v>
      </c>
      <c r="R228" s="189">
        <f>Q228*H228</f>
        <v>0.0081619999999999991</v>
      </c>
      <c r="S228" s="189">
        <v>0</v>
      </c>
      <c r="T228" s="190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1" t="s">
        <v>5533</v>
      </c>
      <c r="AT228" s="191" t="s">
        <v>459</v>
      </c>
      <c r="AU228" s="191" t="s">
        <v>80</v>
      </c>
      <c r="AY228" s="19" t="s">
        <v>370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9" t="s">
        <v>80</v>
      </c>
      <c r="BK228" s="192">
        <f>ROUND(I228*H228,2)</f>
        <v>0</v>
      </c>
      <c r="BL228" s="19" t="s">
        <v>657</v>
      </c>
      <c r="BM228" s="191" t="s">
        <v>5616</v>
      </c>
    </row>
    <row r="229" s="2" customFormat="1">
      <c r="A229" s="38"/>
      <c r="B229" s="39"/>
      <c r="C229" s="38"/>
      <c r="D229" s="193" t="s">
        <v>380</v>
      </c>
      <c r="E229" s="38"/>
      <c r="F229" s="194" t="s">
        <v>5615</v>
      </c>
      <c r="G229" s="38"/>
      <c r="H229" s="38"/>
      <c r="I229" s="195"/>
      <c r="J229" s="38"/>
      <c r="K229" s="38"/>
      <c r="L229" s="39"/>
      <c r="M229" s="196"/>
      <c r="N229" s="197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380</v>
      </c>
      <c r="AU229" s="19" t="s">
        <v>80</v>
      </c>
    </row>
    <row r="230" s="2" customFormat="1" ht="66.75" customHeight="1">
      <c r="A230" s="38"/>
      <c r="B230" s="179"/>
      <c r="C230" s="217" t="s">
        <v>549</v>
      </c>
      <c r="D230" s="217" t="s">
        <v>459</v>
      </c>
      <c r="E230" s="218" t="s">
        <v>5617</v>
      </c>
      <c r="F230" s="219" t="s">
        <v>5618</v>
      </c>
      <c r="G230" s="220" t="s">
        <v>630</v>
      </c>
      <c r="H230" s="221">
        <v>1</v>
      </c>
      <c r="I230" s="222"/>
      <c r="J230" s="223">
        <f>ROUND(I230*H230,2)</f>
        <v>0</v>
      </c>
      <c r="K230" s="219" t="s">
        <v>1</v>
      </c>
      <c r="L230" s="224"/>
      <c r="M230" s="225" t="s">
        <v>1</v>
      </c>
      <c r="N230" s="226" t="s">
        <v>38</v>
      </c>
      <c r="O230" s="77"/>
      <c r="P230" s="189">
        <f>O230*H230</f>
        <v>0</v>
      </c>
      <c r="Q230" s="189">
        <v>0.014</v>
      </c>
      <c r="R230" s="189">
        <f>Q230*H230</f>
        <v>0.014</v>
      </c>
      <c r="S230" s="189">
        <v>0</v>
      </c>
      <c r="T230" s="190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1" t="s">
        <v>5533</v>
      </c>
      <c r="AT230" s="191" t="s">
        <v>459</v>
      </c>
      <c r="AU230" s="191" t="s">
        <v>80</v>
      </c>
      <c r="AY230" s="19" t="s">
        <v>370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9" t="s">
        <v>80</v>
      </c>
      <c r="BK230" s="192">
        <f>ROUND(I230*H230,2)</f>
        <v>0</v>
      </c>
      <c r="BL230" s="19" t="s">
        <v>657</v>
      </c>
      <c r="BM230" s="191" t="s">
        <v>5619</v>
      </c>
    </row>
    <row r="231" s="2" customFormat="1">
      <c r="A231" s="38"/>
      <c r="B231" s="39"/>
      <c r="C231" s="38"/>
      <c r="D231" s="193" t="s">
        <v>380</v>
      </c>
      <c r="E231" s="38"/>
      <c r="F231" s="194" t="s">
        <v>5618</v>
      </c>
      <c r="G231" s="38"/>
      <c r="H231" s="38"/>
      <c r="I231" s="195"/>
      <c r="J231" s="38"/>
      <c r="K231" s="38"/>
      <c r="L231" s="39"/>
      <c r="M231" s="196"/>
      <c r="N231" s="197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380</v>
      </c>
      <c r="AU231" s="19" t="s">
        <v>80</v>
      </c>
    </row>
    <row r="232" s="2" customFormat="1" ht="66.75" customHeight="1">
      <c r="A232" s="38"/>
      <c r="B232" s="179"/>
      <c r="C232" s="217" t="s">
        <v>658</v>
      </c>
      <c r="D232" s="217" t="s">
        <v>459</v>
      </c>
      <c r="E232" s="218" t="s">
        <v>5620</v>
      </c>
      <c r="F232" s="219" t="s">
        <v>5621</v>
      </c>
      <c r="G232" s="220" t="s">
        <v>630</v>
      </c>
      <c r="H232" s="221">
        <v>1</v>
      </c>
      <c r="I232" s="222"/>
      <c r="J232" s="223">
        <f>ROUND(I232*H232,2)</f>
        <v>0</v>
      </c>
      <c r="K232" s="219" t="s">
        <v>1</v>
      </c>
      <c r="L232" s="224"/>
      <c r="M232" s="225" t="s">
        <v>1</v>
      </c>
      <c r="N232" s="226" t="s">
        <v>38</v>
      </c>
      <c r="O232" s="77"/>
      <c r="P232" s="189">
        <f>O232*H232</f>
        <v>0</v>
      </c>
      <c r="Q232" s="189">
        <v>0.014</v>
      </c>
      <c r="R232" s="189">
        <f>Q232*H232</f>
        <v>0.014</v>
      </c>
      <c r="S232" s="189">
        <v>0</v>
      </c>
      <c r="T232" s="190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1" t="s">
        <v>5533</v>
      </c>
      <c r="AT232" s="191" t="s">
        <v>459</v>
      </c>
      <c r="AU232" s="191" t="s">
        <v>80</v>
      </c>
      <c r="AY232" s="19" t="s">
        <v>370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9" t="s">
        <v>80</v>
      </c>
      <c r="BK232" s="192">
        <f>ROUND(I232*H232,2)</f>
        <v>0</v>
      </c>
      <c r="BL232" s="19" t="s">
        <v>657</v>
      </c>
      <c r="BM232" s="191" t="s">
        <v>5622</v>
      </c>
    </row>
    <row r="233" s="2" customFormat="1">
      <c r="A233" s="38"/>
      <c r="B233" s="39"/>
      <c r="C233" s="38"/>
      <c r="D233" s="193" t="s">
        <v>380</v>
      </c>
      <c r="E233" s="38"/>
      <c r="F233" s="194" t="s">
        <v>5621</v>
      </c>
      <c r="G233" s="38"/>
      <c r="H233" s="38"/>
      <c r="I233" s="195"/>
      <c r="J233" s="38"/>
      <c r="K233" s="38"/>
      <c r="L233" s="39"/>
      <c r="M233" s="196"/>
      <c r="N233" s="197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380</v>
      </c>
      <c r="AU233" s="19" t="s">
        <v>80</v>
      </c>
    </row>
    <row r="234" s="2" customFormat="1" ht="33" customHeight="1">
      <c r="A234" s="38"/>
      <c r="B234" s="179"/>
      <c r="C234" s="217" t="s">
        <v>553</v>
      </c>
      <c r="D234" s="217" t="s">
        <v>459</v>
      </c>
      <c r="E234" s="218" t="s">
        <v>5623</v>
      </c>
      <c r="F234" s="219" t="s">
        <v>5624</v>
      </c>
      <c r="G234" s="220" t="s">
        <v>630</v>
      </c>
      <c r="H234" s="221">
        <v>1</v>
      </c>
      <c r="I234" s="222"/>
      <c r="J234" s="223">
        <f>ROUND(I234*H234,2)</f>
        <v>0</v>
      </c>
      <c r="K234" s="219" t="s">
        <v>1</v>
      </c>
      <c r="L234" s="224"/>
      <c r="M234" s="225" t="s">
        <v>1</v>
      </c>
      <c r="N234" s="226" t="s">
        <v>38</v>
      </c>
      <c r="O234" s="77"/>
      <c r="P234" s="189">
        <f>O234*H234</f>
        <v>0</v>
      </c>
      <c r="Q234" s="189">
        <v>0.0061999999999999998</v>
      </c>
      <c r="R234" s="189">
        <f>Q234*H234</f>
        <v>0.0061999999999999998</v>
      </c>
      <c r="S234" s="189">
        <v>0</v>
      </c>
      <c r="T234" s="190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1" t="s">
        <v>5533</v>
      </c>
      <c r="AT234" s="191" t="s">
        <v>459</v>
      </c>
      <c r="AU234" s="191" t="s">
        <v>80</v>
      </c>
      <c r="AY234" s="19" t="s">
        <v>370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80</v>
      </c>
      <c r="BK234" s="192">
        <f>ROUND(I234*H234,2)</f>
        <v>0</v>
      </c>
      <c r="BL234" s="19" t="s">
        <v>657</v>
      </c>
      <c r="BM234" s="191" t="s">
        <v>5625</v>
      </c>
    </row>
    <row r="235" s="2" customFormat="1">
      <c r="A235" s="38"/>
      <c r="B235" s="39"/>
      <c r="C235" s="38"/>
      <c r="D235" s="193" t="s">
        <v>380</v>
      </c>
      <c r="E235" s="38"/>
      <c r="F235" s="194" t="s">
        <v>5624</v>
      </c>
      <c r="G235" s="38"/>
      <c r="H235" s="38"/>
      <c r="I235" s="195"/>
      <c r="J235" s="38"/>
      <c r="K235" s="38"/>
      <c r="L235" s="39"/>
      <c r="M235" s="227"/>
      <c r="N235" s="228"/>
      <c r="O235" s="229"/>
      <c r="P235" s="229"/>
      <c r="Q235" s="229"/>
      <c r="R235" s="229"/>
      <c r="S235" s="229"/>
      <c r="T235" s="230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380</v>
      </c>
      <c r="AU235" s="19" t="s">
        <v>80</v>
      </c>
    </row>
    <row r="236" s="2" customFormat="1" ht="6.96" customHeight="1">
      <c r="A236" s="38"/>
      <c r="B236" s="60"/>
      <c r="C236" s="61"/>
      <c r="D236" s="61"/>
      <c r="E236" s="61"/>
      <c r="F236" s="61"/>
      <c r="G236" s="61"/>
      <c r="H236" s="61"/>
      <c r="I236" s="61"/>
      <c r="J236" s="61"/>
      <c r="K236" s="61"/>
      <c r="L236" s="39"/>
      <c r="M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</row>
  </sheetData>
  <autoFilter ref="C125:K23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315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5386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5626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ROUND((SUM(BE122:BE171)),  2)</f>
        <v>0</v>
      </c>
      <c r="G35" s="38"/>
      <c r="H35" s="38"/>
      <c r="I35" s="136">
        <v>0.20999999999999999</v>
      </c>
      <c r="J35" s="135">
        <f>ROUND(((SUM(BE122:BE171))*I35),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ROUND((SUM(BF122:BF171)),  2)</f>
        <v>0</v>
      </c>
      <c r="G36" s="38"/>
      <c r="H36" s="38"/>
      <c r="I36" s="136">
        <v>0.14999999999999999</v>
      </c>
      <c r="J36" s="135">
        <f>ROUND(((SUM(BF122:BF171))*I36),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ROUND((SUM(BG122:BG171)),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ROUND((SUM(BH122:BH171)),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ROUND((SUM(BI122:BI171)),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5386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503 - STL Přípojka MSKC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5627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5389</v>
      </c>
      <c r="E100" s="150"/>
      <c r="F100" s="150"/>
      <c r="G100" s="150"/>
      <c r="H100" s="150"/>
      <c r="I100" s="150"/>
      <c r="J100" s="151">
        <f>J127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5386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503 - STL Přípojka MSKC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P123+P127</f>
        <v>0</v>
      </c>
      <c r="Q122" s="90"/>
      <c r="R122" s="163">
        <f>R123+R127</f>
        <v>0.028135</v>
      </c>
      <c r="S122" s="90"/>
      <c r="T122" s="164">
        <f>T123+T127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BK123+BK127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1555</v>
      </c>
      <c r="F123" s="168" t="s">
        <v>5628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SUM(P124:P126)</f>
        <v>0</v>
      </c>
      <c r="Q123" s="172"/>
      <c r="R123" s="173">
        <f>SUM(R124:R126)</f>
        <v>0.00015000000000000001</v>
      </c>
      <c r="S123" s="172"/>
      <c r="T123" s="174">
        <f>SUM(T124:T126)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82</v>
      </c>
      <c r="AT123" s="175" t="s">
        <v>72</v>
      </c>
      <c r="AU123" s="175" t="s">
        <v>73</v>
      </c>
      <c r="AY123" s="167" t="s">
        <v>370</v>
      </c>
      <c r="BK123" s="176">
        <f>SUM(BK124:BK126)</f>
        <v>0</v>
      </c>
    </row>
    <row r="124" s="2" customFormat="1" ht="37.8" customHeight="1">
      <c r="A124" s="38"/>
      <c r="B124" s="179"/>
      <c r="C124" s="180" t="s">
        <v>80</v>
      </c>
      <c r="D124" s="180" t="s">
        <v>373</v>
      </c>
      <c r="E124" s="181" t="s">
        <v>5629</v>
      </c>
      <c r="F124" s="182" t="s">
        <v>5630</v>
      </c>
      <c r="G124" s="183" t="s">
        <v>541</v>
      </c>
      <c r="H124" s="184">
        <v>1.5</v>
      </c>
      <c r="I124" s="185"/>
      <c r="J124" s="186">
        <f>ROUND(I124*H124,2)</f>
        <v>0</v>
      </c>
      <c r="K124" s="182" t="s">
        <v>1</v>
      </c>
      <c r="L124" s="39"/>
      <c r="M124" s="187" t="s">
        <v>1</v>
      </c>
      <c r="N124" s="188" t="s">
        <v>38</v>
      </c>
      <c r="O124" s="77"/>
      <c r="P124" s="189">
        <f>O124*H124</f>
        <v>0</v>
      </c>
      <c r="Q124" s="189">
        <v>0.00010000000000000001</v>
      </c>
      <c r="R124" s="189">
        <f>Q124*H124</f>
        <v>0.00015000000000000001</v>
      </c>
      <c r="S124" s="189">
        <v>0</v>
      </c>
      <c r="T124" s="190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91" t="s">
        <v>516</v>
      </c>
      <c r="AT124" s="191" t="s">
        <v>373</v>
      </c>
      <c r="AU124" s="191" t="s">
        <v>80</v>
      </c>
      <c r="AY124" s="19" t="s">
        <v>370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9" t="s">
        <v>80</v>
      </c>
      <c r="BK124" s="192">
        <f>ROUND(I124*H124,2)</f>
        <v>0</v>
      </c>
      <c r="BL124" s="19" t="s">
        <v>516</v>
      </c>
      <c r="BM124" s="191" t="s">
        <v>5631</v>
      </c>
    </row>
    <row r="125" s="2" customFormat="1">
      <c r="A125" s="38"/>
      <c r="B125" s="39"/>
      <c r="C125" s="38"/>
      <c r="D125" s="193" t="s">
        <v>380</v>
      </c>
      <c r="E125" s="38"/>
      <c r="F125" s="194" t="s">
        <v>5630</v>
      </c>
      <c r="G125" s="38"/>
      <c r="H125" s="38"/>
      <c r="I125" s="195"/>
      <c r="J125" s="38"/>
      <c r="K125" s="38"/>
      <c r="L125" s="39"/>
      <c r="M125" s="196"/>
      <c r="N125" s="197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380</v>
      </c>
      <c r="AU125" s="19" t="s">
        <v>80</v>
      </c>
    </row>
    <row r="126" s="2" customFormat="1">
      <c r="A126" s="38"/>
      <c r="B126" s="39"/>
      <c r="C126" s="38"/>
      <c r="D126" s="193" t="s">
        <v>605</v>
      </c>
      <c r="E126" s="38"/>
      <c r="F126" s="231" t="s">
        <v>5632</v>
      </c>
      <c r="G126" s="38"/>
      <c r="H126" s="38"/>
      <c r="I126" s="195"/>
      <c r="J126" s="38"/>
      <c r="K126" s="38"/>
      <c r="L126" s="39"/>
      <c r="M126" s="196"/>
      <c r="N126" s="197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605</v>
      </c>
      <c r="AU126" s="19" t="s">
        <v>80</v>
      </c>
    </row>
    <row r="127" s="12" customFormat="1" ht="25.92" customHeight="1">
      <c r="A127" s="12"/>
      <c r="B127" s="166"/>
      <c r="C127" s="12"/>
      <c r="D127" s="167" t="s">
        <v>72</v>
      </c>
      <c r="E127" s="168" t="s">
        <v>5479</v>
      </c>
      <c r="F127" s="168" t="s">
        <v>4309</v>
      </c>
      <c r="G127" s="12"/>
      <c r="H127" s="12"/>
      <c r="I127" s="169"/>
      <c r="J127" s="170">
        <f>BK127</f>
        <v>0</v>
      </c>
      <c r="K127" s="12"/>
      <c r="L127" s="166"/>
      <c r="M127" s="171"/>
      <c r="N127" s="172"/>
      <c r="O127" s="172"/>
      <c r="P127" s="173">
        <f>SUM(P128:P171)</f>
        <v>0</v>
      </c>
      <c r="Q127" s="172"/>
      <c r="R127" s="173">
        <f>SUM(R128:R171)</f>
        <v>0.027984999999999999</v>
      </c>
      <c r="S127" s="172"/>
      <c r="T127" s="174">
        <f>SUM(T128:T171)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7" t="s">
        <v>403</v>
      </c>
      <c r="AT127" s="175" t="s">
        <v>72</v>
      </c>
      <c r="AU127" s="175" t="s">
        <v>73</v>
      </c>
      <c r="AY127" s="167" t="s">
        <v>370</v>
      </c>
      <c r="BK127" s="176">
        <f>SUM(BK128:BK171)</f>
        <v>0</v>
      </c>
    </row>
    <row r="128" s="2" customFormat="1" ht="16.5" customHeight="1">
      <c r="A128" s="38"/>
      <c r="B128" s="179"/>
      <c r="C128" s="180" t="s">
        <v>82</v>
      </c>
      <c r="D128" s="180" t="s">
        <v>373</v>
      </c>
      <c r="E128" s="181" t="s">
        <v>5633</v>
      </c>
      <c r="F128" s="182" t="s">
        <v>5634</v>
      </c>
      <c r="G128" s="183" t="s">
        <v>541</v>
      </c>
      <c r="H128" s="184">
        <v>1.5</v>
      </c>
      <c r="I128" s="185"/>
      <c r="J128" s="186">
        <f>ROUND(I128*H128,2)</f>
        <v>0</v>
      </c>
      <c r="K128" s="182" t="s">
        <v>1</v>
      </c>
      <c r="L128" s="39"/>
      <c r="M128" s="187" t="s">
        <v>1</v>
      </c>
      <c r="N128" s="188" t="s">
        <v>38</v>
      </c>
      <c r="O128" s="77"/>
      <c r="P128" s="189">
        <f>O128*H128</f>
        <v>0</v>
      </c>
      <c r="Q128" s="189">
        <v>6.9999999999999994E-05</v>
      </c>
      <c r="R128" s="189">
        <f>Q128*H128</f>
        <v>0.00010499999999999999</v>
      </c>
      <c r="S128" s="189">
        <v>0</v>
      </c>
      <c r="T128" s="19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1" t="s">
        <v>657</v>
      </c>
      <c r="AT128" s="191" t="s">
        <v>373</v>
      </c>
      <c r="AU128" s="191" t="s">
        <v>80</v>
      </c>
      <c r="AY128" s="19" t="s">
        <v>370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657</v>
      </c>
      <c r="BM128" s="191" t="s">
        <v>5635</v>
      </c>
    </row>
    <row r="129" s="2" customFormat="1">
      <c r="A129" s="38"/>
      <c r="B129" s="39"/>
      <c r="C129" s="38"/>
      <c r="D129" s="193" t="s">
        <v>380</v>
      </c>
      <c r="E129" s="38"/>
      <c r="F129" s="194" t="s">
        <v>5634</v>
      </c>
      <c r="G129" s="38"/>
      <c r="H129" s="38"/>
      <c r="I129" s="195"/>
      <c r="J129" s="38"/>
      <c r="K129" s="38"/>
      <c r="L129" s="39"/>
      <c r="M129" s="196"/>
      <c r="N129" s="197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380</v>
      </c>
      <c r="AU129" s="19" t="s">
        <v>80</v>
      </c>
    </row>
    <row r="130" s="2" customFormat="1">
      <c r="A130" s="38"/>
      <c r="B130" s="39"/>
      <c r="C130" s="38"/>
      <c r="D130" s="193" t="s">
        <v>605</v>
      </c>
      <c r="E130" s="38"/>
      <c r="F130" s="231" t="s">
        <v>5636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605</v>
      </c>
      <c r="AU130" s="19" t="s">
        <v>80</v>
      </c>
    </row>
    <row r="131" s="2" customFormat="1" ht="16.5" customHeight="1">
      <c r="A131" s="38"/>
      <c r="B131" s="179"/>
      <c r="C131" s="180" t="s">
        <v>403</v>
      </c>
      <c r="D131" s="180" t="s">
        <v>373</v>
      </c>
      <c r="E131" s="181" t="s">
        <v>5637</v>
      </c>
      <c r="F131" s="182" t="s">
        <v>5638</v>
      </c>
      <c r="G131" s="183" t="s">
        <v>630</v>
      </c>
      <c r="H131" s="184">
        <v>1</v>
      </c>
      <c r="I131" s="185"/>
      <c r="J131" s="186">
        <f>ROUND(I131*H131,2)</f>
        <v>0</v>
      </c>
      <c r="K131" s="182" t="s">
        <v>1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4.0000000000000003E-05</v>
      </c>
      <c r="R131" s="189">
        <f>Q131*H131</f>
        <v>4.0000000000000003E-05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657</v>
      </c>
      <c r="AT131" s="191" t="s">
        <v>373</v>
      </c>
      <c r="AU131" s="191" t="s">
        <v>80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657</v>
      </c>
      <c r="BM131" s="191" t="s">
        <v>5639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5638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80</v>
      </c>
    </row>
    <row r="133" s="2" customFormat="1">
      <c r="A133" s="38"/>
      <c r="B133" s="39"/>
      <c r="C133" s="38"/>
      <c r="D133" s="193" t="s">
        <v>605</v>
      </c>
      <c r="E133" s="38"/>
      <c r="F133" s="231" t="s">
        <v>5640</v>
      </c>
      <c r="G133" s="38"/>
      <c r="H133" s="38"/>
      <c r="I133" s="195"/>
      <c r="J133" s="38"/>
      <c r="K133" s="38"/>
      <c r="L133" s="39"/>
      <c r="M133" s="196"/>
      <c r="N133" s="197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605</v>
      </c>
      <c r="AU133" s="19" t="s">
        <v>80</v>
      </c>
    </row>
    <row r="134" s="2" customFormat="1" ht="16.5" customHeight="1">
      <c r="A134" s="38"/>
      <c r="B134" s="179"/>
      <c r="C134" s="180" t="s">
        <v>392</v>
      </c>
      <c r="D134" s="180" t="s">
        <v>373</v>
      </c>
      <c r="E134" s="181" t="s">
        <v>5641</v>
      </c>
      <c r="F134" s="182" t="s">
        <v>5642</v>
      </c>
      <c r="G134" s="183" t="s">
        <v>630</v>
      </c>
      <c r="H134" s="184">
        <v>1</v>
      </c>
      <c r="I134" s="185"/>
      <c r="J134" s="186">
        <f>ROUND(I134*H134,2)</f>
        <v>0</v>
      </c>
      <c r="K134" s="182" t="s">
        <v>1</v>
      </c>
      <c r="L134" s="39"/>
      <c r="M134" s="187" t="s">
        <v>1</v>
      </c>
      <c r="N134" s="188" t="s">
        <v>38</v>
      </c>
      <c r="O134" s="77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1" t="s">
        <v>657</v>
      </c>
      <c r="AT134" s="191" t="s">
        <v>373</v>
      </c>
      <c r="AU134" s="191" t="s">
        <v>80</v>
      </c>
      <c r="AY134" s="19" t="s">
        <v>370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657</v>
      </c>
      <c r="BM134" s="191" t="s">
        <v>5643</v>
      </c>
    </row>
    <row r="135" s="2" customFormat="1">
      <c r="A135" s="38"/>
      <c r="B135" s="39"/>
      <c r="C135" s="38"/>
      <c r="D135" s="193" t="s">
        <v>380</v>
      </c>
      <c r="E135" s="38"/>
      <c r="F135" s="194" t="s">
        <v>5642</v>
      </c>
      <c r="G135" s="38"/>
      <c r="H135" s="38"/>
      <c r="I135" s="195"/>
      <c r="J135" s="38"/>
      <c r="K135" s="38"/>
      <c r="L135" s="39"/>
      <c r="M135" s="196"/>
      <c r="N135" s="197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380</v>
      </c>
      <c r="AU135" s="19" t="s">
        <v>80</v>
      </c>
    </row>
    <row r="136" s="2" customFormat="1">
      <c r="A136" s="38"/>
      <c r="B136" s="39"/>
      <c r="C136" s="38"/>
      <c r="D136" s="193" t="s">
        <v>605</v>
      </c>
      <c r="E136" s="38"/>
      <c r="F136" s="231" t="s">
        <v>5640</v>
      </c>
      <c r="G136" s="38"/>
      <c r="H136" s="38"/>
      <c r="I136" s="195"/>
      <c r="J136" s="38"/>
      <c r="K136" s="38"/>
      <c r="L136" s="39"/>
      <c r="M136" s="196"/>
      <c r="N136" s="197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605</v>
      </c>
      <c r="AU136" s="19" t="s">
        <v>80</v>
      </c>
    </row>
    <row r="137" s="2" customFormat="1" ht="21.75" customHeight="1">
      <c r="A137" s="38"/>
      <c r="B137" s="179"/>
      <c r="C137" s="180" t="s">
        <v>369</v>
      </c>
      <c r="D137" s="180" t="s">
        <v>373</v>
      </c>
      <c r="E137" s="181" t="s">
        <v>5644</v>
      </c>
      <c r="F137" s="182" t="s">
        <v>5645</v>
      </c>
      <c r="G137" s="183" t="s">
        <v>541</v>
      </c>
      <c r="H137" s="184">
        <v>4.5</v>
      </c>
      <c r="I137" s="185"/>
      <c r="J137" s="186">
        <f>ROUND(I137*H137,2)</f>
        <v>0</v>
      </c>
      <c r="K137" s="182" t="s">
        <v>1</v>
      </c>
      <c r="L137" s="39"/>
      <c r="M137" s="187" t="s">
        <v>1</v>
      </c>
      <c r="N137" s="188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657</v>
      </c>
      <c r="AT137" s="191" t="s">
        <v>373</v>
      </c>
      <c r="AU137" s="191" t="s">
        <v>80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657</v>
      </c>
      <c r="BM137" s="191" t="s">
        <v>5646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5645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80</v>
      </c>
    </row>
    <row r="139" s="2" customFormat="1">
      <c r="A139" s="38"/>
      <c r="B139" s="39"/>
      <c r="C139" s="38"/>
      <c r="D139" s="193" t="s">
        <v>605</v>
      </c>
      <c r="E139" s="38"/>
      <c r="F139" s="231" t="s">
        <v>5497</v>
      </c>
      <c r="G139" s="38"/>
      <c r="H139" s="38"/>
      <c r="I139" s="195"/>
      <c r="J139" s="38"/>
      <c r="K139" s="38"/>
      <c r="L139" s="39"/>
      <c r="M139" s="196"/>
      <c r="N139" s="197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605</v>
      </c>
      <c r="AU139" s="19" t="s">
        <v>80</v>
      </c>
    </row>
    <row r="140" s="2" customFormat="1" ht="16.5" customHeight="1">
      <c r="A140" s="38"/>
      <c r="B140" s="179"/>
      <c r="C140" s="180" t="s">
        <v>421</v>
      </c>
      <c r="D140" s="180" t="s">
        <v>373</v>
      </c>
      <c r="E140" s="181" t="s">
        <v>5586</v>
      </c>
      <c r="F140" s="182" t="s">
        <v>5587</v>
      </c>
      <c r="G140" s="183" t="s">
        <v>5500</v>
      </c>
      <c r="H140" s="184">
        <v>1</v>
      </c>
      <c r="I140" s="185"/>
      <c r="J140" s="186">
        <f>ROUND(I140*H140,2)</f>
        <v>0</v>
      </c>
      <c r="K140" s="182" t="s">
        <v>1</v>
      </c>
      <c r="L140" s="39"/>
      <c r="M140" s="187" t="s">
        <v>1</v>
      </c>
      <c r="N140" s="188" t="s">
        <v>38</v>
      </c>
      <c r="O140" s="77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657</v>
      </c>
      <c r="AT140" s="191" t="s">
        <v>373</v>
      </c>
      <c r="AU140" s="191" t="s">
        <v>80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657</v>
      </c>
      <c r="BM140" s="191" t="s">
        <v>5647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5587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80</v>
      </c>
    </row>
    <row r="142" s="2" customFormat="1">
      <c r="A142" s="38"/>
      <c r="B142" s="39"/>
      <c r="C142" s="38"/>
      <c r="D142" s="193" t="s">
        <v>605</v>
      </c>
      <c r="E142" s="38"/>
      <c r="F142" s="231" t="s">
        <v>5502</v>
      </c>
      <c r="G142" s="38"/>
      <c r="H142" s="38"/>
      <c r="I142" s="195"/>
      <c r="J142" s="38"/>
      <c r="K142" s="38"/>
      <c r="L142" s="39"/>
      <c r="M142" s="196"/>
      <c r="N142" s="197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605</v>
      </c>
      <c r="AU142" s="19" t="s">
        <v>80</v>
      </c>
    </row>
    <row r="143" s="2" customFormat="1" ht="21.75" customHeight="1">
      <c r="A143" s="38"/>
      <c r="B143" s="179"/>
      <c r="C143" s="180" t="s">
        <v>427</v>
      </c>
      <c r="D143" s="180" t="s">
        <v>373</v>
      </c>
      <c r="E143" s="181" t="s">
        <v>5648</v>
      </c>
      <c r="F143" s="182" t="s">
        <v>5649</v>
      </c>
      <c r="G143" s="183" t="s">
        <v>541</v>
      </c>
      <c r="H143" s="184">
        <v>3</v>
      </c>
      <c r="I143" s="185"/>
      <c r="J143" s="186">
        <f>ROUND(I143*H143,2)</f>
        <v>0</v>
      </c>
      <c r="K143" s="182" t="s">
        <v>1</v>
      </c>
      <c r="L143" s="39"/>
      <c r="M143" s="187" t="s">
        <v>1</v>
      </c>
      <c r="N143" s="188" t="s">
        <v>38</v>
      </c>
      <c r="O143" s="77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1" t="s">
        <v>657</v>
      </c>
      <c r="AT143" s="191" t="s">
        <v>373</v>
      </c>
      <c r="AU143" s="191" t="s">
        <v>80</v>
      </c>
      <c r="AY143" s="19" t="s">
        <v>370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9" t="s">
        <v>80</v>
      </c>
      <c r="BK143" s="192">
        <f>ROUND(I143*H143,2)</f>
        <v>0</v>
      </c>
      <c r="BL143" s="19" t="s">
        <v>657</v>
      </c>
      <c r="BM143" s="191" t="s">
        <v>5650</v>
      </c>
    </row>
    <row r="144" s="2" customFormat="1">
      <c r="A144" s="38"/>
      <c r="B144" s="39"/>
      <c r="C144" s="38"/>
      <c r="D144" s="193" t="s">
        <v>380</v>
      </c>
      <c r="E144" s="38"/>
      <c r="F144" s="194" t="s">
        <v>5649</v>
      </c>
      <c r="G144" s="38"/>
      <c r="H144" s="38"/>
      <c r="I144" s="195"/>
      <c r="J144" s="38"/>
      <c r="K144" s="38"/>
      <c r="L144" s="39"/>
      <c r="M144" s="196"/>
      <c r="N144" s="197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380</v>
      </c>
      <c r="AU144" s="19" t="s">
        <v>80</v>
      </c>
    </row>
    <row r="145" s="2" customFormat="1">
      <c r="A145" s="38"/>
      <c r="B145" s="39"/>
      <c r="C145" s="38"/>
      <c r="D145" s="193" t="s">
        <v>605</v>
      </c>
      <c r="E145" s="38"/>
      <c r="F145" s="231" t="s">
        <v>5506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605</v>
      </c>
      <c r="AU145" s="19" t="s">
        <v>80</v>
      </c>
    </row>
    <row r="146" s="2" customFormat="1" ht="16.5" customHeight="1">
      <c r="A146" s="38"/>
      <c r="B146" s="179"/>
      <c r="C146" s="180" t="s">
        <v>433</v>
      </c>
      <c r="D146" s="180" t="s">
        <v>373</v>
      </c>
      <c r="E146" s="181" t="s">
        <v>5503</v>
      </c>
      <c r="F146" s="182" t="s">
        <v>5504</v>
      </c>
      <c r="G146" s="183" t="s">
        <v>630</v>
      </c>
      <c r="H146" s="184">
        <v>1</v>
      </c>
      <c r="I146" s="185"/>
      <c r="J146" s="186">
        <f>ROUND(I146*H146,2)</f>
        <v>0</v>
      </c>
      <c r="K146" s="182" t="s">
        <v>1</v>
      </c>
      <c r="L146" s="39"/>
      <c r="M146" s="187" t="s">
        <v>1</v>
      </c>
      <c r="N146" s="188" t="s">
        <v>38</v>
      </c>
      <c r="O146" s="77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1" t="s">
        <v>657</v>
      </c>
      <c r="AT146" s="191" t="s">
        <v>373</v>
      </c>
      <c r="AU146" s="191" t="s">
        <v>80</v>
      </c>
      <c r="AY146" s="19" t="s">
        <v>370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657</v>
      </c>
      <c r="BM146" s="191" t="s">
        <v>5651</v>
      </c>
    </row>
    <row r="147" s="2" customFormat="1">
      <c r="A147" s="38"/>
      <c r="B147" s="39"/>
      <c r="C147" s="38"/>
      <c r="D147" s="193" t="s">
        <v>380</v>
      </c>
      <c r="E147" s="38"/>
      <c r="F147" s="194" t="s">
        <v>5504</v>
      </c>
      <c r="G147" s="38"/>
      <c r="H147" s="38"/>
      <c r="I147" s="195"/>
      <c r="J147" s="38"/>
      <c r="K147" s="38"/>
      <c r="L147" s="39"/>
      <c r="M147" s="196"/>
      <c r="N147" s="197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380</v>
      </c>
      <c r="AU147" s="19" t="s">
        <v>80</v>
      </c>
    </row>
    <row r="148" s="2" customFormat="1">
      <c r="A148" s="38"/>
      <c r="B148" s="39"/>
      <c r="C148" s="38"/>
      <c r="D148" s="193" t="s">
        <v>605</v>
      </c>
      <c r="E148" s="38"/>
      <c r="F148" s="231" t="s">
        <v>5506</v>
      </c>
      <c r="G148" s="38"/>
      <c r="H148" s="38"/>
      <c r="I148" s="195"/>
      <c r="J148" s="38"/>
      <c r="K148" s="38"/>
      <c r="L148" s="39"/>
      <c r="M148" s="196"/>
      <c r="N148" s="197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605</v>
      </c>
      <c r="AU148" s="19" t="s">
        <v>80</v>
      </c>
    </row>
    <row r="149" s="2" customFormat="1" ht="24.15" customHeight="1">
      <c r="A149" s="38"/>
      <c r="B149" s="179"/>
      <c r="C149" s="180" t="s">
        <v>445</v>
      </c>
      <c r="D149" s="180" t="s">
        <v>373</v>
      </c>
      <c r="E149" s="181" t="s">
        <v>5652</v>
      </c>
      <c r="F149" s="182" t="s">
        <v>5653</v>
      </c>
      <c r="G149" s="183" t="s">
        <v>630</v>
      </c>
      <c r="H149" s="184">
        <v>1</v>
      </c>
      <c r="I149" s="185"/>
      <c r="J149" s="186">
        <f>ROUND(I149*H149,2)</f>
        <v>0</v>
      </c>
      <c r="K149" s="182" t="s">
        <v>1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657</v>
      </c>
      <c r="AT149" s="191" t="s">
        <v>373</v>
      </c>
      <c r="AU149" s="191" t="s">
        <v>80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657</v>
      </c>
      <c r="BM149" s="191" t="s">
        <v>5654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5653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80</v>
      </c>
    </row>
    <row r="151" s="2" customFormat="1" ht="21.75" customHeight="1">
      <c r="A151" s="38"/>
      <c r="B151" s="179"/>
      <c r="C151" s="180" t="s">
        <v>439</v>
      </c>
      <c r="D151" s="180" t="s">
        <v>373</v>
      </c>
      <c r="E151" s="181" t="s">
        <v>5599</v>
      </c>
      <c r="F151" s="182" t="s">
        <v>5600</v>
      </c>
      <c r="G151" s="183" t="s">
        <v>541</v>
      </c>
      <c r="H151" s="184">
        <v>4.5</v>
      </c>
      <c r="I151" s="185"/>
      <c r="J151" s="186">
        <f>ROUND(I151*H151,2)</f>
        <v>0</v>
      </c>
      <c r="K151" s="182" t="s">
        <v>1</v>
      </c>
      <c r="L151" s="39"/>
      <c r="M151" s="187" t="s">
        <v>1</v>
      </c>
      <c r="N151" s="188" t="s">
        <v>38</v>
      </c>
      <c r="O151" s="77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1" t="s">
        <v>657</v>
      </c>
      <c r="AT151" s="191" t="s">
        <v>373</v>
      </c>
      <c r="AU151" s="191" t="s">
        <v>80</v>
      </c>
      <c r="AY151" s="19" t="s">
        <v>370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657</v>
      </c>
      <c r="BM151" s="191" t="s">
        <v>5655</v>
      </c>
    </row>
    <row r="152" s="2" customFormat="1">
      <c r="A152" s="38"/>
      <c r="B152" s="39"/>
      <c r="C152" s="38"/>
      <c r="D152" s="193" t="s">
        <v>380</v>
      </c>
      <c r="E152" s="38"/>
      <c r="F152" s="194" t="s">
        <v>5600</v>
      </c>
      <c r="G152" s="38"/>
      <c r="H152" s="38"/>
      <c r="I152" s="195"/>
      <c r="J152" s="38"/>
      <c r="K152" s="38"/>
      <c r="L152" s="39"/>
      <c r="M152" s="196"/>
      <c r="N152" s="197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380</v>
      </c>
      <c r="AU152" s="19" t="s">
        <v>80</v>
      </c>
    </row>
    <row r="153" s="2" customFormat="1">
      <c r="A153" s="38"/>
      <c r="B153" s="39"/>
      <c r="C153" s="38"/>
      <c r="D153" s="193" t="s">
        <v>605</v>
      </c>
      <c r="E153" s="38"/>
      <c r="F153" s="231" t="s">
        <v>5515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605</v>
      </c>
      <c r="AU153" s="19" t="s">
        <v>80</v>
      </c>
    </row>
    <row r="154" s="2" customFormat="1" ht="16.5" customHeight="1">
      <c r="A154" s="38"/>
      <c r="B154" s="179"/>
      <c r="C154" s="180" t="s">
        <v>451</v>
      </c>
      <c r="D154" s="180" t="s">
        <v>373</v>
      </c>
      <c r="E154" s="181" t="s">
        <v>5656</v>
      </c>
      <c r="F154" s="182" t="s">
        <v>5657</v>
      </c>
      <c r="G154" s="183" t="s">
        <v>630</v>
      </c>
      <c r="H154" s="184">
        <v>1</v>
      </c>
      <c r="I154" s="185"/>
      <c r="J154" s="186">
        <f>ROUND(I154*H154,2)</f>
        <v>0</v>
      </c>
      <c r="K154" s="182" t="s">
        <v>1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657</v>
      </c>
      <c r="AT154" s="191" t="s">
        <v>373</v>
      </c>
      <c r="AU154" s="191" t="s">
        <v>80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657</v>
      </c>
      <c r="BM154" s="191" t="s">
        <v>5658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5657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80</v>
      </c>
    </row>
    <row r="156" s="2" customFormat="1" ht="16.5" customHeight="1">
      <c r="A156" s="38"/>
      <c r="B156" s="179"/>
      <c r="C156" s="180" t="s">
        <v>456</v>
      </c>
      <c r="D156" s="180" t="s">
        <v>373</v>
      </c>
      <c r="E156" s="181" t="s">
        <v>5608</v>
      </c>
      <c r="F156" s="182" t="s">
        <v>5609</v>
      </c>
      <c r="G156" s="183" t="s">
        <v>630</v>
      </c>
      <c r="H156" s="184">
        <v>2</v>
      </c>
      <c r="I156" s="185"/>
      <c r="J156" s="186">
        <f>ROUND(I156*H156,2)</f>
        <v>0</v>
      </c>
      <c r="K156" s="182" t="s">
        <v>1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657</v>
      </c>
      <c r="AT156" s="191" t="s">
        <v>373</v>
      </c>
      <c r="AU156" s="191" t="s">
        <v>80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657</v>
      </c>
      <c r="BM156" s="191" t="s">
        <v>5659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5609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80</v>
      </c>
    </row>
    <row r="158" s="13" customFormat="1">
      <c r="A158" s="13"/>
      <c r="B158" s="198"/>
      <c r="C158" s="13"/>
      <c r="D158" s="193" t="s">
        <v>382</v>
      </c>
      <c r="E158" s="199" t="s">
        <v>1</v>
      </c>
      <c r="F158" s="200" t="s">
        <v>5660</v>
      </c>
      <c r="G158" s="13"/>
      <c r="H158" s="201">
        <v>2</v>
      </c>
      <c r="I158" s="202"/>
      <c r="J158" s="13"/>
      <c r="K158" s="13"/>
      <c r="L158" s="198"/>
      <c r="M158" s="206"/>
      <c r="N158" s="207"/>
      <c r="O158" s="207"/>
      <c r="P158" s="207"/>
      <c r="Q158" s="207"/>
      <c r="R158" s="207"/>
      <c r="S158" s="207"/>
      <c r="T158" s="20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9" t="s">
        <v>382</v>
      </c>
      <c r="AU158" s="199" t="s">
        <v>80</v>
      </c>
      <c r="AV158" s="13" t="s">
        <v>82</v>
      </c>
      <c r="AW158" s="13" t="s">
        <v>30</v>
      </c>
      <c r="AX158" s="13" t="s">
        <v>73</v>
      </c>
      <c r="AY158" s="199" t="s">
        <v>370</v>
      </c>
    </row>
    <row r="159" s="14" customFormat="1">
      <c r="A159" s="14"/>
      <c r="B159" s="209"/>
      <c r="C159" s="14"/>
      <c r="D159" s="193" t="s">
        <v>382</v>
      </c>
      <c r="E159" s="210" t="s">
        <v>1</v>
      </c>
      <c r="F159" s="211" t="s">
        <v>495</v>
      </c>
      <c r="G159" s="14"/>
      <c r="H159" s="212">
        <v>2</v>
      </c>
      <c r="I159" s="213"/>
      <c r="J159" s="14"/>
      <c r="K159" s="14"/>
      <c r="L159" s="209"/>
      <c r="M159" s="214"/>
      <c r="N159" s="215"/>
      <c r="O159" s="215"/>
      <c r="P159" s="215"/>
      <c r="Q159" s="215"/>
      <c r="R159" s="215"/>
      <c r="S159" s="215"/>
      <c r="T159" s="216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10" t="s">
        <v>382</v>
      </c>
      <c r="AU159" s="210" t="s">
        <v>80</v>
      </c>
      <c r="AV159" s="14" t="s">
        <v>392</v>
      </c>
      <c r="AW159" s="14" t="s">
        <v>30</v>
      </c>
      <c r="AX159" s="14" t="s">
        <v>80</v>
      </c>
      <c r="AY159" s="210" t="s">
        <v>370</v>
      </c>
    </row>
    <row r="160" s="2" customFormat="1" ht="16.5" customHeight="1">
      <c r="A160" s="38"/>
      <c r="B160" s="179"/>
      <c r="C160" s="180" t="s">
        <v>463</v>
      </c>
      <c r="D160" s="180" t="s">
        <v>373</v>
      </c>
      <c r="E160" s="181" t="s">
        <v>5517</v>
      </c>
      <c r="F160" s="182" t="s">
        <v>5518</v>
      </c>
      <c r="G160" s="183" t="s">
        <v>5519</v>
      </c>
      <c r="H160" s="184">
        <v>10</v>
      </c>
      <c r="I160" s="185"/>
      <c r="J160" s="186">
        <f>ROUND(I160*H160,2)</f>
        <v>0</v>
      </c>
      <c r="K160" s="182" t="s">
        <v>1</v>
      </c>
      <c r="L160" s="39"/>
      <c r="M160" s="187" t="s">
        <v>1</v>
      </c>
      <c r="N160" s="188" t="s">
        <v>38</v>
      </c>
      <c r="O160" s="77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1" t="s">
        <v>657</v>
      </c>
      <c r="AT160" s="191" t="s">
        <v>373</v>
      </c>
      <c r="AU160" s="191" t="s">
        <v>80</v>
      </c>
      <c r="AY160" s="19" t="s">
        <v>370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657</v>
      </c>
      <c r="BM160" s="191" t="s">
        <v>5661</v>
      </c>
    </row>
    <row r="161" s="2" customFormat="1">
      <c r="A161" s="38"/>
      <c r="B161" s="39"/>
      <c r="C161" s="38"/>
      <c r="D161" s="193" t="s">
        <v>380</v>
      </c>
      <c r="E161" s="38"/>
      <c r="F161" s="194" t="s">
        <v>5521</v>
      </c>
      <c r="G161" s="38"/>
      <c r="H161" s="38"/>
      <c r="I161" s="195"/>
      <c r="J161" s="38"/>
      <c r="K161" s="38"/>
      <c r="L161" s="39"/>
      <c r="M161" s="196"/>
      <c r="N161" s="197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380</v>
      </c>
      <c r="AU161" s="19" t="s">
        <v>80</v>
      </c>
    </row>
    <row r="162" s="2" customFormat="1" ht="16.5" customHeight="1">
      <c r="A162" s="38"/>
      <c r="B162" s="179"/>
      <c r="C162" s="180" t="s">
        <v>469</v>
      </c>
      <c r="D162" s="180" t="s">
        <v>373</v>
      </c>
      <c r="E162" s="181" t="s">
        <v>5523</v>
      </c>
      <c r="F162" s="182" t="s">
        <v>5524</v>
      </c>
      <c r="G162" s="183" t="s">
        <v>5519</v>
      </c>
      <c r="H162" s="184">
        <v>5</v>
      </c>
      <c r="I162" s="185"/>
      <c r="J162" s="186">
        <f>ROUND(I162*H162,2)</f>
        <v>0</v>
      </c>
      <c r="K162" s="182" t="s">
        <v>1</v>
      </c>
      <c r="L162" s="39"/>
      <c r="M162" s="187" t="s">
        <v>1</v>
      </c>
      <c r="N162" s="188" t="s">
        <v>38</v>
      </c>
      <c r="O162" s="77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1" t="s">
        <v>657</v>
      </c>
      <c r="AT162" s="191" t="s">
        <v>373</v>
      </c>
      <c r="AU162" s="191" t="s">
        <v>80</v>
      </c>
      <c r="AY162" s="19" t="s">
        <v>370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80</v>
      </c>
      <c r="BK162" s="192">
        <f>ROUND(I162*H162,2)</f>
        <v>0</v>
      </c>
      <c r="BL162" s="19" t="s">
        <v>657</v>
      </c>
      <c r="BM162" s="191" t="s">
        <v>5662</v>
      </c>
    </row>
    <row r="163" s="2" customFormat="1">
      <c r="A163" s="38"/>
      <c r="B163" s="39"/>
      <c r="C163" s="38"/>
      <c r="D163" s="193" t="s">
        <v>380</v>
      </c>
      <c r="E163" s="38"/>
      <c r="F163" s="194" t="s">
        <v>5524</v>
      </c>
      <c r="G163" s="38"/>
      <c r="H163" s="38"/>
      <c r="I163" s="195"/>
      <c r="J163" s="38"/>
      <c r="K163" s="38"/>
      <c r="L163" s="39"/>
      <c r="M163" s="196"/>
      <c r="N163" s="197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380</v>
      </c>
      <c r="AU163" s="19" t="s">
        <v>80</v>
      </c>
    </row>
    <row r="164" s="2" customFormat="1">
      <c r="A164" s="38"/>
      <c r="B164" s="39"/>
      <c r="C164" s="38"/>
      <c r="D164" s="193" t="s">
        <v>605</v>
      </c>
      <c r="E164" s="38"/>
      <c r="F164" s="231" t="s">
        <v>5526</v>
      </c>
      <c r="G164" s="38"/>
      <c r="H164" s="38"/>
      <c r="I164" s="195"/>
      <c r="J164" s="38"/>
      <c r="K164" s="38"/>
      <c r="L164" s="39"/>
      <c r="M164" s="196"/>
      <c r="N164" s="197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605</v>
      </c>
      <c r="AU164" s="19" t="s">
        <v>80</v>
      </c>
    </row>
    <row r="165" s="2" customFormat="1" ht="16.5" customHeight="1">
      <c r="A165" s="38"/>
      <c r="B165" s="179"/>
      <c r="C165" s="180" t="s">
        <v>8</v>
      </c>
      <c r="D165" s="180" t="s">
        <v>373</v>
      </c>
      <c r="E165" s="181" t="s">
        <v>5527</v>
      </c>
      <c r="F165" s="182" t="s">
        <v>5528</v>
      </c>
      <c r="G165" s="183" t="s">
        <v>5519</v>
      </c>
      <c r="H165" s="184">
        <v>4</v>
      </c>
      <c r="I165" s="185"/>
      <c r="J165" s="186">
        <f>ROUND(I165*H165,2)</f>
        <v>0</v>
      </c>
      <c r="K165" s="182" t="s">
        <v>1</v>
      </c>
      <c r="L165" s="39"/>
      <c r="M165" s="187" t="s">
        <v>1</v>
      </c>
      <c r="N165" s="188" t="s">
        <v>38</v>
      </c>
      <c r="O165" s="77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1" t="s">
        <v>657</v>
      </c>
      <c r="AT165" s="191" t="s">
        <v>373</v>
      </c>
      <c r="AU165" s="191" t="s">
        <v>80</v>
      </c>
      <c r="AY165" s="19" t="s">
        <v>370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657</v>
      </c>
      <c r="BM165" s="191" t="s">
        <v>5663</v>
      </c>
    </row>
    <row r="166" s="2" customFormat="1">
      <c r="A166" s="38"/>
      <c r="B166" s="39"/>
      <c r="C166" s="38"/>
      <c r="D166" s="193" t="s">
        <v>380</v>
      </c>
      <c r="E166" s="38"/>
      <c r="F166" s="194" t="s">
        <v>5528</v>
      </c>
      <c r="G166" s="38"/>
      <c r="H166" s="38"/>
      <c r="I166" s="195"/>
      <c r="J166" s="38"/>
      <c r="K166" s="38"/>
      <c r="L166" s="39"/>
      <c r="M166" s="196"/>
      <c r="N166" s="197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380</v>
      </c>
      <c r="AU166" s="19" t="s">
        <v>80</v>
      </c>
    </row>
    <row r="167" s="2" customFormat="1">
      <c r="A167" s="38"/>
      <c r="B167" s="39"/>
      <c r="C167" s="38"/>
      <c r="D167" s="193" t="s">
        <v>605</v>
      </c>
      <c r="E167" s="38"/>
      <c r="F167" s="231" t="s">
        <v>5526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605</v>
      </c>
      <c r="AU167" s="19" t="s">
        <v>80</v>
      </c>
    </row>
    <row r="168" s="2" customFormat="1" ht="37.8" customHeight="1">
      <c r="A168" s="38"/>
      <c r="B168" s="179"/>
      <c r="C168" s="217" t="s">
        <v>516</v>
      </c>
      <c r="D168" s="217" t="s">
        <v>459</v>
      </c>
      <c r="E168" s="218" t="s">
        <v>5664</v>
      </c>
      <c r="F168" s="219" t="s">
        <v>5665</v>
      </c>
      <c r="G168" s="220" t="s">
        <v>541</v>
      </c>
      <c r="H168" s="221">
        <v>1.8</v>
      </c>
      <c r="I168" s="222"/>
      <c r="J168" s="223">
        <f>ROUND(I168*H168,2)</f>
        <v>0</v>
      </c>
      <c r="K168" s="219" t="s">
        <v>1</v>
      </c>
      <c r="L168" s="224"/>
      <c r="M168" s="225" t="s">
        <v>1</v>
      </c>
      <c r="N168" s="226" t="s">
        <v>38</v>
      </c>
      <c r="O168" s="77"/>
      <c r="P168" s="189">
        <f>O168*H168</f>
        <v>0</v>
      </c>
      <c r="Q168" s="189">
        <v>0.0129</v>
      </c>
      <c r="R168" s="189">
        <f>Q168*H168</f>
        <v>0.023220000000000001</v>
      </c>
      <c r="S168" s="189">
        <v>0</v>
      </c>
      <c r="T168" s="190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1" t="s">
        <v>5533</v>
      </c>
      <c r="AT168" s="191" t="s">
        <v>459</v>
      </c>
      <c r="AU168" s="191" t="s">
        <v>80</v>
      </c>
      <c r="AY168" s="19" t="s">
        <v>370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657</v>
      </c>
      <c r="BM168" s="191" t="s">
        <v>5666</v>
      </c>
    </row>
    <row r="169" s="2" customFormat="1">
      <c r="A169" s="38"/>
      <c r="B169" s="39"/>
      <c r="C169" s="38"/>
      <c r="D169" s="193" t="s">
        <v>380</v>
      </c>
      <c r="E169" s="38"/>
      <c r="F169" s="194" t="s">
        <v>5665</v>
      </c>
      <c r="G169" s="38"/>
      <c r="H169" s="38"/>
      <c r="I169" s="195"/>
      <c r="J169" s="38"/>
      <c r="K169" s="38"/>
      <c r="L169" s="39"/>
      <c r="M169" s="196"/>
      <c r="N169" s="197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380</v>
      </c>
      <c r="AU169" s="19" t="s">
        <v>80</v>
      </c>
    </row>
    <row r="170" s="2" customFormat="1" ht="33" customHeight="1">
      <c r="A170" s="38"/>
      <c r="B170" s="179"/>
      <c r="C170" s="217" t="s">
        <v>550</v>
      </c>
      <c r="D170" s="217" t="s">
        <v>459</v>
      </c>
      <c r="E170" s="218" t="s">
        <v>5667</v>
      </c>
      <c r="F170" s="219" t="s">
        <v>5668</v>
      </c>
      <c r="G170" s="220" t="s">
        <v>541</v>
      </c>
      <c r="H170" s="221">
        <v>3.2999999999999998</v>
      </c>
      <c r="I170" s="222"/>
      <c r="J170" s="223">
        <f>ROUND(I170*H170,2)</f>
        <v>0</v>
      </c>
      <c r="K170" s="219" t="s">
        <v>1</v>
      </c>
      <c r="L170" s="224"/>
      <c r="M170" s="225" t="s">
        <v>1</v>
      </c>
      <c r="N170" s="226" t="s">
        <v>38</v>
      </c>
      <c r="O170" s="77"/>
      <c r="P170" s="189">
        <f>O170*H170</f>
        <v>0</v>
      </c>
      <c r="Q170" s="189">
        <v>0.0014</v>
      </c>
      <c r="R170" s="189">
        <f>Q170*H170</f>
        <v>0.00462</v>
      </c>
      <c r="S170" s="189">
        <v>0</v>
      </c>
      <c r="T170" s="190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1" t="s">
        <v>5533</v>
      </c>
      <c r="AT170" s="191" t="s">
        <v>459</v>
      </c>
      <c r="AU170" s="191" t="s">
        <v>80</v>
      </c>
      <c r="AY170" s="19" t="s">
        <v>370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9" t="s">
        <v>80</v>
      </c>
      <c r="BK170" s="192">
        <f>ROUND(I170*H170,2)</f>
        <v>0</v>
      </c>
      <c r="BL170" s="19" t="s">
        <v>657</v>
      </c>
      <c r="BM170" s="191" t="s">
        <v>5669</v>
      </c>
    </row>
    <row r="171" s="2" customFormat="1">
      <c r="A171" s="38"/>
      <c r="B171" s="39"/>
      <c r="C171" s="38"/>
      <c r="D171" s="193" t="s">
        <v>380</v>
      </c>
      <c r="E171" s="38"/>
      <c r="F171" s="194" t="s">
        <v>5668</v>
      </c>
      <c r="G171" s="38"/>
      <c r="H171" s="38"/>
      <c r="I171" s="195"/>
      <c r="J171" s="38"/>
      <c r="K171" s="38"/>
      <c r="L171" s="39"/>
      <c r="M171" s="227"/>
      <c r="N171" s="228"/>
      <c r="O171" s="229"/>
      <c r="P171" s="229"/>
      <c r="Q171" s="229"/>
      <c r="R171" s="229"/>
      <c r="S171" s="229"/>
      <c r="T171" s="230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380</v>
      </c>
      <c r="AU171" s="19" t="s">
        <v>80</v>
      </c>
    </row>
    <row r="172" s="2" customFormat="1" ht="6.96" customHeight="1">
      <c r="A172" s="38"/>
      <c r="B172" s="60"/>
      <c r="C172" s="61"/>
      <c r="D172" s="61"/>
      <c r="E172" s="61"/>
      <c r="F172" s="61"/>
      <c r="G172" s="61"/>
      <c r="H172" s="61"/>
      <c r="I172" s="61"/>
      <c r="J172" s="61"/>
      <c r="K172" s="61"/>
      <c r="L172" s="39"/>
      <c r="M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</row>
  </sheetData>
  <autoFilter ref="C121:K17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318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5386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5670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ROUND((SUM(BE122:BE125)),  2)</f>
        <v>0</v>
      </c>
      <c r="G35" s="38"/>
      <c r="H35" s="38"/>
      <c r="I35" s="136">
        <v>0.20999999999999999</v>
      </c>
      <c r="J35" s="135">
        <f>ROUND(((SUM(BE122:BE125))*I35),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ROUND((SUM(BF122:BF125)),  2)</f>
        <v>0</v>
      </c>
      <c r="G36" s="38"/>
      <c r="H36" s="38"/>
      <c r="I36" s="136">
        <v>0.14999999999999999</v>
      </c>
      <c r="J36" s="135">
        <f>ROUND(((SUM(BF122:BF125))*I36),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ROUND((SUM(BG122:BG125)),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ROUND((SUM(BH122:BH125)),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ROUND((SUM(BI122:BI125)),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5386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 521 - HORKOVOD MSKP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5357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5358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5386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 521 - HORKOVOD MSKP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459</v>
      </c>
      <c r="F123" s="168" t="s">
        <v>5359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403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5360</v>
      </c>
      <c r="F124" s="177" t="s">
        <v>5361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P125</f>
        <v>0</v>
      </c>
      <c r="Q124" s="172"/>
      <c r="R124" s="173">
        <f>R125</f>
        <v>0</v>
      </c>
      <c r="S124" s="172"/>
      <c r="T124" s="174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403</v>
      </c>
      <c r="AT124" s="175" t="s">
        <v>72</v>
      </c>
      <c r="AU124" s="175" t="s">
        <v>80</v>
      </c>
      <c r="AY124" s="167" t="s">
        <v>370</v>
      </c>
      <c r="BK124" s="176">
        <f>BK125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5362</v>
      </c>
      <c r="F125" s="182" t="s">
        <v>317</v>
      </c>
      <c r="G125" s="183" t="s">
        <v>376</v>
      </c>
      <c r="H125" s="184">
        <v>1</v>
      </c>
      <c r="I125" s="185"/>
      <c r="J125" s="186">
        <f>ROUND(I125*H125,2)</f>
        <v>0</v>
      </c>
      <c r="K125" s="182" t="s">
        <v>1</v>
      </c>
      <c r="L125" s="39"/>
      <c r="M125" s="249" t="s">
        <v>1</v>
      </c>
      <c r="N125" s="250" t="s">
        <v>38</v>
      </c>
      <c r="O125" s="229"/>
      <c r="P125" s="251">
        <f>O125*H125</f>
        <v>0</v>
      </c>
      <c r="Q125" s="251">
        <v>0</v>
      </c>
      <c r="R125" s="251">
        <f>Q125*H125</f>
        <v>0</v>
      </c>
      <c r="S125" s="251">
        <v>0</v>
      </c>
      <c r="T125" s="25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657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657</v>
      </c>
      <c r="BM125" s="191" t="s">
        <v>5363</v>
      </c>
    </row>
    <row r="126" s="2" customFormat="1" ht="6.96" customHeight="1">
      <c r="A126" s="38"/>
      <c r="B126" s="60"/>
      <c r="C126" s="61"/>
      <c r="D126" s="61"/>
      <c r="E126" s="61"/>
      <c r="F126" s="61"/>
      <c r="G126" s="61"/>
      <c r="H126" s="61"/>
      <c r="I126" s="61"/>
      <c r="J126" s="61"/>
      <c r="K126" s="61"/>
      <c r="L126" s="39"/>
      <c r="M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</sheetData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324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5671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5672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ROUND(J124,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ROUND((SUM(BE124:BE160)),  2)</f>
        <v>0</v>
      </c>
      <c r="G35" s="38"/>
      <c r="H35" s="38"/>
      <c r="I35" s="136">
        <v>0.20999999999999999</v>
      </c>
      <c r="J35" s="135">
        <f>ROUND(((SUM(BE124:BE160))*I35),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ROUND((SUM(BF124:BF160)),  2)</f>
        <v>0</v>
      </c>
      <c r="G36" s="38"/>
      <c r="H36" s="38"/>
      <c r="I36" s="136">
        <v>0.14999999999999999</v>
      </c>
      <c r="J36" s="135">
        <f>ROUND(((SUM(BF124:BF160))*I36),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ROUND((SUM(BG124:BG160)),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ROUND((SUM(BH124:BH160)),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ROUND((SUM(BI124:BI160)),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5671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660 - Zastávka TT Lipová (směr Centrum)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J124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J125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484</v>
      </c>
      <c r="E100" s="154"/>
      <c r="F100" s="154"/>
      <c r="G100" s="154"/>
      <c r="H100" s="154"/>
      <c r="I100" s="154"/>
      <c r="J100" s="155">
        <f>J126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485</v>
      </c>
      <c r="E101" s="154"/>
      <c r="F101" s="154"/>
      <c r="G101" s="154"/>
      <c r="H101" s="154"/>
      <c r="I101" s="154"/>
      <c r="J101" s="155">
        <f>J145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486</v>
      </c>
      <c r="E102" s="154"/>
      <c r="F102" s="154"/>
      <c r="G102" s="154"/>
      <c r="H102" s="154"/>
      <c r="I102" s="154"/>
      <c r="J102" s="155">
        <f>J156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355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29" t="str">
        <f>E7</f>
        <v>1. STAVBA - MODRÁ - Multifunkční sportovní a kulturní pavilon 1. ETAPA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344</v>
      </c>
      <c r="L113" s="22"/>
    </row>
    <row r="114" s="2" customFormat="1" ht="16.5" customHeight="1">
      <c r="A114" s="38"/>
      <c r="B114" s="39"/>
      <c r="C114" s="38"/>
      <c r="D114" s="38"/>
      <c r="E114" s="129" t="s">
        <v>5671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346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E11</f>
        <v>SO 660 - Zastávka TT Lipová (směr Centrum)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F14</f>
        <v xml:space="preserve"> </v>
      </c>
      <c r="G118" s="38"/>
      <c r="H118" s="38"/>
      <c r="I118" s="32" t="s">
        <v>22</v>
      </c>
      <c r="J118" s="69" t="str">
        <f>IF(J14="","",J14)</f>
        <v>13. 12. 2021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E17</f>
        <v xml:space="preserve"> </v>
      </c>
      <c r="G120" s="38"/>
      <c r="H120" s="38"/>
      <c r="I120" s="32" t="s">
        <v>29</v>
      </c>
      <c r="J120" s="36" t="str">
        <f>E23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IF(E20="","",E20)</f>
        <v>Vyplň údaj</v>
      </c>
      <c r="G121" s="38"/>
      <c r="H121" s="38"/>
      <c r="I121" s="32" t="s">
        <v>31</v>
      </c>
      <c r="J121" s="36" t="str">
        <f>E26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56"/>
      <c r="B123" s="157"/>
      <c r="C123" s="158" t="s">
        <v>356</v>
      </c>
      <c r="D123" s="159" t="s">
        <v>58</v>
      </c>
      <c r="E123" s="159" t="s">
        <v>54</v>
      </c>
      <c r="F123" s="159" t="s">
        <v>55</v>
      </c>
      <c r="G123" s="159" t="s">
        <v>357</v>
      </c>
      <c r="H123" s="159" t="s">
        <v>358</v>
      </c>
      <c r="I123" s="159" t="s">
        <v>359</v>
      </c>
      <c r="J123" s="159" t="s">
        <v>350</v>
      </c>
      <c r="K123" s="160" t="s">
        <v>360</v>
      </c>
      <c r="L123" s="161"/>
      <c r="M123" s="86" t="s">
        <v>1</v>
      </c>
      <c r="N123" s="87" t="s">
        <v>37</v>
      </c>
      <c r="O123" s="87" t="s">
        <v>361</v>
      </c>
      <c r="P123" s="87" t="s">
        <v>362</v>
      </c>
      <c r="Q123" s="87" t="s">
        <v>363</v>
      </c>
      <c r="R123" s="87" t="s">
        <v>364</v>
      </c>
      <c r="S123" s="87" t="s">
        <v>365</v>
      </c>
      <c r="T123" s="88" t="s">
        <v>366</v>
      </c>
      <c r="U123" s="156"/>
      <c r="V123" s="156"/>
      <c r="W123" s="156"/>
      <c r="X123" s="156"/>
      <c r="Y123" s="156"/>
      <c r="Z123" s="156"/>
      <c r="AA123" s="156"/>
      <c r="AB123" s="156"/>
      <c r="AC123" s="156"/>
      <c r="AD123" s="156"/>
      <c r="AE123" s="156"/>
    </row>
    <row r="124" s="2" customFormat="1" ht="22.8" customHeight="1">
      <c r="A124" s="38"/>
      <c r="B124" s="39"/>
      <c r="C124" s="93" t="s">
        <v>367</v>
      </c>
      <c r="D124" s="38"/>
      <c r="E124" s="38"/>
      <c r="F124" s="38"/>
      <c r="G124" s="38"/>
      <c r="H124" s="38"/>
      <c r="I124" s="38"/>
      <c r="J124" s="162">
        <f>BK124</f>
        <v>0</v>
      </c>
      <c r="K124" s="38"/>
      <c r="L124" s="39"/>
      <c r="M124" s="89"/>
      <c r="N124" s="73"/>
      <c r="O124" s="90"/>
      <c r="P124" s="163">
        <f>P125</f>
        <v>0</v>
      </c>
      <c r="Q124" s="90"/>
      <c r="R124" s="163">
        <f>R125</f>
        <v>0</v>
      </c>
      <c r="S124" s="90"/>
      <c r="T124" s="164">
        <f>T125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352</v>
      </c>
      <c r="BK124" s="165">
        <f>BK125</f>
        <v>0</v>
      </c>
    </row>
    <row r="125" s="12" customFormat="1" ht="25.92" customHeight="1">
      <c r="A125" s="12"/>
      <c r="B125" s="166"/>
      <c r="C125" s="12"/>
      <c r="D125" s="167" t="s">
        <v>72</v>
      </c>
      <c r="E125" s="168" t="s">
        <v>487</v>
      </c>
      <c r="F125" s="168" t="s">
        <v>488</v>
      </c>
      <c r="G125" s="12"/>
      <c r="H125" s="12"/>
      <c r="I125" s="169"/>
      <c r="J125" s="170">
        <f>BK125</f>
        <v>0</v>
      </c>
      <c r="K125" s="12"/>
      <c r="L125" s="166"/>
      <c r="M125" s="171"/>
      <c r="N125" s="172"/>
      <c r="O125" s="172"/>
      <c r="P125" s="173">
        <f>P126+P145+P156</f>
        <v>0</v>
      </c>
      <c r="Q125" s="172"/>
      <c r="R125" s="173">
        <f>R126+R145+R156</f>
        <v>0</v>
      </c>
      <c r="S125" s="172"/>
      <c r="T125" s="174">
        <f>T126+T145+T156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7" t="s">
        <v>80</v>
      </c>
      <c r="AT125" s="175" t="s">
        <v>72</v>
      </c>
      <c r="AU125" s="175" t="s">
        <v>73</v>
      </c>
      <c r="AY125" s="167" t="s">
        <v>370</v>
      </c>
      <c r="BK125" s="176">
        <f>BK126+BK145+BK156</f>
        <v>0</v>
      </c>
    </row>
    <row r="126" s="12" customFormat="1" ht="22.8" customHeight="1">
      <c r="A126" s="12"/>
      <c r="B126" s="166"/>
      <c r="C126" s="12"/>
      <c r="D126" s="167" t="s">
        <v>72</v>
      </c>
      <c r="E126" s="177" t="s">
        <v>369</v>
      </c>
      <c r="F126" s="177" t="s">
        <v>489</v>
      </c>
      <c r="G126" s="12"/>
      <c r="H126" s="12"/>
      <c r="I126" s="169"/>
      <c r="J126" s="178">
        <f>BK126</f>
        <v>0</v>
      </c>
      <c r="K126" s="12"/>
      <c r="L126" s="166"/>
      <c r="M126" s="171"/>
      <c r="N126" s="172"/>
      <c r="O126" s="172"/>
      <c r="P126" s="173">
        <f>SUM(P127:P144)</f>
        <v>0</v>
      </c>
      <c r="Q126" s="172"/>
      <c r="R126" s="173">
        <f>SUM(R127:R144)</f>
        <v>0</v>
      </c>
      <c r="S126" s="172"/>
      <c r="T126" s="174">
        <f>SUM(T127:T144)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7" t="s">
        <v>80</v>
      </c>
      <c r="AT126" s="175" t="s">
        <v>72</v>
      </c>
      <c r="AU126" s="175" t="s">
        <v>80</v>
      </c>
      <c r="AY126" s="167" t="s">
        <v>370</v>
      </c>
      <c r="BK126" s="176">
        <f>SUM(BK127:BK144)</f>
        <v>0</v>
      </c>
    </row>
    <row r="127" s="2" customFormat="1" ht="24.15" customHeight="1">
      <c r="A127" s="38"/>
      <c r="B127" s="179"/>
      <c r="C127" s="180" t="s">
        <v>80</v>
      </c>
      <c r="D127" s="180" t="s">
        <v>373</v>
      </c>
      <c r="E127" s="181" t="s">
        <v>490</v>
      </c>
      <c r="F127" s="182" t="s">
        <v>491</v>
      </c>
      <c r="G127" s="183" t="s">
        <v>492</v>
      </c>
      <c r="H127" s="184">
        <v>238</v>
      </c>
      <c r="I127" s="185"/>
      <c r="J127" s="186">
        <f>ROUND(I127*H127,2)</f>
        <v>0</v>
      </c>
      <c r="K127" s="182" t="s">
        <v>493</v>
      </c>
      <c r="L127" s="39"/>
      <c r="M127" s="187" t="s">
        <v>1</v>
      </c>
      <c r="N127" s="188" t="s">
        <v>38</v>
      </c>
      <c r="O127" s="77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1" t="s">
        <v>392</v>
      </c>
      <c r="AT127" s="191" t="s">
        <v>373</v>
      </c>
      <c r="AU127" s="191" t="s">
        <v>82</v>
      </c>
      <c r="AY127" s="19" t="s">
        <v>370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392</v>
      </c>
      <c r="BM127" s="191" t="s">
        <v>82</v>
      </c>
    </row>
    <row r="128" s="2" customFormat="1">
      <c r="A128" s="38"/>
      <c r="B128" s="39"/>
      <c r="C128" s="38"/>
      <c r="D128" s="193" t="s">
        <v>380</v>
      </c>
      <c r="E128" s="38"/>
      <c r="F128" s="194" t="s">
        <v>491</v>
      </c>
      <c r="G128" s="38"/>
      <c r="H128" s="38"/>
      <c r="I128" s="195"/>
      <c r="J128" s="38"/>
      <c r="K128" s="38"/>
      <c r="L128" s="39"/>
      <c r="M128" s="196"/>
      <c r="N128" s="197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380</v>
      </c>
      <c r="AU128" s="19" t="s">
        <v>82</v>
      </c>
    </row>
    <row r="129" s="2" customFormat="1" ht="24.15" customHeight="1">
      <c r="A129" s="38"/>
      <c r="B129" s="179"/>
      <c r="C129" s="180" t="s">
        <v>82</v>
      </c>
      <c r="D129" s="180" t="s">
        <v>373</v>
      </c>
      <c r="E129" s="181" t="s">
        <v>496</v>
      </c>
      <c r="F129" s="182" t="s">
        <v>497</v>
      </c>
      <c r="G129" s="183" t="s">
        <v>492</v>
      </c>
      <c r="H129" s="184">
        <v>238</v>
      </c>
      <c r="I129" s="185"/>
      <c r="J129" s="186">
        <f>ROUND(I129*H129,2)</f>
        <v>0</v>
      </c>
      <c r="K129" s="182" t="s">
        <v>493</v>
      </c>
      <c r="L129" s="39"/>
      <c r="M129" s="187" t="s">
        <v>1</v>
      </c>
      <c r="N129" s="188" t="s">
        <v>38</v>
      </c>
      <c r="O129" s="77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1" t="s">
        <v>392</v>
      </c>
      <c r="AT129" s="191" t="s">
        <v>373</v>
      </c>
      <c r="AU129" s="191" t="s">
        <v>82</v>
      </c>
      <c r="AY129" s="19" t="s">
        <v>370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392</v>
      </c>
      <c r="BM129" s="191" t="s">
        <v>392</v>
      </c>
    </row>
    <row r="130" s="2" customFormat="1">
      <c r="A130" s="38"/>
      <c r="B130" s="39"/>
      <c r="C130" s="38"/>
      <c r="D130" s="193" t="s">
        <v>380</v>
      </c>
      <c r="E130" s="38"/>
      <c r="F130" s="194" t="s">
        <v>497</v>
      </c>
      <c r="G130" s="38"/>
      <c r="H130" s="38"/>
      <c r="I130" s="195"/>
      <c r="J130" s="38"/>
      <c r="K130" s="38"/>
      <c r="L130" s="39"/>
      <c r="M130" s="196"/>
      <c r="N130" s="197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380</v>
      </c>
      <c r="AU130" s="19" t="s">
        <v>82</v>
      </c>
    </row>
    <row r="131" s="2" customFormat="1" ht="76.35" customHeight="1">
      <c r="A131" s="38"/>
      <c r="B131" s="179"/>
      <c r="C131" s="180" t="s">
        <v>403</v>
      </c>
      <c r="D131" s="180" t="s">
        <v>373</v>
      </c>
      <c r="E131" s="181" t="s">
        <v>5673</v>
      </c>
      <c r="F131" s="182" t="s">
        <v>519</v>
      </c>
      <c r="G131" s="183" t="s">
        <v>492</v>
      </c>
      <c r="H131" s="184">
        <v>237.90000000000001</v>
      </c>
      <c r="I131" s="185"/>
      <c r="J131" s="186">
        <f>ROUND(I131*H131,2)</f>
        <v>0</v>
      </c>
      <c r="K131" s="182" t="s">
        <v>493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82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421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5674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82</v>
      </c>
    </row>
    <row r="133" s="13" customFormat="1">
      <c r="A133" s="13"/>
      <c r="B133" s="198"/>
      <c r="C133" s="13"/>
      <c r="D133" s="193" t="s">
        <v>382</v>
      </c>
      <c r="E133" s="199" t="s">
        <v>1</v>
      </c>
      <c r="F133" s="200" t="s">
        <v>5675</v>
      </c>
      <c r="G133" s="13"/>
      <c r="H133" s="201">
        <v>237.90000000000001</v>
      </c>
      <c r="I133" s="202"/>
      <c r="J133" s="13"/>
      <c r="K133" s="13"/>
      <c r="L133" s="198"/>
      <c r="M133" s="206"/>
      <c r="N133" s="207"/>
      <c r="O133" s="207"/>
      <c r="P133" s="207"/>
      <c r="Q133" s="207"/>
      <c r="R133" s="207"/>
      <c r="S133" s="207"/>
      <c r="T133" s="20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9" t="s">
        <v>382</v>
      </c>
      <c r="AU133" s="199" t="s">
        <v>82</v>
      </c>
      <c r="AV133" s="13" t="s">
        <v>82</v>
      </c>
      <c r="AW133" s="13" t="s">
        <v>30</v>
      </c>
      <c r="AX133" s="13" t="s">
        <v>73</v>
      </c>
      <c r="AY133" s="199" t="s">
        <v>370</v>
      </c>
    </row>
    <row r="134" s="14" customFormat="1">
      <c r="A134" s="14"/>
      <c r="B134" s="209"/>
      <c r="C134" s="14"/>
      <c r="D134" s="193" t="s">
        <v>382</v>
      </c>
      <c r="E134" s="210" t="s">
        <v>1</v>
      </c>
      <c r="F134" s="211" t="s">
        <v>495</v>
      </c>
      <c r="G134" s="14"/>
      <c r="H134" s="212">
        <v>237.90000000000001</v>
      </c>
      <c r="I134" s="213"/>
      <c r="J134" s="14"/>
      <c r="K134" s="14"/>
      <c r="L134" s="209"/>
      <c r="M134" s="214"/>
      <c r="N134" s="215"/>
      <c r="O134" s="215"/>
      <c r="P134" s="215"/>
      <c r="Q134" s="215"/>
      <c r="R134" s="215"/>
      <c r="S134" s="215"/>
      <c r="T134" s="216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10" t="s">
        <v>382</v>
      </c>
      <c r="AU134" s="210" t="s">
        <v>82</v>
      </c>
      <c r="AV134" s="14" t="s">
        <v>392</v>
      </c>
      <c r="AW134" s="14" t="s">
        <v>30</v>
      </c>
      <c r="AX134" s="14" t="s">
        <v>80</v>
      </c>
      <c r="AY134" s="210" t="s">
        <v>370</v>
      </c>
    </row>
    <row r="135" s="2" customFormat="1" ht="24.15" customHeight="1">
      <c r="A135" s="38"/>
      <c r="B135" s="179"/>
      <c r="C135" s="217" t="s">
        <v>392</v>
      </c>
      <c r="D135" s="217" t="s">
        <v>459</v>
      </c>
      <c r="E135" s="218" t="s">
        <v>522</v>
      </c>
      <c r="F135" s="219" t="s">
        <v>523</v>
      </c>
      <c r="G135" s="220" t="s">
        <v>492</v>
      </c>
      <c r="H135" s="221">
        <v>3.7000000000000002</v>
      </c>
      <c r="I135" s="222"/>
      <c r="J135" s="223">
        <f>ROUND(I135*H135,2)</f>
        <v>0</v>
      </c>
      <c r="K135" s="219" t="s">
        <v>493</v>
      </c>
      <c r="L135" s="224"/>
      <c r="M135" s="225" t="s">
        <v>1</v>
      </c>
      <c r="N135" s="226" t="s">
        <v>38</v>
      </c>
      <c r="O135" s="77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1" t="s">
        <v>433</v>
      </c>
      <c r="AT135" s="191" t="s">
        <v>459</v>
      </c>
      <c r="AU135" s="191" t="s">
        <v>82</v>
      </c>
      <c r="AY135" s="19" t="s">
        <v>370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392</v>
      </c>
      <c r="BM135" s="191" t="s">
        <v>433</v>
      </c>
    </row>
    <row r="136" s="2" customFormat="1">
      <c r="A136" s="38"/>
      <c r="B136" s="39"/>
      <c r="C136" s="38"/>
      <c r="D136" s="193" t="s">
        <v>380</v>
      </c>
      <c r="E136" s="38"/>
      <c r="F136" s="194" t="s">
        <v>523</v>
      </c>
      <c r="G136" s="38"/>
      <c r="H136" s="38"/>
      <c r="I136" s="195"/>
      <c r="J136" s="38"/>
      <c r="K136" s="38"/>
      <c r="L136" s="39"/>
      <c r="M136" s="196"/>
      <c r="N136" s="197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380</v>
      </c>
      <c r="AU136" s="19" t="s">
        <v>82</v>
      </c>
    </row>
    <row r="137" s="2" customFormat="1" ht="21.75" customHeight="1">
      <c r="A137" s="38"/>
      <c r="B137" s="179"/>
      <c r="C137" s="217" t="s">
        <v>369</v>
      </c>
      <c r="D137" s="217" t="s">
        <v>459</v>
      </c>
      <c r="E137" s="218" t="s">
        <v>598</v>
      </c>
      <c r="F137" s="219" t="s">
        <v>599</v>
      </c>
      <c r="G137" s="220" t="s">
        <v>492</v>
      </c>
      <c r="H137" s="221">
        <v>220</v>
      </c>
      <c r="I137" s="222"/>
      <c r="J137" s="223">
        <f>ROUND(I137*H137,2)</f>
        <v>0</v>
      </c>
      <c r="K137" s="219" t="s">
        <v>493</v>
      </c>
      <c r="L137" s="224"/>
      <c r="M137" s="225" t="s">
        <v>1</v>
      </c>
      <c r="N137" s="226" t="s">
        <v>38</v>
      </c>
      <c r="O137" s="77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1" t="s">
        <v>433</v>
      </c>
      <c r="AT137" s="191" t="s">
        <v>459</v>
      </c>
      <c r="AU137" s="191" t="s">
        <v>82</v>
      </c>
      <c r="AY137" s="19" t="s">
        <v>370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392</v>
      </c>
      <c r="BM137" s="191" t="s">
        <v>445</v>
      </c>
    </row>
    <row r="138" s="2" customFormat="1">
      <c r="A138" s="38"/>
      <c r="B138" s="39"/>
      <c r="C138" s="38"/>
      <c r="D138" s="193" t="s">
        <v>380</v>
      </c>
      <c r="E138" s="38"/>
      <c r="F138" s="194" t="s">
        <v>599</v>
      </c>
      <c r="G138" s="38"/>
      <c r="H138" s="38"/>
      <c r="I138" s="195"/>
      <c r="J138" s="38"/>
      <c r="K138" s="38"/>
      <c r="L138" s="39"/>
      <c r="M138" s="196"/>
      <c r="N138" s="197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380</v>
      </c>
      <c r="AU138" s="19" t="s">
        <v>82</v>
      </c>
    </row>
    <row r="139" s="2" customFormat="1" ht="21.75" customHeight="1">
      <c r="A139" s="38"/>
      <c r="B139" s="179"/>
      <c r="C139" s="217" t="s">
        <v>421</v>
      </c>
      <c r="D139" s="217" t="s">
        <v>459</v>
      </c>
      <c r="E139" s="218" t="s">
        <v>5676</v>
      </c>
      <c r="F139" s="219" t="s">
        <v>5677</v>
      </c>
      <c r="G139" s="220" t="s">
        <v>492</v>
      </c>
      <c r="H139" s="221">
        <v>14.199999999999999</v>
      </c>
      <c r="I139" s="222"/>
      <c r="J139" s="223">
        <f>ROUND(I139*H139,2)</f>
        <v>0</v>
      </c>
      <c r="K139" s="219" t="s">
        <v>493</v>
      </c>
      <c r="L139" s="224"/>
      <c r="M139" s="225" t="s">
        <v>1</v>
      </c>
      <c r="N139" s="226" t="s">
        <v>38</v>
      </c>
      <c r="O139" s="77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1" t="s">
        <v>433</v>
      </c>
      <c r="AT139" s="191" t="s">
        <v>459</v>
      </c>
      <c r="AU139" s="191" t="s">
        <v>82</v>
      </c>
      <c r="AY139" s="19" t="s">
        <v>370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9" t="s">
        <v>80</v>
      </c>
      <c r="BK139" s="192">
        <f>ROUND(I139*H139,2)</f>
        <v>0</v>
      </c>
      <c r="BL139" s="19" t="s">
        <v>392</v>
      </c>
      <c r="BM139" s="191" t="s">
        <v>456</v>
      </c>
    </row>
    <row r="140" s="2" customFormat="1">
      <c r="A140" s="38"/>
      <c r="B140" s="39"/>
      <c r="C140" s="38"/>
      <c r="D140" s="193" t="s">
        <v>380</v>
      </c>
      <c r="E140" s="38"/>
      <c r="F140" s="194" t="s">
        <v>5677</v>
      </c>
      <c r="G140" s="38"/>
      <c r="H140" s="38"/>
      <c r="I140" s="195"/>
      <c r="J140" s="38"/>
      <c r="K140" s="38"/>
      <c r="L140" s="39"/>
      <c r="M140" s="196"/>
      <c r="N140" s="197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380</v>
      </c>
      <c r="AU140" s="19" t="s">
        <v>82</v>
      </c>
    </row>
    <row r="141" s="2" customFormat="1" ht="76.35" customHeight="1">
      <c r="A141" s="38"/>
      <c r="B141" s="179"/>
      <c r="C141" s="180" t="s">
        <v>427</v>
      </c>
      <c r="D141" s="180" t="s">
        <v>373</v>
      </c>
      <c r="E141" s="181" t="s">
        <v>5678</v>
      </c>
      <c r="F141" s="182" t="s">
        <v>601</v>
      </c>
      <c r="G141" s="183" t="s">
        <v>492</v>
      </c>
      <c r="H141" s="184">
        <v>17.899999999999999</v>
      </c>
      <c r="I141" s="185"/>
      <c r="J141" s="186">
        <f>ROUND(I141*H141,2)</f>
        <v>0</v>
      </c>
      <c r="K141" s="182" t="s">
        <v>493</v>
      </c>
      <c r="L141" s="39"/>
      <c r="M141" s="187" t="s">
        <v>1</v>
      </c>
      <c r="N141" s="188" t="s">
        <v>38</v>
      </c>
      <c r="O141" s="77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1" t="s">
        <v>392</v>
      </c>
      <c r="AT141" s="191" t="s">
        <v>373</v>
      </c>
      <c r="AU141" s="191" t="s">
        <v>82</v>
      </c>
      <c r="AY141" s="19" t="s">
        <v>370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9" t="s">
        <v>80</v>
      </c>
      <c r="BK141" s="192">
        <f>ROUND(I141*H141,2)</f>
        <v>0</v>
      </c>
      <c r="BL141" s="19" t="s">
        <v>392</v>
      </c>
      <c r="BM141" s="191" t="s">
        <v>469</v>
      </c>
    </row>
    <row r="142" s="2" customFormat="1">
      <c r="A142" s="38"/>
      <c r="B142" s="39"/>
      <c r="C142" s="38"/>
      <c r="D142" s="193" t="s">
        <v>380</v>
      </c>
      <c r="E142" s="38"/>
      <c r="F142" s="194" t="s">
        <v>5679</v>
      </c>
      <c r="G142" s="38"/>
      <c r="H142" s="38"/>
      <c r="I142" s="195"/>
      <c r="J142" s="38"/>
      <c r="K142" s="38"/>
      <c r="L142" s="39"/>
      <c r="M142" s="196"/>
      <c r="N142" s="197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380</v>
      </c>
      <c r="AU142" s="19" t="s">
        <v>82</v>
      </c>
    </row>
    <row r="143" s="13" customFormat="1">
      <c r="A143" s="13"/>
      <c r="B143" s="198"/>
      <c r="C143" s="13"/>
      <c r="D143" s="193" t="s">
        <v>382</v>
      </c>
      <c r="E143" s="199" t="s">
        <v>1</v>
      </c>
      <c r="F143" s="200" t="s">
        <v>5680</v>
      </c>
      <c r="G143" s="13"/>
      <c r="H143" s="201">
        <v>17.899999999999999</v>
      </c>
      <c r="I143" s="202"/>
      <c r="J143" s="13"/>
      <c r="K143" s="13"/>
      <c r="L143" s="198"/>
      <c r="M143" s="206"/>
      <c r="N143" s="207"/>
      <c r="O143" s="207"/>
      <c r="P143" s="207"/>
      <c r="Q143" s="207"/>
      <c r="R143" s="207"/>
      <c r="S143" s="207"/>
      <c r="T143" s="20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9" t="s">
        <v>382</v>
      </c>
      <c r="AU143" s="199" t="s">
        <v>82</v>
      </c>
      <c r="AV143" s="13" t="s">
        <v>82</v>
      </c>
      <c r="AW143" s="13" t="s">
        <v>30</v>
      </c>
      <c r="AX143" s="13" t="s">
        <v>73</v>
      </c>
      <c r="AY143" s="199" t="s">
        <v>370</v>
      </c>
    </row>
    <row r="144" s="14" customFormat="1">
      <c r="A144" s="14"/>
      <c r="B144" s="209"/>
      <c r="C144" s="14"/>
      <c r="D144" s="193" t="s">
        <v>382</v>
      </c>
      <c r="E144" s="210" t="s">
        <v>1</v>
      </c>
      <c r="F144" s="211" t="s">
        <v>495</v>
      </c>
      <c r="G144" s="14"/>
      <c r="H144" s="212">
        <v>17.899999999999999</v>
      </c>
      <c r="I144" s="213"/>
      <c r="J144" s="14"/>
      <c r="K144" s="14"/>
      <c r="L144" s="209"/>
      <c r="M144" s="214"/>
      <c r="N144" s="215"/>
      <c r="O144" s="215"/>
      <c r="P144" s="215"/>
      <c r="Q144" s="215"/>
      <c r="R144" s="215"/>
      <c r="S144" s="215"/>
      <c r="T144" s="21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10" t="s">
        <v>382</v>
      </c>
      <c r="AU144" s="210" t="s">
        <v>82</v>
      </c>
      <c r="AV144" s="14" t="s">
        <v>392</v>
      </c>
      <c r="AW144" s="14" t="s">
        <v>30</v>
      </c>
      <c r="AX144" s="14" t="s">
        <v>80</v>
      </c>
      <c r="AY144" s="210" t="s">
        <v>370</v>
      </c>
    </row>
    <row r="145" s="12" customFormat="1" ht="22.8" customHeight="1">
      <c r="A145" s="12"/>
      <c r="B145" s="166"/>
      <c r="C145" s="12"/>
      <c r="D145" s="167" t="s">
        <v>72</v>
      </c>
      <c r="E145" s="177" t="s">
        <v>439</v>
      </c>
      <c r="F145" s="177" t="s">
        <v>538</v>
      </c>
      <c r="G145" s="12"/>
      <c r="H145" s="12"/>
      <c r="I145" s="169"/>
      <c r="J145" s="178">
        <f>BK145</f>
        <v>0</v>
      </c>
      <c r="K145" s="12"/>
      <c r="L145" s="166"/>
      <c r="M145" s="171"/>
      <c r="N145" s="172"/>
      <c r="O145" s="172"/>
      <c r="P145" s="173">
        <f>SUM(P146:P155)</f>
        <v>0</v>
      </c>
      <c r="Q145" s="172"/>
      <c r="R145" s="173">
        <f>SUM(R146:R155)</f>
        <v>0</v>
      </c>
      <c r="S145" s="172"/>
      <c r="T145" s="174">
        <f>SUM(T146:T155)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167" t="s">
        <v>80</v>
      </c>
      <c r="AT145" s="175" t="s">
        <v>72</v>
      </c>
      <c r="AU145" s="175" t="s">
        <v>80</v>
      </c>
      <c r="AY145" s="167" t="s">
        <v>370</v>
      </c>
      <c r="BK145" s="176">
        <f>SUM(BK146:BK155)</f>
        <v>0</v>
      </c>
    </row>
    <row r="146" s="2" customFormat="1" ht="37.8" customHeight="1">
      <c r="A146" s="38"/>
      <c r="B146" s="179"/>
      <c r="C146" s="180" t="s">
        <v>433</v>
      </c>
      <c r="D146" s="180" t="s">
        <v>373</v>
      </c>
      <c r="E146" s="181" t="s">
        <v>5681</v>
      </c>
      <c r="F146" s="182" t="s">
        <v>5682</v>
      </c>
      <c r="G146" s="183" t="s">
        <v>541</v>
      </c>
      <c r="H146" s="184">
        <v>47</v>
      </c>
      <c r="I146" s="185"/>
      <c r="J146" s="186">
        <f>ROUND(I146*H146,2)</f>
        <v>0</v>
      </c>
      <c r="K146" s="182" t="s">
        <v>1</v>
      </c>
      <c r="L146" s="39"/>
      <c r="M146" s="187" t="s">
        <v>1</v>
      </c>
      <c r="N146" s="188" t="s">
        <v>38</v>
      </c>
      <c r="O146" s="77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1" t="s">
        <v>392</v>
      </c>
      <c r="AT146" s="191" t="s">
        <v>373</v>
      </c>
      <c r="AU146" s="191" t="s">
        <v>82</v>
      </c>
      <c r="AY146" s="19" t="s">
        <v>370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392</v>
      </c>
      <c r="BM146" s="191" t="s">
        <v>516</v>
      </c>
    </row>
    <row r="147" s="2" customFormat="1">
      <c r="A147" s="38"/>
      <c r="B147" s="39"/>
      <c r="C147" s="38"/>
      <c r="D147" s="193" t="s">
        <v>380</v>
      </c>
      <c r="E147" s="38"/>
      <c r="F147" s="194" t="s">
        <v>5682</v>
      </c>
      <c r="G147" s="38"/>
      <c r="H147" s="38"/>
      <c r="I147" s="195"/>
      <c r="J147" s="38"/>
      <c r="K147" s="38"/>
      <c r="L147" s="39"/>
      <c r="M147" s="196"/>
      <c r="N147" s="197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380</v>
      </c>
      <c r="AU147" s="19" t="s">
        <v>82</v>
      </c>
    </row>
    <row r="148" s="2" customFormat="1" ht="16.5" customHeight="1">
      <c r="A148" s="38"/>
      <c r="B148" s="179"/>
      <c r="C148" s="217" t="s">
        <v>439</v>
      </c>
      <c r="D148" s="217" t="s">
        <v>459</v>
      </c>
      <c r="E148" s="218" t="s">
        <v>5683</v>
      </c>
      <c r="F148" s="219" t="s">
        <v>5684</v>
      </c>
      <c r="G148" s="220" t="s">
        <v>630</v>
      </c>
      <c r="H148" s="221">
        <v>47</v>
      </c>
      <c r="I148" s="222"/>
      <c r="J148" s="223">
        <f>ROUND(I148*H148,2)</f>
        <v>0</v>
      </c>
      <c r="K148" s="219" t="s">
        <v>493</v>
      </c>
      <c r="L148" s="224"/>
      <c r="M148" s="225" t="s">
        <v>1</v>
      </c>
      <c r="N148" s="226" t="s">
        <v>38</v>
      </c>
      <c r="O148" s="77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1" t="s">
        <v>433</v>
      </c>
      <c r="AT148" s="191" t="s">
        <v>459</v>
      </c>
      <c r="AU148" s="191" t="s">
        <v>82</v>
      </c>
      <c r="AY148" s="19" t="s">
        <v>370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392</v>
      </c>
      <c r="BM148" s="191" t="s">
        <v>520</v>
      </c>
    </row>
    <row r="149" s="2" customFormat="1">
      <c r="A149" s="38"/>
      <c r="B149" s="39"/>
      <c r="C149" s="38"/>
      <c r="D149" s="193" t="s">
        <v>380</v>
      </c>
      <c r="E149" s="38"/>
      <c r="F149" s="194" t="s">
        <v>5684</v>
      </c>
      <c r="G149" s="38"/>
      <c r="H149" s="38"/>
      <c r="I149" s="195"/>
      <c r="J149" s="38"/>
      <c r="K149" s="38"/>
      <c r="L149" s="39"/>
      <c r="M149" s="196"/>
      <c r="N149" s="197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380</v>
      </c>
      <c r="AU149" s="19" t="s">
        <v>82</v>
      </c>
    </row>
    <row r="150" s="2" customFormat="1" ht="33" customHeight="1">
      <c r="A150" s="38"/>
      <c r="B150" s="179"/>
      <c r="C150" s="180" t="s">
        <v>445</v>
      </c>
      <c r="D150" s="180" t="s">
        <v>373</v>
      </c>
      <c r="E150" s="181" t="s">
        <v>641</v>
      </c>
      <c r="F150" s="182" t="s">
        <v>642</v>
      </c>
      <c r="G150" s="183" t="s">
        <v>541</v>
      </c>
      <c r="H150" s="184">
        <v>47</v>
      </c>
      <c r="I150" s="185"/>
      <c r="J150" s="186">
        <f>ROUND(I150*H150,2)</f>
        <v>0</v>
      </c>
      <c r="K150" s="182" t="s">
        <v>493</v>
      </c>
      <c r="L150" s="39"/>
      <c r="M150" s="187" t="s">
        <v>1</v>
      </c>
      <c r="N150" s="188" t="s">
        <v>38</v>
      </c>
      <c r="O150" s="77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1" t="s">
        <v>392</v>
      </c>
      <c r="AT150" s="191" t="s">
        <v>373</v>
      </c>
      <c r="AU150" s="191" t="s">
        <v>82</v>
      </c>
      <c r="AY150" s="19" t="s">
        <v>370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9" t="s">
        <v>80</v>
      </c>
      <c r="BK150" s="192">
        <f>ROUND(I150*H150,2)</f>
        <v>0</v>
      </c>
      <c r="BL150" s="19" t="s">
        <v>392</v>
      </c>
      <c r="BM150" s="191" t="s">
        <v>524</v>
      </c>
    </row>
    <row r="151" s="2" customFormat="1">
      <c r="A151" s="38"/>
      <c r="B151" s="39"/>
      <c r="C151" s="38"/>
      <c r="D151" s="193" t="s">
        <v>380</v>
      </c>
      <c r="E151" s="38"/>
      <c r="F151" s="194" t="s">
        <v>642</v>
      </c>
      <c r="G151" s="38"/>
      <c r="H151" s="38"/>
      <c r="I151" s="195"/>
      <c r="J151" s="38"/>
      <c r="K151" s="38"/>
      <c r="L151" s="39"/>
      <c r="M151" s="196"/>
      <c r="N151" s="197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380</v>
      </c>
      <c r="AU151" s="19" t="s">
        <v>82</v>
      </c>
    </row>
    <row r="152" s="2" customFormat="1" ht="24.15" customHeight="1">
      <c r="A152" s="38"/>
      <c r="B152" s="179"/>
      <c r="C152" s="217" t="s">
        <v>451</v>
      </c>
      <c r="D152" s="217" t="s">
        <v>459</v>
      </c>
      <c r="E152" s="218" t="s">
        <v>645</v>
      </c>
      <c r="F152" s="219" t="s">
        <v>646</v>
      </c>
      <c r="G152" s="220" t="s">
        <v>541</v>
      </c>
      <c r="H152" s="221">
        <v>36.5</v>
      </c>
      <c r="I152" s="222"/>
      <c r="J152" s="223">
        <f>ROUND(I152*H152,2)</f>
        <v>0</v>
      </c>
      <c r="K152" s="219" t="s">
        <v>493</v>
      </c>
      <c r="L152" s="224"/>
      <c r="M152" s="225" t="s">
        <v>1</v>
      </c>
      <c r="N152" s="226" t="s">
        <v>38</v>
      </c>
      <c r="O152" s="77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1" t="s">
        <v>433</v>
      </c>
      <c r="AT152" s="191" t="s">
        <v>459</v>
      </c>
      <c r="AU152" s="191" t="s">
        <v>82</v>
      </c>
      <c r="AY152" s="19" t="s">
        <v>370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392</v>
      </c>
      <c r="BM152" s="191" t="s">
        <v>527</v>
      </c>
    </row>
    <row r="153" s="2" customFormat="1">
      <c r="A153" s="38"/>
      <c r="B153" s="39"/>
      <c r="C153" s="38"/>
      <c r="D153" s="193" t="s">
        <v>380</v>
      </c>
      <c r="E153" s="38"/>
      <c r="F153" s="194" t="s">
        <v>646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380</v>
      </c>
      <c r="AU153" s="19" t="s">
        <v>82</v>
      </c>
    </row>
    <row r="154" s="2" customFormat="1" ht="24.15" customHeight="1">
      <c r="A154" s="38"/>
      <c r="B154" s="179"/>
      <c r="C154" s="217" t="s">
        <v>456</v>
      </c>
      <c r="D154" s="217" t="s">
        <v>459</v>
      </c>
      <c r="E154" s="218" t="s">
        <v>648</v>
      </c>
      <c r="F154" s="219" t="s">
        <v>649</v>
      </c>
      <c r="G154" s="220" t="s">
        <v>541</v>
      </c>
      <c r="H154" s="221">
        <v>36.5</v>
      </c>
      <c r="I154" s="222"/>
      <c r="J154" s="223">
        <f>ROUND(I154*H154,2)</f>
        <v>0</v>
      </c>
      <c r="K154" s="219" t="s">
        <v>1</v>
      </c>
      <c r="L154" s="224"/>
      <c r="M154" s="225" t="s">
        <v>1</v>
      </c>
      <c r="N154" s="226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433</v>
      </c>
      <c r="AT154" s="191" t="s">
        <v>459</v>
      </c>
      <c r="AU154" s="191" t="s">
        <v>82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532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649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82</v>
      </c>
    </row>
    <row r="156" s="12" customFormat="1" ht="22.8" customHeight="1">
      <c r="A156" s="12"/>
      <c r="B156" s="166"/>
      <c r="C156" s="12"/>
      <c r="D156" s="167" t="s">
        <v>72</v>
      </c>
      <c r="E156" s="177" t="s">
        <v>566</v>
      </c>
      <c r="F156" s="177" t="s">
        <v>567</v>
      </c>
      <c r="G156" s="12"/>
      <c r="H156" s="12"/>
      <c r="I156" s="169"/>
      <c r="J156" s="178">
        <f>BK156</f>
        <v>0</v>
      </c>
      <c r="K156" s="12"/>
      <c r="L156" s="166"/>
      <c r="M156" s="171"/>
      <c r="N156" s="172"/>
      <c r="O156" s="172"/>
      <c r="P156" s="173">
        <f>SUM(P157:P160)</f>
        <v>0</v>
      </c>
      <c r="Q156" s="172"/>
      <c r="R156" s="173">
        <f>SUM(R157:R160)</f>
        <v>0</v>
      </c>
      <c r="S156" s="172"/>
      <c r="T156" s="174">
        <f>SUM(T157:T160)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67" t="s">
        <v>80</v>
      </c>
      <c r="AT156" s="175" t="s">
        <v>72</v>
      </c>
      <c r="AU156" s="175" t="s">
        <v>80</v>
      </c>
      <c r="AY156" s="167" t="s">
        <v>370</v>
      </c>
      <c r="BK156" s="176">
        <f>SUM(BK157:BK160)</f>
        <v>0</v>
      </c>
    </row>
    <row r="157" s="2" customFormat="1" ht="44.25" customHeight="1">
      <c r="A157" s="38"/>
      <c r="B157" s="179"/>
      <c r="C157" s="180" t="s">
        <v>463</v>
      </c>
      <c r="D157" s="180" t="s">
        <v>373</v>
      </c>
      <c r="E157" s="181" t="s">
        <v>568</v>
      </c>
      <c r="F157" s="182" t="s">
        <v>569</v>
      </c>
      <c r="G157" s="183" t="s">
        <v>570</v>
      </c>
      <c r="H157" s="184">
        <v>105.39100000000001</v>
      </c>
      <c r="I157" s="185"/>
      <c r="J157" s="186">
        <f>ROUND(I157*H157,2)</f>
        <v>0</v>
      </c>
      <c r="K157" s="182" t="s">
        <v>493</v>
      </c>
      <c r="L157" s="39"/>
      <c r="M157" s="187" t="s">
        <v>1</v>
      </c>
      <c r="N157" s="188" t="s">
        <v>38</v>
      </c>
      <c r="O157" s="77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1" t="s">
        <v>392</v>
      </c>
      <c r="AT157" s="191" t="s">
        <v>373</v>
      </c>
      <c r="AU157" s="191" t="s">
        <v>82</v>
      </c>
      <c r="AY157" s="19" t="s">
        <v>370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392</v>
      </c>
      <c r="BM157" s="191" t="s">
        <v>536</v>
      </c>
    </row>
    <row r="158" s="2" customFormat="1">
      <c r="A158" s="38"/>
      <c r="B158" s="39"/>
      <c r="C158" s="38"/>
      <c r="D158" s="193" t="s">
        <v>380</v>
      </c>
      <c r="E158" s="38"/>
      <c r="F158" s="194" t="s">
        <v>569</v>
      </c>
      <c r="G158" s="38"/>
      <c r="H158" s="38"/>
      <c r="I158" s="195"/>
      <c r="J158" s="38"/>
      <c r="K158" s="38"/>
      <c r="L158" s="39"/>
      <c r="M158" s="196"/>
      <c r="N158" s="197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380</v>
      </c>
      <c r="AU158" s="19" t="s">
        <v>82</v>
      </c>
    </row>
    <row r="159" s="2" customFormat="1" ht="55.5" customHeight="1">
      <c r="A159" s="38"/>
      <c r="B159" s="179"/>
      <c r="C159" s="180" t="s">
        <v>469</v>
      </c>
      <c r="D159" s="180" t="s">
        <v>373</v>
      </c>
      <c r="E159" s="181" t="s">
        <v>572</v>
      </c>
      <c r="F159" s="182" t="s">
        <v>573</v>
      </c>
      <c r="G159" s="183" t="s">
        <v>570</v>
      </c>
      <c r="H159" s="184">
        <v>105.39100000000001</v>
      </c>
      <c r="I159" s="185"/>
      <c r="J159" s="186">
        <f>ROUND(I159*H159,2)</f>
        <v>0</v>
      </c>
      <c r="K159" s="182" t="s">
        <v>493</v>
      </c>
      <c r="L159" s="39"/>
      <c r="M159" s="187" t="s">
        <v>1</v>
      </c>
      <c r="N159" s="188" t="s">
        <v>38</v>
      </c>
      <c r="O159" s="77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1" t="s">
        <v>392</v>
      </c>
      <c r="AT159" s="191" t="s">
        <v>373</v>
      </c>
      <c r="AU159" s="191" t="s">
        <v>82</v>
      </c>
      <c r="AY159" s="19" t="s">
        <v>370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392</v>
      </c>
      <c r="BM159" s="191" t="s">
        <v>542</v>
      </c>
    </row>
    <row r="160" s="2" customFormat="1">
      <c r="A160" s="38"/>
      <c r="B160" s="39"/>
      <c r="C160" s="38"/>
      <c r="D160" s="193" t="s">
        <v>380</v>
      </c>
      <c r="E160" s="38"/>
      <c r="F160" s="194" t="s">
        <v>573</v>
      </c>
      <c r="G160" s="38"/>
      <c r="H160" s="38"/>
      <c r="I160" s="195"/>
      <c r="J160" s="38"/>
      <c r="K160" s="38"/>
      <c r="L160" s="39"/>
      <c r="M160" s="227"/>
      <c r="N160" s="228"/>
      <c r="O160" s="229"/>
      <c r="P160" s="229"/>
      <c r="Q160" s="229"/>
      <c r="R160" s="229"/>
      <c r="S160" s="229"/>
      <c r="T160" s="230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380</v>
      </c>
      <c r="AU160" s="19" t="s">
        <v>82</v>
      </c>
    </row>
    <row r="161" s="2" customFormat="1" ht="6.96" customHeight="1">
      <c r="A161" s="38"/>
      <c r="B161" s="60"/>
      <c r="C161" s="61"/>
      <c r="D161" s="61"/>
      <c r="E161" s="61"/>
      <c r="F161" s="61"/>
      <c r="G161" s="61"/>
      <c r="H161" s="61"/>
      <c r="I161" s="61"/>
      <c r="J161" s="61"/>
      <c r="K161" s="61"/>
      <c r="L161" s="39"/>
      <c r="M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</row>
  </sheetData>
  <autoFilter ref="C123:K16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330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5685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5686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ROUND(J125,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ROUND((SUM(BE125:BE178)),  2)</f>
        <v>0</v>
      </c>
      <c r="G35" s="38"/>
      <c r="H35" s="38"/>
      <c r="I35" s="136">
        <v>0.20999999999999999</v>
      </c>
      <c r="J35" s="135">
        <f>ROUND(((SUM(BE125:BE178))*I35),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ROUND((SUM(BF125:BF178)),  2)</f>
        <v>0</v>
      </c>
      <c r="G36" s="38"/>
      <c r="H36" s="38"/>
      <c r="I36" s="136">
        <v>0.14999999999999999</v>
      </c>
      <c r="J36" s="135">
        <f>ROUND(((SUM(BF125:BF178))*I36),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ROUND((SUM(BG125:BG178)),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ROUND((SUM(BH125:BH178)),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ROUND((SUM(BI125:BI178)),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5685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SO 706 - Lanová dráha technologie - železobetonové patky (pro sloup č. 2 a 3 LD)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J125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483</v>
      </c>
      <c r="E99" s="150"/>
      <c r="F99" s="150"/>
      <c r="G99" s="150"/>
      <c r="H99" s="150"/>
      <c r="I99" s="150"/>
      <c r="J99" s="151">
        <f>J126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576</v>
      </c>
      <c r="E100" s="154"/>
      <c r="F100" s="154"/>
      <c r="G100" s="154"/>
      <c r="H100" s="154"/>
      <c r="I100" s="154"/>
      <c r="J100" s="155">
        <f>J127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2"/>
      <c r="C101" s="10"/>
      <c r="D101" s="153" t="s">
        <v>688</v>
      </c>
      <c r="E101" s="154"/>
      <c r="F101" s="154"/>
      <c r="G101" s="154"/>
      <c r="H101" s="154"/>
      <c r="I101" s="154"/>
      <c r="J101" s="155">
        <f>J148</f>
        <v>0</v>
      </c>
      <c r="K101" s="10"/>
      <c r="L101" s="15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2"/>
      <c r="C102" s="10"/>
      <c r="D102" s="153" t="s">
        <v>1029</v>
      </c>
      <c r="E102" s="154"/>
      <c r="F102" s="154"/>
      <c r="G102" s="154"/>
      <c r="H102" s="154"/>
      <c r="I102" s="154"/>
      <c r="J102" s="155">
        <f>J170</f>
        <v>0</v>
      </c>
      <c r="K102" s="10"/>
      <c r="L102" s="15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2"/>
      <c r="C103" s="10"/>
      <c r="D103" s="153" t="s">
        <v>486</v>
      </c>
      <c r="E103" s="154"/>
      <c r="F103" s="154"/>
      <c r="G103" s="154"/>
      <c r="H103" s="154"/>
      <c r="I103" s="154"/>
      <c r="J103" s="155">
        <f>J176</f>
        <v>0</v>
      </c>
      <c r="K103" s="10"/>
      <c r="L103" s="152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355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6.25" customHeight="1">
      <c r="A113" s="38"/>
      <c r="B113" s="39"/>
      <c r="C113" s="38"/>
      <c r="D113" s="38"/>
      <c r="E113" s="129" t="str">
        <f>E7</f>
        <v>1. STAVBA - MODRÁ - Multifunkční sportovní a kulturní pavilon 1. ETAPA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1" customFormat="1" ht="12" customHeight="1">
      <c r="B114" s="22"/>
      <c r="C114" s="32" t="s">
        <v>344</v>
      </c>
      <c r="L114" s="22"/>
    </row>
    <row r="115" s="2" customFormat="1" ht="16.5" customHeight="1">
      <c r="A115" s="38"/>
      <c r="B115" s="39"/>
      <c r="C115" s="38"/>
      <c r="D115" s="38"/>
      <c r="E115" s="129" t="s">
        <v>5685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346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30" customHeight="1">
      <c r="A117" s="38"/>
      <c r="B117" s="39"/>
      <c r="C117" s="38"/>
      <c r="D117" s="38"/>
      <c r="E117" s="67" t="str">
        <f>E11</f>
        <v>SO 706 - Lanová dráha technologie - železobetonové patky (pro sloup č. 2 a 3 LD)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F14</f>
        <v xml:space="preserve"> </v>
      </c>
      <c r="G119" s="38"/>
      <c r="H119" s="38"/>
      <c r="I119" s="32" t="s">
        <v>22</v>
      </c>
      <c r="J119" s="69" t="str">
        <f>IF(J14="","",J14)</f>
        <v>13. 12. 2021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24</v>
      </c>
      <c r="D121" s="38"/>
      <c r="E121" s="38"/>
      <c r="F121" s="27" t="str">
        <f>E17</f>
        <v xml:space="preserve"> </v>
      </c>
      <c r="G121" s="38"/>
      <c r="H121" s="38"/>
      <c r="I121" s="32" t="s">
        <v>29</v>
      </c>
      <c r="J121" s="36" t="str">
        <f>E23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27</v>
      </c>
      <c r="D122" s="38"/>
      <c r="E122" s="38"/>
      <c r="F122" s="27" t="str">
        <f>IF(E20="","",E20)</f>
        <v>Vyplň údaj</v>
      </c>
      <c r="G122" s="38"/>
      <c r="H122" s="38"/>
      <c r="I122" s="32" t="s">
        <v>31</v>
      </c>
      <c r="J122" s="36" t="str">
        <f>E26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1" customFormat="1" ht="29.28" customHeight="1">
      <c r="A124" s="156"/>
      <c r="B124" s="157"/>
      <c r="C124" s="158" t="s">
        <v>356</v>
      </c>
      <c r="D124" s="159" t="s">
        <v>58</v>
      </c>
      <c r="E124" s="159" t="s">
        <v>54</v>
      </c>
      <c r="F124" s="159" t="s">
        <v>55</v>
      </c>
      <c r="G124" s="159" t="s">
        <v>357</v>
      </c>
      <c r="H124" s="159" t="s">
        <v>358</v>
      </c>
      <c r="I124" s="159" t="s">
        <v>359</v>
      </c>
      <c r="J124" s="159" t="s">
        <v>350</v>
      </c>
      <c r="K124" s="160" t="s">
        <v>360</v>
      </c>
      <c r="L124" s="161"/>
      <c r="M124" s="86" t="s">
        <v>1</v>
      </c>
      <c r="N124" s="87" t="s">
        <v>37</v>
      </c>
      <c r="O124" s="87" t="s">
        <v>361</v>
      </c>
      <c r="P124" s="87" t="s">
        <v>362</v>
      </c>
      <c r="Q124" s="87" t="s">
        <v>363</v>
      </c>
      <c r="R124" s="87" t="s">
        <v>364</v>
      </c>
      <c r="S124" s="87" t="s">
        <v>365</v>
      </c>
      <c r="T124" s="88" t="s">
        <v>366</v>
      </c>
      <c r="U124" s="156"/>
      <c r="V124" s="156"/>
      <c r="W124" s="156"/>
      <c r="X124" s="156"/>
      <c r="Y124" s="156"/>
      <c r="Z124" s="156"/>
      <c r="AA124" s="156"/>
      <c r="AB124" s="156"/>
      <c r="AC124" s="156"/>
      <c r="AD124" s="156"/>
      <c r="AE124" s="156"/>
    </row>
    <row r="125" s="2" customFormat="1" ht="22.8" customHeight="1">
      <c r="A125" s="38"/>
      <c r="B125" s="39"/>
      <c r="C125" s="93" t="s">
        <v>367</v>
      </c>
      <c r="D125" s="38"/>
      <c r="E125" s="38"/>
      <c r="F125" s="38"/>
      <c r="G125" s="38"/>
      <c r="H125" s="38"/>
      <c r="I125" s="38"/>
      <c r="J125" s="162">
        <f>BK125</f>
        <v>0</v>
      </c>
      <c r="K125" s="38"/>
      <c r="L125" s="39"/>
      <c r="M125" s="89"/>
      <c r="N125" s="73"/>
      <c r="O125" s="90"/>
      <c r="P125" s="163">
        <f>P126</f>
        <v>0</v>
      </c>
      <c r="Q125" s="90"/>
      <c r="R125" s="163">
        <f>R126</f>
        <v>0</v>
      </c>
      <c r="S125" s="90"/>
      <c r="T125" s="164">
        <f>T126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72</v>
      </c>
      <c r="AU125" s="19" t="s">
        <v>352</v>
      </c>
      <c r="BK125" s="165">
        <f>BK126</f>
        <v>0</v>
      </c>
    </row>
    <row r="126" s="12" customFormat="1" ht="25.92" customHeight="1">
      <c r="A126" s="12"/>
      <c r="B126" s="166"/>
      <c r="C126" s="12"/>
      <c r="D126" s="167" t="s">
        <v>72</v>
      </c>
      <c r="E126" s="168" t="s">
        <v>487</v>
      </c>
      <c r="F126" s="168" t="s">
        <v>488</v>
      </c>
      <c r="G126" s="12"/>
      <c r="H126" s="12"/>
      <c r="I126" s="169"/>
      <c r="J126" s="170">
        <f>BK126</f>
        <v>0</v>
      </c>
      <c r="K126" s="12"/>
      <c r="L126" s="166"/>
      <c r="M126" s="171"/>
      <c r="N126" s="172"/>
      <c r="O126" s="172"/>
      <c r="P126" s="173">
        <f>P127+P148+P170+P176</f>
        <v>0</v>
      </c>
      <c r="Q126" s="172"/>
      <c r="R126" s="173">
        <f>R127+R148+R170+R176</f>
        <v>0</v>
      </c>
      <c r="S126" s="172"/>
      <c r="T126" s="174">
        <f>T127+T148+T170+T176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7" t="s">
        <v>80</v>
      </c>
      <c r="AT126" s="175" t="s">
        <v>72</v>
      </c>
      <c r="AU126" s="175" t="s">
        <v>73</v>
      </c>
      <c r="AY126" s="167" t="s">
        <v>370</v>
      </c>
      <c r="BK126" s="176">
        <f>BK127+BK148+BK170+BK176</f>
        <v>0</v>
      </c>
    </row>
    <row r="127" s="12" customFormat="1" ht="22.8" customHeight="1">
      <c r="A127" s="12"/>
      <c r="B127" s="166"/>
      <c r="C127" s="12"/>
      <c r="D127" s="167" t="s">
        <v>72</v>
      </c>
      <c r="E127" s="177" t="s">
        <v>80</v>
      </c>
      <c r="F127" s="177" t="s">
        <v>414</v>
      </c>
      <c r="G127" s="12"/>
      <c r="H127" s="12"/>
      <c r="I127" s="169"/>
      <c r="J127" s="178">
        <f>BK127</f>
        <v>0</v>
      </c>
      <c r="K127" s="12"/>
      <c r="L127" s="166"/>
      <c r="M127" s="171"/>
      <c r="N127" s="172"/>
      <c r="O127" s="172"/>
      <c r="P127" s="173">
        <f>SUM(P128:P147)</f>
        <v>0</v>
      </c>
      <c r="Q127" s="172"/>
      <c r="R127" s="173">
        <f>SUM(R128:R147)</f>
        <v>0</v>
      </c>
      <c r="S127" s="172"/>
      <c r="T127" s="174">
        <f>SUM(T128:T147)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7" t="s">
        <v>80</v>
      </c>
      <c r="AT127" s="175" t="s">
        <v>72</v>
      </c>
      <c r="AU127" s="175" t="s">
        <v>80</v>
      </c>
      <c r="AY127" s="167" t="s">
        <v>370</v>
      </c>
      <c r="BK127" s="176">
        <f>SUM(BK128:BK147)</f>
        <v>0</v>
      </c>
    </row>
    <row r="128" s="2" customFormat="1" ht="33" customHeight="1">
      <c r="A128" s="38"/>
      <c r="B128" s="179"/>
      <c r="C128" s="180" t="s">
        <v>80</v>
      </c>
      <c r="D128" s="180" t="s">
        <v>373</v>
      </c>
      <c r="E128" s="181" t="s">
        <v>5687</v>
      </c>
      <c r="F128" s="182" t="s">
        <v>5688</v>
      </c>
      <c r="G128" s="183" t="s">
        <v>700</v>
      </c>
      <c r="H128" s="184">
        <v>272.25</v>
      </c>
      <c r="I128" s="185"/>
      <c r="J128" s="186">
        <f>ROUND(I128*H128,2)</f>
        <v>0</v>
      </c>
      <c r="K128" s="182" t="s">
        <v>377</v>
      </c>
      <c r="L128" s="39"/>
      <c r="M128" s="187" t="s">
        <v>1</v>
      </c>
      <c r="N128" s="188" t="s">
        <v>38</v>
      </c>
      <c r="O128" s="77"/>
      <c r="P128" s="189">
        <f>O128*H128</f>
        <v>0</v>
      </c>
      <c r="Q128" s="189">
        <v>0</v>
      </c>
      <c r="R128" s="189">
        <f>Q128*H128</f>
        <v>0</v>
      </c>
      <c r="S128" s="189">
        <v>0</v>
      </c>
      <c r="T128" s="19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1" t="s">
        <v>392</v>
      </c>
      <c r="AT128" s="191" t="s">
        <v>373</v>
      </c>
      <c r="AU128" s="191" t="s">
        <v>82</v>
      </c>
      <c r="AY128" s="19" t="s">
        <v>370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392</v>
      </c>
      <c r="BM128" s="191" t="s">
        <v>82</v>
      </c>
    </row>
    <row r="129" s="2" customFormat="1">
      <c r="A129" s="38"/>
      <c r="B129" s="39"/>
      <c r="C129" s="38"/>
      <c r="D129" s="193" t="s">
        <v>380</v>
      </c>
      <c r="E129" s="38"/>
      <c r="F129" s="194" t="s">
        <v>5688</v>
      </c>
      <c r="G129" s="38"/>
      <c r="H129" s="38"/>
      <c r="I129" s="195"/>
      <c r="J129" s="38"/>
      <c r="K129" s="38"/>
      <c r="L129" s="39"/>
      <c r="M129" s="196"/>
      <c r="N129" s="197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380</v>
      </c>
      <c r="AU129" s="19" t="s">
        <v>82</v>
      </c>
    </row>
    <row r="130" s="13" customFormat="1">
      <c r="A130" s="13"/>
      <c r="B130" s="198"/>
      <c r="C130" s="13"/>
      <c r="D130" s="193" t="s">
        <v>382</v>
      </c>
      <c r="E130" s="199" t="s">
        <v>1</v>
      </c>
      <c r="F130" s="200" t="s">
        <v>5689</v>
      </c>
      <c r="G130" s="13"/>
      <c r="H130" s="201">
        <v>272.25</v>
      </c>
      <c r="I130" s="202"/>
      <c r="J130" s="13"/>
      <c r="K130" s="13"/>
      <c r="L130" s="198"/>
      <c r="M130" s="206"/>
      <c r="N130" s="207"/>
      <c r="O130" s="207"/>
      <c r="P130" s="207"/>
      <c r="Q130" s="207"/>
      <c r="R130" s="207"/>
      <c r="S130" s="207"/>
      <c r="T130" s="208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9" t="s">
        <v>382</v>
      </c>
      <c r="AU130" s="199" t="s">
        <v>82</v>
      </c>
      <c r="AV130" s="13" t="s">
        <v>82</v>
      </c>
      <c r="AW130" s="13" t="s">
        <v>30</v>
      </c>
      <c r="AX130" s="13" t="s">
        <v>73</v>
      </c>
      <c r="AY130" s="199" t="s">
        <v>370</v>
      </c>
    </row>
    <row r="131" s="14" customFormat="1">
      <c r="A131" s="14"/>
      <c r="B131" s="209"/>
      <c r="C131" s="14"/>
      <c r="D131" s="193" t="s">
        <v>382</v>
      </c>
      <c r="E131" s="210" t="s">
        <v>1</v>
      </c>
      <c r="F131" s="211" t="s">
        <v>495</v>
      </c>
      <c r="G131" s="14"/>
      <c r="H131" s="212">
        <v>272.25</v>
      </c>
      <c r="I131" s="213"/>
      <c r="J131" s="14"/>
      <c r="K131" s="14"/>
      <c r="L131" s="209"/>
      <c r="M131" s="214"/>
      <c r="N131" s="215"/>
      <c r="O131" s="215"/>
      <c r="P131" s="215"/>
      <c r="Q131" s="215"/>
      <c r="R131" s="215"/>
      <c r="S131" s="215"/>
      <c r="T131" s="216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10" t="s">
        <v>382</v>
      </c>
      <c r="AU131" s="210" t="s">
        <v>82</v>
      </c>
      <c r="AV131" s="14" t="s">
        <v>392</v>
      </c>
      <c r="AW131" s="14" t="s">
        <v>30</v>
      </c>
      <c r="AX131" s="14" t="s">
        <v>80</v>
      </c>
      <c r="AY131" s="210" t="s">
        <v>370</v>
      </c>
    </row>
    <row r="132" s="2" customFormat="1" ht="16.5" customHeight="1">
      <c r="A132" s="38"/>
      <c r="B132" s="179"/>
      <c r="C132" s="180" t="s">
        <v>82</v>
      </c>
      <c r="D132" s="180" t="s">
        <v>373</v>
      </c>
      <c r="E132" s="181" t="s">
        <v>5690</v>
      </c>
      <c r="F132" s="182" t="s">
        <v>5691</v>
      </c>
      <c r="G132" s="183" t="s">
        <v>492</v>
      </c>
      <c r="H132" s="184">
        <v>198</v>
      </c>
      <c r="I132" s="185"/>
      <c r="J132" s="186">
        <f>ROUND(I132*H132,2)</f>
        <v>0</v>
      </c>
      <c r="K132" s="182" t="s">
        <v>1</v>
      </c>
      <c r="L132" s="39"/>
      <c r="M132" s="187" t="s">
        <v>1</v>
      </c>
      <c r="N132" s="188" t="s">
        <v>38</v>
      </c>
      <c r="O132" s="77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1" t="s">
        <v>392</v>
      </c>
      <c r="AT132" s="191" t="s">
        <v>373</v>
      </c>
      <c r="AU132" s="191" t="s">
        <v>82</v>
      </c>
      <c r="AY132" s="19" t="s">
        <v>370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392</v>
      </c>
      <c r="BM132" s="191" t="s">
        <v>392</v>
      </c>
    </row>
    <row r="133" s="2" customFormat="1">
      <c r="A133" s="38"/>
      <c r="B133" s="39"/>
      <c r="C133" s="38"/>
      <c r="D133" s="193" t="s">
        <v>380</v>
      </c>
      <c r="E133" s="38"/>
      <c r="F133" s="194" t="s">
        <v>5691</v>
      </c>
      <c r="G133" s="38"/>
      <c r="H133" s="38"/>
      <c r="I133" s="195"/>
      <c r="J133" s="38"/>
      <c r="K133" s="38"/>
      <c r="L133" s="39"/>
      <c r="M133" s="196"/>
      <c r="N133" s="197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380</v>
      </c>
      <c r="AU133" s="19" t="s">
        <v>82</v>
      </c>
    </row>
    <row r="134" s="13" customFormat="1">
      <c r="A134" s="13"/>
      <c r="B134" s="198"/>
      <c r="C134" s="13"/>
      <c r="D134" s="193" t="s">
        <v>382</v>
      </c>
      <c r="E134" s="199" t="s">
        <v>1</v>
      </c>
      <c r="F134" s="200" t="s">
        <v>5692</v>
      </c>
      <c r="G134" s="13"/>
      <c r="H134" s="201">
        <v>198</v>
      </c>
      <c r="I134" s="202"/>
      <c r="J134" s="13"/>
      <c r="K134" s="13"/>
      <c r="L134" s="198"/>
      <c r="M134" s="206"/>
      <c r="N134" s="207"/>
      <c r="O134" s="207"/>
      <c r="P134" s="207"/>
      <c r="Q134" s="207"/>
      <c r="R134" s="207"/>
      <c r="S134" s="207"/>
      <c r="T134" s="20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9" t="s">
        <v>382</v>
      </c>
      <c r="AU134" s="199" t="s">
        <v>82</v>
      </c>
      <c r="AV134" s="13" t="s">
        <v>82</v>
      </c>
      <c r="AW134" s="13" t="s">
        <v>30</v>
      </c>
      <c r="AX134" s="13" t="s">
        <v>73</v>
      </c>
      <c r="AY134" s="199" t="s">
        <v>370</v>
      </c>
    </row>
    <row r="135" s="14" customFormat="1">
      <c r="A135" s="14"/>
      <c r="B135" s="209"/>
      <c r="C135" s="14"/>
      <c r="D135" s="193" t="s">
        <v>382</v>
      </c>
      <c r="E135" s="210" t="s">
        <v>1</v>
      </c>
      <c r="F135" s="211" t="s">
        <v>495</v>
      </c>
      <c r="G135" s="14"/>
      <c r="H135" s="212">
        <v>198</v>
      </c>
      <c r="I135" s="213"/>
      <c r="J135" s="14"/>
      <c r="K135" s="14"/>
      <c r="L135" s="209"/>
      <c r="M135" s="214"/>
      <c r="N135" s="215"/>
      <c r="O135" s="215"/>
      <c r="P135" s="215"/>
      <c r="Q135" s="215"/>
      <c r="R135" s="215"/>
      <c r="S135" s="215"/>
      <c r="T135" s="216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10" t="s">
        <v>382</v>
      </c>
      <c r="AU135" s="210" t="s">
        <v>82</v>
      </c>
      <c r="AV135" s="14" t="s">
        <v>392</v>
      </c>
      <c r="AW135" s="14" t="s">
        <v>30</v>
      </c>
      <c r="AX135" s="14" t="s">
        <v>80</v>
      </c>
      <c r="AY135" s="210" t="s">
        <v>370</v>
      </c>
    </row>
    <row r="136" s="2" customFormat="1" ht="21.75" customHeight="1">
      <c r="A136" s="38"/>
      <c r="B136" s="179"/>
      <c r="C136" s="180" t="s">
        <v>403</v>
      </c>
      <c r="D136" s="180" t="s">
        <v>373</v>
      </c>
      <c r="E136" s="181" t="s">
        <v>5693</v>
      </c>
      <c r="F136" s="182" t="s">
        <v>5694</v>
      </c>
      <c r="G136" s="183" t="s">
        <v>492</v>
      </c>
      <c r="H136" s="184">
        <v>198</v>
      </c>
      <c r="I136" s="185"/>
      <c r="J136" s="186">
        <f>ROUND(I136*H136,2)</f>
        <v>0</v>
      </c>
      <c r="K136" s="182" t="s">
        <v>1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82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421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5694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82</v>
      </c>
    </row>
    <row r="138" s="2" customFormat="1" ht="33" customHeight="1">
      <c r="A138" s="38"/>
      <c r="B138" s="179"/>
      <c r="C138" s="180" t="s">
        <v>392</v>
      </c>
      <c r="D138" s="180" t="s">
        <v>373</v>
      </c>
      <c r="E138" s="181" t="s">
        <v>5695</v>
      </c>
      <c r="F138" s="182" t="s">
        <v>5696</v>
      </c>
      <c r="G138" s="183" t="s">
        <v>700</v>
      </c>
      <c r="H138" s="184">
        <v>272.25</v>
      </c>
      <c r="I138" s="185"/>
      <c r="J138" s="186">
        <f>ROUND(I138*H138,2)</f>
        <v>0</v>
      </c>
      <c r="K138" s="182" t="s">
        <v>377</v>
      </c>
      <c r="L138" s="39"/>
      <c r="M138" s="187" t="s">
        <v>1</v>
      </c>
      <c r="N138" s="188" t="s">
        <v>38</v>
      </c>
      <c r="O138" s="77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1" t="s">
        <v>392</v>
      </c>
      <c r="AT138" s="191" t="s">
        <v>373</v>
      </c>
      <c r="AU138" s="191" t="s">
        <v>82</v>
      </c>
      <c r="AY138" s="19" t="s">
        <v>370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9" t="s">
        <v>80</v>
      </c>
      <c r="BK138" s="192">
        <f>ROUND(I138*H138,2)</f>
        <v>0</v>
      </c>
      <c r="BL138" s="19" t="s">
        <v>392</v>
      </c>
      <c r="BM138" s="191" t="s">
        <v>433</v>
      </c>
    </row>
    <row r="139" s="2" customFormat="1">
      <c r="A139" s="38"/>
      <c r="B139" s="39"/>
      <c r="C139" s="38"/>
      <c r="D139" s="193" t="s">
        <v>380</v>
      </c>
      <c r="E139" s="38"/>
      <c r="F139" s="194" t="s">
        <v>5696</v>
      </c>
      <c r="G139" s="38"/>
      <c r="H139" s="38"/>
      <c r="I139" s="195"/>
      <c r="J139" s="38"/>
      <c r="K139" s="38"/>
      <c r="L139" s="39"/>
      <c r="M139" s="196"/>
      <c r="N139" s="197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380</v>
      </c>
      <c r="AU139" s="19" t="s">
        <v>82</v>
      </c>
    </row>
    <row r="140" s="2" customFormat="1" ht="37.8" customHeight="1">
      <c r="A140" s="38"/>
      <c r="B140" s="179"/>
      <c r="C140" s="180" t="s">
        <v>369</v>
      </c>
      <c r="D140" s="180" t="s">
        <v>373</v>
      </c>
      <c r="E140" s="181" t="s">
        <v>900</v>
      </c>
      <c r="F140" s="182" t="s">
        <v>901</v>
      </c>
      <c r="G140" s="183" t="s">
        <v>700</v>
      </c>
      <c r="H140" s="184">
        <v>70.881</v>
      </c>
      <c r="I140" s="185"/>
      <c r="J140" s="186">
        <f>ROUND(I140*H140,2)</f>
        <v>0</v>
      </c>
      <c r="K140" s="182" t="s">
        <v>377</v>
      </c>
      <c r="L140" s="39"/>
      <c r="M140" s="187" t="s">
        <v>1</v>
      </c>
      <c r="N140" s="188" t="s">
        <v>38</v>
      </c>
      <c r="O140" s="77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392</v>
      </c>
      <c r="AT140" s="191" t="s">
        <v>373</v>
      </c>
      <c r="AU140" s="191" t="s">
        <v>82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392</v>
      </c>
      <c r="BM140" s="191" t="s">
        <v>445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901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82</v>
      </c>
    </row>
    <row r="142" s="2" customFormat="1" ht="24.15" customHeight="1">
      <c r="A142" s="38"/>
      <c r="B142" s="179"/>
      <c r="C142" s="180" t="s">
        <v>421</v>
      </c>
      <c r="D142" s="180" t="s">
        <v>373</v>
      </c>
      <c r="E142" s="181" t="s">
        <v>5697</v>
      </c>
      <c r="F142" s="182" t="s">
        <v>5698</v>
      </c>
      <c r="G142" s="183" t="s">
        <v>570</v>
      </c>
      <c r="H142" s="184">
        <v>127.586</v>
      </c>
      <c r="I142" s="185"/>
      <c r="J142" s="186">
        <f>ROUND(I142*H142,2)</f>
        <v>0</v>
      </c>
      <c r="K142" s="182" t="s">
        <v>1</v>
      </c>
      <c r="L142" s="39"/>
      <c r="M142" s="187" t="s">
        <v>1</v>
      </c>
      <c r="N142" s="188" t="s">
        <v>38</v>
      </c>
      <c r="O142" s="77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1" t="s">
        <v>392</v>
      </c>
      <c r="AT142" s="191" t="s">
        <v>373</v>
      </c>
      <c r="AU142" s="191" t="s">
        <v>82</v>
      </c>
      <c r="AY142" s="19" t="s">
        <v>370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392</v>
      </c>
      <c r="BM142" s="191" t="s">
        <v>456</v>
      </c>
    </row>
    <row r="143" s="2" customFormat="1">
      <c r="A143" s="38"/>
      <c r="B143" s="39"/>
      <c r="C143" s="38"/>
      <c r="D143" s="193" t="s">
        <v>380</v>
      </c>
      <c r="E143" s="38"/>
      <c r="F143" s="194" t="s">
        <v>5698</v>
      </c>
      <c r="G143" s="38"/>
      <c r="H143" s="38"/>
      <c r="I143" s="195"/>
      <c r="J143" s="38"/>
      <c r="K143" s="38"/>
      <c r="L143" s="39"/>
      <c r="M143" s="196"/>
      <c r="N143" s="197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380</v>
      </c>
      <c r="AU143" s="19" t="s">
        <v>82</v>
      </c>
    </row>
    <row r="144" s="2" customFormat="1" ht="16.5" customHeight="1">
      <c r="A144" s="38"/>
      <c r="B144" s="179"/>
      <c r="C144" s="180" t="s">
        <v>427</v>
      </c>
      <c r="D144" s="180" t="s">
        <v>373</v>
      </c>
      <c r="E144" s="181" t="s">
        <v>913</v>
      </c>
      <c r="F144" s="182" t="s">
        <v>914</v>
      </c>
      <c r="G144" s="183" t="s">
        <v>700</v>
      </c>
      <c r="H144" s="184">
        <v>70.881</v>
      </c>
      <c r="I144" s="185"/>
      <c r="J144" s="186">
        <f>ROUND(I144*H144,2)</f>
        <v>0</v>
      </c>
      <c r="K144" s="182" t="s">
        <v>377</v>
      </c>
      <c r="L144" s="39"/>
      <c r="M144" s="187" t="s">
        <v>1</v>
      </c>
      <c r="N144" s="188" t="s">
        <v>38</v>
      </c>
      <c r="O144" s="77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1" t="s">
        <v>392</v>
      </c>
      <c r="AT144" s="191" t="s">
        <v>373</v>
      </c>
      <c r="AU144" s="191" t="s">
        <v>82</v>
      </c>
      <c r="AY144" s="19" t="s">
        <v>370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392</v>
      </c>
      <c r="BM144" s="191" t="s">
        <v>469</v>
      </c>
    </row>
    <row r="145" s="2" customFormat="1">
      <c r="A145" s="38"/>
      <c r="B145" s="39"/>
      <c r="C145" s="38"/>
      <c r="D145" s="193" t="s">
        <v>380</v>
      </c>
      <c r="E145" s="38"/>
      <c r="F145" s="194" t="s">
        <v>914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380</v>
      </c>
      <c r="AU145" s="19" t="s">
        <v>82</v>
      </c>
    </row>
    <row r="146" s="2" customFormat="1" ht="24.15" customHeight="1">
      <c r="A146" s="38"/>
      <c r="B146" s="179"/>
      <c r="C146" s="180" t="s">
        <v>433</v>
      </c>
      <c r="D146" s="180" t="s">
        <v>373</v>
      </c>
      <c r="E146" s="181" t="s">
        <v>917</v>
      </c>
      <c r="F146" s="182" t="s">
        <v>918</v>
      </c>
      <c r="G146" s="183" t="s">
        <v>700</v>
      </c>
      <c r="H146" s="184">
        <v>201.369</v>
      </c>
      <c r="I146" s="185"/>
      <c r="J146" s="186">
        <f>ROUND(I146*H146,2)</f>
        <v>0</v>
      </c>
      <c r="K146" s="182" t="s">
        <v>377</v>
      </c>
      <c r="L146" s="39"/>
      <c r="M146" s="187" t="s">
        <v>1</v>
      </c>
      <c r="N146" s="188" t="s">
        <v>38</v>
      </c>
      <c r="O146" s="77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1" t="s">
        <v>392</v>
      </c>
      <c r="AT146" s="191" t="s">
        <v>373</v>
      </c>
      <c r="AU146" s="191" t="s">
        <v>82</v>
      </c>
      <c r="AY146" s="19" t="s">
        <v>370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392</v>
      </c>
      <c r="BM146" s="191" t="s">
        <v>516</v>
      </c>
    </row>
    <row r="147" s="2" customFormat="1">
      <c r="A147" s="38"/>
      <c r="B147" s="39"/>
      <c r="C147" s="38"/>
      <c r="D147" s="193" t="s">
        <v>380</v>
      </c>
      <c r="E147" s="38"/>
      <c r="F147" s="194" t="s">
        <v>918</v>
      </c>
      <c r="G147" s="38"/>
      <c r="H147" s="38"/>
      <c r="I147" s="195"/>
      <c r="J147" s="38"/>
      <c r="K147" s="38"/>
      <c r="L147" s="39"/>
      <c r="M147" s="196"/>
      <c r="N147" s="197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380</v>
      </c>
      <c r="AU147" s="19" t="s">
        <v>82</v>
      </c>
    </row>
    <row r="148" s="12" customFormat="1" ht="22.8" customHeight="1">
      <c r="A148" s="12"/>
      <c r="B148" s="166"/>
      <c r="C148" s="12"/>
      <c r="D148" s="167" t="s">
        <v>72</v>
      </c>
      <c r="E148" s="177" t="s">
        <v>82</v>
      </c>
      <c r="F148" s="177" t="s">
        <v>707</v>
      </c>
      <c r="G148" s="12"/>
      <c r="H148" s="12"/>
      <c r="I148" s="169"/>
      <c r="J148" s="178">
        <f>BK148</f>
        <v>0</v>
      </c>
      <c r="K148" s="12"/>
      <c r="L148" s="166"/>
      <c r="M148" s="171"/>
      <c r="N148" s="172"/>
      <c r="O148" s="172"/>
      <c r="P148" s="173">
        <f>SUM(P149:P169)</f>
        <v>0</v>
      </c>
      <c r="Q148" s="172"/>
      <c r="R148" s="173">
        <f>SUM(R149:R169)</f>
        <v>0</v>
      </c>
      <c r="S148" s="172"/>
      <c r="T148" s="174">
        <f>SUM(T149:T169)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67" t="s">
        <v>80</v>
      </c>
      <c r="AT148" s="175" t="s">
        <v>72</v>
      </c>
      <c r="AU148" s="175" t="s">
        <v>80</v>
      </c>
      <c r="AY148" s="167" t="s">
        <v>370</v>
      </c>
      <c r="BK148" s="176">
        <f>SUM(BK149:BK169)</f>
        <v>0</v>
      </c>
    </row>
    <row r="149" s="2" customFormat="1" ht="24.15" customHeight="1">
      <c r="A149" s="38"/>
      <c r="B149" s="179"/>
      <c r="C149" s="180" t="s">
        <v>439</v>
      </c>
      <c r="D149" s="180" t="s">
        <v>373</v>
      </c>
      <c r="E149" s="181" t="s">
        <v>5699</v>
      </c>
      <c r="F149" s="182" t="s">
        <v>5700</v>
      </c>
      <c r="G149" s="183" t="s">
        <v>700</v>
      </c>
      <c r="H149" s="184">
        <v>66.462999999999994</v>
      </c>
      <c r="I149" s="185"/>
      <c r="J149" s="186">
        <f>ROUND(I149*H149,2)</f>
        <v>0</v>
      </c>
      <c r="K149" s="182" t="s">
        <v>1</v>
      </c>
      <c r="L149" s="39"/>
      <c r="M149" s="187" t="s">
        <v>1</v>
      </c>
      <c r="N149" s="188" t="s">
        <v>38</v>
      </c>
      <c r="O149" s="77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1" t="s">
        <v>392</v>
      </c>
      <c r="AT149" s="191" t="s">
        <v>373</v>
      </c>
      <c r="AU149" s="191" t="s">
        <v>82</v>
      </c>
      <c r="AY149" s="19" t="s">
        <v>370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80</v>
      </c>
      <c r="BK149" s="192">
        <f>ROUND(I149*H149,2)</f>
        <v>0</v>
      </c>
      <c r="BL149" s="19" t="s">
        <v>392</v>
      </c>
      <c r="BM149" s="191" t="s">
        <v>520</v>
      </c>
    </row>
    <row r="150" s="2" customFormat="1">
      <c r="A150" s="38"/>
      <c r="B150" s="39"/>
      <c r="C150" s="38"/>
      <c r="D150" s="193" t="s">
        <v>380</v>
      </c>
      <c r="E150" s="38"/>
      <c r="F150" s="194" t="s">
        <v>5700</v>
      </c>
      <c r="G150" s="38"/>
      <c r="H150" s="38"/>
      <c r="I150" s="195"/>
      <c r="J150" s="38"/>
      <c r="K150" s="38"/>
      <c r="L150" s="39"/>
      <c r="M150" s="196"/>
      <c r="N150" s="197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380</v>
      </c>
      <c r="AU150" s="19" t="s">
        <v>82</v>
      </c>
    </row>
    <row r="151" s="15" customFormat="1">
      <c r="A151" s="15"/>
      <c r="B151" s="232"/>
      <c r="C151" s="15"/>
      <c r="D151" s="193" t="s">
        <v>382</v>
      </c>
      <c r="E151" s="233" t="s">
        <v>1</v>
      </c>
      <c r="F151" s="234" t="s">
        <v>5701</v>
      </c>
      <c r="G151" s="15"/>
      <c r="H151" s="233" t="s">
        <v>1</v>
      </c>
      <c r="I151" s="235"/>
      <c r="J151" s="15"/>
      <c r="K151" s="15"/>
      <c r="L151" s="232"/>
      <c r="M151" s="236"/>
      <c r="N151" s="237"/>
      <c r="O151" s="237"/>
      <c r="P151" s="237"/>
      <c r="Q151" s="237"/>
      <c r="R151" s="237"/>
      <c r="S151" s="237"/>
      <c r="T151" s="238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33" t="s">
        <v>382</v>
      </c>
      <c r="AU151" s="233" t="s">
        <v>82</v>
      </c>
      <c r="AV151" s="15" t="s">
        <v>80</v>
      </c>
      <c r="AW151" s="15" t="s">
        <v>30</v>
      </c>
      <c r="AX151" s="15" t="s">
        <v>73</v>
      </c>
      <c r="AY151" s="233" t="s">
        <v>370</v>
      </c>
    </row>
    <row r="152" s="15" customFormat="1">
      <c r="A152" s="15"/>
      <c r="B152" s="232"/>
      <c r="C152" s="15"/>
      <c r="D152" s="193" t="s">
        <v>382</v>
      </c>
      <c r="E152" s="233" t="s">
        <v>1</v>
      </c>
      <c r="F152" s="234" t="s">
        <v>5702</v>
      </c>
      <c r="G152" s="15"/>
      <c r="H152" s="233" t="s">
        <v>1</v>
      </c>
      <c r="I152" s="235"/>
      <c r="J152" s="15"/>
      <c r="K152" s="15"/>
      <c r="L152" s="232"/>
      <c r="M152" s="236"/>
      <c r="N152" s="237"/>
      <c r="O152" s="237"/>
      <c r="P152" s="237"/>
      <c r="Q152" s="237"/>
      <c r="R152" s="237"/>
      <c r="S152" s="237"/>
      <c r="T152" s="238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33" t="s">
        <v>382</v>
      </c>
      <c r="AU152" s="233" t="s">
        <v>82</v>
      </c>
      <c r="AV152" s="15" t="s">
        <v>80</v>
      </c>
      <c r="AW152" s="15" t="s">
        <v>30</v>
      </c>
      <c r="AX152" s="15" t="s">
        <v>73</v>
      </c>
      <c r="AY152" s="233" t="s">
        <v>370</v>
      </c>
    </row>
    <row r="153" s="13" customFormat="1">
      <c r="A153" s="13"/>
      <c r="B153" s="198"/>
      <c r="C153" s="13"/>
      <c r="D153" s="193" t="s">
        <v>382</v>
      </c>
      <c r="E153" s="199" t="s">
        <v>1</v>
      </c>
      <c r="F153" s="200" t="s">
        <v>5703</v>
      </c>
      <c r="G153" s="13"/>
      <c r="H153" s="201">
        <v>36.450000000000003</v>
      </c>
      <c r="I153" s="202"/>
      <c r="J153" s="13"/>
      <c r="K153" s="13"/>
      <c r="L153" s="198"/>
      <c r="M153" s="206"/>
      <c r="N153" s="207"/>
      <c r="O153" s="207"/>
      <c r="P153" s="207"/>
      <c r="Q153" s="207"/>
      <c r="R153" s="207"/>
      <c r="S153" s="207"/>
      <c r="T153" s="20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9" t="s">
        <v>382</v>
      </c>
      <c r="AU153" s="199" t="s">
        <v>82</v>
      </c>
      <c r="AV153" s="13" t="s">
        <v>82</v>
      </c>
      <c r="AW153" s="13" t="s">
        <v>30</v>
      </c>
      <c r="AX153" s="13" t="s">
        <v>73</v>
      </c>
      <c r="AY153" s="199" t="s">
        <v>370</v>
      </c>
    </row>
    <row r="154" s="13" customFormat="1">
      <c r="A154" s="13"/>
      <c r="B154" s="198"/>
      <c r="C154" s="13"/>
      <c r="D154" s="193" t="s">
        <v>382</v>
      </c>
      <c r="E154" s="199" t="s">
        <v>1</v>
      </c>
      <c r="F154" s="200" t="s">
        <v>5704</v>
      </c>
      <c r="G154" s="13"/>
      <c r="H154" s="201">
        <v>30.013000000000002</v>
      </c>
      <c r="I154" s="202"/>
      <c r="J154" s="13"/>
      <c r="K154" s="13"/>
      <c r="L154" s="198"/>
      <c r="M154" s="206"/>
      <c r="N154" s="207"/>
      <c r="O154" s="207"/>
      <c r="P154" s="207"/>
      <c r="Q154" s="207"/>
      <c r="R154" s="207"/>
      <c r="S154" s="207"/>
      <c r="T154" s="20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9" t="s">
        <v>382</v>
      </c>
      <c r="AU154" s="199" t="s">
        <v>82</v>
      </c>
      <c r="AV154" s="13" t="s">
        <v>82</v>
      </c>
      <c r="AW154" s="13" t="s">
        <v>30</v>
      </c>
      <c r="AX154" s="13" t="s">
        <v>73</v>
      </c>
      <c r="AY154" s="199" t="s">
        <v>370</v>
      </c>
    </row>
    <row r="155" s="14" customFormat="1">
      <c r="A155" s="14"/>
      <c r="B155" s="209"/>
      <c r="C155" s="14"/>
      <c r="D155" s="193" t="s">
        <v>382</v>
      </c>
      <c r="E155" s="210" t="s">
        <v>1</v>
      </c>
      <c r="F155" s="211" t="s">
        <v>495</v>
      </c>
      <c r="G155" s="14"/>
      <c r="H155" s="212">
        <v>66.463000000000008</v>
      </c>
      <c r="I155" s="213"/>
      <c r="J155" s="14"/>
      <c r="K155" s="14"/>
      <c r="L155" s="209"/>
      <c r="M155" s="214"/>
      <c r="N155" s="215"/>
      <c r="O155" s="215"/>
      <c r="P155" s="215"/>
      <c r="Q155" s="215"/>
      <c r="R155" s="215"/>
      <c r="S155" s="215"/>
      <c r="T155" s="21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10" t="s">
        <v>382</v>
      </c>
      <c r="AU155" s="210" t="s">
        <v>82</v>
      </c>
      <c r="AV155" s="14" t="s">
        <v>392</v>
      </c>
      <c r="AW155" s="14" t="s">
        <v>30</v>
      </c>
      <c r="AX155" s="14" t="s">
        <v>80</v>
      </c>
      <c r="AY155" s="210" t="s">
        <v>370</v>
      </c>
    </row>
    <row r="156" s="2" customFormat="1" ht="16.5" customHeight="1">
      <c r="A156" s="38"/>
      <c r="B156" s="179"/>
      <c r="C156" s="180" t="s">
        <v>445</v>
      </c>
      <c r="D156" s="180" t="s">
        <v>373</v>
      </c>
      <c r="E156" s="181" t="s">
        <v>5705</v>
      </c>
      <c r="F156" s="182" t="s">
        <v>5706</v>
      </c>
      <c r="G156" s="183" t="s">
        <v>492</v>
      </c>
      <c r="H156" s="184">
        <v>81.400000000000006</v>
      </c>
      <c r="I156" s="185"/>
      <c r="J156" s="186">
        <f>ROUND(I156*H156,2)</f>
        <v>0</v>
      </c>
      <c r="K156" s="182" t="s">
        <v>377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392</v>
      </c>
      <c r="AT156" s="191" t="s">
        <v>373</v>
      </c>
      <c r="AU156" s="191" t="s">
        <v>82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524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5706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82</v>
      </c>
    </row>
    <row r="158" s="13" customFormat="1">
      <c r="A158" s="13"/>
      <c r="B158" s="198"/>
      <c r="C158" s="13"/>
      <c r="D158" s="193" t="s">
        <v>382</v>
      </c>
      <c r="E158" s="199" t="s">
        <v>1</v>
      </c>
      <c r="F158" s="200" t="s">
        <v>5707</v>
      </c>
      <c r="G158" s="13"/>
      <c r="H158" s="201">
        <v>32.399999999999999</v>
      </c>
      <c r="I158" s="202"/>
      <c r="J158" s="13"/>
      <c r="K158" s="13"/>
      <c r="L158" s="198"/>
      <c r="M158" s="206"/>
      <c r="N158" s="207"/>
      <c r="O158" s="207"/>
      <c r="P158" s="207"/>
      <c r="Q158" s="207"/>
      <c r="R158" s="207"/>
      <c r="S158" s="207"/>
      <c r="T158" s="20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9" t="s">
        <v>382</v>
      </c>
      <c r="AU158" s="199" t="s">
        <v>82</v>
      </c>
      <c r="AV158" s="13" t="s">
        <v>82</v>
      </c>
      <c r="AW158" s="13" t="s">
        <v>30</v>
      </c>
      <c r="AX158" s="13" t="s">
        <v>73</v>
      </c>
      <c r="AY158" s="199" t="s">
        <v>370</v>
      </c>
    </row>
    <row r="159" s="13" customFormat="1">
      <c r="A159" s="13"/>
      <c r="B159" s="198"/>
      <c r="C159" s="13"/>
      <c r="D159" s="193" t="s">
        <v>382</v>
      </c>
      <c r="E159" s="199" t="s">
        <v>1</v>
      </c>
      <c r="F159" s="200" t="s">
        <v>5708</v>
      </c>
      <c r="G159" s="13"/>
      <c r="H159" s="201">
        <v>49</v>
      </c>
      <c r="I159" s="202"/>
      <c r="J159" s="13"/>
      <c r="K159" s="13"/>
      <c r="L159" s="198"/>
      <c r="M159" s="206"/>
      <c r="N159" s="207"/>
      <c r="O159" s="207"/>
      <c r="P159" s="207"/>
      <c r="Q159" s="207"/>
      <c r="R159" s="207"/>
      <c r="S159" s="207"/>
      <c r="T159" s="20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9" t="s">
        <v>382</v>
      </c>
      <c r="AU159" s="199" t="s">
        <v>82</v>
      </c>
      <c r="AV159" s="13" t="s">
        <v>82</v>
      </c>
      <c r="AW159" s="13" t="s">
        <v>30</v>
      </c>
      <c r="AX159" s="13" t="s">
        <v>73</v>
      </c>
      <c r="AY159" s="199" t="s">
        <v>370</v>
      </c>
    </row>
    <row r="160" s="14" customFormat="1">
      <c r="A160" s="14"/>
      <c r="B160" s="209"/>
      <c r="C160" s="14"/>
      <c r="D160" s="193" t="s">
        <v>382</v>
      </c>
      <c r="E160" s="210" t="s">
        <v>1</v>
      </c>
      <c r="F160" s="211" t="s">
        <v>495</v>
      </c>
      <c r="G160" s="14"/>
      <c r="H160" s="212">
        <v>81.400000000000006</v>
      </c>
      <c r="I160" s="213"/>
      <c r="J160" s="14"/>
      <c r="K160" s="14"/>
      <c r="L160" s="209"/>
      <c r="M160" s="214"/>
      <c r="N160" s="215"/>
      <c r="O160" s="215"/>
      <c r="P160" s="215"/>
      <c r="Q160" s="215"/>
      <c r="R160" s="215"/>
      <c r="S160" s="215"/>
      <c r="T160" s="216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10" t="s">
        <v>382</v>
      </c>
      <c r="AU160" s="210" t="s">
        <v>82</v>
      </c>
      <c r="AV160" s="14" t="s">
        <v>392</v>
      </c>
      <c r="AW160" s="14" t="s">
        <v>30</v>
      </c>
      <c r="AX160" s="14" t="s">
        <v>80</v>
      </c>
      <c r="AY160" s="210" t="s">
        <v>370</v>
      </c>
    </row>
    <row r="161" s="2" customFormat="1" ht="24.15" customHeight="1">
      <c r="A161" s="38"/>
      <c r="B161" s="179"/>
      <c r="C161" s="180" t="s">
        <v>451</v>
      </c>
      <c r="D161" s="180" t="s">
        <v>373</v>
      </c>
      <c r="E161" s="181" t="s">
        <v>5709</v>
      </c>
      <c r="F161" s="182" t="s">
        <v>5710</v>
      </c>
      <c r="G161" s="183" t="s">
        <v>492</v>
      </c>
      <c r="H161" s="184">
        <v>21.805</v>
      </c>
      <c r="I161" s="185"/>
      <c r="J161" s="186">
        <f>ROUND(I161*H161,2)</f>
        <v>0</v>
      </c>
      <c r="K161" s="182" t="s">
        <v>1</v>
      </c>
      <c r="L161" s="39"/>
      <c r="M161" s="187" t="s">
        <v>1</v>
      </c>
      <c r="N161" s="188" t="s">
        <v>38</v>
      </c>
      <c r="O161" s="77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1" t="s">
        <v>392</v>
      </c>
      <c r="AT161" s="191" t="s">
        <v>373</v>
      </c>
      <c r="AU161" s="191" t="s">
        <v>82</v>
      </c>
      <c r="AY161" s="19" t="s">
        <v>370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392</v>
      </c>
      <c r="BM161" s="191" t="s">
        <v>527</v>
      </c>
    </row>
    <row r="162" s="2" customFormat="1">
      <c r="A162" s="38"/>
      <c r="B162" s="39"/>
      <c r="C162" s="38"/>
      <c r="D162" s="193" t="s">
        <v>380</v>
      </c>
      <c r="E162" s="38"/>
      <c r="F162" s="194" t="s">
        <v>5710</v>
      </c>
      <c r="G162" s="38"/>
      <c r="H162" s="38"/>
      <c r="I162" s="195"/>
      <c r="J162" s="38"/>
      <c r="K162" s="38"/>
      <c r="L162" s="39"/>
      <c r="M162" s="196"/>
      <c r="N162" s="197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380</v>
      </c>
      <c r="AU162" s="19" t="s">
        <v>82</v>
      </c>
    </row>
    <row r="163" s="13" customFormat="1">
      <c r="A163" s="13"/>
      <c r="B163" s="198"/>
      <c r="C163" s="13"/>
      <c r="D163" s="193" t="s">
        <v>382</v>
      </c>
      <c r="E163" s="199" t="s">
        <v>1</v>
      </c>
      <c r="F163" s="200" t="s">
        <v>5711</v>
      </c>
      <c r="G163" s="13"/>
      <c r="H163" s="201">
        <v>12.005000000000001</v>
      </c>
      <c r="I163" s="202"/>
      <c r="J163" s="13"/>
      <c r="K163" s="13"/>
      <c r="L163" s="198"/>
      <c r="M163" s="206"/>
      <c r="N163" s="207"/>
      <c r="O163" s="207"/>
      <c r="P163" s="207"/>
      <c r="Q163" s="207"/>
      <c r="R163" s="207"/>
      <c r="S163" s="207"/>
      <c r="T163" s="20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9" t="s">
        <v>382</v>
      </c>
      <c r="AU163" s="199" t="s">
        <v>82</v>
      </c>
      <c r="AV163" s="13" t="s">
        <v>82</v>
      </c>
      <c r="AW163" s="13" t="s">
        <v>30</v>
      </c>
      <c r="AX163" s="13" t="s">
        <v>73</v>
      </c>
      <c r="AY163" s="199" t="s">
        <v>370</v>
      </c>
    </row>
    <row r="164" s="13" customFormat="1">
      <c r="A164" s="13"/>
      <c r="B164" s="198"/>
      <c r="C164" s="13"/>
      <c r="D164" s="193" t="s">
        <v>382</v>
      </c>
      <c r="E164" s="199" t="s">
        <v>1</v>
      </c>
      <c r="F164" s="200" t="s">
        <v>5712</v>
      </c>
      <c r="G164" s="13"/>
      <c r="H164" s="201">
        <v>9.8000000000000007</v>
      </c>
      <c r="I164" s="202"/>
      <c r="J164" s="13"/>
      <c r="K164" s="13"/>
      <c r="L164" s="198"/>
      <c r="M164" s="206"/>
      <c r="N164" s="207"/>
      <c r="O164" s="207"/>
      <c r="P164" s="207"/>
      <c r="Q164" s="207"/>
      <c r="R164" s="207"/>
      <c r="S164" s="207"/>
      <c r="T164" s="20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9" t="s">
        <v>382</v>
      </c>
      <c r="AU164" s="199" t="s">
        <v>82</v>
      </c>
      <c r="AV164" s="13" t="s">
        <v>82</v>
      </c>
      <c r="AW164" s="13" t="s">
        <v>30</v>
      </c>
      <c r="AX164" s="13" t="s">
        <v>73</v>
      </c>
      <c r="AY164" s="199" t="s">
        <v>370</v>
      </c>
    </row>
    <row r="165" s="14" customFormat="1">
      <c r="A165" s="14"/>
      <c r="B165" s="209"/>
      <c r="C165" s="14"/>
      <c r="D165" s="193" t="s">
        <v>382</v>
      </c>
      <c r="E165" s="210" t="s">
        <v>1</v>
      </c>
      <c r="F165" s="211" t="s">
        <v>495</v>
      </c>
      <c r="G165" s="14"/>
      <c r="H165" s="212">
        <v>21.805</v>
      </c>
      <c r="I165" s="213"/>
      <c r="J165" s="14"/>
      <c r="K165" s="14"/>
      <c r="L165" s="209"/>
      <c r="M165" s="214"/>
      <c r="N165" s="215"/>
      <c r="O165" s="215"/>
      <c r="P165" s="215"/>
      <c r="Q165" s="215"/>
      <c r="R165" s="215"/>
      <c r="S165" s="215"/>
      <c r="T165" s="21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10" t="s">
        <v>382</v>
      </c>
      <c r="AU165" s="210" t="s">
        <v>82</v>
      </c>
      <c r="AV165" s="14" t="s">
        <v>392</v>
      </c>
      <c r="AW165" s="14" t="s">
        <v>30</v>
      </c>
      <c r="AX165" s="14" t="s">
        <v>80</v>
      </c>
      <c r="AY165" s="210" t="s">
        <v>370</v>
      </c>
    </row>
    <row r="166" s="2" customFormat="1" ht="16.5" customHeight="1">
      <c r="A166" s="38"/>
      <c r="B166" s="179"/>
      <c r="C166" s="180" t="s">
        <v>456</v>
      </c>
      <c r="D166" s="180" t="s">
        <v>373</v>
      </c>
      <c r="E166" s="181" t="s">
        <v>5713</v>
      </c>
      <c r="F166" s="182" t="s">
        <v>5714</v>
      </c>
      <c r="G166" s="183" t="s">
        <v>492</v>
      </c>
      <c r="H166" s="184">
        <v>81.400000000000006</v>
      </c>
      <c r="I166" s="185"/>
      <c r="J166" s="186">
        <f>ROUND(I166*H166,2)</f>
        <v>0</v>
      </c>
      <c r="K166" s="182" t="s">
        <v>377</v>
      </c>
      <c r="L166" s="39"/>
      <c r="M166" s="187" t="s">
        <v>1</v>
      </c>
      <c r="N166" s="188" t="s">
        <v>38</v>
      </c>
      <c r="O166" s="77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1" t="s">
        <v>392</v>
      </c>
      <c r="AT166" s="191" t="s">
        <v>373</v>
      </c>
      <c r="AU166" s="191" t="s">
        <v>82</v>
      </c>
      <c r="AY166" s="19" t="s">
        <v>370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392</v>
      </c>
      <c r="BM166" s="191" t="s">
        <v>532</v>
      </c>
    </row>
    <row r="167" s="2" customFormat="1">
      <c r="A167" s="38"/>
      <c r="B167" s="39"/>
      <c r="C167" s="38"/>
      <c r="D167" s="193" t="s">
        <v>380</v>
      </c>
      <c r="E167" s="38"/>
      <c r="F167" s="194" t="s">
        <v>5714</v>
      </c>
      <c r="G167" s="38"/>
      <c r="H167" s="38"/>
      <c r="I167" s="195"/>
      <c r="J167" s="38"/>
      <c r="K167" s="38"/>
      <c r="L167" s="39"/>
      <c r="M167" s="196"/>
      <c r="N167" s="197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380</v>
      </c>
      <c r="AU167" s="19" t="s">
        <v>82</v>
      </c>
    </row>
    <row r="168" s="2" customFormat="1" ht="21.75" customHeight="1">
      <c r="A168" s="38"/>
      <c r="B168" s="179"/>
      <c r="C168" s="180" t="s">
        <v>463</v>
      </c>
      <c r="D168" s="180" t="s">
        <v>373</v>
      </c>
      <c r="E168" s="181" t="s">
        <v>5715</v>
      </c>
      <c r="F168" s="182" t="s">
        <v>5716</v>
      </c>
      <c r="G168" s="183" t="s">
        <v>570</v>
      </c>
      <c r="H168" s="184">
        <v>7.3109999999999999</v>
      </c>
      <c r="I168" s="185"/>
      <c r="J168" s="186">
        <f>ROUND(I168*H168,2)</f>
        <v>0</v>
      </c>
      <c r="K168" s="182" t="s">
        <v>377</v>
      </c>
      <c r="L168" s="39"/>
      <c r="M168" s="187" t="s">
        <v>1</v>
      </c>
      <c r="N168" s="188" t="s">
        <v>38</v>
      </c>
      <c r="O168" s="77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1" t="s">
        <v>392</v>
      </c>
      <c r="AT168" s="191" t="s">
        <v>373</v>
      </c>
      <c r="AU168" s="191" t="s">
        <v>82</v>
      </c>
      <c r="AY168" s="19" t="s">
        <v>370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392</v>
      </c>
      <c r="BM168" s="191" t="s">
        <v>536</v>
      </c>
    </row>
    <row r="169" s="2" customFormat="1">
      <c r="A169" s="38"/>
      <c r="B169" s="39"/>
      <c r="C169" s="38"/>
      <c r="D169" s="193" t="s">
        <v>380</v>
      </c>
      <c r="E169" s="38"/>
      <c r="F169" s="194" t="s">
        <v>5716</v>
      </c>
      <c r="G169" s="38"/>
      <c r="H169" s="38"/>
      <c r="I169" s="195"/>
      <c r="J169" s="38"/>
      <c r="K169" s="38"/>
      <c r="L169" s="39"/>
      <c r="M169" s="196"/>
      <c r="N169" s="197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380</v>
      </c>
      <c r="AU169" s="19" t="s">
        <v>82</v>
      </c>
    </row>
    <row r="170" s="12" customFormat="1" ht="22.8" customHeight="1">
      <c r="A170" s="12"/>
      <c r="B170" s="166"/>
      <c r="C170" s="12"/>
      <c r="D170" s="167" t="s">
        <v>72</v>
      </c>
      <c r="E170" s="177" t="s">
        <v>421</v>
      </c>
      <c r="F170" s="177" t="s">
        <v>1066</v>
      </c>
      <c r="G170" s="12"/>
      <c r="H170" s="12"/>
      <c r="I170" s="169"/>
      <c r="J170" s="178">
        <f>BK170</f>
        <v>0</v>
      </c>
      <c r="K170" s="12"/>
      <c r="L170" s="166"/>
      <c r="M170" s="171"/>
      <c r="N170" s="172"/>
      <c r="O170" s="172"/>
      <c r="P170" s="173">
        <f>SUM(P171:P175)</f>
        <v>0</v>
      </c>
      <c r="Q170" s="172"/>
      <c r="R170" s="173">
        <f>SUM(R171:R175)</f>
        <v>0</v>
      </c>
      <c r="S170" s="172"/>
      <c r="T170" s="174">
        <f>SUM(T171:T175)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67" t="s">
        <v>80</v>
      </c>
      <c r="AT170" s="175" t="s">
        <v>72</v>
      </c>
      <c r="AU170" s="175" t="s">
        <v>80</v>
      </c>
      <c r="AY170" s="167" t="s">
        <v>370</v>
      </c>
      <c r="BK170" s="176">
        <f>SUM(BK171:BK175)</f>
        <v>0</v>
      </c>
    </row>
    <row r="171" s="2" customFormat="1" ht="33" customHeight="1">
      <c r="A171" s="38"/>
      <c r="B171" s="179"/>
      <c r="C171" s="180" t="s">
        <v>469</v>
      </c>
      <c r="D171" s="180" t="s">
        <v>373</v>
      </c>
      <c r="E171" s="181" t="s">
        <v>5717</v>
      </c>
      <c r="F171" s="182" t="s">
        <v>5718</v>
      </c>
      <c r="G171" s="183" t="s">
        <v>700</v>
      </c>
      <c r="H171" s="184">
        <v>4.4180000000000001</v>
      </c>
      <c r="I171" s="185"/>
      <c r="J171" s="186">
        <f>ROUND(I171*H171,2)</f>
        <v>0</v>
      </c>
      <c r="K171" s="182" t="s">
        <v>377</v>
      </c>
      <c r="L171" s="39"/>
      <c r="M171" s="187" t="s">
        <v>1</v>
      </c>
      <c r="N171" s="188" t="s">
        <v>38</v>
      </c>
      <c r="O171" s="77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1" t="s">
        <v>392</v>
      </c>
      <c r="AT171" s="191" t="s">
        <v>373</v>
      </c>
      <c r="AU171" s="191" t="s">
        <v>82</v>
      </c>
      <c r="AY171" s="19" t="s">
        <v>370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392</v>
      </c>
      <c r="BM171" s="191" t="s">
        <v>542</v>
      </c>
    </row>
    <row r="172" s="2" customFormat="1">
      <c r="A172" s="38"/>
      <c r="B172" s="39"/>
      <c r="C172" s="38"/>
      <c r="D172" s="193" t="s">
        <v>380</v>
      </c>
      <c r="E172" s="38"/>
      <c r="F172" s="194" t="s">
        <v>5718</v>
      </c>
      <c r="G172" s="38"/>
      <c r="H172" s="38"/>
      <c r="I172" s="195"/>
      <c r="J172" s="38"/>
      <c r="K172" s="38"/>
      <c r="L172" s="39"/>
      <c r="M172" s="196"/>
      <c r="N172" s="197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380</v>
      </c>
      <c r="AU172" s="19" t="s">
        <v>82</v>
      </c>
    </row>
    <row r="173" s="15" customFormat="1">
      <c r="A173" s="15"/>
      <c r="B173" s="232"/>
      <c r="C173" s="15"/>
      <c r="D173" s="193" t="s">
        <v>382</v>
      </c>
      <c r="E173" s="233" t="s">
        <v>1</v>
      </c>
      <c r="F173" s="234" t="s">
        <v>5719</v>
      </c>
      <c r="G173" s="15"/>
      <c r="H173" s="233" t="s">
        <v>1</v>
      </c>
      <c r="I173" s="235"/>
      <c r="J173" s="15"/>
      <c r="K173" s="15"/>
      <c r="L173" s="232"/>
      <c r="M173" s="236"/>
      <c r="N173" s="237"/>
      <c r="O173" s="237"/>
      <c r="P173" s="237"/>
      <c r="Q173" s="237"/>
      <c r="R173" s="237"/>
      <c r="S173" s="237"/>
      <c r="T173" s="238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33" t="s">
        <v>382</v>
      </c>
      <c r="AU173" s="233" t="s">
        <v>82</v>
      </c>
      <c r="AV173" s="15" t="s">
        <v>80</v>
      </c>
      <c r="AW173" s="15" t="s">
        <v>30</v>
      </c>
      <c r="AX173" s="15" t="s">
        <v>73</v>
      </c>
      <c r="AY173" s="233" t="s">
        <v>370</v>
      </c>
    </row>
    <row r="174" s="13" customFormat="1">
      <c r="A174" s="13"/>
      <c r="B174" s="198"/>
      <c r="C174" s="13"/>
      <c r="D174" s="193" t="s">
        <v>382</v>
      </c>
      <c r="E174" s="199" t="s">
        <v>1</v>
      </c>
      <c r="F174" s="200" t="s">
        <v>5720</v>
      </c>
      <c r="G174" s="13"/>
      <c r="H174" s="201">
        <v>4.4180000000000001</v>
      </c>
      <c r="I174" s="202"/>
      <c r="J174" s="13"/>
      <c r="K174" s="13"/>
      <c r="L174" s="198"/>
      <c r="M174" s="206"/>
      <c r="N174" s="207"/>
      <c r="O174" s="207"/>
      <c r="P174" s="207"/>
      <c r="Q174" s="207"/>
      <c r="R174" s="207"/>
      <c r="S174" s="207"/>
      <c r="T174" s="20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9" t="s">
        <v>382</v>
      </c>
      <c r="AU174" s="199" t="s">
        <v>82</v>
      </c>
      <c r="AV174" s="13" t="s">
        <v>82</v>
      </c>
      <c r="AW174" s="13" t="s">
        <v>30</v>
      </c>
      <c r="AX174" s="13" t="s">
        <v>73</v>
      </c>
      <c r="AY174" s="199" t="s">
        <v>370</v>
      </c>
    </row>
    <row r="175" s="14" customFormat="1">
      <c r="A175" s="14"/>
      <c r="B175" s="209"/>
      <c r="C175" s="14"/>
      <c r="D175" s="193" t="s">
        <v>382</v>
      </c>
      <c r="E175" s="210" t="s">
        <v>1</v>
      </c>
      <c r="F175" s="211" t="s">
        <v>495</v>
      </c>
      <c r="G175" s="14"/>
      <c r="H175" s="212">
        <v>4.4180000000000001</v>
      </c>
      <c r="I175" s="213"/>
      <c r="J175" s="14"/>
      <c r="K175" s="14"/>
      <c r="L175" s="209"/>
      <c r="M175" s="214"/>
      <c r="N175" s="215"/>
      <c r="O175" s="215"/>
      <c r="P175" s="215"/>
      <c r="Q175" s="215"/>
      <c r="R175" s="215"/>
      <c r="S175" s="215"/>
      <c r="T175" s="216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10" t="s">
        <v>382</v>
      </c>
      <c r="AU175" s="210" t="s">
        <v>82</v>
      </c>
      <c r="AV175" s="14" t="s">
        <v>392</v>
      </c>
      <c r="AW175" s="14" t="s">
        <v>30</v>
      </c>
      <c r="AX175" s="14" t="s">
        <v>80</v>
      </c>
      <c r="AY175" s="210" t="s">
        <v>370</v>
      </c>
    </row>
    <row r="176" s="12" customFormat="1" ht="22.8" customHeight="1">
      <c r="A176" s="12"/>
      <c r="B176" s="166"/>
      <c r="C176" s="12"/>
      <c r="D176" s="167" t="s">
        <v>72</v>
      </c>
      <c r="E176" s="177" t="s">
        <v>566</v>
      </c>
      <c r="F176" s="177" t="s">
        <v>567</v>
      </c>
      <c r="G176" s="12"/>
      <c r="H176" s="12"/>
      <c r="I176" s="169"/>
      <c r="J176" s="178">
        <f>BK176</f>
        <v>0</v>
      </c>
      <c r="K176" s="12"/>
      <c r="L176" s="166"/>
      <c r="M176" s="171"/>
      <c r="N176" s="172"/>
      <c r="O176" s="172"/>
      <c r="P176" s="173">
        <f>SUM(P177:P178)</f>
        <v>0</v>
      </c>
      <c r="Q176" s="172"/>
      <c r="R176" s="173">
        <f>SUM(R177:R178)</f>
        <v>0</v>
      </c>
      <c r="S176" s="172"/>
      <c r="T176" s="174">
        <f>SUM(T177:T178)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67" t="s">
        <v>80</v>
      </c>
      <c r="AT176" s="175" t="s">
        <v>72</v>
      </c>
      <c r="AU176" s="175" t="s">
        <v>80</v>
      </c>
      <c r="AY176" s="167" t="s">
        <v>370</v>
      </c>
      <c r="BK176" s="176">
        <f>SUM(BK177:BK178)</f>
        <v>0</v>
      </c>
    </row>
    <row r="177" s="2" customFormat="1" ht="24.15" customHeight="1">
      <c r="A177" s="38"/>
      <c r="B177" s="179"/>
      <c r="C177" s="180" t="s">
        <v>8</v>
      </c>
      <c r="D177" s="180" t="s">
        <v>373</v>
      </c>
      <c r="E177" s="181" t="s">
        <v>5721</v>
      </c>
      <c r="F177" s="182" t="s">
        <v>5722</v>
      </c>
      <c r="G177" s="183" t="s">
        <v>570</v>
      </c>
      <c r="H177" s="184">
        <v>181.191</v>
      </c>
      <c r="I177" s="185"/>
      <c r="J177" s="186">
        <f>ROUND(I177*H177,2)</f>
        <v>0</v>
      </c>
      <c r="K177" s="182" t="s">
        <v>377</v>
      </c>
      <c r="L177" s="39"/>
      <c r="M177" s="187" t="s">
        <v>1</v>
      </c>
      <c r="N177" s="188" t="s">
        <v>38</v>
      </c>
      <c r="O177" s="77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1" t="s">
        <v>392</v>
      </c>
      <c r="AT177" s="191" t="s">
        <v>373</v>
      </c>
      <c r="AU177" s="191" t="s">
        <v>82</v>
      </c>
      <c r="AY177" s="19" t="s">
        <v>370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392</v>
      </c>
      <c r="BM177" s="191" t="s">
        <v>545</v>
      </c>
    </row>
    <row r="178" s="2" customFormat="1">
      <c r="A178" s="38"/>
      <c r="B178" s="39"/>
      <c r="C178" s="38"/>
      <c r="D178" s="193" t="s">
        <v>380</v>
      </c>
      <c r="E178" s="38"/>
      <c r="F178" s="194" t="s">
        <v>5722</v>
      </c>
      <c r="G178" s="38"/>
      <c r="H178" s="38"/>
      <c r="I178" s="195"/>
      <c r="J178" s="38"/>
      <c r="K178" s="38"/>
      <c r="L178" s="39"/>
      <c r="M178" s="227"/>
      <c r="N178" s="228"/>
      <c r="O178" s="229"/>
      <c r="P178" s="229"/>
      <c r="Q178" s="229"/>
      <c r="R178" s="229"/>
      <c r="S178" s="229"/>
      <c r="T178" s="230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380</v>
      </c>
      <c r="AU178" s="19" t="s">
        <v>82</v>
      </c>
    </row>
    <row r="179" s="2" customFormat="1" ht="6.96" customHeight="1">
      <c r="A179" s="38"/>
      <c r="B179" s="60"/>
      <c r="C179" s="61"/>
      <c r="D179" s="61"/>
      <c r="E179" s="61"/>
      <c r="F179" s="61"/>
      <c r="G179" s="61"/>
      <c r="H179" s="61"/>
      <c r="I179" s="61"/>
      <c r="J179" s="61"/>
      <c r="K179" s="61"/>
      <c r="L179" s="39"/>
      <c r="M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</row>
  </sheetData>
  <autoFilter ref="C124:K17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336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5723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5724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ROUND(J129,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ROUND((SUM(BE129:BE328)),  2)</f>
        <v>0</v>
      </c>
      <c r="G35" s="38"/>
      <c r="H35" s="38"/>
      <c r="I35" s="136">
        <v>0.20999999999999999</v>
      </c>
      <c r="J35" s="135">
        <f>ROUND(((SUM(BE129:BE328))*I35),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ROUND((SUM(BF129:BF328)),  2)</f>
        <v>0</v>
      </c>
      <c r="G36" s="38"/>
      <c r="H36" s="38"/>
      <c r="I36" s="136">
        <v>0.14999999999999999</v>
      </c>
      <c r="J36" s="135">
        <f>ROUND(((SUM(BF129:BF328))*I36),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ROUND((SUM(BG129:BG328)),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ROUND((SUM(BH129:BH328)),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ROUND((SUM(BI129:BI328)),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5723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SO 801.2, 802 - Vegetační úpravy MSKP,1 etapa+1.etapa N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J129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5725</v>
      </c>
      <c r="E99" s="150"/>
      <c r="F99" s="150"/>
      <c r="G99" s="150"/>
      <c r="H99" s="150"/>
      <c r="I99" s="150"/>
      <c r="J99" s="151">
        <f>J130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8"/>
      <c r="C100" s="9"/>
      <c r="D100" s="149" t="s">
        <v>5726</v>
      </c>
      <c r="E100" s="150"/>
      <c r="F100" s="150"/>
      <c r="G100" s="150"/>
      <c r="H100" s="150"/>
      <c r="I100" s="150"/>
      <c r="J100" s="151">
        <f>J135</f>
        <v>0</v>
      </c>
      <c r="K100" s="9"/>
      <c r="L100" s="148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8"/>
      <c r="C101" s="9"/>
      <c r="D101" s="149" t="s">
        <v>5727</v>
      </c>
      <c r="E101" s="150"/>
      <c r="F101" s="150"/>
      <c r="G101" s="150"/>
      <c r="H101" s="150"/>
      <c r="I101" s="150"/>
      <c r="J101" s="151">
        <f>J198</f>
        <v>0</v>
      </c>
      <c r="K101" s="9"/>
      <c r="L101" s="148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8"/>
      <c r="C102" s="9"/>
      <c r="D102" s="149" t="s">
        <v>5728</v>
      </c>
      <c r="E102" s="150"/>
      <c r="F102" s="150"/>
      <c r="G102" s="150"/>
      <c r="H102" s="150"/>
      <c r="I102" s="150"/>
      <c r="J102" s="151">
        <f>J243</f>
        <v>0</v>
      </c>
      <c r="K102" s="9"/>
      <c r="L102" s="148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8"/>
      <c r="C103" s="9"/>
      <c r="D103" s="149" t="s">
        <v>5729</v>
      </c>
      <c r="E103" s="150"/>
      <c r="F103" s="150"/>
      <c r="G103" s="150"/>
      <c r="H103" s="150"/>
      <c r="I103" s="150"/>
      <c r="J103" s="151">
        <f>J274</f>
        <v>0</v>
      </c>
      <c r="K103" s="9"/>
      <c r="L103" s="148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8"/>
      <c r="C104" s="9"/>
      <c r="D104" s="149" t="s">
        <v>5730</v>
      </c>
      <c r="E104" s="150"/>
      <c r="F104" s="150"/>
      <c r="G104" s="150"/>
      <c r="H104" s="150"/>
      <c r="I104" s="150"/>
      <c r="J104" s="151">
        <f>J299</f>
        <v>0</v>
      </c>
      <c r="K104" s="9"/>
      <c r="L104" s="148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8"/>
      <c r="C105" s="9"/>
      <c r="D105" s="149" t="s">
        <v>5731</v>
      </c>
      <c r="E105" s="150"/>
      <c r="F105" s="150"/>
      <c r="G105" s="150"/>
      <c r="H105" s="150"/>
      <c r="I105" s="150"/>
      <c r="J105" s="151">
        <f>J318</f>
        <v>0</v>
      </c>
      <c r="K105" s="9"/>
      <c r="L105" s="148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8"/>
      <c r="C106" s="9"/>
      <c r="D106" s="149" t="s">
        <v>5388</v>
      </c>
      <c r="E106" s="150"/>
      <c r="F106" s="150"/>
      <c r="G106" s="150"/>
      <c r="H106" s="150"/>
      <c r="I106" s="150"/>
      <c r="J106" s="151">
        <f>J323</f>
        <v>0</v>
      </c>
      <c r="K106" s="9"/>
      <c r="L106" s="148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8"/>
      <c r="C107" s="9"/>
      <c r="D107" s="149" t="s">
        <v>5732</v>
      </c>
      <c r="E107" s="150"/>
      <c r="F107" s="150"/>
      <c r="G107" s="150"/>
      <c r="H107" s="150"/>
      <c r="I107" s="150"/>
      <c r="J107" s="151">
        <f>J326</f>
        <v>0</v>
      </c>
      <c r="K107" s="9"/>
      <c r="L107" s="148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355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6.25" customHeight="1">
      <c r="A117" s="38"/>
      <c r="B117" s="39"/>
      <c r="C117" s="38"/>
      <c r="D117" s="38"/>
      <c r="E117" s="129" t="str">
        <f>E7</f>
        <v>1. STAVBA - MODRÁ - Multifunkční sportovní a kulturní pavilon 1. ETAPA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344</v>
      </c>
      <c r="L118" s="22"/>
    </row>
    <row r="119" s="2" customFormat="1" ht="16.5" customHeight="1">
      <c r="A119" s="38"/>
      <c r="B119" s="39"/>
      <c r="C119" s="38"/>
      <c r="D119" s="38"/>
      <c r="E119" s="129" t="s">
        <v>5723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346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6.5" customHeight="1">
      <c r="A121" s="38"/>
      <c r="B121" s="39"/>
      <c r="C121" s="38"/>
      <c r="D121" s="38"/>
      <c r="E121" s="67" t="str">
        <f>E11</f>
        <v>SO 801.2, 802 - Vegetační úpravy MSKP,1 etapa+1.etapa N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F14</f>
        <v xml:space="preserve"> </v>
      </c>
      <c r="G123" s="38"/>
      <c r="H123" s="38"/>
      <c r="I123" s="32" t="s">
        <v>22</v>
      </c>
      <c r="J123" s="69" t="str">
        <f>IF(J14="","",J14)</f>
        <v>13. 12. 2021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E17</f>
        <v xml:space="preserve"> </v>
      </c>
      <c r="G125" s="38"/>
      <c r="H125" s="38"/>
      <c r="I125" s="32" t="s">
        <v>29</v>
      </c>
      <c r="J125" s="36" t="str">
        <f>E23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27</v>
      </c>
      <c r="D126" s="38"/>
      <c r="E126" s="38"/>
      <c r="F126" s="27" t="str">
        <f>IF(E20="","",E20)</f>
        <v>Vyplň údaj</v>
      </c>
      <c r="G126" s="38"/>
      <c r="H126" s="38"/>
      <c r="I126" s="32" t="s">
        <v>31</v>
      </c>
      <c r="J126" s="36" t="str">
        <f>E26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1" customFormat="1" ht="29.28" customHeight="1">
      <c r="A128" s="156"/>
      <c r="B128" s="157"/>
      <c r="C128" s="158" t="s">
        <v>356</v>
      </c>
      <c r="D128" s="159" t="s">
        <v>58</v>
      </c>
      <c r="E128" s="159" t="s">
        <v>54</v>
      </c>
      <c r="F128" s="159" t="s">
        <v>55</v>
      </c>
      <c r="G128" s="159" t="s">
        <v>357</v>
      </c>
      <c r="H128" s="159" t="s">
        <v>358</v>
      </c>
      <c r="I128" s="159" t="s">
        <v>359</v>
      </c>
      <c r="J128" s="159" t="s">
        <v>350</v>
      </c>
      <c r="K128" s="160" t="s">
        <v>360</v>
      </c>
      <c r="L128" s="161"/>
      <c r="M128" s="86" t="s">
        <v>1</v>
      </c>
      <c r="N128" s="87" t="s">
        <v>37</v>
      </c>
      <c r="O128" s="87" t="s">
        <v>361</v>
      </c>
      <c r="P128" s="87" t="s">
        <v>362</v>
      </c>
      <c r="Q128" s="87" t="s">
        <v>363</v>
      </c>
      <c r="R128" s="87" t="s">
        <v>364</v>
      </c>
      <c r="S128" s="87" t="s">
        <v>365</v>
      </c>
      <c r="T128" s="88" t="s">
        <v>366</v>
      </c>
      <c r="U128" s="156"/>
      <c r="V128" s="156"/>
      <c r="W128" s="156"/>
      <c r="X128" s="156"/>
      <c r="Y128" s="156"/>
      <c r="Z128" s="156"/>
      <c r="AA128" s="156"/>
      <c r="AB128" s="156"/>
      <c r="AC128" s="156"/>
      <c r="AD128" s="156"/>
      <c r="AE128" s="156"/>
    </row>
    <row r="129" s="2" customFormat="1" ht="22.8" customHeight="1">
      <c r="A129" s="38"/>
      <c r="B129" s="39"/>
      <c r="C129" s="93" t="s">
        <v>367</v>
      </c>
      <c r="D129" s="38"/>
      <c r="E129" s="38"/>
      <c r="F129" s="38"/>
      <c r="G129" s="38"/>
      <c r="H129" s="38"/>
      <c r="I129" s="38"/>
      <c r="J129" s="162">
        <f>BK129</f>
        <v>0</v>
      </c>
      <c r="K129" s="38"/>
      <c r="L129" s="39"/>
      <c r="M129" s="89"/>
      <c r="N129" s="73"/>
      <c r="O129" s="90"/>
      <c r="P129" s="163">
        <f>P130+P135+P198+P243+P274+P299+P318+P323+P326</f>
        <v>0</v>
      </c>
      <c r="Q129" s="90"/>
      <c r="R129" s="163">
        <f>R130+R135+R198+R243+R274+R299+R318+R323+R326</f>
        <v>0</v>
      </c>
      <c r="S129" s="90"/>
      <c r="T129" s="164">
        <f>T130+T135+T198+T243+T274+T299+T318+T323+T326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72</v>
      </c>
      <c r="AU129" s="19" t="s">
        <v>352</v>
      </c>
      <c r="BK129" s="165">
        <f>BK130+BK135+BK198+BK243+BK274+BK299+BK318+BK323+BK326</f>
        <v>0</v>
      </c>
    </row>
    <row r="130" s="12" customFormat="1" ht="25.92" customHeight="1">
      <c r="A130" s="12"/>
      <c r="B130" s="166"/>
      <c r="C130" s="12"/>
      <c r="D130" s="167" t="s">
        <v>72</v>
      </c>
      <c r="E130" s="168" t="s">
        <v>73</v>
      </c>
      <c r="F130" s="168" t="s">
        <v>5733</v>
      </c>
      <c r="G130" s="12"/>
      <c r="H130" s="12"/>
      <c r="I130" s="169"/>
      <c r="J130" s="170">
        <f>BK130</f>
        <v>0</v>
      </c>
      <c r="K130" s="12"/>
      <c r="L130" s="166"/>
      <c r="M130" s="171"/>
      <c r="N130" s="172"/>
      <c r="O130" s="172"/>
      <c r="P130" s="173">
        <f>SUM(P131:P134)</f>
        <v>0</v>
      </c>
      <c r="Q130" s="172"/>
      <c r="R130" s="173">
        <f>SUM(R131:R134)</f>
        <v>0</v>
      </c>
      <c r="S130" s="172"/>
      <c r="T130" s="174">
        <f>SUM(T131:T134)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7" t="s">
        <v>80</v>
      </c>
      <c r="AT130" s="175" t="s">
        <v>72</v>
      </c>
      <c r="AU130" s="175" t="s">
        <v>73</v>
      </c>
      <c r="AY130" s="167" t="s">
        <v>370</v>
      </c>
      <c r="BK130" s="176">
        <f>SUM(BK131:BK134)</f>
        <v>0</v>
      </c>
    </row>
    <row r="131" s="2" customFormat="1" ht="16.5" customHeight="1">
      <c r="A131" s="38"/>
      <c r="B131" s="179"/>
      <c r="C131" s="180" t="s">
        <v>80</v>
      </c>
      <c r="D131" s="180" t="s">
        <v>373</v>
      </c>
      <c r="E131" s="181" t="s">
        <v>5734</v>
      </c>
      <c r="F131" s="182" t="s">
        <v>5735</v>
      </c>
      <c r="G131" s="183" t="s">
        <v>376</v>
      </c>
      <c r="H131" s="184">
        <v>1</v>
      </c>
      <c r="I131" s="185"/>
      <c r="J131" s="186">
        <f>ROUND(I131*H131,2)</f>
        <v>0</v>
      </c>
      <c r="K131" s="182" t="s">
        <v>1</v>
      </c>
      <c r="L131" s="39"/>
      <c r="M131" s="187" t="s">
        <v>1</v>
      </c>
      <c r="N131" s="188" t="s">
        <v>38</v>
      </c>
      <c r="O131" s="77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1" t="s">
        <v>392</v>
      </c>
      <c r="AT131" s="191" t="s">
        <v>373</v>
      </c>
      <c r="AU131" s="191" t="s">
        <v>80</v>
      </c>
      <c r="AY131" s="19" t="s">
        <v>370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392</v>
      </c>
      <c r="BM131" s="191" t="s">
        <v>82</v>
      </c>
    </row>
    <row r="132" s="2" customFormat="1">
      <c r="A132" s="38"/>
      <c r="B132" s="39"/>
      <c r="C132" s="38"/>
      <c r="D132" s="193" t="s">
        <v>380</v>
      </c>
      <c r="E132" s="38"/>
      <c r="F132" s="194" t="s">
        <v>5735</v>
      </c>
      <c r="G132" s="38"/>
      <c r="H132" s="38"/>
      <c r="I132" s="195"/>
      <c r="J132" s="38"/>
      <c r="K132" s="38"/>
      <c r="L132" s="39"/>
      <c r="M132" s="196"/>
      <c r="N132" s="197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380</v>
      </c>
      <c r="AU132" s="19" t="s">
        <v>80</v>
      </c>
    </row>
    <row r="133" s="2" customFormat="1" ht="24.15" customHeight="1">
      <c r="A133" s="38"/>
      <c r="B133" s="179"/>
      <c r="C133" s="180" t="s">
        <v>82</v>
      </c>
      <c r="D133" s="180" t="s">
        <v>373</v>
      </c>
      <c r="E133" s="181" t="s">
        <v>5736</v>
      </c>
      <c r="F133" s="182" t="s">
        <v>5737</v>
      </c>
      <c r="G133" s="183" t="s">
        <v>376</v>
      </c>
      <c r="H133" s="184">
        <v>1</v>
      </c>
      <c r="I133" s="185"/>
      <c r="J133" s="186">
        <f>ROUND(I133*H133,2)</f>
        <v>0</v>
      </c>
      <c r="K133" s="182" t="s">
        <v>1</v>
      </c>
      <c r="L133" s="39"/>
      <c r="M133" s="187" t="s">
        <v>1</v>
      </c>
      <c r="N133" s="188" t="s">
        <v>38</v>
      </c>
      <c r="O133" s="77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1" t="s">
        <v>392</v>
      </c>
      <c r="AT133" s="191" t="s">
        <v>373</v>
      </c>
      <c r="AU133" s="191" t="s">
        <v>80</v>
      </c>
      <c r="AY133" s="19" t="s">
        <v>370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392</v>
      </c>
      <c r="BM133" s="191" t="s">
        <v>392</v>
      </c>
    </row>
    <row r="134" s="2" customFormat="1">
      <c r="A134" s="38"/>
      <c r="B134" s="39"/>
      <c r="C134" s="38"/>
      <c r="D134" s="193" t="s">
        <v>380</v>
      </c>
      <c r="E134" s="38"/>
      <c r="F134" s="194" t="s">
        <v>5737</v>
      </c>
      <c r="G134" s="38"/>
      <c r="H134" s="38"/>
      <c r="I134" s="195"/>
      <c r="J134" s="38"/>
      <c r="K134" s="38"/>
      <c r="L134" s="39"/>
      <c r="M134" s="196"/>
      <c r="N134" s="197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380</v>
      </c>
      <c r="AU134" s="19" t="s">
        <v>80</v>
      </c>
    </row>
    <row r="135" s="12" customFormat="1" ht="25.92" customHeight="1">
      <c r="A135" s="12"/>
      <c r="B135" s="166"/>
      <c r="C135" s="12"/>
      <c r="D135" s="167" t="s">
        <v>72</v>
      </c>
      <c r="E135" s="168" t="s">
        <v>456</v>
      </c>
      <c r="F135" s="168" t="s">
        <v>5738</v>
      </c>
      <c r="G135" s="12"/>
      <c r="H135" s="12"/>
      <c r="I135" s="169"/>
      <c r="J135" s="170">
        <f>BK135</f>
        <v>0</v>
      </c>
      <c r="K135" s="12"/>
      <c r="L135" s="166"/>
      <c r="M135" s="171"/>
      <c r="N135" s="172"/>
      <c r="O135" s="172"/>
      <c r="P135" s="173">
        <f>SUM(P136:P197)</f>
        <v>0</v>
      </c>
      <c r="Q135" s="172"/>
      <c r="R135" s="173">
        <f>SUM(R136:R197)</f>
        <v>0</v>
      </c>
      <c r="S135" s="172"/>
      <c r="T135" s="174">
        <f>SUM(T136:T197)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67" t="s">
        <v>80</v>
      </c>
      <c r="AT135" s="175" t="s">
        <v>72</v>
      </c>
      <c r="AU135" s="175" t="s">
        <v>73</v>
      </c>
      <c r="AY135" s="167" t="s">
        <v>370</v>
      </c>
      <c r="BK135" s="176">
        <f>SUM(BK136:BK197)</f>
        <v>0</v>
      </c>
    </row>
    <row r="136" s="2" customFormat="1" ht="24.15" customHeight="1">
      <c r="A136" s="38"/>
      <c r="B136" s="179"/>
      <c r="C136" s="180" t="s">
        <v>403</v>
      </c>
      <c r="D136" s="180" t="s">
        <v>373</v>
      </c>
      <c r="E136" s="181" t="s">
        <v>5739</v>
      </c>
      <c r="F136" s="182" t="s">
        <v>5740</v>
      </c>
      <c r="G136" s="183" t="s">
        <v>630</v>
      </c>
      <c r="H136" s="184">
        <v>250</v>
      </c>
      <c r="I136" s="185"/>
      <c r="J136" s="186">
        <f>ROUND(I136*H136,2)</f>
        <v>0</v>
      </c>
      <c r="K136" s="182" t="s">
        <v>1</v>
      </c>
      <c r="L136" s="39"/>
      <c r="M136" s="187" t="s">
        <v>1</v>
      </c>
      <c r="N136" s="188" t="s">
        <v>38</v>
      </c>
      <c r="O136" s="77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1" t="s">
        <v>392</v>
      </c>
      <c r="AT136" s="191" t="s">
        <v>373</v>
      </c>
      <c r="AU136" s="191" t="s">
        <v>80</v>
      </c>
      <c r="AY136" s="19" t="s">
        <v>370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392</v>
      </c>
      <c r="BM136" s="191" t="s">
        <v>421</v>
      </c>
    </row>
    <row r="137" s="2" customFormat="1">
      <c r="A137" s="38"/>
      <c r="B137" s="39"/>
      <c r="C137" s="38"/>
      <c r="D137" s="193" t="s">
        <v>380</v>
      </c>
      <c r="E137" s="38"/>
      <c r="F137" s="194" t="s">
        <v>5740</v>
      </c>
      <c r="G137" s="38"/>
      <c r="H137" s="38"/>
      <c r="I137" s="195"/>
      <c r="J137" s="38"/>
      <c r="K137" s="38"/>
      <c r="L137" s="39"/>
      <c r="M137" s="196"/>
      <c r="N137" s="197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380</v>
      </c>
      <c r="AU137" s="19" t="s">
        <v>80</v>
      </c>
    </row>
    <row r="138" s="2" customFormat="1" ht="24.15" customHeight="1">
      <c r="A138" s="38"/>
      <c r="B138" s="179"/>
      <c r="C138" s="180" t="s">
        <v>392</v>
      </c>
      <c r="D138" s="180" t="s">
        <v>373</v>
      </c>
      <c r="E138" s="181" t="s">
        <v>5741</v>
      </c>
      <c r="F138" s="182" t="s">
        <v>5742</v>
      </c>
      <c r="G138" s="183" t="s">
        <v>630</v>
      </c>
      <c r="H138" s="184">
        <v>250</v>
      </c>
      <c r="I138" s="185"/>
      <c r="J138" s="186">
        <f>ROUND(I138*H138,2)</f>
        <v>0</v>
      </c>
      <c r="K138" s="182" t="s">
        <v>1</v>
      </c>
      <c r="L138" s="39"/>
      <c r="M138" s="187" t="s">
        <v>1</v>
      </c>
      <c r="N138" s="188" t="s">
        <v>38</v>
      </c>
      <c r="O138" s="77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1" t="s">
        <v>392</v>
      </c>
      <c r="AT138" s="191" t="s">
        <v>373</v>
      </c>
      <c r="AU138" s="191" t="s">
        <v>80</v>
      </c>
      <c r="AY138" s="19" t="s">
        <v>370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9" t="s">
        <v>80</v>
      </c>
      <c r="BK138" s="192">
        <f>ROUND(I138*H138,2)</f>
        <v>0</v>
      </c>
      <c r="BL138" s="19" t="s">
        <v>392</v>
      </c>
      <c r="BM138" s="191" t="s">
        <v>433</v>
      </c>
    </row>
    <row r="139" s="2" customFormat="1">
      <c r="A139" s="38"/>
      <c r="B139" s="39"/>
      <c r="C139" s="38"/>
      <c r="D139" s="193" t="s">
        <v>380</v>
      </c>
      <c r="E139" s="38"/>
      <c r="F139" s="194" t="s">
        <v>5742</v>
      </c>
      <c r="G139" s="38"/>
      <c r="H139" s="38"/>
      <c r="I139" s="195"/>
      <c r="J139" s="38"/>
      <c r="K139" s="38"/>
      <c r="L139" s="39"/>
      <c r="M139" s="196"/>
      <c r="N139" s="197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380</v>
      </c>
      <c r="AU139" s="19" t="s">
        <v>80</v>
      </c>
    </row>
    <row r="140" s="2" customFormat="1" ht="16.5" customHeight="1">
      <c r="A140" s="38"/>
      <c r="B140" s="179"/>
      <c r="C140" s="180" t="s">
        <v>369</v>
      </c>
      <c r="D140" s="180" t="s">
        <v>373</v>
      </c>
      <c r="E140" s="181" t="s">
        <v>5743</v>
      </c>
      <c r="F140" s="182" t="s">
        <v>5744</v>
      </c>
      <c r="G140" s="183" t="s">
        <v>630</v>
      </c>
      <c r="H140" s="184">
        <v>130</v>
      </c>
      <c r="I140" s="185"/>
      <c r="J140" s="186">
        <f>ROUND(I140*H140,2)</f>
        <v>0</v>
      </c>
      <c r="K140" s="182" t="s">
        <v>1</v>
      </c>
      <c r="L140" s="39"/>
      <c r="M140" s="187" t="s">
        <v>1</v>
      </c>
      <c r="N140" s="188" t="s">
        <v>38</v>
      </c>
      <c r="O140" s="77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1" t="s">
        <v>392</v>
      </c>
      <c r="AT140" s="191" t="s">
        <v>373</v>
      </c>
      <c r="AU140" s="191" t="s">
        <v>80</v>
      </c>
      <c r="AY140" s="19" t="s">
        <v>370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392</v>
      </c>
      <c r="BM140" s="191" t="s">
        <v>445</v>
      </c>
    </row>
    <row r="141" s="2" customFormat="1">
      <c r="A141" s="38"/>
      <c r="B141" s="39"/>
      <c r="C141" s="38"/>
      <c r="D141" s="193" t="s">
        <v>380</v>
      </c>
      <c r="E141" s="38"/>
      <c r="F141" s="194" t="s">
        <v>5744</v>
      </c>
      <c r="G141" s="38"/>
      <c r="H141" s="38"/>
      <c r="I141" s="195"/>
      <c r="J141" s="38"/>
      <c r="K141" s="38"/>
      <c r="L141" s="39"/>
      <c r="M141" s="196"/>
      <c r="N141" s="197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380</v>
      </c>
      <c r="AU141" s="19" t="s">
        <v>80</v>
      </c>
    </row>
    <row r="142" s="2" customFormat="1" ht="16.5" customHeight="1">
      <c r="A142" s="38"/>
      <c r="B142" s="179"/>
      <c r="C142" s="180" t="s">
        <v>421</v>
      </c>
      <c r="D142" s="180" t="s">
        <v>373</v>
      </c>
      <c r="E142" s="181" t="s">
        <v>5745</v>
      </c>
      <c r="F142" s="182" t="s">
        <v>5746</v>
      </c>
      <c r="G142" s="183" t="s">
        <v>630</v>
      </c>
      <c r="H142" s="184">
        <v>120</v>
      </c>
      <c r="I142" s="185"/>
      <c r="J142" s="186">
        <f>ROUND(I142*H142,2)</f>
        <v>0</v>
      </c>
      <c r="K142" s="182" t="s">
        <v>1</v>
      </c>
      <c r="L142" s="39"/>
      <c r="M142" s="187" t="s">
        <v>1</v>
      </c>
      <c r="N142" s="188" t="s">
        <v>38</v>
      </c>
      <c r="O142" s="77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1" t="s">
        <v>392</v>
      </c>
      <c r="AT142" s="191" t="s">
        <v>373</v>
      </c>
      <c r="AU142" s="191" t="s">
        <v>80</v>
      </c>
      <c r="AY142" s="19" t="s">
        <v>370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392</v>
      </c>
      <c r="BM142" s="191" t="s">
        <v>456</v>
      </c>
    </row>
    <row r="143" s="2" customFormat="1">
      <c r="A143" s="38"/>
      <c r="B143" s="39"/>
      <c r="C143" s="38"/>
      <c r="D143" s="193" t="s">
        <v>380</v>
      </c>
      <c r="E143" s="38"/>
      <c r="F143" s="194" t="s">
        <v>5746</v>
      </c>
      <c r="G143" s="38"/>
      <c r="H143" s="38"/>
      <c r="I143" s="195"/>
      <c r="J143" s="38"/>
      <c r="K143" s="38"/>
      <c r="L143" s="39"/>
      <c r="M143" s="196"/>
      <c r="N143" s="197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380</v>
      </c>
      <c r="AU143" s="19" t="s">
        <v>80</v>
      </c>
    </row>
    <row r="144" s="2" customFormat="1" ht="24.15" customHeight="1">
      <c r="A144" s="38"/>
      <c r="B144" s="179"/>
      <c r="C144" s="180" t="s">
        <v>427</v>
      </c>
      <c r="D144" s="180" t="s">
        <v>373</v>
      </c>
      <c r="E144" s="181" t="s">
        <v>5747</v>
      </c>
      <c r="F144" s="182" t="s">
        <v>5748</v>
      </c>
      <c r="G144" s="183" t="s">
        <v>630</v>
      </c>
      <c r="H144" s="184">
        <v>250</v>
      </c>
      <c r="I144" s="185"/>
      <c r="J144" s="186">
        <f>ROUND(I144*H144,2)</f>
        <v>0</v>
      </c>
      <c r="K144" s="182" t="s">
        <v>1</v>
      </c>
      <c r="L144" s="39"/>
      <c r="M144" s="187" t="s">
        <v>1</v>
      </c>
      <c r="N144" s="188" t="s">
        <v>38</v>
      </c>
      <c r="O144" s="77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1" t="s">
        <v>392</v>
      </c>
      <c r="AT144" s="191" t="s">
        <v>373</v>
      </c>
      <c r="AU144" s="191" t="s">
        <v>80</v>
      </c>
      <c r="AY144" s="19" t="s">
        <v>370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392</v>
      </c>
      <c r="BM144" s="191" t="s">
        <v>469</v>
      </c>
    </row>
    <row r="145" s="2" customFormat="1">
      <c r="A145" s="38"/>
      <c r="B145" s="39"/>
      <c r="C145" s="38"/>
      <c r="D145" s="193" t="s">
        <v>380</v>
      </c>
      <c r="E145" s="38"/>
      <c r="F145" s="194" t="s">
        <v>5748</v>
      </c>
      <c r="G145" s="38"/>
      <c r="H145" s="38"/>
      <c r="I145" s="195"/>
      <c r="J145" s="38"/>
      <c r="K145" s="38"/>
      <c r="L145" s="39"/>
      <c r="M145" s="196"/>
      <c r="N145" s="197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380</v>
      </c>
      <c r="AU145" s="19" t="s">
        <v>80</v>
      </c>
    </row>
    <row r="146" s="2" customFormat="1" ht="24.15" customHeight="1">
      <c r="A146" s="38"/>
      <c r="B146" s="179"/>
      <c r="C146" s="180" t="s">
        <v>433</v>
      </c>
      <c r="D146" s="180" t="s">
        <v>373</v>
      </c>
      <c r="E146" s="181" t="s">
        <v>5749</v>
      </c>
      <c r="F146" s="182" t="s">
        <v>5750</v>
      </c>
      <c r="G146" s="183" t="s">
        <v>492</v>
      </c>
      <c r="H146" s="184">
        <v>98</v>
      </c>
      <c r="I146" s="185"/>
      <c r="J146" s="186">
        <f>ROUND(I146*H146,2)</f>
        <v>0</v>
      </c>
      <c r="K146" s="182" t="s">
        <v>1</v>
      </c>
      <c r="L146" s="39"/>
      <c r="M146" s="187" t="s">
        <v>1</v>
      </c>
      <c r="N146" s="188" t="s">
        <v>38</v>
      </c>
      <c r="O146" s="77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1" t="s">
        <v>392</v>
      </c>
      <c r="AT146" s="191" t="s">
        <v>373</v>
      </c>
      <c r="AU146" s="191" t="s">
        <v>80</v>
      </c>
      <c r="AY146" s="19" t="s">
        <v>370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392</v>
      </c>
      <c r="BM146" s="191" t="s">
        <v>516</v>
      </c>
    </row>
    <row r="147" s="2" customFormat="1">
      <c r="A147" s="38"/>
      <c r="B147" s="39"/>
      <c r="C147" s="38"/>
      <c r="D147" s="193" t="s">
        <v>380</v>
      </c>
      <c r="E147" s="38"/>
      <c r="F147" s="194" t="s">
        <v>5750</v>
      </c>
      <c r="G147" s="38"/>
      <c r="H147" s="38"/>
      <c r="I147" s="195"/>
      <c r="J147" s="38"/>
      <c r="K147" s="38"/>
      <c r="L147" s="39"/>
      <c r="M147" s="196"/>
      <c r="N147" s="197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380</v>
      </c>
      <c r="AU147" s="19" t="s">
        <v>80</v>
      </c>
    </row>
    <row r="148" s="2" customFormat="1" ht="24.15" customHeight="1">
      <c r="A148" s="38"/>
      <c r="B148" s="179"/>
      <c r="C148" s="180" t="s">
        <v>439</v>
      </c>
      <c r="D148" s="180" t="s">
        <v>373</v>
      </c>
      <c r="E148" s="181" t="s">
        <v>5751</v>
      </c>
      <c r="F148" s="182" t="s">
        <v>5752</v>
      </c>
      <c r="G148" s="183" t="s">
        <v>492</v>
      </c>
      <c r="H148" s="184">
        <v>1470</v>
      </c>
      <c r="I148" s="185"/>
      <c r="J148" s="186">
        <f>ROUND(I148*H148,2)</f>
        <v>0</v>
      </c>
      <c r="K148" s="182" t="s">
        <v>1</v>
      </c>
      <c r="L148" s="39"/>
      <c r="M148" s="187" t="s">
        <v>1</v>
      </c>
      <c r="N148" s="188" t="s">
        <v>38</v>
      </c>
      <c r="O148" s="77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1" t="s">
        <v>392</v>
      </c>
      <c r="AT148" s="191" t="s">
        <v>373</v>
      </c>
      <c r="AU148" s="191" t="s">
        <v>80</v>
      </c>
      <c r="AY148" s="19" t="s">
        <v>370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392</v>
      </c>
      <c r="BM148" s="191" t="s">
        <v>520</v>
      </c>
    </row>
    <row r="149" s="2" customFormat="1">
      <c r="A149" s="38"/>
      <c r="B149" s="39"/>
      <c r="C149" s="38"/>
      <c r="D149" s="193" t="s">
        <v>380</v>
      </c>
      <c r="E149" s="38"/>
      <c r="F149" s="194" t="s">
        <v>5752</v>
      </c>
      <c r="G149" s="38"/>
      <c r="H149" s="38"/>
      <c r="I149" s="195"/>
      <c r="J149" s="38"/>
      <c r="K149" s="38"/>
      <c r="L149" s="39"/>
      <c r="M149" s="196"/>
      <c r="N149" s="197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380</v>
      </c>
      <c r="AU149" s="19" t="s">
        <v>80</v>
      </c>
    </row>
    <row r="150" s="2" customFormat="1" ht="16.5" customHeight="1">
      <c r="A150" s="38"/>
      <c r="B150" s="179"/>
      <c r="C150" s="180" t="s">
        <v>445</v>
      </c>
      <c r="D150" s="180" t="s">
        <v>373</v>
      </c>
      <c r="E150" s="181" t="s">
        <v>5753</v>
      </c>
      <c r="F150" s="182" t="s">
        <v>5754</v>
      </c>
      <c r="G150" s="183" t="s">
        <v>700</v>
      </c>
      <c r="H150" s="184">
        <v>20</v>
      </c>
      <c r="I150" s="185"/>
      <c r="J150" s="186">
        <f>ROUND(I150*H150,2)</f>
        <v>0</v>
      </c>
      <c r="K150" s="182" t="s">
        <v>1</v>
      </c>
      <c r="L150" s="39"/>
      <c r="M150" s="187" t="s">
        <v>1</v>
      </c>
      <c r="N150" s="188" t="s">
        <v>38</v>
      </c>
      <c r="O150" s="77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1" t="s">
        <v>392</v>
      </c>
      <c r="AT150" s="191" t="s">
        <v>373</v>
      </c>
      <c r="AU150" s="191" t="s">
        <v>80</v>
      </c>
      <c r="AY150" s="19" t="s">
        <v>370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9" t="s">
        <v>80</v>
      </c>
      <c r="BK150" s="192">
        <f>ROUND(I150*H150,2)</f>
        <v>0</v>
      </c>
      <c r="BL150" s="19" t="s">
        <v>392</v>
      </c>
      <c r="BM150" s="191" t="s">
        <v>524</v>
      </c>
    </row>
    <row r="151" s="2" customFormat="1">
      <c r="A151" s="38"/>
      <c r="B151" s="39"/>
      <c r="C151" s="38"/>
      <c r="D151" s="193" t="s">
        <v>380</v>
      </c>
      <c r="E151" s="38"/>
      <c r="F151" s="194" t="s">
        <v>5754</v>
      </c>
      <c r="G151" s="38"/>
      <c r="H151" s="38"/>
      <c r="I151" s="195"/>
      <c r="J151" s="38"/>
      <c r="K151" s="38"/>
      <c r="L151" s="39"/>
      <c r="M151" s="196"/>
      <c r="N151" s="197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380</v>
      </c>
      <c r="AU151" s="19" t="s">
        <v>80</v>
      </c>
    </row>
    <row r="152" s="2" customFormat="1" ht="16.5" customHeight="1">
      <c r="A152" s="38"/>
      <c r="B152" s="179"/>
      <c r="C152" s="180" t="s">
        <v>451</v>
      </c>
      <c r="D152" s="180" t="s">
        <v>373</v>
      </c>
      <c r="E152" s="181" t="s">
        <v>5755</v>
      </c>
      <c r="F152" s="182" t="s">
        <v>5756</v>
      </c>
      <c r="G152" s="183" t="s">
        <v>700</v>
      </c>
      <c r="H152" s="184">
        <v>20</v>
      </c>
      <c r="I152" s="185"/>
      <c r="J152" s="186">
        <f>ROUND(I152*H152,2)</f>
        <v>0</v>
      </c>
      <c r="K152" s="182" t="s">
        <v>1</v>
      </c>
      <c r="L152" s="39"/>
      <c r="M152" s="187" t="s">
        <v>1</v>
      </c>
      <c r="N152" s="188" t="s">
        <v>38</v>
      </c>
      <c r="O152" s="77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1" t="s">
        <v>392</v>
      </c>
      <c r="AT152" s="191" t="s">
        <v>373</v>
      </c>
      <c r="AU152" s="191" t="s">
        <v>80</v>
      </c>
      <c r="AY152" s="19" t="s">
        <v>370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392</v>
      </c>
      <c r="BM152" s="191" t="s">
        <v>527</v>
      </c>
    </row>
    <row r="153" s="2" customFormat="1">
      <c r="A153" s="38"/>
      <c r="B153" s="39"/>
      <c r="C153" s="38"/>
      <c r="D153" s="193" t="s">
        <v>380</v>
      </c>
      <c r="E153" s="38"/>
      <c r="F153" s="194" t="s">
        <v>5756</v>
      </c>
      <c r="G153" s="38"/>
      <c r="H153" s="38"/>
      <c r="I153" s="195"/>
      <c r="J153" s="38"/>
      <c r="K153" s="38"/>
      <c r="L153" s="39"/>
      <c r="M153" s="196"/>
      <c r="N153" s="197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380</v>
      </c>
      <c r="AU153" s="19" t="s">
        <v>80</v>
      </c>
    </row>
    <row r="154" s="2" customFormat="1" ht="24.15" customHeight="1">
      <c r="A154" s="38"/>
      <c r="B154" s="179"/>
      <c r="C154" s="180" t="s">
        <v>456</v>
      </c>
      <c r="D154" s="180" t="s">
        <v>373</v>
      </c>
      <c r="E154" s="181" t="s">
        <v>5757</v>
      </c>
      <c r="F154" s="182" t="s">
        <v>5758</v>
      </c>
      <c r="G154" s="183" t="s">
        <v>570</v>
      </c>
      <c r="H154" s="184">
        <v>4.5359999999999996</v>
      </c>
      <c r="I154" s="185"/>
      <c r="J154" s="186">
        <f>ROUND(I154*H154,2)</f>
        <v>0</v>
      </c>
      <c r="K154" s="182" t="s">
        <v>1</v>
      </c>
      <c r="L154" s="39"/>
      <c r="M154" s="187" t="s">
        <v>1</v>
      </c>
      <c r="N154" s="188" t="s">
        <v>38</v>
      </c>
      <c r="O154" s="77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1" t="s">
        <v>392</v>
      </c>
      <c r="AT154" s="191" t="s">
        <v>373</v>
      </c>
      <c r="AU154" s="191" t="s">
        <v>80</v>
      </c>
      <c r="AY154" s="19" t="s">
        <v>370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392</v>
      </c>
      <c r="BM154" s="191" t="s">
        <v>532</v>
      </c>
    </row>
    <row r="155" s="2" customFormat="1">
      <c r="A155" s="38"/>
      <c r="B155" s="39"/>
      <c r="C155" s="38"/>
      <c r="D155" s="193" t="s">
        <v>380</v>
      </c>
      <c r="E155" s="38"/>
      <c r="F155" s="194" t="s">
        <v>5758</v>
      </c>
      <c r="G155" s="38"/>
      <c r="H155" s="38"/>
      <c r="I155" s="195"/>
      <c r="J155" s="38"/>
      <c r="K155" s="38"/>
      <c r="L155" s="39"/>
      <c r="M155" s="196"/>
      <c r="N155" s="197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380</v>
      </c>
      <c r="AU155" s="19" t="s">
        <v>80</v>
      </c>
    </row>
    <row r="156" s="2" customFormat="1" ht="24.15" customHeight="1">
      <c r="A156" s="38"/>
      <c r="B156" s="179"/>
      <c r="C156" s="180" t="s">
        <v>463</v>
      </c>
      <c r="D156" s="180" t="s">
        <v>373</v>
      </c>
      <c r="E156" s="181" t="s">
        <v>5759</v>
      </c>
      <c r="F156" s="182" t="s">
        <v>5760</v>
      </c>
      <c r="G156" s="183" t="s">
        <v>492</v>
      </c>
      <c r="H156" s="184">
        <v>375</v>
      </c>
      <c r="I156" s="185"/>
      <c r="J156" s="186">
        <f>ROUND(I156*H156,2)</f>
        <v>0</v>
      </c>
      <c r="K156" s="182" t="s">
        <v>1</v>
      </c>
      <c r="L156" s="39"/>
      <c r="M156" s="187" t="s">
        <v>1</v>
      </c>
      <c r="N156" s="188" t="s">
        <v>38</v>
      </c>
      <c r="O156" s="77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1" t="s">
        <v>392</v>
      </c>
      <c r="AT156" s="191" t="s">
        <v>373</v>
      </c>
      <c r="AU156" s="191" t="s">
        <v>80</v>
      </c>
      <c r="AY156" s="19" t="s">
        <v>370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392</v>
      </c>
      <c r="BM156" s="191" t="s">
        <v>536</v>
      </c>
    </row>
    <row r="157" s="2" customFormat="1">
      <c r="A157" s="38"/>
      <c r="B157" s="39"/>
      <c r="C157" s="38"/>
      <c r="D157" s="193" t="s">
        <v>380</v>
      </c>
      <c r="E157" s="38"/>
      <c r="F157" s="194" t="s">
        <v>5760</v>
      </c>
      <c r="G157" s="38"/>
      <c r="H157" s="38"/>
      <c r="I157" s="195"/>
      <c r="J157" s="38"/>
      <c r="K157" s="38"/>
      <c r="L157" s="39"/>
      <c r="M157" s="196"/>
      <c r="N157" s="197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380</v>
      </c>
      <c r="AU157" s="19" t="s">
        <v>80</v>
      </c>
    </row>
    <row r="158" s="13" customFormat="1">
      <c r="A158" s="13"/>
      <c r="B158" s="198"/>
      <c r="C158" s="13"/>
      <c r="D158" s="193" t="s">
        <v>382</v>
      </c>
      <c r="E158" s="199" t="s">
        <v>1</v>
      </c>
      <c r="F158" s="200" t="s">
        <v>5761</v>
      </c>
      <c r="G158" s="13"/>
      <c r="H158" s="201">
        <v>375</v>
      </c>
      <c r="I158" s="202"/>
      <c r="J158" s="13"/>
      <c r="K158" s="13"/>
      <c r="L158" s="198"/>
      <c r="M158" s="206"/>
      <c r="N158" s="207"/>
      <c r="O158" s="207"/>
      <c r="P158" s="207"/>
      <c r="Q158" s="207"/>
      <c r="R158" s="207"/>
      <c r="S158" s="207"/>
      <c r="T158" s="20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9" t="s">
        <v>382</v>
      </c>
      <c r="AU158" s="199" t="s">
        <v>80</v>
      </c>
      <c r="AV158" s="13" t="s">
        <v>82</v>
      </c>
      <c r="AW158" s="13" t="s">
        <v>30</v>
      </c>
      <c r="AX158" s="13" t="s">
        <v>73</v>
      </c>
      <c r="AY158" s="199" t="s">
        <v>370</v>
      </c>
    </row>
    <row r="159" s="14" customFormat="1">
      <c r="A159" s="14"/>
      <c r="B159" s="209"/>
      <c r="C159" s="14"/>
      <c r="D159" s="193" t="s">
        <v>382</v>
      </c>
      <c r="E159" s="210" t="s">
        <v>1</v>
      </c>
      <c r="F159" s="211" t="s">
        <v>495</v>
      </c>
      <c r="G159" s="14"/>
      <c r="H159" s="212">
        <v>375</v>
      </c>
      <c r="I159" s="213"/>
      <c r="J159" s="14"/>
      <c r="K159" s="14"/>
      <c r="L159" s="209"/>
      <c r="M159" s="214"/>
      <c r="N159" s="215"/>
      <c r="O159" s="215"/>
      <c r="P159" s="215"/>
      <c r="Q159" s="215"/>
      <c r="R159" s="215"/>
      <c r="S159" s="215"/>
      <c r="T159" s="216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10" t="s">
        <v>382</v>
      </c>
      <c r="AU159" s="210" t="s">
        <v>80</v>
      </c>
      <c r="AV159" s="14" t="s">
        <v>392</v>
      </c>
      <c r="AW159" s="14" t="s">
        <v>30</v>
      </c>
      <c r="AX159" s="14" t="s">
        <v>80</v>
      </c>
      <c r="AY159" s="210" t="s">
        <v>370</v>
      </c>
    </row>
    <row r="160" s="2" customFormat="1" ht="16.5" customHeight="1">
      <c r="A160" s="38"/>
      <c r="B160" s="179"/>
      <c r="C160" s="180" t="s">
        <v>469</v>
      </c>
      <c r="D160" s="180" t="s">
        <v>373</v>
      </c>
      <c r="E160" s="181" t="s">
        <v>5762</v>
      </c>
      <c r="F160" s="182" t="s">
        <v>5763</v>
      </c>
      <c r="G160" s="183" t="s">
        <v>693</v>
      </c>
      <c r="H160" s="184">
        <v>62.5</v>
      </c>
      <c r="I160" s="185"/>
      <c r="J160" s="186">
        <f>ROUND(I160*H160,2)</f>
        <v>0</v>
      </c>
      <c r="K160" s="182" t="s">
        <v>1</v>
      </c>
      <c r="L160" s="39"/>
      <c r="M160" s="187" t="s">
        <v>1</v>
      </c>
      <c r="N160" s="188" t="s">
        <v>38</v>
      </c>
      <c r="O160" s="77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1" t="s">
        <v>392</v>
      </c>
      <c r="AT160" s="191" t="s">
        <v>373</v>
      </c>
      <c r="AU160" s="191" t="s">
        <v>80</v>
      </c>
      <c r="AY160" s="19" t="s">
        <v>370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392</v>
      </c>
      <c r="BM160" s="191" t="s">
        <v>542</v>
      </c>
    </row>
    <row r="161" s="2" customFormat="1">
      <c r="A161" s="38"/>
      <c r="B161" s="39"/>
      <c r="C161" s="38"/>
      <c r="D161" s="193" t="s">
        <v>380</v>
      </c>
      <c r="E161" s="38"/>
      <c r="F161" s="194" t="s">
        <v>5763</v>
      </c>
      <c r="G161" s="38"/>
      <c r="H161" s="38"/>
      <c r="I161" s="195"/>
      <c r="J161" s="38"/>
      <c r="K161" s="38"/>
      <c r="L161" s="39"/>
      <c r="M161" s="196"/>
      <c r="N161" s="197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380</v>
      </c>
      <c r="AU161" s="19" t="s">
        <v>80</v>
      </c>
    </row>
    <row r="162" s="13" customFormat="1">
      <c r="A162" s="13"/>
      <c r="B162" s="198"/>
      <c r="C162" s="13"/>
      <c r="D162" s="193" t="s">
        <v>382</v>
      </c>
      <c r="E162" s="199" t="s">
        <v>1</v>
      </c>
      <c r="F162" s="200" t="s">
        <v>5764</v>
      </c>
      <c r="G162" s="13"/>
      <c r="H162" s="201">
        <v>62.5</v>
      </c>
      <c r="I162" s="202"/>
      <c r="J162" s="13"/>
      <c r="K162" s="13"/>
      <c r="L162" s="198"/>
      <c r="M162" s="206"/>
      <c r="N162" s="207"/>
      <c r="O162" s="207"/>
      <c r="P162" s="207"/>
      <c r="Q162" s="207"/>
      <c r="R162" s="207"/>
      <c r="S162" s="207"/>
      <c r="T162" s="20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9" t="s">
        <v>382</v>
      </c>
      <c r="AU162" s="199" t="s">
        <v>80</v>
      </c>
      <c r="AV162" s="13" t="s">
        <v>82</v>
      </c>
      <c r="AW162" s="13" t="s">
        <v>30</v>
      </c>
      <c r="AX162" s="13" t="s">
        <v>73</v>
      </c>
      <c r="AY162" s="199" t="s">
        <v>370</v>
      </c>
    </row>
    <row r="163" s="14" customFormat="1">
      <c r="A163" s="14"/>
      <c r="B163" s="209"/>
      <c r="C163" s="14"/>
      <c r="D163" s="193" t="s">
        <v>382</v>
      </c>
      <c r="E163" s="210" t="s">
        <v>1</v>
      </c>
      <c r="F163" s="211" t="s">
        <v>495</v>
      </c>
      <c r="G163" s="14"/>
      <c r="H163" s="212">
        <v>62.5</v>
      </c>
      <c r="I163" s="213"/>
      <c r="J163" s="14"/>
      <c r="K163" s="14"/>
      <c r="L163" s="209"/>
      <c r="M163" s="214"/>
      <c r="N163" s="215"/>
      <c r="O163" s="215"/>
      <c r="P163" s="215"/>
      <c r="Q163" s="215"/>
      <c r="R163" s="215"/>
      <c r="S163" s="215"/>
      <c r="T163" s="216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10" t="s">
        <v>382</v>
      </c>
      <c r="AU163" s="210" t="s">
        <v>80</v>
      </c>
      <c r="AV163" s="14" t="s">
        <v>392</v>
      </c>
      <c r="AW163" s="14" t="s">
        <v>30</v>
      </c>
      <c r="AX163" s="14" t="s">
        <v>80</v>
      </c>
      <c r="AY163" s="210" t="s">
        <v>370</v>
      </c>
    </row>
    <row r="164" s="2" customFormat="1" ht="24.15" customHeight="1">
      <c r="A164" s="38"/>
      <c r="B164" s="179"/>
      <c r="C164" s="180" t="s">
        <v>8</v>
      </c>
      <c r="D164" s="180" t="s">
        <v>373</v>
      </c>
      <c r="E164" s="181" t="s">
        <v>5765</v>
      </c>
      <c r="F164" s="182" t="s">
        <v>5766</v>
      </c>
      <c r="G164" s="183" t="s">
        <v>693</v>
      </c>
      <c r="H164" s="184">
        <v>750</v>
      </c>
      <c r="I164" s="185"/>
      <c r="J164" s="186">
        <f>ROUND(I164*H164,2)</f>
        <v>0</v>
      </c>
      <c r="K164" s="182" t="s">
        <v>1</v>
      </c>
      <c r="L164" s="39"/>
      <c r="M164" s="187" t="s">
        <v>1</v>
      </c>
      <c r="N164" s="188" t="s">
        <v>38</v>
      </c>
      <c r="O164" s="77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1" t="s">
        <v>392</v>
      </c>
      <c r="AT164" s="191" t="s">
        <v>373</v>
      </c>
      <c r="AU164" s="191" t="s">
        <v>80</v>
      </c>
      <c r="AY164" s="19" t="s">
        <v>370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392</v>
      </c>
      <c r="BM164" s="191" t="s">
        <v>545</v>
      </c>
    </row>
    <row r="165" s="2" customFormat="1">
      <c r="A165" s="38"/>
      <c r="B165" s="39"/>
      <c r="C165" s="38"/>
      <c r="D165" s="193" t="s">
        <v>380</v>
      </c>
      <c r="E165" s="38"/>
      <c r="F165" s="194" t="s">
        <v>5766</v>
      </c>
      <c r="G165" s="38"/>
      <c r="H165" s="38"/>
      <c r="I165" s="195"/>
      <c r="J165" s="38"/>
      <c r="K165" s="38"/>
      <c r="L165" s="39"/>
      <c r="M165" s="196"/>
      <c r="N165" s="197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380</v>
      </c>
      <c r="AU165" s="19" t="s">
        <v>80</v>
      </c>
    </row>
    <row r="166" s="13" customFormat="1">
      <c r="A166" s="13"/>
      <c r="B166" s="198"/>
      <c r="C166" s="13"/>
      <c r="D166" s="193" t="s">
        <v>382</v>
      </c>
      <c r="E166" s="199" t="s">
        <v>1</v>
      </c>
      <c r="F166" s="200" t="s">
        <v>5767</v>
      </c>
      <c r="G166" s="13"/>
      <c r="H166" s="201">
        <v>750</v>
      </c>
      <c r="I166" s="202"/>
      <c r="J166" s="13"/>
      <c r="K166" s="13"/>
      <c r="L166" s="198"/>
      <c r="M166" s="206"/>
      <c r="N166" s="207"/>
      <c r="O166" s="207"/>
      <c r="P166" s="207"/>
      <c r="Q166" s="207"/>
      <c r="R166" s="207"/>
      <c r="S166" s="207"/>
      <c r="T166" s="20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9" t="s">
        <v>382</v>
      </c>
      <c r="AU166" s="199" t="s">
        <v>80</v>
      </c>
      <c r="AV166" s="13" t="s">
        <v>82</v>
      </c>
      <c r="AW166" s="13" t="s">
        <v>30</v>
      </c>
      <c r="AX166" s="13" t="s">
        <v>73</v>
      </c>
      <c r="AY166" s="199" t="s">
        <v>370</v>
      </c>
    </row>
    <row r="167" s="14" customFormat="1">
      <c r="A167" s="14"/>
      <c r="B167" s="209"/>
      <c r="C167" s="14"/>
      <c r="D167" s="193" t="s">
        <v>382</v>
      </c>
      <c r="E167" s="210" t="s">
        <v>1</v>
      </c>
      <c r="F167" s="211" t="s">
        <v>495</v>
      </c>
      <c r="G167" s="14"/>
      <c r="H167" s="212">
        <v>750</v>
      </c>
      <c r="I167" s="213"/>
      <c r="J167" s="14"/>
      <c r="K167" s="14"/>
      <c r="L167" s="209"/>
      <c r="M167" s="214"/>
      <c r="N167" s="215"/>
      <c r="O167" s="215"/>
      <c r="P167" s="215"/>
      <c r="Q167" s="215"/>
      <c r="R167" s="215"/>
      <c r="S167" s="215"/>
      <c r="T167" s="216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10" t="s">
        <v>382</v>
      </c>
      <c r="AU167" s="210" t="s">
        <v>80</v>
      </c>
      <c r="AV167" s="14" t="s">
        <v>392</v>
      </c>
      <c r="AW167" s="14" t="s">
        <v>30</v>
      </c>
      <c r="AX167" s="14" t="s">
        <v>80</v>
      </c>
      <c r="AY167" s="210" t="s">
        <v>370</v>
      </c>
    </row>
    <row r="168" s="2" customFormat="1" ht="16.5" customHeight="1">
      <c r="A168" s="38"/>
      <c r="B168" s="179"/>
      <c r="C168" s="180" t="s">
        <v>516</v>
      </c>
      <c r="D168" s="180" t="s">
        <v>373</v>
      </c>
      <c r="E168" s="181" t="s">
        <v>5768</v>
      </c>
      <c r="F168" s="182" t="s">
        <v>5769</v>
      </c>
      <c r="G168" s="183" t="s">
        <v>630</v>
      </c>
      <c r="H168" s="184">
        <v>3750</v>
      </c>
      <c r="I168" s="185"/>
      <c r="J168" s="186">
        <f>ROUND(I168*H168,2)</f>
        <v>0</v>
      </c>
      <c r="K168" s="182" t="s">
        <v>1</v>
      </c>
      <c r="L168" s="39"/>
      <c r="M168" s="187" t="s">
        <v>1</v>
      </c>
      <c r="N168" s="188" t="s">
        <v>38</v>
      </c>
      <c r="O168" s="77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1" t="s">
        <v>392</v>
      </c>
      <c r="AT168" s="191" t="s">
        <v>373</v>
      </c>
      <c r="AU168" s="191" t="s">
        <v>80</v>
      </c>
      <c r="AY168" s="19" t="s">
        <v>370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392</v>
      </c>
      <c r="BM168" s="191" t="s">
        <v>549</v>
      </c>
    </row>
    <row r="169" s="2" customFormat="1">
      <c r="A169" s="38"/>
      <c r="B169" s="39"/>
      <c r="C169" s="38"/>
      <c r="D169" s="193" t="s">
        <v>380</v>
      </c>
      <c r="E169" s="38"/>
      <c r="F169" s="194" t="s">
        <v>5769</v>
      </c>
      <c r="G169" s="38"/>
      <c r="H169" s="38"/>
      <c r="I169" s="195"/>
      <c r="J169" s="38"/>
      <c r="K169" s="38"/>
      <c r="L169" s="39"/>
      <c r="M169" s="196"/>
      <c r="N169" s="197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380</v>
      </c>
      <c r="AU169" s="19" t="s">
        <v>80</v>
      </c>
    </row>
    <row r="170" s="13" customFormat="1">
      <c r="A170" s="13"/>
      <c r="B170" s="198"/>
      <c r="C170" s="13"/>
      <c r="D170" s="193" t="s">
        <v>382</v>
      </c>
      <c r="E170" s="199" t="s">
        <v>1</v>
      </c>
      <c r="F170" s="200" t="s">
        <v>5770</v>
      </c>
      <c r="G170" s="13"/>
      <c r="H170" s="201">
        <v>3750</v>
      </c>
      <c r="I170" s="202"/>
      <c r="J170" s="13"/>
      <c r="K170" s="13"/>
      <c r="L170" s="198"/>
      <c r="M170" s="206"/>
      <c r="N170" s="207"/>
      <c r="O170" s="207"/>
      <c r="P170" s="207"/>
      <c r="Q170" s="207"/>
      <c r="R170" s="207"/>
      <c r="S170" s="207"/>
      <c r="T170" s="20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9" t="s">
        <v>382</v>
      </c>
      <c r="AU170" s="199" t="s">
        <v>80</v>
      </c>
      <c r="AV170" s="13" t="s">
        <v>82</v>
      </c>
      <c r="AW170" s="13" t="s">
        <v>30</v>
      </c>
      <c r="AX170" s="13" t="s">
        <v>73</v>
      </c>
      <c r="AY170" s="199" t="s">
        <v>370</v>
      </c>
    </row>
    <row r="171" s="14" customFormat="1">
      <c r="A171" s="14"/>
      <c r="B171" s="209"/>
      <c r="C171" s="14"/>
      <c r="D171" s="193" t="s">
        <v>382</v>
      </c>
      <c r="E171" s="210" t="s">
        <v>1</v>
      </c>
      <c r="F171" s="211" t="s">
        <v>495</v>
      </c>
      <c r="G171" s="14"/>
      <c r="H171" s="212">
        <v>3750</v>
      </c>
      <c r="I171" s="213"/>
      <c r="J171" s="14"/>
      <c r="K171" s="14"/>
      <c r="L171" s="209"/>
      <c r="M171" s="214"/>
      <c r="N171" s="215"/>
      <c r="O171" s="215"/>
      <c r="P171" s="215"/>
      <c r="Q171" s="215"/>
      <c r="R171" s="215"/>
      <c r="S171" s="215"/>
      <c r="T171" s="216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10" t="s">
        <v>382</v>
      </c>
      <c r="AU171" s="210" t="s">
        <v>80</v>
      </c>
      <c r="AV171" s="14" t="s">
        <v>392</v>
      </c>
      <c r="AW171" s="14" t="s">
        <v>30</v>
      </c>
      <c r="AX171" s="14" t="s">
        <v>80</v>
      </c>
      <c r="AY171" s="210" t="s">
        <v>370</v>
      </c>
    </row>
    <row r="172" s="2" customFormat="1" ht="16.5" customHeight="1">
      <c r="A172" s="38"/>
      <c r="B172" s="179"/>
      <c r="C172" s="180" t="s">
        <v>550</v>
      </c>
      <c r="D172" s="180" t="s">
        <v>373</v>
      </c>
      <c r="E172" s="181" t="s">
        <v>5771</v>
      </c>
      <c r="F172" s="182" t="s">
        <v>5772</v>
      </c>
      <c r="G172" s="183" t="s">
        <v>630</v>
      </c>
      <c r="H172" s="184">
        <v>250</v>
      </c>
      <c r="I172" s="185"/>
      <c r="J172" s="186">
        <f>ROUND(I172*H172,2)</f>
        <v>0</v>
      </c>
      <c r="K172" s="182" t="s">
        <v>1</v>
      </c>
      <c r="L172" s="39"/>
      <c r="M172" s="187" t="s">
        <v>1</v>
      </c>
      <c r="N172" s="188" t="s">
        <v>38</v>
      </c>
      <c r="O172" s="77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1" t="s">
        <v>392</v>
      </c>
      <c r="AT172" s="191" t="s">
        <v>373</v>
      </c>
      <c r="AU172" s="191" t="s">
        <v>80</v>
      </c>
      <c r="AY172" s="19" t="s">
        <v>370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80</v>
      </c>
      <c r="BK172" s="192">
        <f>ROUND(I172*H172,2)</f>
        <v>0</v>
      </c>
      <c r="BL172" s="19" t="s">
        <v>392</v>
      </c>
      <c r="BM172" s="191" t="s">
        <v>553</v>
      </c>
    </row>
    <row r="173" s="2" customFormat="1">
      <c r="A173" s="38"/>
      <c r="B173" s="39"/>
      <c r="C173" s="38"/>
      <c r="D173" s="193" t="s">
        <v>380</v>
      </c>
      <c r="E173" s="38"/>
      <c r="F173" s="194" t="s">
        <v>5772</v>
      </c>
      <c r="G173" s="38"/>
      <c r="H173" s="38"/>
      <c r="I173" s="195"/>
      <c r="J173" s="38"/>
      <c r="K173" s="38"/>
      <c r="L173" s="39"/>
      <c r="M173" s="196"/>
      <c r="N173" s="197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380</v>
      </c>
      <c r="AU173" s="19" t="s">
        <v>80</v>
      </c>
    </row>
    <row r="174" s="2" customFormat="1" ht="16.5" customHeight="1">
      <c r="A174" s="38"/>
      <c r="B174" s="179"/>
      <c r="C174" s="180" t="s">
        <v>520</v>
      </c>
      <c r="D174" s="180" t="s">
        <v>373</v>
      </c>
      <c r="E174" s="181" t="s">
        <v>5773</v>
      </c>
      <c r="F174" s="182" t="s">
        <v>5774</v>
      </c>
      <c r="G174" s="183" t="s">
        <v>630</v>
      </c>
      <c r="H174" s="184">
        <v>18</v>
      </c>
      <c r="I174" s="185"/>
      <c r="J174" s="186">
        <f>ROUND(I174*H174,2)</f>
        <v>0</v>
      </c>
      <c r="K174" s="182" t="s">
        <v>1</v>
      </c>
      <c r="L174" s="39"/>
      <c r="M174" s="187" t="s">
        <v>1</v>
      </c>
      <c r="N174" s="188" t="s">
        <v>38</v>
      </c>
      <c r="O174" s="77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1" t="s">
        <v>392</v>
      </c>
      <c r="AT174" s="191" t="s">
        <v>373</v>
      </c>
      <c r="AU174" s="191" t="s">
        <v>80</v>
      </c>
      <c r="AY174" s="19" t="s">
        <v>370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80</v>
      </c>
      <c r="BK174" s="192">
        <f>ROUND(I174*H174,2)</f>
        <v>0</v>
      </c>
      <c r="BL174" s="19" t="s">
        <v>392</v>
      </c>
      <c r="BM174" s="191" t="s">
        <v>557</v>
      </c>
    </row>
    <row r="175" s="2" customFormat="1">
      <c r="A175" s="38"/>
      <c r="B175" s="39"/>
      <c r="C175" s="38"/>
      <c r="D175" s="193" t="s">
        <v>380</v>
      </c>
      <c r="E175" s="38"/>
      <c r="F175" s="194" t="s">
        <v>5774</v>
      </c>
      <c r="G175" s="38"/>
      <c r="H175" s="38"/>
      <c r="I175" s="195"/>
      <c r="J175" s="38"/>
      <c r="K175" s="38"/>
      <c r="L175" s="39"/>
      <c r="M175" s="196"/>
      <c r="N175" s="197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380</v>
      </c>
      <c r="AU175" s="19" t="s">
        <v>80</v>
      </c>
    </row>
    <row r="176" s="2" customFormat="1" ht="21.75" customHeight="1">
      <c r="A176" s="38"/>
      <c r="B176" s="179"/>
      <c r="C176" s="180" t="s">
        <v>558</v>
      </c>
      <c r="D176" s="180" t="s">
        <v>373</v>
      </c>
      <c r="E176" s="181" t="s">
        <v>5775</v>
      </c>
      <c r="F176" s="182" t="s">
        <v>5776</v>
      </c>
      <c r="G176" s="183" t="s">
        <v>630</v>
      </c>
      <c r="H176" s="184">
        <v>26</v>
      </c>
      <c r="I176" s="185"/>
      <c r="J176" s="186">
        <f>ROUND(I176*H176,2)</f>
        <v>0</v>
      </c>
      <c r="K176" s="182" t="s">
        <v>1</v>
      </c>
      <c r="L176" s="39"/>
      <c r="M176" s="187" t="s">
        <v>1</v>
      </c>
      <c r="N176" s="188" t="s">
        <v>38</v>
      </c>
      <c r="O176" s="77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1" t="s">
        <v>392</v>
      </c>
      <c r="AT176" s="191" t="s">
        <v>373</v>
      </c>
      <c r="AU176" s="191" t="s">
        <v>80</v>
      </c>
      <c r="AY176" s="19" t="s">
        <v>370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9" t="s">
        <v>80</v>
      </c>
      <c r="BK176" s="192">
        <f>ROUND(I176*H176,2)</f>
        <v>0</v>
      </c>
      <c r="BL176" s="19" t="s">
        <v>392</v>
      </c>
      <c r="BM176" s="191" t="s">
        <v>561</v>
      </c>
    </row>
    <row r="177" s="2" customFormat="1">
      <c r="A177" s="38"/>
      <c r="B177" s="39"/>
      <c r="C177" s="38"/>
      <c r="D177" s="193" t="s">
        <v>380</v>
      </c>
      <c r="E177" s="38"/>
      <c r="F177" s="194" t="s">
        <v>5776</v>
      </c>
      <c r="G177" s="38"/>
      <c r="H177" s="38"/>
      <c r="I177" s="195"/>
      <c r="J177" s="38"/>
      <c r="K177" s="38"/>
      <c r="L177" s="39"/>
      <c r="M177" s="196"/>
      <c r="N177" s="197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380</v>
      </c>
      <c r="AU177" s="19" t="s">
        <v>80</v>
      </c>
    </row>
    <row r="178" s="2" customFormat="1" ht="16.5" customHeight="1">
      <c r="A178" s="38"/>
      <c r="B178" s="179"/>
      <c r="C178" s="180" t="s">
        <v>524</v>
      </c>
      <c r="D178" s="180" t="s">
        <v>373</v>
      </c>
      <c r="E178" s="181" t="s">
        <v>5777</v>
      </c>
      <c r="F178" s="182" t="s">
        <v>5778</v>
      </c>
      <c r="G178" s="183" t="s">
        <v>630</v>
      </c>
      <c r="H178" s="184">
        <v>72</v>
      </c>
      <c r="I178" s="185"/>
      <c r="J178" s="186">
        <f>ROUND(I178*H178,2)</f>
        <v>0</v>
      </c>
      <c r="K178" s="182" t="s">
        <v>1</v>
      </c>
      <c r="L178" s="39"/>
      <c r="M178" s="187" t="s">
        <v>1</v>
      </c>
      <c r="N178" s="188" t="s">
        <v>38</v>
      </c>
      <c r="O178" s="77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1" t="s">
        <v>392</v>
      </c>
      <c r="AT178" s="191" t="s">
        <v>373</v>
      </c>
      <c r="AU178" s="191" t="s">
        <v>80</v>
      </c>
      <c r="AY178" s="19" t="s">
        <v>370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9" t="s">
        <v>80</v>
      </c>
      <c r="BK178" s="192">
        <f>ROUND(I178*H178,2)</f>
        <v>0</v>
      </c>
      <c r="BL178" s="19" t="s">
        <v>392</v>
      </c>
      <c r="BM178" s="191" t="s">
        <v>564</v>
      </c>
    </row>
    <row r="179" s="2" customFormat="1">
      <c r="A179" s="38"/>
      <c r="B179" s="39"/>
      <c r="C179" s="38"/>
      <c r="D179" s="193" t="s">
        <v>380</v>
      </c>
      <c r="E179" s="38"/>
      <c r="F179" s="194" t="s">
        <v>5778</v>
      </c>
      <c r="G179" s="38"/>
      <c r="H179" s="38"/>
      <c r="I179" s="195"/>
      <c r="J179" s="38"/>
      <c r="K179" s="38"/>
      <c r="L179" s="39"/>
      <c r="M179" s="196"/>
      <c r="N179" s="197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380</v>
      </c>
      <c r="AU179" s="19" t="s">
        <v>80</v>
      </c>
    </row>
    <row r="180" s="2" customFormat="1" ht="16.5" customHeight="1">
      <c r="A180" s="38"/>
      <c r="B180" s="179"/>
      <c r="C180" s="180" t="s">
        <v>7</v>
      </c>
      <c r="D180" s="180" t="s">
        <v>373</v>
      </c>
      <c r="E180" s="181" t="s">
        <v>5779</v>
      </c>
      <c r="F180" s="182" t="s">
        <v>5780</v>
      </c>
      <c r="G180" s="183" t="s">
        <v>630</v>
      </c>
      <c r="H180" s="184">
        <v>102</v>
      </c>
      <c r="I180" s="185"/>
      <c r="J180" s="186">
        <f>ROUND(I180*H180,2)</f>
        <v>0</v>
      </c>
      <c r="K180" s="182" t="s">
        <v>1</v>
      </c>
      <c r="L180" s="39"/>
      <c r="M180" s="187" t="s">
        <v>1</v>
      </c>
      <c r="N180" s="188" t="s">
        <v>38</v>
      </c>
      <c r="O180" s="77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1" t="s">
        <v>392</v>
      </c>
      <c r="AT180" s="191" t="s">
        <v>373</v>
      </c>
      <c r="AU180" s="191" t="s">
        <v>80</v>
      </c>
      <c r="AY180" s="19" t="s">
        <v>370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80</v>
      </c>
      <c r="BK180" s="192">
        <f>ROUND(I180*H180,2)</f>
        <v>0</v>
      </c>
      <c r="BL180" s="19" t="s">
        <v>392</v>
      </c>
      <c r="BM180" s="191" t="s">
        <v>571</v>
      </c>
    </row>
    <row r="181" s="2" customFormat="1">
      <c r="A181" s="38"/>
      <c r="B181" s="39"/>
      <c r="C181" s="38"/>
      <c r="D181" s="193" t="s">
        <v>380</v>
      </c>
      <c r="E181" s="38"/>
      <c r="F181" s="194" t="s">
        <v>5780</v>
      </c>
      <c r="G181" s="38"/>
      <c r="H181" s="38"/>
      <c r="I181" s="195"/>
      <c r="J181" s="38"/>
      <c r="K181" s="38"/>
      <c r="L181" s="39"/>
      <c r="M181" s="196"/>
      <c r="N181" s="197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380</v>
      </c>
      <c r="AU181" s="19" t="s">
        <v>80</v>
      </c>
    </row>
    <row r="182" s="2" customFormat="1" ht="16.5" customHeight="1">
      <c r="A182" s="38"/>
      <c r="B182" s="179"/>
      <c r="C182" s="180" t="s">
        <v>527</v>
      </c>
      <c r="D182" s="180" t="s">
        <v>373</v>
      </c>
      <c r="E182" s="181" t="s">
        <v>5781</v>
      </c>
      <c r="F182" s="182" t="s">
        <v>5782</v>
      </c>
      <c r="G182" s="183" t="s">
        <v>630</v>
      </c>
      <c r="H182" s="184">
        <v>32</v>
      </c>
      <c r="I182" s="185"/>
      <c r="J182" s="186">
        <f>ROUND(I182*H182,2)</f>
        <v>0</v>
      </c>
      <c r="K182" s="182" t="s">
        <v>1</v>
      </c>
      <c r="L182" s="39"/>
      <c r="M182" s="187" t="s">
        <v>1</v>
      </c>
      <c r="N182" s="188" t="s">
        <v>38</v>
      </c>
      <c r="O182" s="77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1" t="s">
        <v>392</v>
      </c>
      <c r="AT182" s="191" t="s">
        <v>373</v>
      </c>
      <c r="AU182" s="191" t="s">
        <v>80</v>
      </c>
      <c r="AY182" s="19" t="s">
        <v>370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392</v>
      </c>
      <c r="BM182" s="191" t="s">
        <v>574</v>
      </c>
    </row>
    <row r="183" s="2" customFormat="1">
      <c r="A183" s="38"/>
      <c r="B183" s="39"/>
      <c r="C183" s="38"/>
      <c r="D183" s="193" t="s">
        <v>380</v>
      </c>
      <c r="E183" s="38"/>
      <c r="F183" s="194" t="s">
        <v>5782</v>
      </c>
      <c r="G183" s="38"/>
      <c r="H183" s="38"/>
      <c r="I183" s="195"/>
      <c r="J183" s="38"/>
      <c r="K183" s="38"/>
      <c r="L183" s="39"/>
      <c r="M183" s="196"/>
      <c r="N183" s="197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380</v>
      </c>
      <c r="AU183" s="19" t="s">
        <v>80</v>
      </c>
    </row>
    <row r="184" s="2" customFormat="1" ht="21.75" customHeight="1">
      <c r="A184" s="38"/>
      <c r="B184" s="179"/>
      <c r="C184" s="180" t="s">
        <v>622</v>
      </c>
      <c r="D184" s="180" t="s">
        <v>373</v>
      </c>
      <c r="E184" s="181" t="s">
        <v>5783</v>
      </c>
      <c r="F184" s="182" t="s">
        <v>5784</v>
      </c>
      <c r="G184" s="183" t="s">
        <v>630</v>
      </c>
      <c r="H184" s="184">
        <v>750</v>
      </c>
      <c r="I184" s="185"/>
      <c r="J184" s="186">
        <f>ROUND(I184*H184,2)</f>
        <v>0</v>
      </c>
      <c r="K184" s="182" t="s">
        <v>1</v>
      </c>
      <c r="L184" s="39"/>
      <c r="M184" s="187" t="s">
        <v>1</v>
      </c>
      <c r="N184" s="188" t="s">
        <v>38</v>
      </c>
      <c r="O184" s="77"/>
      <c r="P184" s="189">
        <f>O184*H184</f>
        <v>0</v>
      </c>
      <c r="Q184" s="189">
        <v>0</v>
      </c>
      <c r="R184" s="189">
        <f>Q184*H184</f>
        <v>0</v>
      </c>
      <c r="S184" s="189">
        <v>0</v>
      </c>
      <c r="T184" s="190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1" t="s">
        <v>392</v>
      </c>
      <c r="AT184" s="191" t="s">
        <v>373</v>
      </c>
      <c r="AU184" s="191" t="s">
        <v>80</v>
      </c>
      <c r="AY184" s="19" t="s">
        <v>370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9" t="s">
        <v>80</v>
      </c>
      <c r="BK184" s="192">
        <f>ROUND(I184*H184,2)</f>
        <v>0</v>
      </c>
      <c r="BL184" s="19" t="s">
        <v>392</v>
      </c>
      <c r="BM184" s="191" t="s">
        <v>625</v>
      </c>
    </row>
    <row r="185" s="2" customFormat="1">
      <c r="A185" s="38"/>
      <c r="B185" s="39"/>
      <c r="C185" s="38"/>
      <c r="D185" s="193" t="s">
        <v>380</v>
      </c>
      <c r="E185" s="38"/>
      <c r="F185" s="194" t="s">
        <v>5784</v>
      </c>
      <c r="G185" s="38"/>
      <c r="H185" s="38"/>
      <c r="I185" s="195"/>
      <c r="J185" s="38"/>
      <c r="K185" s="38"/>
      <c r="L185" s="39"/>
      <c r="M185" s="196"/>
      <c r="N185" s="197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380</v>
      </c>
      <c r="AU185" s="19" t="s">
        <v>80</v>
      </c>
    </row>
    <row r="186" s="13" customFormat="1">
      <c r="A186" s="13"/>
      <c r="B186" s="198"/>
      <c r="C186" s="13"/>
      <c r="D186" s="193" t="s">
        <v>382</v>
      </c>
      <c r="E186" s="199" t="s">
        <v>1</v>
      </c>
      <c r="F186" s="200" t="s">
        <v>5767</v>
      </c>
      <c r="G186" s="13"/>
      <c r="H186" s="201">
        <v>750</v>
      </c>
      <c r="I186" s="202"/>
      <c r="J186" s="13"/>
      <c r="K186" s="13"/>
      <c r="L186" s="198"/>
      <c r="M186" s="206"/>
      <c r="N186" s="207"/>
      <c r="O186" s="207"/>
      <c r="P186" s="207"/>
      <c r="Q186" s="207"/>
      <c r="R186" s="207"/>
      <c r="S186" s="207"/>
      <c r="T186" s="20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9" t="s">
        <v>382</v>
      </c>
      <c r="AU186" s="199" t="s">
        <v>80</v>
      </c>
      <c r="AV186" s="13" t="s">
        <v>82</v>
      </c>
      <c r="AW186" s="13" t="s">
        <v>30</v>
      </c>
      <c r="AX186" s="13" t="s">
        <v>73</v>
      </c>
      <c r="AY186" s="199" t="s">
        <v>370</v>
      </c>
    </row>
    <row r="187" s="14" customFormat="1">
      <c r="A187" s="14"/>
      <c r="B187" s="209"/>
      <c r="C187" s="14"/>
      <c r="D187" s="193" t="s">
        <v>382</v>
      </c>
      <c r="E187" s="210" t="s">
        <v>1</v>
      </c>
      <c r="F187" s="211" t="s">
        <v>495</v>
      </c>
      <c r="G187" s="14"/>
      <c r="H187" s="212">
        <v>750</v>
      </c>
      <c r="I187" s="213"/>
      <c r="J187" s="14"/>
      <c r="K187" s="14"/>
      <c r="L187" s="209"/>
      <c r="M187" s="214"/>
      <c r="N187" s="215"/>
      <c r="O187" s="215"/>
      <c r="P187" s="215"/>
      <c r="Q187" s="215"/>
      <c r="R187" s="215"/>
      <c r="S187" s="215"/>
      <c r="T187" s="216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10" t="s">
        <v>382</v>
      </c>
      <c r="AU187" s="210" t="s">
        <v>80</v>
      </c>
      <c r="AV187" s="14" t="s">
        <v>392</v>
      </c>
      <c r="AW187" s="14" t="s">
        <v>30</v>
      </c>
      <c r="AX187" s="14" t="s">
        <v>80</v>
      </c>
      <c r="AY187" s="210" t="s">
        <v>370</v>
      </c>
    </row>
    <row r="188" s="2" customFormat="1" ht="16.5" customHeight="1">
      <c r="A188" s="38"/>
      <c r="B188" s="179"/>
      <c r="C188" s="180" t="s">
        <v>532</v>
      </c>
      <c r="D188" s="180" t="s">
        <v>373</v>
      </c>
      <c r="E188" s="181" t="s">
        <v>5785</v>
      </c>
      <c r="F188" s="182" t="s">
        <v>5786</v>
      </c>
      <c r="G188" s="183" t="s">
        <v>700</v>
      </c>
      <c r="H188" s="184">
        <v>13</v>
      </c>
      <c r="I188" s="185"/>
      <c r="J188" s="186">
        <f>ROUND(I188*H188,2)</f>
        <v>0</v>
      </c>
      <c r="K188" s="182" t="s">
        <v>1</v>
      </c>
      <c r="L188" s="39"/>
      <c r="M188" s="187" t="s">
        <v>1</v>
      </c>
      <c r="N188" s="188" t="s">
        <v>38</v>
      </c>
      <c r="O188" s="77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1" t="s">
        <v>392</v>
      </c>
      <c r="AT188" s="191" t="s">
        <v>373</v>
      </c>
      <c r="AU188" s="191" t="s">
        <v>80</v>
      </c>
      <c r="AY188" s="19" t="s">
        <v>370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9" t="s">
        <v>80</v>
      </c>
      <c r="BK188" s="192">
        <f>ROUND(I188*H188,2)</f>
        <v>0</v>
      </c>
      <c r="BL188" s="19" t="s">
        <v>392</v>
      </c>
      <c r="BM188" s="191" t="s">
        <v>631</v>
      </c>
    </row>
    <row r="189" s="2" customFormat="1">
      <c r="A189" s="38"/>
      <c r="B189" s="39"/>
      <c r="C189" s="38"/>
      <c r="D189" s="193" t="s">
        <v>380</v>
      </c>
      <c r="E189" s="38"/>
      <c r="F189" s="194" t="s">
        <v>5786</v>
      </c>
      <c r="G189" s="38"/>
      <c r="H189" s="38"/>
      <c r="I189" s="195"/>
      <c r="J189" s="38"/>
      <c r="K189" s="38"/>
      <c r="L189" s="39"/>
      <c r="M189" s="196"/>
      <c r="N189" s="197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380</v>
      </c>
      <c r="AU189" s="19" t="s">
        <v>80</v>
      </c>
    </row>
    <row r="190" s="13" customFormat="1">
      <c r="A190" s="13"/>
      <c r="B190" s="198"/>
      <c r="C190" s="13"/>
      <c r="D190" s="193" t="s">
        <v>382</v>
      </c>
      <c r="E190" s="199" t="s">
        <v>1</v>
      </c>
      <c r="F190" s="200" t="s">
        <v>5787</v>
      </c>
      <c r="G190" s="13"/>
      <c r="H190" s="201">
        <v>13</v>
      </c>
      <c r="I190" s="202"/>
      <c r="J190" s="13"/>
      <c r="K190" s="13"/>
      <c r="L190" s="198"/>
      <c r="M190" s="206"/>
      <c r="N190" s="207"/>
      <c r="O190" s="207"/>
      <c r="P190" s="207"/>
      <c r="Q190" s="207"/>
      <c r="R190" s="207"/>
      <c r="S190" s="207"/>
      <c r="T190" s="20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9" t="s">
        <v>382</v>
      </c>
      <c r="AU190" s="199" t="s">
        <v>80</v>
      </c>
      <c r="AV190" s="13" t="s">
        <v>82</v>
      </c>
      <c r="AW190" s="13" t="s">
        <v>30</v>
      </c>
      <c r="AX190" s="13" t="s">
        <v>73</v>
      </c>
      <c r="AY190" s="199" t="s">
        <v>370</v>
      </c>
    </row>
    <row r="191" s="14" customFormat="1">
      <c r="A191" s="14"/>
      <c r="B191" s="209"/>
      <c r="C191" s="14"/>
      <c r="D191" s="193" t="s">
        <v>382</v>
      </c>
      <c r="E191" s="210" t="s">
        <v>1</v>
      </c>
      <c r="F191" s="211" t="s">
        <v>495</v>
      </c>
      <c r="G191" s="14"/>
      <c r="H191" s="212">
        <v>13</v>
      </c>
      <c r="I191" s="213"/>
      <c r="J191" s="14"/>
      <c r="K191" s="14"/>
      <c r="L191" s="209"/>
      <c r="M191" s="214"/>
      <c r="N191" s="215"/>
      <c r="O191" s="215"/>
      <c r="P191" s="215"/>
      <c r="Q191" s="215"/>
      <c r="R191" s="215"/>
      <c r="S191" s="215"/>
      <c r="T191" s="216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10" t="s">
        <v>382</v>
      </c>
      <c r="AU191" s="210" t="s">
        <v>80</v>
      </c>
      <c r="AV191" s="14" t="s">
        <v>392</v>
      </c>
      <c r="AW191" s="14" t="s">
        <v>30</v>
      </c>
      <c r="AX191" s="14" t="s">
        <v>80</v>
      </c>
      <c r="AY191" s="210" t="s">
        <v>370</v>
      </c>
    </row>
    <row r="192" s="2" customFormat="1" ht="21.75" customHeight="1">
      <c r="A192" s="38"/>
      <c r="B192" s="179"/>
      <c r="C192" s="180" t="s">
        <v>632</v>
      </c>
      <c r="D192" s="180" t="s">
        <v>373</v>
      </c>
      <c r="E192" s="181" t="s">
        <v>5788</v>
      </c>
      <c r="F192" s="182" t="s">
        <v>5789</v>
      </c>
      <c r="G192" s="183" t="s">
        <v>700</v>
      </c>
      <c r="H192" s="184">
        <v>73.5</v>
      </c>
      <c r="I192" s="185"/>
      <c r="J192" s="186">
        <f>ROUND(I192*H192,2)</f>
        <v>0</v>
      </c>
      <c r="K192" s="182" t="s">
        <v>1</v>
      </c>
      <c r="L192" s="39"/>
      <c r="M192" s="187" t="s">
        <v>1</v>
      </c>
      <c r="N192" s="188" t="s">
        <v>38</v>
      </c>
      <c r="O192" s="77"/>
      <c r="P192" s="189">
        <f>O192*H192</f>
        <v>0</v>
      </c>
      <c r="Q192" s="189">
        <v>0</v>
      </c>
      <c r="R192" s="189">
        <f>Q192*H192</f>
        <v>0</v>
      </c>
      <c r="S192" s="189">
        <v>0</v>
      </c>
      <c r="T192" s="190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1" t="s">
        <v>392</v>
      </c>
      <c r="AT192" s="191" t="s">
        <v>373</v>
      </c>
      <c r="AU192" s="191" t="s">
        <v>80</v>
      </c>
      <c r="AY192" s="19" t="s">
        <v>370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9" t="s">
        <v>80</v>
      </c>
      <c r="BK192" s="192">
        <f>ROUND(I192*H192,2)</f>
        <v>0</v>
      </c>
      <c r="BL192" s="19" t="s">
        <v>392</v>
      </c>
      <c r="BM192" s="191" t="s">
        <v>635</v>
      </c>
    </row>
    <row r="193" s="2" customFormat="1">
      <c r="A193" s="38"/>
      <c r="B193" s="39"/>
      <c r="C193" s="38"/>
      <c r="D193" s="193" t="s">
        <v>380</v>
      </c>
      <c r="E193" s="38"/>
      <c r="F193" s="194" t="s">
        <v>5789</v>
      </c>
      <c r="G193" s="38"/>
      <c r="H193" s="38"/>
      <c r="I193" s="195"/>
      <c r="J193" s="38"/>
      <c r="K193" s="38"/>
      <c r="L193" s="39"/>
      <c r="M193" s="196"/>
      <c r="N193" s="197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380</v>
      </c>
      <c r="AU193" s="19" t="s">
        <v>80</v>
      </c>
    </row>
    <row r="194" s="13" customFormat="1">
      <c r="A194" s="13"/>
      <c r="B194" s="198"/>
      <c r="C194" s="13"/>
      <c r="D194" s="193" t="s">
        <v>382</v>
      </c>
      <c r="E194" s="199" t="s">
        <v>1</v>
      </c>
      <c r="F194" s="200" t="s">
        <v>5790</v>
      </c>
      <c r="G194" s="13"/>
      <c r="H194" s="201">
        <v>73.5</v>
      </c>
      <c r="I194" s="202"/>
      <c r="J194" s="13"/>
      <c r="K194" s="13"/>
      <c r="L194" s="198"/>
      <c r="M194" s="206"/>
      <c r="N194" s="207"/>
      <c r="O194" s="207"/>
      <c r="P194" s="207"/>
      <c r="Q194" s="207"/>
      <c r="R194" s="207"/>
      <c r="S194" s="207"/>
      <c r="T194" s="20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9" t="s">
        <v>382</v>
      </c>
      <c r="AU194" s="199" t="s">
        <v>80</v>
      </c>
      <c r="AV194" s="13" t="s">
        <v>82</v>
      </c>
      <c r="AW194" s="13" t="s">
        <v>30</v>
      </c>
      <c r="AX194" s="13" t="s">
        <v>73</v>
      </c>
      <c r="AY194" s="199" t="s">
        <v>370</v>
      </c>
    </row>
    <row r="195" s="14" customFormat="1">
      <c r="A195" s="14"/>
      <c r="B195" s="209"/>
      <c r="C195" s="14"/>
      <c r="D195" s="193" t="s">
        <v>382</v>
      </c>
      <c r="E195" s="210" t="s">
        <v>1</v>
      </c>
      <c r="F195" s="211" t="s">
        <v>495</v>
      </c>
      <c r="G195" s="14"/>
      <c r="H195" s="212">
        <v>73.5</v>
      </c>
      <c r="I195" s="213"/>
      <c r="J195" s="14"/>
      <c r="K195" s="14"/>
      <c r="L195" s="209"/>
      <c r="M195" s="214"/>
      <c r="N195" s="215"/>
      <c r="O195" s="215"/>
      <c r="P195" s="215"/>
      <c r="Q195" s="215"/>
      <c r="R195" s="215"/>
      <c r="S195" s="215"/>
      <c r="T195" s="21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10" t="s">
        <v>382</v>
      </c>
      <c r="AU195" s="210" t="s">
        <v>80</v>
      </c>
      <c r="AV195" s="14" t="s">
        <v>392</v>
      </c>
      <c r="AW195" s="14" t="s">
        <v>30</v>
      </c>
      <c r="AX195" s="14" t="s">
        <v>80</v>
      </c>
      <c r="AY195" s="210" t="s">
        <v>370</v>
      </c>
    </row>
    <row r="196" s="2" customFormat="1" ht="16.5" customHeight="1">
      <c r="A196" s="38"/>
      <c r="B196" s="179"/>
      <c r="C196" s="180" t="s">
        <v>536</v>
      </c>
      <c r="D196" s="180" t="s">
        <v>373</v>
      </c>
      <c r="E196" s="181" t="s">
        <v>5791</v>
      </c>
      <c r="F196" s="182" t="s">
        <v>5792</v>
      </c>
      <c r="G196" s="183" t="s">
        <v>630</v>
      </c>
      <c r="H196" s="184">
        <v>250</v>
      </c>
      <c r="I196" s="185"/>
      <c r="J196" s="186">
        <f>ROUND(I196*H196,2)</f>
        <v>0</v>
      </c>
      <c r="K196" s="182" t="s">
        <v>1</v>
      </c>
      <c r="L196" s="39"/>
      <c r="M196" s="187" t="s">
        <v>1</v>
      </c>
      <c r="N196" s="188" t="s">
        <v>38</v>
      </c>
      <c r="O196" s="77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1" t="s">
        <v>392</v>
      </c>
      <c r="AT196" s="191" t="s">
        <v>373</v>
      </c>
      <c r="AU196" s="191" t="s">
        <v>80</v>
      </c>
      <c r="AY196" s="19" t="s">
        <v>370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9" t="s">
        <v>80</v>
      </c>
      <c r="BK196" s="192">
        <f>ROUND(I196*H196,2)</f>
        <v>0</v>
      </c>
      <c r="BL196" s="19" t="s">
        <v>392</v>
      </c>
      <c r="BM196" s="191" t="s">
        <v>636</v>
      </c>
    </row>
    <row r="197" s="2" customFormat="1">
      <c r="A197" s="38"/>
      <c r="B197" s="39"/>
      <c r="C197" s="38"/>
      <c r="D197" s="193" t="s">
        <v>380</v>
      </c>
      <c r="E197" s="38"/>
      <c r="F197" s="194" t="s">
        <v>5792</v>
      </c>
      <c r="G197" s="38"/>
      <c r="H197" s="38"/>
      <c r="I197" s="195"/>
      <c r="J197" s="38"/>
      <c r="K197" s="38"/>
      <c r="L197" s="39"/>
      <c r="M197" s="196"/>
      <c r="N197" s="197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380</v>
      </c>
      <c r="AU197" s="19" t="s">
        <v>80</v>
      </c>
    </row>
    <row r="198" s="12" customFormat="1" ht="25.92" customHeight="1">
      <c r="A198" s="12"/>
      <c r="B198" s="166"/>
      <c r="C198" s="12"/>
      <c r="D198" s="167" t="s">
        <v>72</v>
      </c>
      <c r="E198" s="168" t="s">
        <v>463</v>
      </c>
      <c r="F198" s="168" t="s">
        <v>5793</v>
      </c>
      <c r="G198" s="12"/>
      <c r="H198" s="12"/>
      <c r="I198" s="169"/>
      <c r="J198" s="170">
        <f>BK198</f>
        <v>0</v>
      </c>
      <c r="K198" s="12"/>
      <c r="L198" s="166"/>
      <c r="M198" s="171"/>
      <c r="N198" s="172"/>
      <c r="O198" s="172"/>
      <c r="P198" s="173">
        <f>SUM(P199:P242)</f>
        <v>0</v>
      </c>
      <c r="Q198" s="172"/>
      <c r="R198" s="173">
        <f>SUM(R199:R242)</f>
        <v>0</v>
      </c>
      <c r="S198" s="172"/>
      <c r="T198" s="174">
        <f>SUM(T199:T242)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167" t="s">
        <v>80</v>
      </c>
      <c r="AT198" s="175" t="s">
        <v>72</v>
      </c>
      <c r="AU198" s="175" t="s">
        <v>73</v>
      </c>
      <c r="AY198" s="167" t="s">
        <v>370</v>
      </c>
      <c r="BK198" s="176">
        <f>SUM(BK199:BK242)</f>
        <v>0</v>
      </c>
    </row>
    <row r="199" s="2" customFormat="1" ht="21.75" customHeight="1">
      <c r="A199" s="38"/>
      <c r="B199" s="179"/>
      <c r="C199" s="180" t="s">
        <v>637</v>
      </c>
      <c r="D199" s="180" t="s">
        <v>373</v>
      </c>
      <c r="E199" s="181" t="s">
        <v>5794</v>
      </c>
      <c r="F199" s="182" t="s">
        <v>5795</v>
      </c>
      <c r="G199" s="183" t="s">
        <v>630</v>
      </c>
      <c r="H199" s="184">
        <v>1089</v>
      </c>
      <c r="I199" s="185"/>
      <c r="J199" s="186">
        <f>ROUND(I199*H199,2)</f>
        <v>0</v>
      </c>
      <c r="K199" s="182" t="s">
        <v>1</v>
      </c>
      <c r="L199" s="39"/>
      <c r="M199" s="187" t="s">
        <v>1</v>
      </c>
      <c r="N199" s="188" t="s">
        <v>38</v>
      </c>
      <c r="O199" s="77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1" t="s">
        <v>392</v>
      </c>
      <c r="AT199" s="191" t="s">
        <v>373</v>
      </c>
      <c r="AU199" s="191" t="s">
        <v>80</v>
      </c>
      <c r="AY199" s="19" t="s">
        <v>370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392</v>
      </c>
      <c r="BM199" s="191" t="s">
        <v>640</v>
      </c>
    </row>
    <row r="200" s="2" customFormat="1">
      <c r="A200" s="38"/>
      <c r="B200" s="39"/>
      <c r="C200" s="38"/>
      <c r="D200" s="193" t="s">
        <v>380</v>
      </c>
      <c r="E200" s="38"/>
      <c r="F200" s="194" t="s">
        <v>5795</v>
      </c>
      <c r="G200" s="38"/>
      <c r="H200" s="38"/>
      <c r="I200" s="195"/>
      <c r="J200" s="38"/>
      <c r="K200" s="38"/>
      <c r="L200" s="39"/>
      <c r="M200" s="196"/>
      <c r="N200" s="197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380</v>
      </c>
      <c r="AU200" s="19" t="s">
        <v>80</v>
      </c>
    </row>
    <row r="201" s="2" customFormat="1" ht="24.15" customHeight="1">
      <c r="A201" s="38"/>
      <c r="B201" s="179"/>
      <c r="C201" s="180" t="s">
        <v>542</v>
      </c>
      <c r="D201" s="180" t="s">
        <v>373</v>
      </c>
      <c r="E201" s="181" t="s">
        <v>5796</v>
      </c>
      <c r="F201" s="182" t="s">
        <v>5797</v>
      </c>
      <c r="G201" s="183" t="s">
        <v>630</v>
      </c>
      <c r="H201" s="184">
        <v>1089</v>
      </c>
      <c r="I201" s="185"/>
      <c r="J201" s="186">
        <f>ROUND(I201*H201,2)</f>
        <v>0</v>
      </c>
      <c r="K201" s="182" t="s">
        <v>1</v>
      </c>
      <c r="L201" s="39"/>
      <c r="M201" s="187" t="s">
        <v>1</v>
      </c>
      <c r="N201" s="188" t="s">
        <v>38</v>
      </c>
      <c r="O201" s="77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1" t="s">
        <v>392</v>
      </c>
      <c r="AT201" s="191" t="s">
        <v>373</v>
      </c>
      <c r="AU201" s="191" t="s">
        <v>80</v>
      </c>
      <c r="AY201" s="19" t="s">
        <v>370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9" t="s">
        <v>80</v>
      </c>
      <c r="BK201" s="192">
        <f>ROUND(I201*H201,2)</f>
        <v>0</v>
      </c>
      <c r="BL201" s="19" t="s">
        <v>392</v>
      </c>
      <c r="BM201" s="191" t="s">
        <v>643</v>
      </c>
    </row>
    <row r="202" s="2" customFormat="1">
      <c r="A202" s="38"/>
      <c r="B202" s="39"/>
      <c r="C202" s="38"/>
      <c r="D202" s="193" t="s">
        <v>380</v>
      </c>
      <c r="E202" s="38"/>
      <c r="F202" s="194" t="s">
        <v>5797</v>
      </c>
      <c r="G202" s="38"/>
      <c r="H202" s="38"/>
      <c r="I202" s="195"/>
      <c r="J202" s="38"/>
      <c r="K202" s="38"/>
      <c r="L202" s="39"/>
      <c r="M202" s="196"/>
      <c r="N202" s="197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380</v>
      </c>
      <c r="AU202" s="19" t="s">
        <v>80</v>
      </c>
    </row>
    <row r="203" s="2" customFormat="1" ht="24.15" customHeight="1">
      <c r="A203" s="38"/>
      <c r="B203" s="179"/>
      <c r="C203" s="180" t="s">
        <v>644</v>
      </c>
      <c r="D203" s="180" t="s">
        <v>373</v>
      </c>
      <c r="E203" s="181" t="s">
        <v>5798</v>
      </c>
      <c r="F203" s="182" t="s">
        <v>5799</v>
      </c>
      <c r="G203" s="183" t="s">
        <v>630</v>
      </c>
      <c r="H203" s="184">
        <v>199</v>
      </c>
      <c r="I203" s="185"/>
      <c r="J203" s="186">
        <f>ROUND(I203*H203,2)</f>
        <v>0</v>
      </c>
      <c r="K203" s="182" t="s">
        <v>1</v>
      </c>
      <c r="L203" s="39"/>
      <c r="M203" s="187" t="s">
        <v>1</v>
      </c>
      <c r="N203" s="188" t="s">
        <v>38</v>
      </c>
      <c r="O203" s="77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91" t="s">
        <v>392</v>
      </c>
      <c r="AT203" s="191" t="s">
        <v>373</v>
      </c>
      <c r="AU203" s="191" t="s">
        <v>80</v>
      </c>
      <c r="AY203" s="19" t="s">
        <v>370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9" t="s">
        <v>80</v>
      </c>
      <c r="BK203" s="192">
        <f>ROUND(I203*H203,2)</f>
        <v>0</v>
      </c>
      <c r="BL203" s="19" t="s">
        <v>392</v>
      </c>
      <c r="BM203" s="191" t="s">
        <v>647</v>
      </c>
    </row>
    <row r="204" s="2" customFormat="1">
      <c r="A204" s="38"/>
      <c r="B204" s="39"/>
      <c r="C204" s="38"/>
      <c r="D204" s="193" t="s">
        <v>380</v>
      </c>
      <c r="E204" s="38"/>
      <c r="F204" s="194" t="s">
        <v>5799</v>
      </c>
      <c r="G204" s="38"/>
      <c r="H204" s="38"/>
      <c r="I204" s="195"/>
      <c r="J204" s="38"/>
      <c r="K204" s="38"/>
      <c r="L204" s="39"/>
      <c r="M204" s="196"/>
      <c r="N204" s="197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380</v>
      </c>
      <c r="AU204" s="19" t="s">
        <v>80</v>
      </c>
    </row>
    <row r="205" s="2" customFormat="1" ht="21.75" customHeight="1">
      <c r="A205" s="38"/>
      <c r="B205" s="179"/>
      <c r="C205" s="180" t="s">
        <v>545</v>
      </c>
      <c r="D205" s="180" t="s">
        <v>373</v>
      </c>
      <c r="E205" s="181" t="s">
        <v>5800</v>
      </c>
      <c r="F205" s="182" t="s">
        <v>5801</v>
      </c>
      <c r="G205" s="183" t="s">
        <v>492</v>
      </c>
      <c r="H205" s="184">
        <v>871.20000000000005</v>
      </c>
      <c r="I205" s="185"/>
      <c r="J205" s="186">
        <f>ROUND(I205*H205,2)</f>
        <v>0</v>
      </c>
      <c r="K205" s="182" t="s">
        <v>1</v>
      </c>
      <c r="L205" s="39"/>
      <c r="M205" s="187" t="s">
        <v>1</v>
      </c>
      <c r="N205" s="188" t="s">
        <v>38</v>
      </c>
      <c r="O205" s="77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1" t="s">
        <v>392</v>
      </c>
      <c r="AT205" s="191" t="s">
        <v>373</v>
      </c>
      <c r="AU205" s="191" t="s">
        <v>80</v>
      </c>
      <c r="AY205" s="19" t="s">
        <v>370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9" t="s">
        <v>80</v>
      </c>
      <c r="BK205" s="192">
        <f>ROUND(I205*H205,2)</f>
        <v>0</v>
      </c>
      <c r="BL205" s="19" t="s">
        <v>392</v>
      </c>
      <c r="BM205" s="191" t="s">
        <v>650</v>
      </c>
    </row>
    <row r="206" s="2" customFormat="1">
      <c r="A206" s="38"/>
      <c r="B206" s="39"/>
      <c r="C206" s="38"/>
      <c r="D206" s="193" t="s">
        <v>380</v>
      </c>
      <c r="E206" s="38"/>
      <c r="F206" s="194" t="s">
        <v>5801</v>
      </c>
      <c r="G206" s="38"/>
      <c r="H206" s="38"/>
      <c r="I206" s="195"/>
      <c r="J206" s="38"/>
      <c r="K206" s="38"/>
      <c r="L206" s="39"/>
      <c r="M206" s="196"/>
      <c r="N206" s="197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380</v>
      </c>
      <c r="AU206" s="19" t="s">
        <v>80</v>
      </c>
    </row>
    <row r="207" s="13" customFormat="1">
      <c r="A207" s="13"/>
      <c r="B207" s="198"/>
      <c r="C207" s="13"/>
      <c r="D207" s="193" t="s">
        <v>382</v>
      </c>
      <c r="E207" s="199" t="s">
        <v>1</v>
      </c>
      <c r="F207" s="200" t="s">
        <v>5802</v>
      </c>
      <c r="G207" s="13"/>
      <c r="H207" s="201">
        <v>871.20000000000005</v>
      </c>
      <c r="I207" s="202"/>
      <c r="J207" s="13"/>
      <c r="K207" s="13"/>
      <c r="L207" s="198"/>
      <c r="M207" s="206"/>
      <c r="N207" s="207"/>
      <c r="O207" s="207"/>
      <c r="P207" s="207"/>
      <c r="Q207" s="207"/>
      <c r="R207" s="207"/>
      <c r="S207" s="207"/>
      <c r="T207" s="20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9" t="s">
        <v>382</v>
      </c>
      <c r="AU207" s="199" t="s">
        <v>80</v>
      </c>
      <c r="AV207" s="13" t="s">
        <v>82</v>
      </c>
      <c r="AW207" s="13" t="s">
        <v>30</v>
      </c>
      <c r="AX207" s="13" t="s">
        <v>73</v>
      </c>
      <c r="AY207" s="199" t="s">
        <v>370</v>
      </c>
    </row>
    <row r="208" s="14" customFormat="1">
      <c r="A208" s="14"/>
      <c r="B208" s="209"/>
      <c r="C208" s="14"/>
      <c r="D208" s="193" t="s">
        <v>382</v>
      </c>
      <c r="E208" s="210" t="s">
        <v>1</v>
      </c>
      <c r="F208" s="211" t="s">
        <v>495</v>
      </c>
      <c r="G208" s="14"/>
      <c r="H208" s="212">
        <v>871.20000000000005</v>
      </c>
      <c r="I208" s="213"/>
      <c r="J208" s="14"/>
      <c r="K208" s="14"/>
      <c r="L208" s="209"/>
      <c r="M208" s="214"/>
      <c r="N208" s="215"/>
      <c r="O208" s="215"/>
      <c r="P208" s="215"/>
      <c r="Q208" s="215"/>
      <c r="R208" s="215"/>
      <c r="S208" s="215"/>
      <c r="T208" s="21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10" t="s">
        <v>382</v>
      </c>
      <c r="AU208" s="210" t="s">
        <v>80</v>
      </c>
      <c r="AV208" s="14" t="s">
        <v>392</v>
      </c>
      <c r="AW208" s="14" t="s">
        <v>30</v>
      </c>
      <c r="AX208" s="14" t="s">
        <v>80</v>
      </c>
      <c r="AY208" s="210" t="s">
        <v>370</v>
      </c>
    </row>
    <row r="209" s="2" customFormat="1" ht="16.5" customHeight="1">
      <c r="A209" s="38"/>
      <c r="B209" s="179"/>
      <c r="C209" s="180" t="s">
        <v>651</v>
      </c>
      <c r="D209" s="180" t="s">
        <v>373</v>
      </c>
      <c r="E209" s="181" t="s">
        <v>5753</v>
      </c>
      <c r="F209" s="182" t="s">
        <v>5754</v>
      </c>
      <c r="G209" s="183" t="s">
        <v>700</v>
      </c>
      <c r="H209" s="184">
        <v>5.4450000000000003</v>
      </c>
      <c r="I209" s="185"/>
      <c r="J209" s="186">
        <f>ROUND(I209*H209,2)</f>
        <v>0</v>
      </c>
      <c r="K209" s="182" t="s">
        <v>1</v>
      </c>
      <c r="L209" s="39"/>
      <c r="M209" s="187" t="s">
        <v>1</v>
      </c>
      <c r="N209" s="188" t="s">
        <v>38</v>
      </c>
      <c r="O209" s="77"/>
      <c r="P209" s="189">
        <f>O209*H209</f>
        <v>0</v>
      </c>
      <c r="Q209" s="189">
        <v>0</v>
      </c>
      <c r="R209" s="189">
        <f>Q209*H209</f>
        <v>0</v>
      </c>
      <c r="S209" s="189">
        <v>0</v>
      </c>
      <c r="T209" s="190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1" t="s">
        <v>392</v>
      </c>
      <c r="AT209" s="191" t="s">
        <v>373</v>
      </c>
      <c r="AU209" s="191" t="s">
        <v>80</v>
      </c>
      <c r="AY209" s="19" t="s">
        <v>370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9" t="s">
        <v>80</v>
      </c>
      <c r="BK209" s="192">
        <f>ROUND(I209*H209,2)</f>
        <v>0</v>
      </c>
      <c r="BL209" s="19" t="s">
        <v>392</v>
      </c>
      <c r="BM209" s="191" t="s">
        <v>654</v>
      </c>
    </row>
    <row r="210" s="2" customFormat="1">
      <c r="A210" s="38"/>
      <c r="B210" s="39"/>
      <c r="C210" s="38"/>
      <c r="D210" s="193" t="s">
        <v>380</v>
      </c>
      <c r="E210" s="38"/>
      <c r="F210" s="194" t="s">
        <v>5754</v>
      </c>
      <c r="G210" s="38"/>
      <c r="H210" s="38"/>
      <c r="I210" s="195"/>
      <c r="J210" s="38"/>
      <c r="K210" s="38"/>
      <c r="L210" s="39"/>
      <c r="M210" s="196"/>
      <c r="N210" s="197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380</v>
      </c>
      <c r="AU210" s="19" t="s">
        <v>80</v>
      </c>
    </row>
    <row r="211" s="2" customFormat="1" ht="16.5" customHeight="1">
      <c r="A211" s="38"/>
      <c r="B211" s="179"/>
      <c r="C211" s="180" t="s">
        <v>549</v>
      </c>
      <c r="D211" s="180" t="s">
        <v>373</v>
      </c>
      <c r="E211" s="181" t="s">
        <v>5755</v>
      </c>
      <c r="F211" s="182" t="s">
        <v>5756</v>
      </c>
      <c r="G211" s="183" t="s">
        <v>700</v>
      </c>
      <c r="H211" s="184">
        <v>5.4450000000000003</v>
      </c>
      <c r="I211" s="185"/>
      <c r="J211" s="186">
        <f>ROUND(I211*H211,2)</f>
        <v>0</v>
      </c>
      <c r="K211" s="182" t="s">
        <v>1</v>
      </c>
      <c r="L211" s="39"/>
      <c r="M211" s="187" t="s">
        <v>1</v>
      </c>
      <c r="N211" s="188" t="s">
        <v>38</v>
      </c>
      <c r="O211" s="77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91" t="s">
        <v>392</v>
      </c>
      <c r="AT211" s="191" t="s">
        <v>373</v>
      </c>
      <c r="AU211" s="191" t="s">
        <v>80</v>
      </c>
      <c r="AY211" s="19" t="s">
        <v>370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9" t="s">
        <v>80</v>
      </c>
      <c r="BK211" s="192">
        <f>ROUND(I211*H211,2)</f>
        <v>0</v>
      </c>
      <c r="BL211" s="19" t="s">
        <v>392</v>
      </c>
      <c r="BM211" s="191" t="s">
        <v>657</v>
      </c>
    </row>
    <row r="212" s="2" customFormat="1">
      <c r="A212" s="38"/>
      <c r="B212" s="39"/>
      <c r="C212" s="38"/>
      <c r="D212" s="193" t="s">
        <v>380</v>
      </c>
      <c r="E212" s="38"/>
      <c r="F212" s="194" t="s">
        <v>5756</v>
      </c>
      <c r="G212" s="38"/>
      <c r="H212" s="38"/>
      <c r="I212" s="195"/>
      <c r="J212" s="38"/>
      <c r="K212" s="38"/>
      <c r="L212" s="39"/>
      <c r="M212" s="196"/>
      <c r="N212" s="197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380</v>
      </c>
      <c r="AU212" s="19" t="s">
        <v>80</v>
      </c>
    </row>
    <row r="213" s="2" customFormat="1" ht="21.75" customHeight="1">
      <c r="A213" s="38"/>
      <c r="B213" s="179"/>
      <c r="C213" s="180" t="s">
        <v>658</v>
      </c>
      <c r="D213" s="180" t="s">
        <v>373</v>
      </c>
      <c r="E213" s="181" t="s">
        <v>5803</v>
      </c>
      <c r="F213" s="182" t="s">
        <v>5804</v>
      </c>
      <c r="G213" s="183" t="s">
        <v>541</v>
      </c>
      <c r="H213" s="184">
        <v>1045.8</v>
      </c>
      <c r="I213" s="185"/>
      <c r="J213" s="186">
        <f>ROUND(I213*H213,2)</f>
        <v>0</v>
      </c>
      <c r="K213" s="182" t="s">
        <v>1</v>
      </c>
      <c r="L213" s="39"/>
      <c r="M213" s="187" t="s">
        <v>1</v>
      </c>
      <c r="N213" s="188" t="s">
        <v>38</v>
      </c>
      <c r="O213" s="77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1" t="s">
        <v>392</v>
      </c>
      <c r="AT213" s="191" t="s">
        <v>373</v>
      </c>
      <c r="AU213" s="191" t="s">
        <v>80</v>
      </c>
      <c r="AY213" s="19" t="s">
        <v>370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9" t="s">
        <v>80</v>
      </c>
      <c r="BK213" s="192">
        <f>ROUND(I213*H213,2)</f>
        <v>0</v>
      </c>
      <c r="BL213" s="19" t="s">
        <v>392</v>
      </c>
      <c r="BM213" s="191" t="s">
        <v>661</v>
      </c>
    </row>
    <row r="214" s="2" customFormat="1">
      <c r="A214" s="38"/>
      <c r="B214" s="39"/>
      <c r="C214" s="38"/>
      <c r="D214" s="193" t="s">
        <v>380</v>
      </c>
      <c r="E214" s="38"/>
      <c r="F214" s="194" t="s">
        <v>5804</v>
      </c>
      <c r="G214" s="38"/>
      <c r="H214" s="38"/>
      <c r="I214" s="195"/>
      <c r="J214" s="38"/>
      <c r="K214" s="38"/>
      <c r="L214" s="39"/>
      <c r="M214" s="196"/>
      <c r="N214" s="197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380</v>
      </c>
      <c r="AU214" s="19" t="s">
        <v>80</v>
      </c>
    </row>
    <row r="215" s="13" customFormat="1">
      <c r="A215" s="13"/>
      <c r="B215" s="198"/>
      <c r="C215" s="13"/>
      <c r="D215" s="193" t="s">
        <v>382</v>
      </c>
      <c r="E215" s="199" t="s">
        <v>1</v>
      </c>
      <c r="F215" s="200" t="s">
        <v>5805</v>
      </c>
      <c r="G215" s="13"/>
      <c r="H215" s="201">
        <v>1045.8</v>
      </c>
      <c r="I215" s="202"/>
      <c r="J215" s="13"/>
      <c r="K215" s="13"/>
      <c r="L215" s="198"/>
      <c r="M215" s="206"/>
      <c r="N215" s="207"/>
      <c r="O215" s="207"/>
      <c r="P215" s="207"/>
      <c r="Q215" s="207"/>
      <c r="R215" s="207"/>
      <c r="S215" s="207"/>
      <c r="T215" s="20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9" t="s">
        <v>382</v>
      </c>
      <c r="AU215" s="199" t="s">
        <v>80</v>
      </c>
      <c r="AV215" s="13" t="s">
        <v>82</v>
      </c>
      <c r="AW215" s="13" t="s">
        <v>30</v>
      </c>
      <c r="AX215" s="13" t="s">
        <v>73</v>
      </c>
      <c r="AY215" s="199" t="s">
        <v>370</v>
      </c>
    </row>
    <row r="216" s="14" customFormat="1">
      <c r="A216" s="14"/>
      <c r="B216" s="209"/>
      <c r="C216" s="14"/>
      <c r="D216" s="193" t="s">
        <v>382</v>
      </c>
      <c r="E216" s="210" t="s">
        <v>1</v>
      </c>
      <c r="F216" s="211" t="s">
        <v>495</v>
      </c>
      <c r="G216" s="14"/>
      <c r="H216" s="212">
        <v>1045.8</v>
      </c>
      <c r="I216" s="213"/>
      <c r="J216" s="14"/>
      <c r="K216" s="14"/>
      <c r="L216" s="209"/>
      <c r="M216" s="214"/>
      <c r="N216" s="215"/>
      <c r="O216" s="215"/>
      <c r="P216" s="215"/>
      <c r="Q216" s="215"/>
      <c r="R216" s="215"/>
      <c r="S216" s="215"/>
      <c r="T216" s="21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10" t="s">
        <v>382</v>
      </c>
      <c r="AU216" s="210" t="s">
        <v>80</v>
      </c>
      <c r="AV216" s="14" t="s">
        <v>392</v>
      </c>
      <c r="AW216" s="14" t="s">
        <v>30</v>
      </c>
      <c r="AX216" s="14" t="s">
        <v>80</v>
      </c>
      <c r="AY216" s="210" t="s">
        <v>370</v>
      </c>
    </row>
    <row r="217" s="2" customFormat="1" ht="16.5" customHeight="1">
      <c r="A217" s="38"/>
      <c r="B217" s="179"/>
      <c r="C217" s="180" t="s">
        <v>553</v>
      </c>
      <c r="D217" s="180" t="s">
        <v>373</v>
      </c>
      <c r="E217" s="181" t="s">
        <v>5806</v>
      </c>
      <c r="F217" s="182" t="s">
        <v>5807</v>
      </c>
      <c r="G217" s="183" t="s">
        <v>630</v>
      </c>
      <c r="H217" s="184">
        <v>1089</v>
      </c>
      <c r="I217" s="185"/>
      <c r="J217" s="186">
        <f>ROUND(I217*H217,2)</f>
        <v>0</v>
      </c>
      <c r="K217" s="182" t="s">
        <v>1</v>
      </c>
      <c r="L217" s="39"/>
      <c r="M217" s="187" t="s">
        <v>1</v>
      </c>
      <c r="N217" s="188" t="s">
        <v>38</v>
      </c>
      <c r="O217" s="77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1" t="s">
        <v>392</v>
      </c>
      <c r="AT217" s="191" t="s">
        <v>373</v>
      </c>
      <c r="AU217" s="191" t="s">
        <v>80</v>
      </c>
      <c r="AY217" s="19" t="s">
        <v>370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9" t="s">
        <v>80</v>
      </c>
      <c r="BK217" s="192">
        <f>ROUND(I217*H217,2)</f>
        <v>0</v>
      </c>
      <c r="BL217" s="19" t="s">
        <v>392</v>
      </c>
      <c r="BM217" s="191" t="s">
        <v>664</v>
      </c>
    </row>
    <row r="218" s="2" customFormat="1">
      <c r="A218" s="38"/>
      <c r="B218" s="39"/>
      <c r="C218" s="38"/>
      <c r="D218" s="193" t="s">
        <v>380</v>
      </c>
      <c r="E218" s="38"/>
      <c r="F218" s="194" t="s">
        <v>5807</v>
      </c>
      <c r="G218" s="38"/>
      <c r="H218" s="38"/>
      <c r="I218" s="195"/>
      <c r="J218" s="38"/>
      <c r="K218" s="38"/>
      <c r="L218" s="39"/>
      <c r="M218" s="196"/>
      <c r="N218" s="197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380</v>
      </c>
      <c r="AU218" s="19" t="s">
        <v>80</v>
      </c>
    </row>
    <row r="219" s="2" customFormat="1" ht="16.5" customHeight="1">
      <c r="A219" s="38"/>
      <c r="B219" s="179"/>
      <c r="C219" s="180" t="s">
        <v>665</v>
      </c>
      <c r="D219" s="180" t="s">
        <v>373</v>
      </c>
      <c r="E219" s="181" t="s">
        <v>5808</v>
      </c>
      <c r="F219" s="182" t="s">
        <v>5809</v>
      </c>
      <c r="G219" s="183" t="s">
        <v>693</v>
      </c>
      <c r="H219" s="184">
        <v>54.450000000000003</v>
      </c>
      <c r="I219" s="185"/>
      <c r="J219" s="186">
        <f>ROUND(I219*H219,2)</f>
        <v>0</v>
      </c>
      <c r="K219" s="182" t="s">
        <v>1</v>
      </c>
      <c r="L219" s="39"/>
      <c r="M219" s="187" t="s">
        <v>1</v>
      </c>
      <c r="N219" s="188" t="s">
        <v>38</v>
      </c>
      <c r="O219" s="77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91" t="s">
        <v>392</v>
      </c>
      <c r="AT219" s="191" t="s">
        <v>373</v>
      </c>
      <c r="AU219" s="191" t="s">
        <v>80</v>
      </c>
      <c r="AY219" s="19" t="s">
        <v>370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9" t="s">
        <v>80</v>
      </c>
      <c r="BK219" s="192">
        <f>ROUND(I219*H219,2)</f>
        <v>0</v>
      </c>
      <c r="BL219" s="19" t="s">
        <v>392</v>
      </c>
      <c r="BM219" s="191" t="s">
        <v>668</v>
      </c>
    </row>
    <row r="220" s="2" customFormat="1">
      <c r="A220" s="38"/>
      <c r="B220" s="39"/>
      <c r="C220" s="38"/>
      <c r="D220" s="193" t="s">
        <v>380</v>
      </c>
      <c r="E220" s="38"/>
      <c r="F220" s="194" t="s">
        <v>5809</v>
      </c>
      <c r="G220" s="38"/>
      <c r="H220" s="38"/>
      <c r="I220" s="195"/>
      <c r="J220" s="38"/>
      <c r="K220" s="38"/>
      <c r="L220" s="39"/>
      <c r="M220" s="196"/>
      <c r="N220" s="197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380</v>
      </c>
      <c r="AU220" s="19" t="s">
        <v>80</v>
      </c>
    </row>
    <row r="221" s="13" customFormat="1">
      <c r="A221" s="13"/>
      <c r="B221" s="198"/>
      <c r="C221" s="13"/>
      <c r="D221" s="193" t="s">
        <v>382</v>
      </c>
      <c r="E221" s="199" t="s">
        <v>1</v>
      </c>
      <c r="F221" s="200" t="s">
        <v>5810</v>
      </c>
      <c r="G221" s="13"/>
      <c r="H221" s="201">
        <v>54.450000000000003</v>
      </c>
      <c r="I221" s="202"/>
      <c r="J221" s="13"/>
      <c r="K221" s="13"/>
      <c r="L221" s="198"/>
      <c r="M221" s="206"/>
      <c r="N221" s="207"/>
      <c r="O221" s="207"/>
      <c r="P221" s="207"/>
      <c r="Q221" s="207"/>
      <c r="R221" s="207"/>
      <c r="S221" s="207"/>
      <c r="T221" s="20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9" t="s">
        <v>382</v>
      </c>
      <c r="AU221" s="199" t="s">
        <v>80</v>
      </c>
      <c r="AV221" s="13" t="s">
        <v>82</v>
      </c>
      <c r="AW221" s="13" t="s">
        <v>30</v>
      </c>
      <c r="AX221" s="13" t="s">
        <v>73</v>
      </c>
      <c r="AY221" s="199" t="s">
        <v>370</v>
      </c>
    </row>
    <row r="222" s="14" customFormat="1">
      <c r="A222" s="14"/>
      <c r="B222" s="209"/>
      <c r="C222" s="14"/>
      <c r="D222" s="193" t="s">
        <v>382</v>
      </c>
      <c r="E222" s="210" t="s">
        <v>1</v>
      </c>
      <c r="F222" s="211" t="s">
        <v>495</v>
      </c>
      <c r="G222" s="14"/>
      <c r="H222" s="212">
        <v>54.450000000000003</v>
      </c>
      <c r="I222" s="213"/>
      <c r="J222" s="14"/>
      <c r="K222" s="14"/>
      <c r="L222" s="209"/>
      <c r="M222" s="214"/>
      <c r="N222" s="215"/>
      <c r="O222" s="215"/>
      <c r="P222" s="215"/>
      <c r="Q222" s="215"/>
      <c r="R222" s="215"/>
      <c r="S222" s="215"/>
      <c r="T222" s="216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10" t="s">
        <v>382</v>
      </c>
      <c r="AU222" s="210" t="s">
        <v>80</v>
      </c>
      <c r="AV222" s="14" t="s">
        <v>392</v>
      </c>
      <c r="AW222" s="14" t="s">
        <v>30</v>
      </c>
      <c r="AX222" s="14" t="s">
        <v>80</v>
      </c>
      <c r="AY222" s="210" t="s">
        <v>370</v>
      </c>
    </row>
    <row r="223" s="2" customFormat="1" ht="16.5" customHeight="1">
      <c r="A223" s="38"/>
      <c r="B223" s="179"/>
      <c r="C223" s="180" t="s">
        <v>557</v>
      </c>
      <c r="D223" s="180" t="s">
        <v>373</v>
      </c>
      <c r="E223" s="181" t="s">
        <v>5811</v>
      </c>
      <c r="F223" s="182" t="s">
        <v>5812</v>
      </c>
      <c r="G223" s="183" t="s">
        <v>630</v>
      </c>
      <c r="H223" s="184">
        <v>1089</v>
      </c>
      <c r="I223" s="185"/>
      <c r="J223" s="186">
        <f>ROUND(I223*H223,2)</f>
        <v>0</v>
      </c>
      <c r="K223" s="182" t="s">
        <v>1</v>
      </c>
      <c r="L223" s="39"/>
      <c r="M223" s="187" t="s">
        <v>1</v>
      </c>
      <c r="N223" s="188" t="s">
        <v>38</v>
      </c>
      <c r="O223" s="77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1" t="s">
        <v>392</v>
      </c>
      <c r="AT223" s="191" t="s">
        <v>373</v>
      </c>
      <c r="AU223" s="191" t="s">
        <v>80</v>
      </c>
      <c r="AY223" s="19" t="s">
        <v>370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9" t="s">
        <v>80</v>
      </c>
      <c r="BK223" s="192">
        <f>ROUND(I223*H223,2)</f>
        <v>0</v>
      </c>
      <c r="BL223" s="19" t="s">
        <v>392</v>
      </c>
      <c r="BM223" s="191" t="s">
        <v>671</v>
      </c>
    </row>
    <row r="224" s="2" customFormat="1">
      <c r="A224" s="38"/>
      <c r="B224" s="39"/>
      <c r="C224" s="38"/>
      <c r="D224" s="193" t="s">
        <v>380</v>
      </c>
      <c r="E224" s="38"/>
      <c r="F224" s="194" t="s">
        <v>5812</v>
      </c>
      <c r="G224" s="38"/>
      <c r="H224" s="38"/>
      <c r="I224" s="195"/>
      <c r="J224" s="38"/>
      <c r="K224" s="38"/>
      <c r="L224" s="39"/>
      <c r="M224" s="196"/>
      <c r="N224" s="197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380</v>
      </c>
      <c r="AU224" s="19" t="s">
        <v>80</v>
      </c>
    </row>
    <row r="225" s="2" customFormat="1" ht="16.5" customHeight="1">
      <c r="A225" s="38"/>
      <c r="B225" s="179"/>
      <c r="C225" s="180" t="s">
        <v>672</v>
      </c>
      <c r="D225" s="180" t="s">
        <v>373</v>
      </c>
      <c r="E225" s="181" t="s">
        <v>5813</v>
      </c>
      <c r="F225" s="182" t="s">
        <v>5814</v>
      </c>
      <c r="G225" s="183" t="s">
        <v>630</v>
      </c>
      <c r="H225" s="184">
        <v>1089</v>
      </c>
      <c r="I225" s="185"/>
      <c r="J225" s="186">
        <f>ROUND(I225*H225,2)</f>
        <v>0</v>
      </c>
      <c r="K225" s="182" t="s">
        <v>1</v>
      </c>
      <c r="L225" s="39"/>
      <c r="M225" s="187" t="s">
        <v>1</v>
      </c>
      <c r="N225" s="188" t="s">
        <v>38</v>
      </c>
      <c r="O225" s="77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1" t="s">
        <v>392</v>
      </c>
      <c r="AT225" s="191" t="s">
        <v>373</v>
      </c>
      <c r="AU225" s="191" t="s">
        <v>80</v>
      </c>
      <c r="AY225" s="19" t="s">
        <v>370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9" t="s">
        <v>80</v>
      </c>
      <c r="BK225" s="192">
        <f>ROUND(I225*H225,2)</f>
        <v>0</v>
      </c>
      <c r="BL225" s="19" t="s">
        <v>392</v>
      </c>
      <c r="BM225" s="191" t="s">
        <v>675</v>
      </c>
    </row>
    <row r="226" s="2" customFormat="1">
      <c r="A226" s="38"/>
      <c r="B226" s="39"/>
      <c r="C226" s="38"/>
      <c r="D226" s="193" t="s">
        <v>380</v>
      </c>
      <c r="E226" s="38"/>
      <c r="F226" s="194" t="s">
        <v>5814</v>
      </c>
      <c r="G226" s="38"/>
      <c r="H226" s="38"/>
      <c r="I226" s="195"/>
      <c r="J226" s="38"/>
      <c r="K226" s="38"/>
      <c r="L226" s="39"/>
      <c r="M226" s="196"/>
      <c r="N226" s="197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380</v>
      </c>
      <c r="AU226" s="19" t="s">
        <v>80</v>
      </c>
    </row>
    <row r="227" s="2" customFormat="1" ht="24.15" customHeight="1">
      <c r="A227" s="38"/>
      <c r="B227" s="179"/>
      <c r="C227" s="180" t="s">
        <v>561</v>
      </c>
      <c r="D227" s="180" t="s">
        <v>373</v>
      </c>
      <c r="E227" s="181" t="s">
        <v>5815</v>
      </c>
      <c r="F227" s="182" t="s">
        <v>5816</v>
      </c>
      <c r="G227" s="183" t="s">
        <v>630</v>
      </c>
      <c r="H227" s="184">
        <v>204.97</v>
      </c>
      <c r="I227" s="185"/>
      <c r="J227" s="186">
        <f>ROUND(I227*H227,2)</f>
        <v>0</v>
      </c>
      <c r="K227" s="182" t="s">
        <v>1</v>
      </c>
      <c r="L227" s="39"/>
      <c r="M227" s="187" t="s">
        <v>1</v>
      </c>
      <c r="N227" s="188" t="s">
        <v>38</v>
      </c>
      <c r="O227" s="77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1" t="s">
        <v>392</v>
      </c>
      <c r="AT227" s="191" t="s">
        <v>373</v>
      </c>
      <c r="AU227" s="191" t="s">
        <v>80</v>
      </c>
      <c r="AY227" s="19" t="s">
        <v>370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9" t="s">
        <v>80</v>
      </c>
      <c r="BK227" s="192">
        <f>ROUND(I227*H227,2)</f>
        <v>0</v>
      </c>
      <c r="BL227" s="19" t="s">
        <v>392</v>
      </c>
      <c r="BM227" s="191" t="s">
        <v>676</v>
      </c>
    </row>
    <row r="228" s="2" customFormat="1">
      <c r="A228" s="38"/>
      <c r="B228" s="39"/>
      <c r="C228" s="38"/>
      <c r="D228" s="193" t="s">
        <v>380</v>
      </c>
      <c r="E228" s="38"/>
      <c r="F228" s="194" t="s">
        <v>5816</v>
      </c>
      <c r="G228" s="38"/>
      <c r="H228" s="38"/>
      <c r="I228" s="195"/>
      <c r="J228" s="38"/>
      <c r="K228" s="38"/>
      <c r="L228" s="39"/>
      <c r="M228" s="196"/>
      <c r="N228" s="197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380</v>
      </c>
      <c r="AU228" s="19" t="s">
        <v>80</v>
      </c>
    </row>
    <row r="229" s="13" customFormat="1">
      <c r="A229" s="13"/>
      <c r="B229" s="198"/>
      <c r="C229" s="13"/>
      <c r="D229" s="193" t="s">
        <v>382</v>
      </c>
      <c r="E229" s="199" t="s">
        <v>1</v>
      </c>
      <c r="F229" s="200" t="s">
        <v>5817</v>
      </c>
      <c r="G229" s="13"/>
      <c r="H229" s="201">
        <v>204.97</v>
      </c>
      <c r="I229" s="202"/>
      <c r="J229" s="13"/>
      <c r="K229" s="13"/>
      <c r="L229" s="198"/>
      <c r="M229" s="206"/>
      <c r="N229" s="207"/>
      <c r="O229" s="207"/>
      <c r="P229" s="207"/>
      <c r="Q229" s="207"/>
      <c r="R229" s="207"/>
      <c r="S229" s="207"/>
      <c r="T229" s="208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9" t="s">
        <v>382</v>
      </c>
      <c r="AU229" s="199" t="s">
        <v>80</v>
      </c>
      <c r="AV229" s="13" t="s">
        <v>82</v>
      </c>
      <c r="AW229" s="13" t="s">
        <v>30</v>
      </c>
      <c r="AX229" s="13" t="s">
        <v>73</v>
      </c>
      <c r="AY229" s="199" t="s">
        <v>370</v>
      </c>
    </row>
    <row r="230" s="14" customFormat="1">
      <c r="A230" s="14"/>
      <c r="B230" s="209"/>
      <c r="C230" s="14"/>
      <c r="D230" s="193" t="s">
        <v>382</v>
      </c>
      <c r="E230" s="210" t="s">
        <v>1</v>
      </c>
      <c r="F230" s="211" t="s">
        <v>495</v>
      </c>
      <c r="G230" s="14"/>
      <c r="H230" s="212">
        <v>204.97</v>
      </c>
      <c r="I230" s="213"/>
      <c r="J230" s="14"/>
      <c r="K230" s="14"/>
      <c r="L230" s="209"/>
      <c r="M230" s="214"/>
      <c r="N230" s="215"/>
      <c r="O230" s="215"/>
      <c r="P230" s="215"/>
      <c r="Q230" s="215"/>
      <c r="R230" s="215"/>
      <c r="S230" s="215"/>
      <c r="T230" s="216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10" t="s">
        <v>382</v>
      </c>
      <c r="AU230" s="210" t="s">
        <v>80</v>
      </c>
      <c r="AV230" s="14" t="s">
        <v>392</v>
      </c>
      <c r="AW230" s="14" t="s">
        <v>30</v>
      </c>
      <c r="AX230" s="14" t="s">
        <v>80</v>
      </c>
      <c r="AY230" s="210" t="s">
        <v>370</v>
      </c>
    </row>
    <row r="231" s="2" customFormat="1" ht="21.75" customHeight="1">
      <c r="A231" s="38"/>
      <c r="B231" s="179"/>
      <c r="C231" s="180" t="s">
        <v>677</v>
      </c>
      <c r="D231" s="180" t="s">
        <v>373</v>
      </c>
      <c r="E231" s="181" t="s">
        <v>5818</v>
      </c>
      <c r="F231" s="182" t="s">
        <v>5819</v>
      </c>
      <c r="G231" s="183" t="s">
        <v>700</v>
      </c>
      <c r="H231" s="184">
        <v>10.890000000000001</v>
      </c>
      <c r="I231" s="185"/>
      <c r="J231" s="186">
        <f>ROUND(I231*H231,2)</f>
        <v>0</v>
      </c>
      <c r="K231" s="182" t="s">
        <v>1</v>
      </c>
      <c r="L231" s="39"/>
      <c r="M231" s="187" t="s">
        <v>1</v>
      </c>
      <c r="N231" s="188" t="s">
        <v>38</v>
      </c>
      <c r="O231" s="77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91" t="s">
        <v>392</v>
      </c>
      <c r="AT231" s="191" t="s">
        <v>373</v>
      </c>
      <c r="AU231" s="191" t="s">
        <v>80</v>
      </c>
      <c r="AY231" s="19" t="s">
        <v>370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9" t="s">
        <v>80</v>
      </c>
      <c r="BK231" s="192">
        <f>ROUND(I231*H231,2)</f>
        <v>0</v>
      </c>
      <c r="BL231" s="19" t="s">
        <v>392</v>
      </c>
      <c r="BM231" s="191" t="s">
        <v>678</v>
      </c>
    </row>
    <row r="232" s="2" customFormat="1">
      <c r="A232" s="38"/>
      <c r="B232" s="39"/>
      <c r="C232" s="38"/>
      <c r="D232" s="193" t="s">
        <v>380</v>
      </c>
      <c r="E232" s="38"/>
      <c r="F232" s="194" t="s">
        <v>5819</v>
      </c>
      <c r="G232" s="38"/>
      <c r="H232" s="38"/>
      <c r="I232" s="195"/>
      <c r="J232" s="38"/>
      <c r="K232" s="38"/>
      <c r="L232" s="39"/>
      <c r="M232" s="196"/>
      <c r="N232" s="197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380</v>
      </c>
      <c r="AU232" s="19" t="s">
        <v>80</v>
      </c>
    </row>
    <row r="233" s="2" customFormat="1" ht="16.5" customHeight="1">
      <c r="A233" s="38"/>
      <c r="B233" s="179"/>
      <c r="C233" s="180" t="s">
        <v>564</v>
      </c>
      <c r="D233" s="180" t="s">
        <v>373</v>
      </c>
      <c r="E233" s="181" t="s">
        <v>5820</v>
      </c>
      <c r="F233" s="182" t="s">
        <v>5821</v>
      </c>
      <c r="G233" s="183" t="s">
        <v>700</v>
      </c>
      <c r="H233" s="184">
        <v>76.230000000000004</v>
      </c>
      <c r="I233" s="185"/>
      <c r="J233" s="186">
        <f>ROUND(I233*H233,2)</f>
        <v>0</v>
      </c>
      <c r="K233" s="182" t="s">
        <v>1</v>
      </c>
      <c r="L233" s="39"/>
      <c r="M233" s="187" t="s">
        <v>1</v>
      </c>
      <c r="N233" s="188" t="s">
        <v>38</v>
      </c>
      <c r="O233" s="77"/>
      <c r="P233" s="189">
        <f>O233*H233</f>
        <v>0</v>
      </c>
      <c r="Q233" s="189">
        <v>0</v>
      </c>
      <c r="R233" s="189">
        <f>Q233*H233</f>
        <v>0</v>
      </c>
      <c r="S233" s="189">
        <v>0</v>
      </c>
      <c r="T233" s="190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1" t="s">
        <v>392</v>
      </c>
      <c r="AT233" s="191" t="s">
        <v>373</v>
      </c>
      <c r="AU233" s="191" t="s">
        <v>80</v>
      </c>
      <c r="AY233" s="19" t="s">
        <v>370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9" t="s">
        <v>80</v>
      </c>
      <c r="BK233" s="192">
        <f>ROUND(I233*H233,2)</f>
        <v>0</v>
      </c>
      <c r="BL233" s="19" t="s">
        <v>392</v>
      </c>
      <c r="BM233" s="191" t="s">
        <v>2157</v>
      </c>
    </row>
    <row r="234" s="2" customFormat="1">
      <c r="A234" s="38"/>
      <c r="B234" s="39"/>
      <c r="C234" s="38"/>
      <c r="D234" s="193" t="s">
        <v>380</v>
      </c>
      <c r="E234" s="38"/>
      <c r="F234" s="194" t="s">
        <v>5821</v>
      </c>
      <c r="G234" s="38"/>
      <c r="H234" s="38"/>
      <c r="I234" s="195"/>
      <c r="J234" s="38"/>
      <c r="K234" s="38"/>
      <c r="L234" s="39"/>
      <c r="M234" s="196"/>
      <c r="N234" s="197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380</v>
      </c>
      <c r="AU234" s="19" t="s">
        <v>80</v>
      </c>
    </row>
    <row r="235" s="2" customFormat="1" ht="16.5" customHeight="1">
      <c r="A235" s="38"/>
      <c r="B235" s="179"/>
      <c r="C235" s="180" t="s">
        <v>1259</v>
      </c>
      <c r="D235" s="180" t="s">
        <v>373</v>
      </c>
      <c r="E235" s="181" t="s">
        <v>5822</v>
      </c>
      <c r="F235" s="182" t="s">
        <v>5823</v>
      </c>
      <c r="G235" s="183" t="s">
        <v>630</v>
      </c>
      <c r="H235" s="184">
        <v>1021</v>
      </c>
      <c r="I235" s="185"/>
      <c r="J235" s="186">
        <f>ROUND(I235*H235,2)</f>
        <v>0</v>
      </c>
      <c r="K235" s="182" t="s">
        <v>1</v>
      </c>
      <c r="L235" s="39"/>
      <c r="M235" s="187" t="s">
        <v>1</v>
      </c>
      <c r="N235" s="188" t="s">
        <v>38</v>
      </c>
      <c r="O235" s="77"/>
      <c r="P235" s="189">
        <f>O235*H235</f>
        <v>0</v>
      </c>
      <c r="Q235" s="189">
        <v>0</v>
      </c>
      <c r="R235" s="189">
        <f>Q235*H235</f>
        <v>0</v>
      </c>
      <c r="S235" s="189">
        <v>0</v>
      </c>
      <c r="T235" s="190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91" t="s">
        <v>392</v>
      </c>
      <c r="AT235" s="191" t="s">
        <v>373</v>
      </c>
      <c r="AU235" s="191" t="s">
        <v>80</v>
      </c>
      <c r="AY235" s="19" t="s">
        <v>370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9" t="s">
        <v>80</v>
      </c>
      <c r="BK235" s="192">
        <f>ROUND(I235*H235,2)</f>
        <v>0</v>
      </c>
      <c r="BL235" s="19" t="s">
        <v>392</v>
      </c>
      <c r="BM235" s="191" t="s">
        <v>3718</v>
      </c>
    </row>
    <row r="236" s="2" customFormat="1">
      <c r="A236" s="38"/>
      <c r="B236" s="39"/>
      <c r="C236" s="38"/>
      <c r="D236" s="193" t="s">
        <v>380</v>
      </c>
      <c r="E236" s="38"/>
      <c r="F236" s="194" t="s">
        <v>5823</v>
      </c>
      <c r="G236" s="38"/>
      <c r="H236" s="38"/>
      <c r="I236" s="195"/>
      <c r="J236" s="38"/>
      <c r="K236" s="38"/>
      <c r="L236" s="39"/>
      <c r="M236" s="196"/>
      <c r="N236" s="197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380</v>
      </c>
      <c r="AU236" s="19" t="s">
        <v>80</v>
      </c>
    </row>
    <row r="237" s="13" customFormat="1">
      <c r="A237" s="13"/>
      <c r="B237" s="198"/>
      <c r="C237" s="13"/>
      <c r="D237" s="193" t="s">
        <v>382</v>
      </c>
      <c r="E237" s="199" t="s">
        <v>1</v>
      </c>
      <c r="F237" s="200" t="s">
        <v>5824</v>
      </c>
      <c r="G237" s="13"/>
      <c r="H237" s="201">
        <v>1021</v>
      </c>
      <c r="I237" s="202"/>
      <c r="J237" s="13"/>
      <c r="K237" s="13"/>
      <c r="L237" s="198"/>
      <c r="M237" s="206"/>
      <c r="N237" s="207"/>
      <c r="O237" s="207"/>
      <c r="P237" s="207"/>
      <c r="Q237" s="207"/>
      <c r="R237" s="207"/>
      <c r="S237" s="207"/>
      <c r="T237" s="20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9" t="s">
        <v>382</v>
      </c>
      <c r="AU237" s="199" t="s">
        <v>80</v>
      </c>
      <c r="AV237" s="13" t="s">
        <v>82</v>
      </c>
      <c r="AW237" s="13" t="s">
        <v>30</v>
      </c>
      <c r="AX237" s="13" t="s">
        <v>73</v>
      </c>
      <c r="AY237" s="199" t="s">
        <v>370</v>
      </c>
    </row>
    <row r="238" s="14" customFormat="1">
      <c r="A238" s="14"/>
      <c r="B238" s="209"/>
      <c r="C238" s="14"/>
      <c r="D238" s="193" t="s">
        <v>382</v>
      </c>
      <c r="E238" s="210" t="s">
        <v>1</v>
      </c>
      <c r="F238" s="211" t="s">
        <v>495</v>
      </c>
      <c r="G238" s="14"/>
      <c r="H238" s="212">
        <v>1021</v>
      </c>
      <c r="I238" s="213"/>
      <c r="J238" s="14"/>
      <c r="K238" s="14"/>
      <c r="L238" s="209"/>
      <c r="M238" s="214"/>
      <c r="N238" s="215"/>
      <c r="O238" s="215"/>
      <c r="P238" s="215"/>
      <c r="Q238" s="215"/>
      <c r="R238" s="215"/>
      <c r="S238" s="215"/>
      <c r="T238" s="216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10" t="s">
        <v>382</v>
      </c>
      <c r="AU238" s="210" t="s">
        <v>80</v>
      </c>
      <c r="AV238" s="14" t="s">
        <v>392</v>
      </c>
      <c r="AW238" s="14" t="s">
        <v>30</v>
      </c>
      <c r="AX238" s="14" t="s">
        <v>80</v>
      </c>
      <c r="AY238" s="210" t="s">
        <v>370</v>
      </c>
    </row>
    <row r="239" s="2" customFormat="1" ht="16.5" customHeight="1">
      <c r="A239" s="38"/>
      <c r="B239" s="179"/>
      <c r="C239" s="180" t="s">
        <v>571</v>
      </c>
      <c r="D239" s="180" t="s">
        <v>373</v>
      </c>
      <c r="E239" s="181" t="s">
        <v>5825</v>
      </c>
      <c r="F239" s="182" t="s">
        <v>5826</v>
      </c>
      <c r="G239" s="183" t="s">
        <v>541</v>
      </c>
      <c r="H239" s="184">
        <v>1075.6800000000001</v>
      </c>
      <c r="I239" s="185"/>
      <c r="J239" s="186">
        <f>ROUND(I239*H239,2)</f>
        <v>0</v>
      </c>
      <c r="K239" s="182" t="s">
        <v>1</v>
      </c>
      <c r="L239" s="39"/>
      <c r="M239" s="187" t="s">
        <v>1</v>
      </c>
      <c r="N239" s="188" t="s">
        <v>38</v>
      </c>
      <c r="O239" s="77"/>
      <c r="P239" s="189">
        <f>O239*H239</f>
        <v>0</v>
      </c>
      <c r="Q239" s="189">
        <v>0</v>
      </c>
      <c r="R239" s="189">
        <f>Q239*H239</f>
        <v>0</v>
      </c>
      <c r="S239" s="189">
        <v>0</v>
      </c>
      <c r="T239" s="190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1" t="s">
        <v>392</v>
      </c>
      <c r="AT239" s="191" t="s">
        <v>373</v>
      </c>
      <c r="AU239" s="191" t="s">
        <v>80</v>
      </c>
      <c r="AY239" s="19" t="s">
        <v>370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9" t="s">
        <v>80</v>
      </c>
      <c r="BK239" s="192">
        <f>ROUND(I239*H239,2)</f>
        <v>0</v>
      </c>
      <c r="BL239" s="19" t="s">
        <v>392</v>
      </c>
      <c r="BM239" s="191" t="s">
        <v>3719</v>
      </c>
    </row>
    <row r="240" s="2" customFormat="1">
      <c r="A240" s="38"/>
      <c r="B240" s="39"/>
      <c r="C240" s="38"/>
      <c r="D240" s="193" t="s">
        <v>380</v>
      </c>
      <c r="E240" s="38"/>
      <c r="F240" s="194" t="s">
        <v>5826</v>
      </c>
      <c r="G240" s="38"/>
      <c r="H240" s="38"/>
      <c r="I240" s="195"/>
      <c r="J240" s="38"/>
      <c r="K240" s="38"/>
      <c r="L240" s="39"/>
      <c r="M240" s="196"/>
      <c r="N240" s="197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380</v>
      </c>
      <c r="AU240" s="19" t="s">
        <v>80</v>
      </c>
    </row>
    <row r="241" s="13" customFormat="1">
      <c r="A241" s="13"/>
      <c r="B241" s="198"/>
      <c r="C241" s="13"/>
      <c r="D241" s="193" t="s">
        <v>382</v>
      </c>
      <c r="E241" s="199" t="s">
        <v>1</v>
      </c>
      <c r="F241" s="200" t="s">
        <v>5827</v>
      </c>
      <c r="G241" s="13"/>
      <c r="H241" s="201">
        <v>1075.6800000000001</v>
      </c>
      <c r="I241" s="202"/>
      <c r="J241" s="13"/>
      <c r="K241" s="13"/>
      <c r="L241" s="198"/>
      <c r="M241" s="206"/>
      <c r="N241" s="207"/>
      <c r="O241" s="207"/>
      <c r="P241" s="207"/>
      <c r="Q241" s="207"/>
      <c r="R241" s="207"/>
      <c r="S241" s="207"/>
      <c r="T241" s="20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9" t="s">
        <v>382</v>
      </c>
      <c r="AU241" s="199" t="s">
        <v>80</v>
      </c>
      <c r="AV241" s="13" t="s">
        <v>82</v>
      </c>
      <c r="AW241" s="13" t="s">
        <v>30</v>
      </c>
      <c r="AX241" s="13" t="s">
        <v>73</v>
      </c>
      <c r="AY241" s="199" t="s">
        <v>370</v>
      </c>
    </row>
    <row r="242" s="14" customFormat="1">
      <c r="A242" s="14"/>
      <c r="B242" s="209"/>
      <c r="C242" s="14"/>
      <c r="D242" s="193" t="s">
        <v>382</v>
      </c>
      <c r="E242" s="210" t="s">
        <v>1</v>
      </c>
      <c r="F242" s="211" t="s">
        <v>495</v>
      </c>
      <c r="G242" s="14"/>
      <c r="H242" s="212">
        <v>1075.6800000000001</v>
      </c>
      <c r="I242" s="213"/>
      <c r="J242" s="14"/>
      <c r="K242" s="14"/>
      <c r="L242" s="209"/>
      <c r="M242" s="214"/>
      <c r="N242" s="215"/>
      <c r="O242" s="215"/>
      <c r="P242" s="215"/>
      <c r="Q242" s="215"/>
      <c r="R242" s="215"/>
      <c r="S242" s="215"/>
      <c r="T242" s="216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10" t="s">
        <v>382</v>
      </c>
      <c r="AU242" s="210" t="s">
        <v>80</v>
      </c>
      <c r="AV242" s="14" t="s">
        <v>392</v>
      </c>
      <c r="AW242" s="14" t="s">
        <v>30</v>
      </c>
      <c r="AX242" s="14" t="s">
        <v>80</v>
      </c>
      <c r="AY242" s="210" t="s">
        <v>370</v>
      </c>
    </row>
    <row r="243" s="12" customFormat="1" ht="25.92" customHeight="1">
      <c r="A243" s="12"/>
      <c r="B243" s="166"/>
      <c r="C243" s="12"/>
      <c r="D243" s="167" t="s">
        <v>72</v>
      </c>
      <c r="E243" s="168" t="s">
        <v>469</v>
      </c>
      <c r="F243" s="168" t="s">
        <v>5828</v>
      </c>
      <c r="G243" s="12"/>
      <c r="H243" s="12"/>
      <c r="I243" s="169"/>
      <c r="J243" s="170">
        <f>BK243</f>
        <v>0</v>
      </c>
      <c r="K243" s="12"/>
      <c r="L243" s="166"/>
      <c r="M243" s="171"/>
      <c r="N243" s="172"/>
      <c r="O243" s="172"/>
      <c r="P243" s="173">
        <f>SUM(P244:P273)</f>
        <v>0</v>
      </c>
      <c r="Q243" s="172"/>
      <c r="R243" s="173">
        <f>SUM(R244:R273)</f>
        <v>0</v>
      </c>
      <c r="S243" s="172"/>
      <c r="T243" s="174">
        <f>SUM(T244:T273)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167" t="s">
        <v>80</v>
      </c>
      <c r="AT243" s="175" t="s">
        <v>72</v>
      </c>
      <c r="AU243" s="175" t="s">
        <v>73</v>
      </c>
      <c r="AY243" s="167" t="s">
        <v>370</v>
      </c>
      <c r="BK243" s="176">
        <f>SUM(BK244:BK273)</f>
        <v>0</v>
      </c>
    </row>
    <row r="244" s="2" customFormat="1" ht="24.15" customHeight="1">
      <c r="A244" s="38"/>
      <c r="B244" s="179"/>
      <c r="C244" s="180" t="s">
        <v>1270</v>
      </c>
      <c r="D244" s="180" t="s">
        <v>373</v>
      </c>
      <c r="E244" s="181" t="s">
        <v>5829</v>
      </c>
      <c r="F244" s="182" t="s">
        <v>5830</v>
      </c>
      <c r="G244" s="183" t="s">
        <v>630</v>
      </c>
      <c r="H244" s="184">
        <v>71</v>
      </c>
      <c r="I244" s="185"/>
      <c r="J244" s="186">
        <f>ROUND(I244*H244,2)</f>
        <v>0</v>
      </c>
      <c r="K244" s="182" t="s">
        <v>1</v>
      </c>
      <c r="L244" s="39"/>
      <c r="M244" s="187" t="s">
        <v>1</v>
      </c>
      <c r="N244" s="188" t="s">
        <v>38</v>
      </c>
      <c r="O244" s="77"/>
      <c r="P244" s="189">
        <f>O244*H244</f>
        <v>0</v>
      </c>
      <c r="Q244" s="189">
        <v>0</v>
      </c>
      <c r="R244" s="189">
        <f>Q244*H244</f>
        <v>0</v>
      </c>
      <c r="S244" s="189">
        <v>0</v>
      </c>
      <c r="T244" s="190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91" t="s">
        <v>392</v>
      </c>
      <c r="AT244" s="191" t="s">
        <v>373</v>
      </c>
      <c r="AU244" s="191" t="s">
        <v>80</v>
      </c>
      <c r="AY244" s="19" t="s">
        <v>370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9" t="s">
        <v>80</v>
      </c>
      <c r="BK244" s="192">
        <f>ROUND(I244*H244,2)</f>
        <v>0</v>
      </c>
      <c r="BL244" s="19" t="s">
        <v>392</v>
      </c>
      <c r="BM244" s="191" t="s">
        <v>3720</v>
      </c>
    </row>
    <row r="245" s="2" customFormat="1">
      <c r="A245" s="38"/>
      <c r="B245" s="39"/>
      <c r="C245" s="38"/>
      <c r="D245" s="193" t="s">
        <v>380</v>
      </c>
      <c r="E245" s="38"/>
      <c r="F245" s="194" t="s">
        <v>5830</v>
      </c>
      <c r="G245" s="38"/>
      <c r="H245" s="38"/>
      <c r="I245" s="195"/>
      <c r="J245" s="38"/>
      <c r="K245" s="38"/>
      <c r="L245" s="39"/>
      <c r="M245" s="196"/>
      <c r="N245" s="197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380</v>
      </c>
      <c r="AU245" s="19" t="s">
        <v>80</v>
      </c>
    </row>
    <row r="246" s="2" customFormat="1" ht="24.15" customHeight="1">
      <c r="A246" s="38"/>
      <c r="B246" s="179"/>
      <c r="C246" s="180" t="s">
        <v>574</v>
      </c>
      <c r="D246" s="180" t="s">
        <v>373</v>
      </c>
      <c r="E246" s="181" t="s">
        <v>5831</v>
      </c>
      <c r="F246" s="182" t="s">
        <v>5832</v>
      </c>
      <c r="G246" s="183" t="s">
        <v>630</v>
      </c>
      <c r="H246" s="184">
        <v>71</v>
      </c>
      <c r="I246" s="185"/>
      <c r="J246" s="186">
        <f>ROUND(I246*H246,2)</f>
        <v>0</v>
      </c>
      <c r="K246" s="182" t="s">
        <v>1</v>
      </c>
      <c r="L246" s="39"/>
      <c r="M246" s="187" t="s">
        <v>1</v>
      </c>
      <c r="N246" s="188" t="s">
        <v>38</v>
      </c>
      <c r="O246" s="77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91" t="s">
        <v>392</v>
      </c>
      <c r="AT246" s="191" t="s">
        <v>373</v>
      </c>
      <c r="AU246" s="191" t="s">
        <v>80</v>
      </c>
      <c r="AY246" s="19" t="s">
        <v>370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9" t="s">
        <v>80</v>
      </c>
      <c r="BK246" s="192">
        <f>ROUND(I246*H246,2)</f>
        <v>0</v>
      </c>
      <c r="BL246" s="19" t="s">
        <v>392</v>
      </c>
      <c r="BM246" s="191" t="s">
        <v>3723</v>
      </c>
    </row>
    <row r="247" s="2" customFormat="1">
      <c r="A247" s="38"/>
      <c r="B247" s="39"/>
      <c r="C247" s="38"/>
      <c r="D247" s="193" t="s">
        <v>380</v>
      </c>
      <c r="E247" s="38"/>
      <c r="F247" s="194" t="s">
        <v>5832</v>
      </c>
      <c r="G247" s="38"/>
      <c r="H247" s="38"/>
      <c r="I247" s="195"/>
      <c r="J247" s="38"/>
      <c r="K247" s="38"/>
      <c r="L247" s="39"/>
      <c r="M247" s="196"/>
      <c r="N247" s="197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380</v>
      </c>
      <c r="AU247" s="19" t="s">
        <v>80</v>
      </c>
    </row>
    <row r="248" s="2" customFormat="1" ht="24.15" customHeight="1">
      <c r="A248" s="38"/>
      <c r="B248" s="179"/>
      <c r="C248" s="180" t="s">
        <v>1274</v>
      </c>
      <c r="D248" s="180" t="s">
        <v>373</v>
      </c>
      <c r="E248" s="181" t="s">
        <v>5833</v>
      </c>
      <c r="F248" s="182" t="s">
        <v>5834</v>
      </c>
      <c r="G248" s="183" t="s">
        <v>492</v>
      </c>
      <c r="H248" s="184">
        <v>17.75</v>
      </c>
      <c r="I248" s="185"/>
      <c r="J248" s="186">
        <f>ROUND(I248*H248,2)</f>
        <v>0</v>
      </c>
      <c r="K248" s="182" t="s">
        <v>1</v>
      </c>
      <c r="L248" s="39"/>
      <c r="M248" s="187" t="s">
        <v>1</v>
      </c>
      <c r="N248" s="188" t="s">
        <v>38</v>
      </c>
      <c r="O248" s="77"/>
      <c r="P248" s="189">
        <f>O248*H248</f>
        <v>0</v>
      </c>
      <c r="Q248" s="189">
        <v>0</v>
      </c>
      <c r="R248" s="189">
        <f>Q248*H248</f>
        <v>0</v>
      </c>
      <c r="S248" s="189">
        <v>0</v>
      </c>
      <c r="T248" s="190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1" t="s">
        <v>392</v>
      </c>
      <c r="AT248" s="191" t="s">
        <v>373</v>
      </c>
      <c r="AU248" s="191" t="s">
        <v>80</v>
      </c>
      <c r="AY248" s="19" t="s">
        <v>370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9" t="s">
        <v>80</v>
      </c>
      <c r="BK248" s="192">
        <f>ROUND(I248*H248,2)</f>
        <v>0</v>
      </c>
      <c r="BL248" s="19" t="s">
        <v>392</v>
      </c>
      <c r="BM248" s="191" t="s">
        <v>3724</v>
      </c>
    </row>
    <row r="249" s="2" customFormat="1">
      <c r="A249" s="38"/>
      <c r="B249" s="39"/>
      <c r="C249" s="38"/>
      <c r="D249" s="193" t="s">
        <v>380</v>
      </c>
      <c r="E249" s="38"/>
      <c r="F249" s="194" t="s">
        <v>5834</v>
      </c>
      <c r="G249" s="38"/>
      <c r="H249" s="38"/>
      <c r="I249" s="195"/>
      <c r="J249" s="38"/>
      <c r="K249" s="38"/>
      <c r="L249" s="39"/>
      <c r="M249" s="196"/>
      <c r="N249" s="197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380</v>
      </c>
      <c r="AU249" s="19" t="s">
        <v>80</v>
      </c>
    </row>
    <row r="250" s="13" customFormat="1">
      <c r="A250" s="13"/>
      <c r="B250" s="198"/>
      <c r="C250" s="13"/>
      <c r="D250" s="193" t="s">
        <v>382</v>
      </c>
      <c r="E250" s="199" t="s">
        <v>1</v>
      </c>
      <c r="F250" s="200" t="s">
        <v>5835</v>
      </c>
      <c r="G250" s="13"/>
      <c r="H250" s="201">
        <v>17.75</v>
      </c>
      <c r="I250" s="202"/>
      <c r="J250" s="13"/>
      <c r="K250" s="13"/>
      <c r="L250" s="198"/>
      <c r="M250" s="206"/>
      <c r="N250" s="207"/>
      <c r="O250" s="207"/>
      <c r="P250" s="207"/>
      <c r="Q250" s="207"/>
      <c r="R250" s="207"/>
      <c r="S250" s="207"/>
      <c r="T250" s="208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9" t="s">
        <v>382</v>
      </c>
      <c r="AU250" s="199" t="s">
        <v>80</v>
      </c>
      <c r="AV250" s="13" t="s">
        <v>82</v>
      </c>
      <c r="AW250" s="13" t="s">
        <v>30</v>
      </c>
      <c r="AX250" s="13" t="s">
        <v>73</v>
      </c>
      <c r="AY250" s="199" t="s">
        <v>370</v>
      </c>
    </row>
    <row r="251" s="14" customFormat="1">
      <c r="A251" s="14"/>
      <c r="B251" s="209"/>
      <c r="C251" s="14"/>
      <c r="D251" s="193" t="s">
        <v>382</v>
      </c>
      <c r="E251" s="210" t="s">
        <v>1</v>
      </c>
      <c r="F251" s="211" t="s">
        <v>495</v>
      </c>
      <c r="G251" s="14"/>
      <c r="H251" s="212">
        <v>17.75</v>
      </c>
      <c r="I251" s="213"/>
      <c r="J251" s="14"/>
      <c r="K251" s="14"/>
      <c r="L251" s="209"/>
      <c r="M251" s="214"/>
      <c r="N251" s="215"/>
      <c r="O251" s="215"/>
      <c r="P251" s="215"/>
      <c r="Q251" s="215"/>
      <c r="R251" s="215"/>
      <c r="S251" s="215"/>
      <c r="T251" s="216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10" t="s">
        <v>382</v>
      </c>
      <c r="AU251" s="210" t="s">
        <v>80</v>
      </c>
      <c r="AV251" s="14" t="s">
        <v>392</v>
      </c>
      <c r="AW251" s="14" t="s">
        <v>30</v>
      </c>
      <c r="AX251" s="14" t="s">
        <v>80</v>
      </c>
      <c r="AY251" s="210" t="s">
        <v>370</v>
      </c>
    </row>
    <row r="252" s="2" customFormat="1" ht="16.5" customHeight="1">
      <c r="A252" s="38"/>
      <c r="B252" s="179"/>
      <c r="C252" s="180" t="s">
        <v>625</v>
      </c>
      <c r="D252" s="180" t="s">
        <v>373</v>
      </c>
      <c r="E252" s="181" t="s">
        <v>5753</v>
      </c>
      <c r="F252" s="182" t="s">
        <v>5754</v>
      </c>
      <c r="G252" s="183" t="s">
        <v>700</v>
      </c>
      <c r="H252" s="184">
        <v>0.70999999999999996</v>
      </c>
      <c r="I252" s="185"/>
      <c r="J252" s="186">
        <f>ROUND(I252*H252,2)</f>
        <v>0</v>
      </c>
      <c r="K252" s="182" t="s">
        <v>1</v>
      </c>
      <c r="L252" s="39"/>
      <c r="M252" s="187" t="s">
        <v>1</v>
      </c>
      <c r="N252" s="188" t="s">
        <v>38</v>
      </c>
      <c r="O252" s="77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91" t="s">
        <v>392</v>
      </c>
      <c r="AT252" s="191" t="s">
        <v>373</v>
      </c>
      <c r="AU252" s="191" t="s">
        <v>80</v>
      </c>
      <c r="AY252" s="19" t="s">
        <v>370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9" t="s">
        <v>80</v>
      </c>
      <c r="BK252" s="192">
        <f>ROUND(I252*H252,2)</f>
        <v>0</v>
      </c>
      <c r="BL252" s="19" t="s">
        <v>392</v>
      </c>
      <c r="BM252" s="191" t="s">
        <v>3725</v>
      </c>
    </row>
    <row r="253" s="2" customFormat="1">
      <c r="A253" s="38"/>
      <c r="B253" s="39"/>
      <c r="C253" s="38"/>
      <c r="D253" s="193" t="s">
        <v>380</v>
      </c>
      <c r="E253" s="38"/>
      <c r="F253" s="194" t="s">
        <v>5754</v>
      </c>
      <c r="G253" s="38"/>
      <c r="H253" s="38"/>
      <c r="I253" s="195"/>
      <c r="J253" s="38"/>
      <c r="K253" s="38"/>
      <c r="L253" s="39"/>
      <c r="M253" s="196"/>
      <c r="N253" s="197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380</v>
      </c>
      <c r="AU253" s="19" t="s">
        <v>80</v>
      </c>
    </row>
    <row r="254" s="2" customFormat="1" ht="16.5" customHeight="1">
      <c r="A254" s="38"/>
      <c r="B254" s="179"/>
      <c r="C254" s="180" t="s">
        <v>1278</v>
      </c>
      <c r="D254" s="180" t="s">
        <v>373</v>
      </c>
      <c r="E254" s="181" t="s">
        <v>5755</v>
      </c>
      <c r="F254" s="182" t="s">
        <v>5756</v>
      </c>
      <c r="G254" s="183" t="s">
        <v>700</v>
      </c>
      <c r="H254" s="184">
        <v>0.70999999999999996</v>
      </c>
      <c r="I254" s="185"/>
      <c r="J254" s="186">
        <f>ROUND(I254*H254,2)</f>
        <v>0</v>
      </c>
      <c r="K254" s="182" t="s">
        <v>1</v>
      </c>
      <c r="L254" s="39"/>
      <c r="M254" s="187" t="s">
        <v>1</v>
      </c>
      <c r="N254" s="188" t="s">
        <v>38</v>
      </c>
      <c r="O254" s="77"/>
      <c r="P254" s="189">
        <f>O254*H254</f>
        <v>0</v>
      </c>
      <c r="Q254" s="189">
        <v>0</v>
      </c>
      <c r="R254" s="189">
        <f>Q254*H254</f>
        <v>0</v>
      </c>
      <c r="S254" s="189">
        <v>0</v>
      </c>
      <c r="T254" s="190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91" t="s">
        <v>392</v>
      </c>
      <c r="AT254" s="191" t="s">
        <v>373</v>
      </c>
      <c r="AU254" s="191" t="s">
        <v>80</v>
      </c>
      <c r="AY254" s="19" t="s">
        <v>370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9" t="s">
        <v>80</v>
      </c>
      <c r="BK254" s="192">
        <f>ROUND(I254*H254,2)</f>
        <v>0</v>
      </c>
      <c r="BL254" s="19" t="s">
        <v>392</v>
      </c>
      <c r="BM254" s="191" t="s">
        <v>3726</v>
      </c>
    </row>
    <row r="255" s="2" customFormat="1">
      <c r="A255" s="38"/>
      <c r="B255" s="39"/>
      <c r="C255" s="38"/>
      <c r="D255" s="193" t="s">
        <v>380</v>
      </c>
      <c r="E255" s="38"/>
      <c r="F255" s="194" t="s">
        <v>5756</v>
      </c>
      <c r="G255" s="38"/>
      <c r="H255" s="38"/>
      <c r="I255" s="195"/>
      <c r="J255" s="38"/>
      <c r="K255" s="38"/>
      <c r="L255" s="39"/>
      <c r="M255" s="196"/>
      <c r="N255" s="197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380</v>
      </c>
      <c r="AU255" s="19" t="s">
        <v>80</v>
      </c>
    </row>
    <row r="256" s="2" customFormat="1" ht="24.15" customHeight="1">
      <c r="A256" s="38"/>
      <c r="B256" s="179"/>
      <c r="C256" s="180" t="s">
        <v>631</v>
      </c>
      <c r="D256" s="180" t="s">
        <v>373</v>
      </c>
      <c r="E256" s="181" t="s">
        <v>5836</v>
      </c>
      <c r="F256" s="182" t="s">
        <v>5837</v>
      </c>
      <c r="G256" s="183" t="s">
        <v>570</v>
      </c>
      <c r="H256" s="184">
        <v>0.191</v>
      </c>
      <c r="I256" s="185"/>
      <c r="J256" s="186">
        <f>ROUND(I256*H256,2)</f>
        <v>0</v>
      </c>
      <c r="K256" s="182" t="s">
        <v>1</v>
      </c>
      <c r="L256" s="39"/>
      <c r="M256" s="187" t="s">
        <v>1</v>
      </c>
      <c r="N256" s="188" t="s">
        <v>38</v>
      </c>
      <c r="O256" s="77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91" t="s">
        <v>392</v>
      </c>
      <c r="AT256" s="191" t="s">
        <v>373</v>
      </c>
      <c r="AU256" s="191" t="s">
        <v>80</v>
      </c>
      <c r="AY256" s="19" t="s">
        <v>370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9" t="s">
        <v>80</v>
      </c>
      <c r="BK256" s="192">
        <f>ROUND(I256*H256,2)</f>
        <v>0</v>
      </c>
      <c r="BL256" s="19" t="s">
        <v>392</v>
      </c>
      <c r="BM256" s="191" t="s">
        <v>3729</v>
      </c>
    </row>
    <row r="257" s="2" customFormat="1">
      <c r="A257" s="38"/>
      <c r="B257" s="39"/>
      <c r="C257" s="38"/>
      <c r="D257" s="193" t="s">
        <v>380</v>
      </c>
      <c r="E257" s="38"/>
      <c r="F257" s="194" t="s">
        <v>5837</v>
      </c>
      <c r="G257" s="38"/>
      <c r="H257" s="38"/>
      <c r="I257" s="195"/>
      <c r="J257" s="38"/>
      <c r="K257" s="38"/>
      <c r="L257" s="39"/>
      <c r="M257" s="196"/>
      <c r="N257" s="197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380</v>
      </c>
      <c r="AU257" s="19" t="s">
        <v>80</v>
      </c>
    </row>
    <row r="258" s="2" customFormat="1" ht="16.5" customHeight="1">
      <c r="A258" s="38"/>
      <c r="B258" s="179"/>
      <c r="C258" s="180" t="s">
        <v>1287</v>
      </c>
      <c r="D258" s="180" t="s">
        <v>373</v>
      </c>
      <c r="E258" s="181" t="s">
        <v>5806</v>
      </c>
      <c r="F258" s="182" t="s">
        <v>5807</v>
      </c>
      <c r="G258" s="183" t="s">
        <v>630</v>
      </c>
      <c r="H258" s="184">
        <v>213</v>
      </c>
      <c r="I258" s="185"/>
      <c r="J258" s="186">
        <f>ROUND(I258*H258,2)</f>
        <v>0</v>
      </c>
      <c r="K258" s="182" t="s">
        <v>1</v>
      </c>
      <c r="L258" s="39"/>
      <c r="M258" s="187" t="s">
        <v>1</v>
      </c>
      <c r="N258" s="188" t="s">
        <v>38</v>
      </c>
      <c r="O258" s="77"/>
      <c r="P258" s="189">
        <f>O258*H258</f>
        <v>0</v>
      </c>
      <c r="Q258" s="189">
        <v>0</v>
      </c>
      <c r="R258" s="189">
        <f>Q258*H258</f>
        <v>0</v>
      </c>
      <c r="S258" s="189">
        <v>0</v>
      </c>
      <c r="T258" s="190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91" t="s">
        <v>392</v>
      </c>
      <c r="AT258" s="191" t="s">
        <v>373</v>
      </c>
      <c r="AU258" s="191" t="s">
        <v>80</v>
      </c>
      <c r="AY258" s="19" t="s">
        <v>370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9" t="s">
        <v>80</v>
      </c>
      <c r="BK258" s="192">
        <f>ROUND(I258*H258,2)</f>
        <v>0</v>
      </c>
      <c r="BL258" s="19" t="s">
        <v>392</v>
      </c>
      <c r="BM258" s="191" t="s">
        <v>3731</v>
      </c>
    </row>
    <row r="259" s="2" customFormat="1">
      <c r="A259" s="38"/>
      <c r="B259" s="39"/>
      <c r="C259" s="38"/>
      <c r="D259" s="193" t="s">
        <v>380</v>
      </c>
      <c r="E259" s="38"/>
      <c r="F259" s="194" t="s">
        <v>5807</v>
      </c>
      <c r="G259" s="38"/>
      <c r="H259" s="38"/>
      <c r="I259" s="195"/>
      <c r="J259" s="38"/>
      <c r="K259" s="38"/>
      <c r="L259" s="39"/>
      <c r="M259" s="196"/>
      <c r="N259" s="197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380</v>
      </c>
      <c r="AU259" s="19" t="s">
        <v>80</v>
      </c>
    </row>
    <row r="260" s="2" customFormat="1" ht="16.5" customHeight="1">
      <c r="A260" s="38"/>
      <c r="B260" s="179"/>
      <c r="C260" s="180" t="s">
        <v>635</v>
      </c>
      <c r="D260" s="180" t="s">
        <v>373</v>
      </c>
      <c r="E260" s="181" t="s">
        <v>5838</v>
      </c>
      <c r="F260" s="182" t="s">
        <v>5839</v>
      </c>
      <c r="G260" s="183" t="s">
        <v>693</v>
      </c>
      <c r="H260" s="184">
        <v>7.0999999999999996</v>
      </c>
      <c r="I260" s="185"/>
      <c r="J260" s="186">
        <f>ROUND(I260*H260,2)</f>
        <v>0</v>
      </c>
      <c r="K260" s="182" t="s">
        <v>1</v>
      </c>
      <c r="L260" s="39"/>
      <c r="M260" s="187" t="s">
        <v>1</v>
      </c>
      <c r="N260" s="188" t="s">
        <v>38</v>
      </c>
      <c r="O260" s="77"/>
      <c r="P260" s="189">
        <f>O260*H260</f>
        <v>0</v>
      </c>
      <c r="Q260" s="189">
        <v>0</v>
      </c>
      <c r="R260" s="189">
        <f>Q260*H260</f>
        <v>0</v>
      </c>
      <c r="S260" s="189">
        <v>0</v>
      </c>
      <c r="T260" s="190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91" t="s">
        <v>392</v>
      </c>
      <c r="AT260" s="191" t="s">
        <v>373</v>
      </c>
      <c r="AU260" s="191" t="s">
        <v>80</v>
      </c>
      <c r="AY260" s="19" t="s">
        <v>370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9" t="s">
        <v>80</v>
      </c>
      <c r="BK260" s="192">
        <f>ROUND(I260*H260,2)</f>
        <v>0</v>
      </c>
      <c r="BL260" s="19" t="s">
        <v>392</v>
      </c>
      <c r="BM260" s="191" t="s">
        <v>91</v>
      </c>
    </row>
    <row r="261" s="2" customFormat="1">
      <c r="A261" s="38"/>
      <c r="B261" s="39"/>
      <c r="C261" s="38"/>
      <c r="D261" s="193" t="s">
        <v>380</v>
      </c>
      <c r="E261" s="38"/>
      <c r="F261" s="194" t="s">
        <v>5839</v>
      </c>
      <c r="G261" s="38"/>
      <c r="H261" s="38"/>
      <c r="I261" s="195"/>
      <c r="J261" s="38"/>
      <c r="K261" s="38"/>
      <c r="L261" s="39"/>
      <c r="M261" s="196"/>
      <c r="N261" s="197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380</v>
      </c>
      <c r="AU261" s="19" t="s">
        <v>80</v>
      </c>
    </row>
    <row r="262" s="13" customFormat="1">
      <c r="A262" s="13"/>
      <c r="B262" s="198"/>
      <c r="C262" s="13"/>
      <c r="D262" s="193" t="s">
        <v>382</v>
      </c>
      <c r="E262" s="199" t="s">
        <v>1</v>
      </c>
      <c r="F262" s="200" t="s">
        <v>5840</v>
      </c>
      <c r="G262" s="13"/>
      <c r="H262" s="201">
        <v>7.0999999999999996</v>
      </c>
      <c r="I262" s="202"/>
      <c r="J262" s="13"/>
      <c r="K262" s="13"/>
      <c r="L262" s="198"/>
      <c r="M262" s="206"/>
      <c r="N262" s="207"/>
      <c r="O262" s="207"/>
      <c r="P262" s="207"/>
      <c r="Q262" s="207"/>
      <c r="R262" s="207"/>
      <c r="S262" s="207"/>
      <c r="T262" s="20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9" t="s">
        <v>382</v>
      </c>
      <c r="AU262" s="199" t="s">
        <v>80</v>
      </c>
      <c r="AV262" s="13" t="s">
        <v>82</v>
      </c>
      <c r="AW262" s="13" t="s">
        <v>30</v>
      </c>
      <c r="AX262" s="13" t="s">
        <v>73</v>
      </c>
      <c r="AY262" s="199" t="s">
        <v>370</v>
      </c>
    </row>
    <row r="263" s="14" customFormat="1">
      <c r="A263" s="14"/>
      <c r="B263" s="209"/>
      <c r="C263" s="14"/>
      <c r="D263" s="193" t="s">
        <v>382</v>
      </c>
      <c r="E263" s="210" t="s">
        <v>1</v>
      </c>
      <c r="F263" s="211" t="s">
        <v>495</v>
      </c>
      <c r="G263" s="14"/>
      <c r="H263" s="212">
        <v>7.0999999999999996</v>
      </c>
      <c r="I263" s="213"/>
      <c r="J263" s="14"/>
      <c r="K263" s="14"/>
      <c r="L263" s="209"/>
      <c r="M263" s="214"/>
      <c r="N263" s="215"/>
      <c r="O263" s="215"/>
      <c r="P263" s="215"/>
      <c r="Q263" s="215"/>
      <c r="R263" s="215"/>
      <c r="S263" s="215"/>
      <c r="T263" s="216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10" t="s">
        <v>382</v>
      </c>
      <c r="AU263" s="210" t="s">
        <v>80</v>
      </c>
      <c r="AV263" s="14" t="s">
        <v>392</v>
      </c>
      <c r="AW263" s="14" t="s">
        <v>30</v>
      </c>
      <c r="AX263" s="14" t="s">
        <v>80</v>
      </c>
      <c r="AY263" s="210" t="s">
        <v>370</v>
      </c>
    </row>
    <row r="264" s="2" customFormat="1" ht="21.75" customHeight="1">
      <c r="A264" s="38"/>
      <c r="B264" s="179"/>
      <c r="C264" s="180" t="s">
        <v>1294</v>
      </c>
      <c r="D264" s="180" t="s">
        <v>373</v>
      </c>
      <c r="E264" s="181" t="s">
        <v>5841</v>
      </c>
      <c r="F264" s="182" t="s">
        <v>5842</v>
      </c>
      <c r="G264" s="183" t="s">
        <v>630</v>
      </c>
      <c r="H264" s="184">
        <v>71</v>
      </c>
      <c r="I264" s="185"/>
      <c r="J264" s="186">
        <f>ROUND(I264*H264,2)</f>
        <v>0</v>
      </c>
      <c r="K264" s="182" t="s">
        <v>1</v>
      </c>
      <c r="L264" s="39"/>
      <c r="M264" s="187" t="s">
        <v>1</v>
      </c>
      <c r="N264" s="188" t="s">
        <v>38</v>
      </c>
      <c r="O264" s="77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91" t="s">
        <v>392</v>
      </c>
      <c r="AT264" s="191" t="s">
        <v>373</v>
      </c>
      <c r="AU264" s="191" t="s">
        <v>80</v>
      </c>
      <c r="AY264" s="19" t="s">
        <v>370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9" t="s">
        <v>80</v>
      </c>
      <c r="BK264" s="192">
        <f>ROUND(I264*H264,2)</f>
        <v>0</v>
      </c>
      <c r="BL264" s="19" t="s">
        <v>392</v>
      </c>
      <c r="BM264" s="191" t="s">
        <v>3734</v>
      </c>
    </row>
    <row r="265" s="2" customFormat="1">
      <c r="A265" s="38"/>
      <c r="B265" s="39"/>
      <c r="C265" s="38"/>
      <c r="D265" s="193" t="s">
        <v>380</v>
      </c>
      <c r="E265" s="38"/>
      <c r="F265" s="194" t="s">
        <v>5842</v>
      </c>
      <c r="G265" s="38"/>
      <c r="H265" s="38"/>
      <c r="I265" s="195"/>
      <c r="J265" s="38"/>
      <c r="K265" s="38"/>
      <c r="L265" s="39"/>
      <c r="M265" s="196"/>
      <c r="N265" s="197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380</v>
      </c>
      <c r="AU265" s="19" t="s">
        <v>80</v>
      </c>
    </row>
    <row r="266" s="2" customFormat="1" ht="16.5" customHeight="1">
      <c r="A266" s="38"/>
      <c r="B266" s="179"/>
      <c r="C266" s="180" t="s">
        <v>636</v>
      </c>
      <c r="D266" s="180" t="s">
        <v>373</v>
      </c>
      <c r="E266" s="181" t="s">
        <v>5811</v>
      </c>
      <c r="F266" s="182" t="s">
        <v>5812</v>
      </c>
      <c r="G266" s="183" t="s">
        <v>630</v>
      </c>
      <c r="H266" s="184">
        <v>71</v>
      </c>
      <c r="I266" s="185"/>
      <c r="J266" s="186">
        <f>ROUND(I266*H266,2)</f>
        <v>0</v>
      </c>
      <c r="K266" s="182" t="s">
        <v>1</v>
      </c>
      <c r="L266" s="39"/>
      <c r="M266" s="187" t="s">
        <v>1</v>
      </c>
      <c r="N266" s="188" t="s">
        <v>38</v>
      </c>
      <c r="O266" s="77"/>
      <c r="P266" s="189">
        <f>O266*H266</f>
        <v>0</v>
      </c>
      <c r="Q266" s="189">
        <v>0</v>
      </c>
      <c r="R266" s="189">
        <f>Q266*H266</f>
        <v>0</v>
      </c>
      <c r="S266" s="189">
        <v>0</v>
      </c>
      <c r="T266" s="190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91" t="s">
        <v>392</v>
      </c>
      <c r="AT266" s="191" t="s">
        <v>373</v>
      </c>
      <c r="AU266" s="191" t="s">
        <v>80</v>
      </c>
      <c r="AY266" s="19" t="s">
        <v>370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9" t="s">
        <v>80</v>
      </c>
      <c r="BK266" s="192">
        <f>ROUND(I266*H266,2)</f>
        <v>0</v>
      </c>
      <c r="BL266" s="19" t="s">
        <v>392</v>
      </c>
      <c r="BM266" s="191" t="s">
        <v>3740</v>
      </c>
    </row>
    <row r="267" s="2" customFormat="1">
      <c r="A267" s="38"/>
      <c r="B267" s="39"/>
      <c r="C267" s="38"/>
      <c r="D267" s="193" t="s">
        <v>380</v>
      </c>
      <c r="E267" s="38"/>
      <c r="F267" s="194" t="s">
        <v>5812</v>
      </c>
      <c r="G267" s="38"/>
      <c r="H267" s="38"/>
      <c r="I267" s="195"/>
      <c r="J267" s="38"/>
      <c r="K267" s="38"/>
      <c r="L267" s="39"/>
      <c r="M267" s="196"/>
      <c r="N267" s="197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380</v>
      </c>
      <c r="AU267" s="19" t="s">
        <v>80</v>
      </c>
    </row>
    <row r="268" s="2" customFormat="1" ht="16.5" customHeight="1">
      <c r="A268" s="38"/>
      <c r="B268" s="179"/>
      <c r="C268" s="180" t="s">
        <v>1299</v>
      </c>
      <c r="D268" s="180" t="s">
        <v>373</v>
      </c>
      <c r="E268" s="181" t="s">
        <v>5843</v>
      </c>
      <c r="F268" s="182" t="s">
        <v>5844</v>
      </c>
      <c r="G268" s="183" t="s">
        <v>630</v>
      </c>
      <c r="H268" s="184">
        <v>71</v>
      </c>
      <c r="I268" s="185"/>
      <c r="J268" s="186">
        <f>ROUND(I268*H268,2)</f>
        <v>0</v>
      </c>
      <c r="K268" s="182" t="s">
        <v>1</v>
      </c>
      <c r="L268" s="39"/>
      <c r="M268" s="187" t="s">
        <v>1</v>
      </c>
      <c r="N268" s="188" t="s">
        <v>38</v>
      </c>
      <c r="O268" s="77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91" t="s">
        <v>392</v>
      </c>
      <c r="AT268" s="191" t="s">
        <v>373</v>
      </c>
      <c r="AU268" s="191" t="s">
        <v>80</v>
      </c>
      <c r="AY268" s="19" t="s">
        <v>370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9" t="s">
        <v>80</v>
      </c>
      <c r="BK268" s="192">
        <f>ROUND(I268*H268,2)</f>
        <v>0</v>
      </c>
      <c r="BL268" s="19" t="s">
        <v>392</v>
      </c>
      <c r="BM268" s="191" t="s">
        <v>3742</v>
      </c>
    </row>
    <row r="269" s="2" customFormat="1">
      <c r="A269" s="38"/>
      <c r="B269" s="39"/>
      <c r="C269" s="38"/>
      <c r="D269" s="193" t="s">
        <v>380</v>
      </c>
      <c r="E269" s="38"/>
      <c r="F269" s="194" t="s">
        <v>5844</v>
      </c>
      <c r="G269" s="38"/>
      <c r="H269" s="38"/>
      <c r="I269" s="195"/>
      <c r="J269" s="38"/>
      <c r="K269" s="38"/>
      <c r="L269" s="39"/>
      <c r="M269" s="196"/>
      <c r="N269" s="197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380</v>
      </c>
      <c r="AU269" s="19" t="s">
        <v>80</v>
      </c>
    </row>
    <row r="270" s="2" customFormat="1" ht="16.5" customHeight="1">
      <c r="A270" s="38"/>
      <c r="B270" s="179"/>
      <c r="C270" s="180" t="s">
        <v>640</v>
      </c>
      <c r="D270" s="180" t="s">
        <v>373</v>
      </c>
      <c r="E270" s="181" t="s">
        <v>5845</v>
      </c>
      <c r="F270" s="182" t="s">
        <v>5846</v>
      </c>
      <c r="G270" s="183" t="s">
        <v>700</v>
      </c>
      <c r="H270" s="184">
        <v>1.7749999999999999</v>
      </c>
      <c r="I270" s="185"/>
      <c r="J270" s="186">
        <f>ROUND(I270*H270,2)</f>
        <v>0</v>
      </c>
      <c r="K270" s="182" t="s">
        <v>1</v>
      </c>
      <c r="L270" s="39"/>
      <c r="M270" s="187" t="s">
        <v>1</v>
      </c>
      <c r="N270" s="188" t="s">
        <v>38</v>
      </c>
      <c r="O270" s="77"/>
      <c r="P270" s="189">
        <f>O270*H270</f>
        <v>0</v>
      </c>
      <c r="Q270" s="189">
        <v>0</v>
      </c>
      <c r="R270" s="189">
        <f>Q270*H270</f>
        <v>0</v>
      </c>
      <c r="S270" s="189">
        <v>0</v>
      </c>
      <c r="T270" s="190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91" t="s">
        <v>392</v>
      </c>
      <c r="AT270" s="191" t="s">
        <v>373</v>
      </c>
      <c r="AU270" s="191" t="s">
        <v>80</v>
      </c>
      <c r="AY270" s="19" t="s">
        <v>370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9" t="s">
        <v>80</v>
      </c>
      <c r="BK270" s="192">
        <f>ROUND(I270*H270,2)</f>
        <v>0</v>
      </c>
      <c r="BL270" s="19" t="s">
        <v>392</v>
      </c>
      <c r="BM270" s="191" t="s">
        <v>3749</v>
      </c>
    </row>
    <row r="271" s="2" customFormat="1">
      <c r="A271" s="38"/>
      <c r="B271" s="39"/>
      <c r="C271" s="38"/>
      <c r="D271" s="193" t="s">
        <v>380</v>
      </c>
      <c r="E271" s="38"/>
      <c r="F271" s="194" t="s">
        <v>5846</v>
      </c>
      <c r="G271" s="38"/>
      <c r="H271" s="38"/>
      <c r="I271" s="195"/>
      <c r="J271" s="38"/>
      <c r="K271" s="38"/>
      <c r="L271" s="39"/>
      <c r="M271" s="196"/>
      <c r="N271" s="197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380</v>
      </c>
      <c r="AU271" s="19" t="s">
        <v>80</v>
      </c>
    </row>
    <row r="272" s="13" customFormat="1">
      <c r="A272" s="13"/>
      <c r="B272" s="198"/>
      <c r="C272" s="13"/>
      <c r="D272" s="193" t="s">
        <v>382</v>
      </c>
      <c r="E272" s="199" t="s">
        <v>1</v>
      </c>
      <c r="F272" s="200" t="s">
        <v>5847</v>
      </c>
      <c r="G272" s="13"/>
      <c r="H272" s="201">
        <v>1.7749999999999999</v>
      </c>
      <c r="I272" s="202"/>
      <c r="J272" s="13"/>
      <c r="K272" s="13"/>
      <c r="L272" s="198"/>
      <c r="M272" s="206"/>
      <c r="N272" s="207"/>
      <c r="O272" s="207"/>
      <c r="P272" s="207"/>
      <c r="Q272" s="207"/>
      <c r="R272" s="207"/>
      <c r="S272" s="207"/>
      <c r="T272" s="208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99" t="s">
        <v>382</v>
      </c>
      <c r="AU272" s="199" t="s">
        <v>80</v>
      </c>
      <c r="AV272" s="13" t="s">
        <v>82</v>
      </c>
      <c r="AW272" s="13" t="s">
        <v>30</v>
      </c>
      <c r="AX272" s="13" t="s">
        <v>73</v>
      </c>
      <c r="AY272" s="199" t="s">
        <v>370</v>
      </c>
    </row>
    <row r="273" s="14" customFormat="1">
      <c r="A273" s="14"/>
      <c r="B273" s="209"/>
      <c r="C273" s="14"/>
      <c r="D273" s="193" t="s">
        <v>382</v>
      </c>
      <c r="E273" s="210" t="s">
        <v>1</v>
      </c>
      <c r="F273" s="211" t="s">
        <v>495</v>
      </c>
      <c r="G273" s="14"/>
      <c r="H273" s="212">
        <v>1.7749999999999999</v>
      </c>
      <c r="I273" s="213"/>
      <c r="J273" s="14"/>
      <c r="K273" s="14"/>
      <c r="L273" s="209"/>
      <c r="M273" s="214"/>
      <c r="N273" s="215"/>
      <c r="O273" s="215"/>
      <c r="P273" s="215"/>
      <c r="Q273" s="215"/>
      <c r="R273" s="215"/>
      <c r="S273" s="215"/>
      <c r="T273" s="216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10" t="s">
        <v>382</v>
      </c>
      <c r="AU273" s="210" t="s">
        <v>80</v>
      </c>
      <c r="AV273" s="14" t="s">
        <v>392</v>
      </c>
      <c r="AW273" s="14" t="s">
        <v>30</v>
      </c>
      <c r="AX273" s="14" t="s">
        <v>80</v>
      </c>
      <c r="AY273" s="210" t="s">
        <v>370</v>
      </c>
    </row>
    <row r="274" s="12" customFormat="1" ht="25.92" customHeight="1">
      <c r="A274" s="12"/>
      <c r="B274" s="166"/>
      <c r="C274" s="12"/>
      <c r="D274" s="167" t="s">
        <v>72</v>
      </c>
      <c r="E274" s="168" t="s">
        <v>8</v>
      </c>
      <c r="F274" s="168" t="s">
        <v>5848</v>
      </c>
      <c r="G274" s="12"/>
      <c r="H274" s="12"/>
      <c r="I274" s="169"/>
      <c r="J274" s="170">
        <f>BK274</f>
        <v>0</v>
      </c>
      <c r="K274" s="12"/>
      <c r="L274" s="166"/>
      <c r="M274" s="171"/>
      <c r="N274" s="172"/>
      <c r="O274" s="172"/>
      <c r="P274" s="173">
        <f>SUM(P275:P298)</f>
        <v>0</v>
      </c>
      <c r="Q274" s="172"/>
      <c r="R274" s="173">
        <f>SUM(R275:R298)</f>
        <v>0</v>
      </c>
      <c r="S274" s="172"/>
      <c r="T274" s="174">
        <f>SUM(T275:T298)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167" t="s">
        <v>80</v>
      </c>
      <c r="AT274" s="175" t="s">
        <v>72</v>
      </c>
      <c r="AU274" s="175" t="s">
        <v>73</v>
      </c>
      <c r="AY274" s="167" t="s">
        <v>370</v>
      </c>
      <c r="BK274" s="176">
        <f>SUM(BK275:BK298)</f>
        <v>0</v>
      </c>
    </row>
    <row r="275" s="2" customFormat="1" ht="21.75" customHeight="1">
      <c r="A275" s="38"/>
      <c r="B275" s="179"/>
      <c r="C275" s="180" t="s">
        <v>1308</v>
      </c>
      <c r="D275" s="180" t="s">
        <v>373</v>
      </c>
      <c r="E275" s="181" t="s">
        <v>5849</v>
      </c>
      <c r="F275" s="182" t="s">
        <v>5850</v>
      </c>
      <c r="G275" s="183" t="s">
        <v>492</v>
      </c>
      <c r="H275" s="184">
        <v>12506</v>
      </c>
      <c r="I275" s="185"/>
      <c r="J275" s="186">
        <f>ROUND(I275*H275,2)</f>
        <v>0</v>
      </c>
      <c r="K275" s="182" t="s">
        <v>1</v>
      </c>
      <c r="L275" s="39"/>
      <c r="M275" s="187" t="s">
        <v>1</v>
      </c>
      <c r="N275" s="188" t="s">
        <v>38</v>
      </c>
      <c r="O275" s="77"/>
      <c r="P275" s="189">
        <f>O275*H275</f>
        <v>0</v>
      </c>
      <c r="Q275" s="189">
        <v>0</v>
      </c>
      <c r="R275" s="189">
        <f>Q275*H275</f>
        <v>0</v>
      </c>
      <c r="S275" s="189">
        <v>0</v>
      </c>
      <c r="T275" s="190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91" t="s">
        <v>392</v>
      </c>
      <c r="AT275" s="191" t="s">
        <v>373</v>
      </c>
      <c r="AU275" s="191" t="s">
        <v>80</v>
      </c>
      <c r="AY275" s="19" t="s">
        <v>370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9" t="s">
        <v>80</v>
      </c>
      <c r="BK275" s="192">
        <f>ROUND(I275*H275,2)</f>
        <v>0</v>
      </c>
      <c r="BL275" s="19" t="s">
        <v>392</v>
      </c>
      <c r="BM275" s="191" t="s">
        <v>3750</v>
      </c>
    </row>
    <row r="276" s="2" customFormat="1">
      <c r="A276" s="38"/>
      <c r="B276" s="39"/>
      <c r="C276" s="38"/>
      <c r="D276" s="193" t="s">
        <v>380</v>
      </c>
      <c r="E276" s="38"/>
      <c r="F276" s="194" t="s">
        <v>5850</v>
      </c>
      <c r="G276" s="38"/>
      <c r="H276" s="38"/>
      <c r="I276" s="195"/>
      <c r="J276" s="38"/>
      <c r="K276" s="38"/>
      <c r="L276" s="39"/>
      <c r="M276" s="196"/>
      <c r="N276" s="197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380</v>
      </c>
      <c r="AU276" s="19" t="s">
        <v>80</v>
      </c>
    </row>
    <row r="277" s="13" customFormat="1">
      <c r="A277" s="13"/>
      <c r="B277" s="198"/>
      <c r="C277" s="13"/>
      <c r="D277" s="193" t="s">
        <v>382</v>
      </c>
      <c r="E277" s="199" t="s">
        <v>1</v>
      </c>
      <c r="F277" s="200" t="s">
        <v>5851</v>
      </c>
      <c r="G277" s="13"/>
      <c r="H277" s="201">
        <v>12506</v>
      </c>
      <c r="I277" s="202"/>
      <c r="J277" s="13"/>
      <c r="K277" s="13"/>
      <c r="L277" s="198"/>
      <c r="M277" s="206"/>
      <c r="N277" s="207"/>
      <c r="O277" s="207"/>
      <c r="P277" s="207"/>
      <c r="Q277" s="207"/>
      <c r="R277" s="207"/>
      <c r="S277" s="207"/>
      <c r="T277" s="20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199" t="s">
        <v>382</v>
      </c>
      <c r="AU277" s="199" t="s">
        <v>80</v>
      </c>
      <c r="AV277" s="13" t="s">
        <v>82</v>
      </c>
      <c r="AW277" s="13" t="s">
        <v>30</v>
      </c>
      <c r="AX277" s="13" t="s">
        <v>73</v>
      </c>
      <c r="AY277" s="199" t="s">
        <v>370</v>
      </c>
    </row>
    <row r="278" s="14" customFormat="1">
      <c r="A278" s="14"/>
      <c r="B278" s="209"/>
      <c r="C278" s="14"/>
      <c r="D278" s="193" t="s">
        <v>382</v>
      </c>
      <c r="E278" s="210" t="s">
        <v>1</v>
      </c>
      <c r="F278" s="211" t="s">
        <v>495</v>
      </c>
      <c r="G278" s="14"/>
      <c r="H278" s="212">
        <v>12506</v>
      </c>
      <c r="I278" s="213"/>
      <c r="J278" s="14"/>
      <c r="K278" s="14"/>
      <c r="L278" s="209"/>
      <c r="M278" s="214"/>
      <c r="N278" s="215"/>
      <c r="O278" s="215"/>
      <c r="P278" s="215"/>
      <c r="Q278" s="215"/>
      <c r="R278" s="215"/>
      <c r="S278" s="215"/>
      <c r="T278" s="216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10" t="s">
        <v>382</v>
      </c>
      <c r="AU278" s="210" t="s">
        <v>80</v>
      </c>
      <c r="AV278" s="14" t="s">
        <v>392</v>
      </c>
      <c r="AW278" s="14" t="s">
        <v>30</v>
      </c>
      <c r="AX278" s="14" t="s">
        <v>80</v>
      </c>
      <c r="AY278" s="210" t="s">
        <v>370</v>
      </c>
    </row>
    <row r="279" s="2" customFormat="1" ht="16.5" customHeight="1">
      <c r="A279" s="38"/>
      <c r="B279" s="179"/>
      <c r="C279" s="180" t="s">
        <v>643</v>
      </c>
      <c r="D279" s="180" t="s">
        <v>373</v>
      </c>
      <c r="E279" s="181" t="s">
        <v>5852</v>
      </c>
      <c r="F279" s="182" t="s">
        <v>5853</v>
      </c>
      <c r="G279" s="183" t="s">
        <v>492</v>
      </c>
      <c r="H279" s="184">
        <v>6253</v>
      </c>
      <c r="I279" s="185"/>
      <c r="J279" s="186">
        <f>ROUND(I279*H279,2)</f>
        <v>0</v>
      </c>
      <c r="K279" s="182" t="s">
        <v>1</v>
      </c>
      <c r="L279" s="39"/>
      <c r="M279" s="187" t="s">
        <v>1</v>
      </c>
      <c r="N279" s="188" t="s">
        <v>38</v>
      </c>
      <c r="O279" s="77"/>
      <c r="P279" s="189">
        <f>O279*H279</f>
        <v>0</v>
      </c>
      <c r="Q279" s="189">
        <v>0</v>
      </c>
      <c r="R279" s="189">
        <f>Q279*H279</f>
        <v>0</v>
      </c>
      <c r="S279" s="189">
        <v>0</v>
      </c>
      <c r="T279" s="190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91" t="s">
        <v>392</v>
      </c>
      <c r="AT279" s="191" t="s">
        <v>373</v>
      </c>
      <c r="AU279" s="191" t="s">
        <v>80</v>
      </c>
      <c r="AY279" s="19" t="s">
        <v>370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9" t="s">
        <v>80</v>
      </c>
      <c r="BK279" s="192">
        <f>ROUND(I279*H279,2)</f>
        <v>0</v>
      </c>
      <c r="BL279" s="19" t="s">
        <v>392</v>
      </c>
      <c r="BM279" s="191" t="s">
        <v>3751</v>
      </c>
    </row>
    <row r="280" s="2" customFormat="1">
      <c r="A280" s="38"/>
      <c r="B280" s="39"/>
      <c r="C280" s="38"/>
      <c r="D280" s="193" t="s">
        <v>380</v>
      </c>
      <c r="E280" s="38"/>
      <c r="F280" s="194" t="s">
        <v>5853</v>
      </c>
      <c r="G280" s="38"/>
      <c r="H280" s="38"/>
      <c r="I280" s="195"/>
      <c r="J280" s="38"/>
      <c r="K280" s="38"/>
      <c r="L280" s="39"/>
      <c r="M280" s="196"/>
      <c r="N280" s="197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380</v>
      </c>
      <c r="AU280" s="19" t="s">
        <v>80</v>
      </c>
    </row>
    <row r="281" s="2" customFormat="1" ht="24.15" customHeight="1">
      <c r="A281" s="38"/>
      <c r="B281" s="179"/>
      <c r="C281" s="180" t="s">
        <v>1319</v>
      </c>
      <c r="D281" s="180" t="s">
        <v>373</v>
      </c>
      <c r="E281" s="181" t="s">
        <v>5854</v>
      </c>
      <c r="F281" s="182" t="s">
        <v>5855</v>
      </c>
      <c r="G281" s="183" t="s">
        <v>492</v>
      </c>
      <c r="H281" s="184">
        <v>2663.1999999999998</v>
      </c>
      <c r="I281" s="185"/>
      <c r="J281" s="186">
        <f>ROUND(I281*H281,2)</f>
        <v>0</v>
      </c>
      <c r="K281" s="182" t="s">
        <v>1</v>
      </c>
      <c r="L281" s="39"/>
      <c r="M281" s="187" t="s">
        <v>1</v>
      </c>
      <c r="N281" s="188" t="s">
        <v>38</v>
      </c>
      <c r="O281" s="77"/>
      <c r="P281" s="189">
        <f>O281*H281</f>
        <v>0</v>
      </c>
      <c r="Q281" s="189">
        <v>0</v>
      </c>
      <c r="R281" s="189">
        <f>Q281*H281</f>
        <v>0</v>
      </c>
      <c r="S281" s="189">
        <v>0</v>
      </c>
      <c r="T281" s="190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91" t="s">
        <v>392</v>
      </c>
      <c r="AT281" s="191" t="s">
        <v>373</v>
      </c>
      <c r="AU281" s="191" t="s">
        <v>80</v>
      </c>
      <c r="AY281" s="19" t="s">
        <v>370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9" t="s">
        <v>80</v>
      </c>
      <c r="BK281" s="192">
        <f>ROUND(I281*H281,2)</f>
        <v>0</v>
      </c>
      <c r="BL281" s="19" t="s">
        <v>392</v>
      </c>
      <c r="BM281" s="191" t="s">
        <v>3753</v>
      </c>
    </row>
    <row r="282" s="2" customFormat="1">
      <c r="A282" s="38"/>
      <c r="B282" s="39"/>
      <c r="C282" s="38"/>
      <c r="D282" s="193" t="s">
        <v>380</v>
      </c>
      <c r="E282" s="38"/>
      <c r="F282" s="194" t="s">
        <v>5855</v>
      </c>
      <c r="G282" s="38"/>
      <c r="H282" s="38"/>
      <c r="I282" s="195"/>
      <c r="J282" s="38"/>
      <c r="K282" s="38"/>
      <c r="L282" s="39"/>
      <c r="M282" s="196"/>
      <c r="N282" s="197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380</v>
      </c>
      <c r="AU282" s="19" t="s">
        <v>80</v>
      </c>
    </row>
    <row r="283" s="2" customFormat="1" ht="21.75" customHeight="1">
      <c r="A283" s="38"/>
      <c r="B283" s="179"/>
      <c r="C283" s="180" t="s">
        <v>647</v>
      </c>
      <c r="D283" s="180" t="s">
        <v>373</v>
      </c>
      <c r="E283" s="181" t="s">
        <v>5856</v>
      </c>
      <c r="F283" s="182" t="s">
        <v>5857</v>
      </c>
      <c r="G283" s="183" t="s">
        <v>492</v>
      </c>
      <c r="H283" s="184">
        <v>3589.8000000000002</v>
      </c>
      <c r="I283" s="185"/>
      <c r="J283" s="186">
        <f>ROUND(I283*H283,2)</f>
        <v>0</v>
      </c>
      <c r="K283" s="182" t="s">
        <v>1</v>
      </c>
      <c r="L283" s="39"/>
      <c r="M283" s="187" t="s">
        <v>1</v>
      </c>
      <c r="N283" s="188" t="s">
        <v>38</v>
      </c>
      <c r="O283" s="77"/>
      <c r="P283" s="189">
        <f>O283*H283</f>
        <v>0</v>
      </c>
      <c r="Q283" s="189">
        <v>0</v>
      </c>
      <c r="R283" s="189">
        <f>Q283*H283</f>
        <v>0</v>
      </c>
      <c r="S283" s="189">
        <v>0</v>
      </c>
      <c r="T283" s="190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91" t="s">
        <v>392</v>
      </c>
      <c r="AT283" s="191" t="s">
        <v>373</v>
      </c>
      <c r="AU283" s="191" t="s">
        <v>80</v>
      </c>
      <c r="AY283" s="19" t="s">
        <v>370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9" t="s">
        <v>80</v>
      </c>
      <c r="BK283" s="192">
        <f>ROUND(I283*H283,2)</f>
        <v>0</v>
      </c>
      <c r="BL283" s="19" t="s">
        <v>392</v>
      </c>
      <c r="BM283" s="191" t="s">
        <v>3756</v>
      </c>
    </row>
    <row r="284" s="2" customFormat="1">
      <c r="A284" s="38"/>
      <c r="B284" s="39"/>
      <c r="C284" s="38"/>
      <c r="D284" s="193" t="s">
        <v>380</v>
      </c>
      <c r="E284" s="38"/>
      <c r="F284" s="194" t="s">
        <v>5857</v>
      </c>
      <c r="G284" s="38"/>
      <c r="H284" s="38"/>
      <c r="I284" s="195"/>
      <c r="J284" s="38"/>
      <c r="K284" s="38"/>
      <c r="L284" s="39"/>
      <c r="M284" s="196"/>
      <c r="N284" s="197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380</v>
      </c>
      <c r="AU284" s="19" t="s">
        <v>80</v>
      </c>
    </row>
    <row r="285" s="2" customFormat="1" ht="21.75" customHeight="1">
      <c r="A285" s="38"/>
      <c r="B285" s="179"/>
      <c r="C285" s="180" t="s">
        <v>1323</v>
      </c>
      <c r="D285" s="180" t="s">
        <v>373</v>
      </c>
      <c r="E285" s="181" t="s">
        <v>5858</v>
      </c>
      <c r="F285" s="182" t="s">
        <v>5859</v>
      </c>
      <c r="G285" s="183" t="s">
        <v>492</v>
      </c>
      <c r="H285" s="184">
        <v>6253</v>
      </c>
      <c r="I285" s="185"/>
      <c r="J285" s="186">
        <f>ROUND(I285*H285,2)</f>
        <v>0</v>
      </c>
      <c r="K285" s="182" t="s">
        <v>1</v>
      </c>
      <c r="L285" s="39"/>
      <c r="M285" s="187" t="s">
        <v>1</v>
      </c>
      <c r="N285" s="188" t="s">
        <v>38</v>
      </c>
      <c r="O285" s="77"/>
      <c r="P285" s="189">
        <f>O285*H285</f>
        <v>0</v>
      </c>
      <c r="Q285" s="189">
        <v>0</v>
      </c>
      <c r="R285" s="189">
        <f>Q285*H285</f>
        <v>0</v>
      </c>
      <c r="S285" s="189">
        <v>0</v>
      </c>
      <c r="T285" s="190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91" t="s">
        <v>392</v>
      </c>
      <c r="AT285" s="191" t="s">
        <v>373</v>
      </c>
      <c r="AU285" s="191" t="s">
        <v>80</v>
      </c>
      <c r="AY285" s="19" t="s">
        <v>370</v>
      </c>
      <c r="BE285" s="192">
        <f>IF(N285="základní",J285,0)</f>
        <v>0</v>
      </c>
      <c r="BF285" s="192">
        <f>IF(N285="snížená",J285,0)</f>
        <v>0</v>
      </c>
      <c r="BG285" s="192">
        <f>IF(N285="zákl. přenesená",J285,0)</f>
        <v>0</v>
      </c>
      <c r="BH285" s="192">
        <f>IF(N285="sníž. přenesená",J285,0)</f>
        <v>0</v>
      </c>
      <c r="BI285" s="192">
        <f>IF(N285="nulová",J285,0)</f>
        <v>0</v>
      </c>
      <c r="BJ285" s="19" t="s">
        <v>80</v>
      </c>
      <c r="BK285" s="192">
        <f>ROUND(I285*H285,2)</f>
        <v>0</v>
      </c>
      <c r="BL285" s="19" t="s">
        <v>392</v>
      </c>
      <c r="BM285" s="191" t="s">
        <v>3760</v>
      </c>
    </row>
    <row r="286" s="2" customFormat="1">
      <c r="A286" s="38"/>
      <c r="B286" s="39"/>
      <c r="C286" s="38"/>
      <c r="D286" s="193" t="s">
        <v>380</v>
      </c>
      <c r="E286" s="38"/>
      <c r="F286" s="194" t="s">
        <v>5859</v>
      </c>
      <c r="G286" s="38"/>
      <c r="H286" s="38"/>
      <c r="I286" s="195"/>
      <c r="J286" s="38"/>
      <c r="K286" s="38"/>
      <c r="L286" s="39"/>
      <c r="M286" s="196"/>
      <c r="N286" s="197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380</v>
      </c>
      <c r="AU286" s="19" t="s">
        <v>80</v>
      </c>
    </row>
    <row r="287" s="2" customFormat="1" ht="21.75" customHeight="1">
      <c r="A287" s="38"/>
      <c r="B287" s="179"/>
      <c r="C287" s="180" t="s">
        <v>650</v>
      </c>
      <c r="D287" s="180" t="s">
        <v>373</v>
      </c>
      <c r="E287" s="181" t="s">
        <v>5860</v>
      </c>
      <c r="F287" s="182" t="s">
        <v>5861</v>
      </c>
      <c r="G287" s="183" t="s">
        <v>492</v>
      </c>
      <c r="H287" s="184">
        <v>3751.8000000000002</v>
      </c>
      <c r="I287" s="185"/>
      <c r="J287" s="186">
        <f>ROUND(I287*H287,2)</f>
        <v>0</v>
      </c>
      <c r="K287" s="182" t="s">
        <v>1</v>
      </c>
      <c r="L287" s="39"/>
      <c r="M287" s="187" t="s">
        <v>1</v>
      </c>
      <c r="N287" s="188" t="s">
        <v>38</v>
      </c>
      <c r="O287" s="77"/>
      <c r="P287" s="189">
        <f>O287*H287</f>
        <v>0</v>
      </c>
      <c r="Q287" s="189">
        <v>0</v>
      </c>
      <c r="R287" s="189">
        <f>Q287*H287</f>
        <v>0</v>
      </c>
      <c r="S287" s="189">
        <v>0</v>
      </c>
      <c r="T287" s="190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91" t="s">
        <v>392</v>
      </c>
      <c r="AT287" s="191" t="s">
        <v>373</v>
      </c>
      <c r="AU287" s="191" t="s">
        <v>80</v>
      </c>
      <c r="AY287" s="19" t="s">
        <v>370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9" t="s">
        <v>80</v>
      </c>
      <c r="BK287" s="192">
        <f>ROUND(I287*H287,2)</f>
        <v>0</v>
      </c>
      <c r="BL287" s="19" t="s">
        <v>392</v>
      </c>
      <c r="BM287" s="191" t="s">
        <v>3761</v>
      </c>
    </row>
    <row r="288" s="2" customFormat="1">
      <c r="A288" s="38"/>
      <c r="B288" s="39"/>
      <c r="C288" s="38"/>
      <c r="D288" s="193" t="s">
        <v>380</v>
      </c>
      <c r="E288" s="38"/>
      <c r="F288" s="194" t="s">
        <v>5861</v>
      </c>
      <c r="G288" s="38"/>
      <c r="H288" s="38"/>
      <c r="I288" s="195"/>
      <c r="J288" s="38"/>
      <c r="K288" s="38"/>
      <c r="L288" s="39"/>
      <c r="M288" s="196"/>
      <c r="N288" s="197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380</v>
      </c>
      <c r="AU288" s="19" t="s">
        <v>80</v>
      </c>
    </row>
    <row r="289" s="2" customFormat="1" ht="16.5" customHeight="1">
      <c r="A289" s="38"/>
      <c r="B289" s="179"/>
      <c r="C289" s="180" t="s">
        <v>1327</v>
      </c>
      <c r="D289" s="180" t="s">
        <v>373</v>
      </c>
      <c r="E289" s="181" t="s">
        <v>5862</v>
      </c>
      <c r="F289" s="182" t="s">
        <v>5863</v>
      </c>
      <c r="G289" s="183" t="s">
        <v>492</v>
      </c>
      <c r="H289" s="184">
        <v>2501.1999999999998</v>
      </c>
      <c r="I289" s="185"/>
      <c r="J289" s="186">
        <f>ROUND(I289*H289,2)</f>
        <v>0</v>
      </c>
      <c r="K289" s="182" t="s">
        <v>1</v>
      </c>
      <c r="L289" s="39"/>
      <c r="M289" s="187" t="s">
        <v>1</v>
      </c>
      <c r="N289" s="188" t="s">
        <v>38</v>
      </c>
      <c r="O289" s="77"/>
      <c r="P289" s="189">
        <f>O289*H289</f>
        <v>0</v>
      </c>
      <c r="Q289" s="189">
        <v>0</v>
      </c>
      <c r="R289" s="189">
        <f>Q289*H289</f>
        <v>0</v>
      </c>
      <c r="S289" s="189">
        <v>0</v>
      </c>
      <c r="T289" s="190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91" t="s">
        <v>392</v>
      </c>
      <c r="AT289" s="191" t="s">
        <v>373</v>
      </c>
      <c r="AU289" s="191" t="s">
        <v>80</v>
      </c>
      <c r="AY289" s="19" t="s">
        <v>370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9" t="s">
        <v>80</v>
      </c>
      <c r="BK289" s="192">
        <f>ROUND(I289*H289,2)</f>
        <v>0</v>
      </c>
      <c r="BL289" s="19" t="s">
        <v>392</v>
      </c>
      <c r="BM289" s="191" t="s">
        <v>3766</v>
      </c>
    </row>
    <row r="290" s="2" customFormat="1">
      <c r="A290" s="38"/>
      <c r="B290" s="39"/>
      <c r="C290" s="38"/>
      <c r="D290" s="193" t="s">
        <v>380</v>
      </c>
      <c r="E290" s="38"/>
      <c r="F290" s="194" t="s">
        <v>5863</v>
      </c>
      <c r="G290" s="38"/>
      <c r="H290" s="38"/>
      <c r="I290" s="195"/>
      <c r="J290" s="38"/>
      <c r="K290" s="38"/>
      <c r="L290" s="39"/>
      <c r="M290" s="196"/>
      <c r="N290" s="197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380</v>
      </c>
      <c r="AU290" s="19" t="s">
        <v>80</v>
      </c>
    </row>
    <row r="291" s="2" customFormat="1" ht="16.5" customHeight="1">
      <c r="A291" s="38"/>
      <c r="B291" s="179"/>
      <c r="C291" s="180" t="s">
        <v>654</v>
      </c>
      <c r="D291" s="180" t="s">
        <v>373</v>
      </c>
      <c r="E291" s="181" t="s">
        <v>5864</v>
      </c>
      <c r="F291" s="182" t="s">
        <v>5865</v>
      </c>
      <c r="G291" s="183" t="s">
        <v>492</v>
      </c>
      <c r="H291" s="184">
        <v>6253</v>
      </c>
      <c r="I291" s="185"/>
      <c r="J291" s="186">
        <f>ROUND(I291*H291,2)</f>
        <v>0</v>
      </c>
      <c r="K291" s="182" t="s">
        <v>1</v>
      </c>
      <c r="L291" s="39"/>
      <c r="M291" s="187" t="s">
        <v>1</v>
      </c>
      <c r="N291" s="188" t="s">
        <v>38</v>
      </c>
      <c r="O291" s="77"/>
      <c r="P291" s="189">
        <f>O291*H291</f>
        <v>0</v>
      </c>
      <c r="Q291" s="189">
        <v>0</v>
      </c>
      <c r="R291" s="189">
        <f>Q291*H291</f>
        <v>0</v>
      </c>
      <c r="S291" s="189">
        <v>0</v>
      </c>
      <c r="T291" s="190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91" t="s">
        <v>392</v>
      </c>
      <c r="AT291" s="191" t="s">
        <v>373</v>
      </c>
      <c r="AU291" s="191" t="s">
        <v>80</v>
      </c>
      <c r="AY291" s="19" t="s">
        <v>370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9" t="s">
        <v>80</v>
      </c>
      <c r="BK291" s="192">
        <f>ROUND(I291*H291,2)</f>
        <v>0</v>
      </c>
      <c r="BL291" s="19" t="s">
        <v>392</v>
      </c>
      <c r="BM291" s="191" t="s">
        <v>3773</v>
      </c>
    </row>
    <row r="292" s="2" customFormat="1">
      <c r="A292" s="38"/>
      <c r="B292" s="39"/>
      <c r="C292" s="38"/>
      <c r="D292" s="193" t="s">
        <v>380</v>
      </c>
      <c r="E292" s="38"/>
      <c r="F292" s="194" t="s">
        <v>5865</v>
      </c>
      <c r="G292" s="38"/>
      <c r="H292" s="38"/>
      <c r="I292" s="195"/>
      <c r="J292" s="38"/>
      <c r="K292" s="38"/>
      <c r="L292" s="39"/>
      <c r="M292" s="196"/>
      <c r="N292" s="197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380</v>
      </c>
      <c r="AU292" s="19" t="s">
        <v>80</v>
      </c>
    </row>
    <row r="293" s="2" customFormat="1" ht="16.5" customHeight="1">
      <c r="A293" s="38"/>
      <c r="B293" s="179"/>
      <c r="C293" s="180" t="s">
        <v>1336</v>
      </c>
      <c r="D293" s="180" t="s">
        <v>373</v>
      </c>
      <c r="E293" s="181" t="s">
        <v>5866</v>
      </c>
      <c r="F293" s="182" t="s">
        <v>5867</v>
      </c>
      <c r="G293" s="183" t="s">
        <v>693</v>
      </c>
      <c r="H293" s="184">
        <v>187.59</v>
      </c>
      <c r="I293" s="185"/>
      <c r="J293" s="186">
        <f>ROUND(I293*H293,2)</f>
        <v>0</v>
      </c>
      <c r="K293" s="182" t="s">
        <v>1</v>
      </c>
      <c r="L293" s="39"/>
      <c r="M293" s="187" t="s">
        <v>1</v>
      </c>
      <c r="N293" s="188" t="s">
        <v>38</v>
      </c>
      <c r="O293" s="77"/>
      <c r="P293" s="189">
        <f>O293*H293</f>
        <v>0</v>
      </c>
      <c r="Q293" s="189">
        <v>0</v>
      </c>
      <c r="R293" s="189">
        <f>Q293*H293</f>
        <v>0</v>
      </c>
      <c r="S293" s="189">
        <v>0</v>
      </c>
      <c r="T293" s="190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91" t="s">
        <v>392</v>
      </c>
      <c r="AT293" s="191" t="s">
        <v>373</v>
      </c>
      <c r="AU293" s="191" t="s">
        <v>80</v>
      </c>
      <c r="AY293" s="19" t="s">
        <v>370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9" t="s">
        <v>80</v>
      </c>
      <c r="BK293" s="192">
        <f>ROUND(I293*H293,2)</f>
        <v>0</v>
      </c>
      <c r="BL293" s="19" t="s">
        <v>392</v>
      </c>
      <c r="BM293" s="191" t="s">
        <v>3777</v>
      </c>
    </row>
    <row r="294" s="2" customFormat="1">
      <c r="A294" s="38"/>
      <c r="B294" s="39"/>
      <c r="C294" s="38"/>
      <c r="D294" s="193" t="s">
        <v>380</v>
      </c>
      <c r="E294" s="38"/>
      <c r="F294" s="194" t="s">
        <v>5867</v>
      </c>
      <c r="G294" s="38"/>
      <c r="H294" s="38"/>
      <c r="I294" s="195"/>
      <c r="J294" s="38"/>
      <c r="K294" s="38"/>
      <c r="L294" s="39"/>
      <c r="M294" s="196"/>
      <c r="N294" s="197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380</v>
      </c>
      <c r="AU294" s="19" t="s">
        <v>80</v>
      </c>
    </row>
    <row r="295" s="13" customFormat="1">
      <c r="A295" s="13"/>
      <c r="B295" s="198"/>
      <c r="C295" s="13"/>
      <c r="D295" s="193" t="s">
        <v>382</v>
      </c>
      <c r="E295" s="199" t="s">
        <v>1</v>
      </c>
      <c r="F295" s="200" t="s">
        <v>5868</v>
      </c>
      <c r="G295" s="13"/>
      <c r="H295" s="201">
        <v>187.59</v>
      </c>
      <c r="I295" s="202"/>
      <c r="J295" s="13"/>
      <c r="K295" s="13"/>
      <c r="L295" s="198"/>
      <c r="M295" s="206"/>
      <c r="N295" s="207"/>
      <c r="O295" s="207"/>
      <c r="P295" s="207"/>
      <c r="Q295" s="207"/>
      <c r="R295" s="207"/>
      <c r="S295" s="207"/>
      <c r="T295" s="20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9" t="s">
        <v>382</v>
      </c>
      <c r="AU295" s="199" t="s">
        <v>80</v>
      </c>
      <c r="AV295" s="13" t="s">
        <v>82</v>
      </c>
      <c r="AW295" s="13" t="s">
        <v>30</v>
      </c>
      <c r="AX295" s="13" t="s">
        <v>73</v>
      </c>
      <c r="AY295" s="199" t="s">
        <v>370</v>
      </c>
    </row>
    <row r="296" s="14" customFormat="1">
      <c r="A296" s="14"/>
      <c r="B296" s="209"/>
      <c r="C296" s="14"/>
      <c r="D296" s="193" t="s">
        <v>382</v>
      </c>
      <c r="E296" s="210" t="s">
        <v>1</v>
      </c>
      <c r="F296" s="211" t="s">
        <v>495</v>
      </c>
      <c r="G296" s="14"/>
      <c r="H296" s="212">
        <v>187.59</v>
      </c>
      <c r="I296" s="213"/>
      <c r="J296" s="14"/>
      <c r="K296" s="14"/>
      <c r="L296" s="209"/>
      <c r="M296" s="214"/>
      <c r="N296" s="215"/>
      <c r="O296" s="215"/>
      <c r="P296" s="215"/>
      <c r="Q296" s="215"/>
      <c r="R296" s="215"/>
      <c r="S296" s="215"/>
      <c r="T296" s="216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10" t="s">
        <v>382</v>
      </c>
      <c r="AU296" s="210" t="s">
        <v>80</v>
      </c>
      <c r="AV296" s="14" t="s">
        <v>392</v>
      </c>
      <c r="AW296" s="14" t="s">
        <v>30</v>
      </c>
      <c r="AX296" s="14" t="s">
        <v>80</v>
      </c>
      <c r="AY296" s="210" t="s">
        <v>370</v>
      </c>
    </row>
    <row r="297" s="2" customFormat="1" ht="21.75" customHeight="1">
      <c r="A297" s="38"/>
      <c r="B297" s="179"/>
      <c r="C297" s="180" t="s">
        <v>657</v>
      </c>
      <c r="D297" s="180" t="s">
        <v>373</v>
      </c>
      <c r="E297" s="181" t="s">
        <v>5818</v>
      </c>
      <c r="F297" s="182" t="s">
        <v>5819</v>
      </c>
      <c r="G297" s="183" t="s">
        <v>700</v>
      </c>
      <c r="H297" s="184">
        <v>1835.4000000000001</v>
      </c>
      <c r="I297" s="185"/>
      <c r="J297" s="186">
        <f>ROUND(I297*H297,2)</f>
        <v>0</v>
      </c>
      <c r="K297" s="182" t="s">
        <v>1</v>
      </c>
      <c r="L297" s="39"/>
      <c r="M297" s="187" t="s">
        <v>1</v>
      </c>
      <c r="N297" s="188" t="s">
        <v>38</v>
      </c>
      <c r="O297" s="77"/>
      <c r="P297" s="189">
        <f>O297*H297</f>
        <v>0</v>
      </c>
      <c r="Q297" s="189">
        <v>0</v>
      </c>
      <c r="R297" s="189">
        <f>Q297*H297</f>
        <v>0</v>
      </c>
      <c r="S297" s="189">
        <v>0</v>
      </c>
      <c r="T297" s="190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91" t="s">
        <v>392</v>
      </c>
      <c r="AT297" s="191" t="s">
        <v>373</v>
      </c>
      <c r="AU297" s="191" t="s">
        <v>80</v>
      </c>
      <c r="AY297" s="19" t="s">
        <v>370</v>
      </c>
      <c r="BE297" s="192">
        <f>IF(N297="základní",J297,0)</f>
        <v>0</v>
      </c>
      <c r="BF297" s="192">
        <f>IF(N297="snížená",J297,0)</f>
        <v>0</v>
      </c>
      <c r="BG297" s="192">
        <f>IF(N297="zákl. přenesená",J297,0)</f>
        <v>0</v>
      </c>
      <c r="BH297" s="192">
        <f>IF(N297="sníž. přenesená",J297,0)</f>
        <v>0</v>
      </c>
      <c r="BI297" s="192">
        <f>IF(N297="nulová",J297,0)</f>
        <v>0</v>
      </c>
      <c r="BJ297" s="19" t="s">
        <v>80</v>
      </c>
      <c r="BK297" s="192">
        <f>ROUND(I297*H297,2)</f>
        <v>0</v>
      </c>
      <c r="BL297" s="19" t="s">
        <v>392</v>
      </c>
      <c r="BM297" s="191" t="s">
        <v>3784</v>
      </c>
    </row>
    <row r="298" s="2" customFormat="1">
      <c r="A298" s="38"/>
      <c r="B298" s="39"/>
      <c r="C298" s="38"/>
      <c r="D298" s="193" t="s">
        <v>380</v>
      </c>
      <c r="E298" s="38"/>
      <c r="F298" s="194" t="s">
        <v>5819</v>
      </c>
      <c r="G298" s="38"/>
      <c r="H298" s="38"/>
      <c r="I298" s="195"/>
      <c r="J298" s="38"/>
      <c r="K298" s="38"/>
      <c r="L298" s="39"/>
      <c r="M298" s="196"/>
      <c r="N298" s="197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380</v>
      </c>
      <c r="AU298" s="19" t="s">
        <v>80</v>
      </c>
    </row>
    <row r="299" s="12" customFormat="1" ht="25.92" customHeight="1">
      <c r="A299" s="12"/>
      <c r="B299" s="166"/>
      <c r="C299" s="12"/>
      <c r="D299" s="167" t="s">
        <v>72</v>
      </c>
      <c r="E299" s="168" t="s">
        <v>516</v>
      </c>
      <c r="F299" s="168" t="s">
        <v>5869</v>
      </c>
      <c r="G299" s="12"/>
      <c r="H299" s="12"/>
      <c r="I299" s="169"/>
      <c r="J299" s="170">
        <f>BK299</f>
        <v>0</v>
      </c>
      <c r="K299" s="12"/>
      <c r="L299" s="166"/>
      <c r="M299" s="171"/>
      <c r="N299" s="172"/>
      <c r="O299" s="172"/>
      <c r="P299" s="173">
        <f>SUM(P300:P317)</f>
        <v>0</v>
      </c>
      <c r="Q299" s="172"/>
      <c r="R299" s="173">
        <f>SUM(R300:R317)</f>
        <v>0</v>
      </c>
      <c r="S299" s="172"/>
      <c r="T299" s="174">
        <f>SUM(T300:T317)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167" t="s">
        <v>80</v>
      </c>
      <c r="AT299" s="175" t="s">
        <v>72</v>
      </c>
      <c r="AU299" s="175" t="s">
        <v>73</v>
      </c>
      <c r="AY299" s="167" t="s">
        <v>370</v>
      </c>
      <c r="BK299" s="176">
        <f>SUM(BK300:BK317)</f>
        <v>0</v>
      </c>
    </row>
    <row r="300" s="2" customFormat="1" ht="21.75" customHeight="1">
      <c r="A300" s="38"/>
      <c r="B300" s="179"/>
      <c r="C300" s="180" t="s">
        <v>1342</v>
      </c>
      <c r="D300" s="180" t="s">
        <v>373</v>
      </c>
      <c r="E300" s="181" t="s">
        <v>5849</v>
      </c>
      <c r="F300" s="182" t="s">
        <v>5850</v>
      </c>
      <c r="G300" s="183" t="s">
        <v>492</v>
      </c>
      <c r="H300" s="184">
        <v>3872</v>
      </c>
      <c r="I300" s="185"/>
      <c r="J300" s="186">
        <f>ROUND(I300*H300,2)</f>
        <v>0</v>
      </c>
      <c r="K300" s="182" t="s">
        <v>1</v>
      </c>
      <c r="L300" s="39"/>
      <c r="M300" s="187" t="s">
        <v>1</v>
      </c>
      <c r="N300" s="188" t="s">
        <v>38</v>
      </c>
      <c r="O300" s="77"/>
      <c r="P300" s="189">
        <f>O300*H300</f>
        <v>0</v>
      </c>
      <c r="Q300" s="189">
        <v>0</v>
      </c>
      <c r="R300" s="189">
        <f>Q300*H300</f>
        <v>0</v>
      </c>
      <c r="S300" s="189">
        <v>0</v>
      </c>
      <c r="T300" s="190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91" t="s">
        <v>392</v>
      </c>
      <c r="AT300" s="191" t="s">
        <v>373</v>
      </c>
      <c r="AU300" s="191" t="s">
        <v>80</v>
      </c>
      <c r="AY300" s="19" t="s">
        <v>370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9" t="s">
        <v>80</v>
      </c>
      <c r="BK300" s="192">
        <f>ROUND(I300*H300,2)</f>
        <v>0</v>
      </c>
      <c r="BL300" s="19" t="s">
        <v>392</v>
      </c>
      <c r="BM300" s="191" t="s">
        <v>3788</v>
      </c>
    </row>
    <row r="301" s="2" customFormat="1">
      <c r="A301" s="38"/>
      <c r="B301" s="39"/>
      <c r="C301" s="38"/>
      <c r="D301" s="193" t="s">
        <v>380</v>
      </c>
      <c r="E301" s="38"/>
      <c r="F301" s="194" t="s">
        <v>5850</v>
      </c>
      <c r="G301" s="38"/>
      <c r="H301" s="38"/>
      <c r="I301" s="195"/>
      <c r="J301" s="38"/>
      <c r="K301" s="38"/>
      <c r="L301" s="39"/>
      <c r="M301" s="196"/>
      <c r="N301" s="197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380</v>
      </c>
      <c r="AU301" s="19" t="s">
        <v>80</v>
      </c>
    </row>
    <row r="302" s="13" customFormat="1">
      <c r="A302" s="13"/>
      <c r="B302" s="198"/>
      <c r="C302" s="13"/>
      <c r="D302" s="193" t="s">
        <v>382</v>
      </c>
      <c r="E302" s="199" t="s">
        <v>1</v>
      </c>
      <c r="F302" s="200" t="s">
        <v>5870</v>
      </c>
      <c r="G302" s="13"/>
      <c r="H302" s="201">
        <v>3872</v>
      </c>
      <c r="I302" s="202"/>
      <c r="J302" s="13"/>
      <c r="K302" s="13"/>
      <c r="L302" s="198"/>
      <c r="M302" s="206"/>
      <c r="N302" s="207"/>
      <c r="O302" s="207"/>
      <c r="P302" s="207"/>
      <c r="Q302" s="207"/>
      <c r="R302" s="207"/>
      <c r="S302" s="207"/>
      <c r="T302" s="208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99" t="s">
        <v>382</v>
      </c>
      <c r="AU302" s="199" t="s">
        <v>80</v>
      </c>
      <c r="AV302" s="13" t="s">
        <v>82</v>
      </c>
      <c r="AW302" s="13" t="s">
        <v>30</v>
      </c>
      <c r="AX302" s="13" t="s">
        <v>73</v>
      </c>
      <c r="AY302" s="199" t="s">
        <v>370</v>
      </c>
    </row>
    <row r="303" s="14" customFormat="1">
      <c r="A303" s="14"/>
      <c r="B303" s="209"/>
      <c r="C303" s="14"/>
      <c r="D303" s="193" t="s">
        <v>382</v>
      </c>
      <c r="E303" s="210" t="s">
        <v>1</v>
      </c>
      <c r="F303" s="211" t="s">
        <v>495</v>
      </c>
      <c r="G303" s="14"/>
      <c r="H303" s="212">
        <v>3872</v>
      </c>
      <c r="I303" s="213"/>
      <c r="J303" s="14"/>
      <c r="K303" s="14"/>
      <c r="L303" s="209"/>
      <c r="M303" s="214"/>
      <c r="N303" s="215"/>
      <c r="O303" s="215"/>
      <c r="P303" s="215"/>
      <c r="Q303" s="215"/>
      <c r="R303" s="215"/>
      <c r="S303" s="215"/>
      <c r="T303" s="216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10" t="s">
        <v>382</v>
      </c>
      <c r="AU303" s="210" t="s">
        <v>80</v>
      </c>
      <c r="AV303" s="14" t="s">
        <v>392</v>
      </c>
      <c r="AW303" s="14" t="s">
        <v>30</v>
      </c>
      <c r="AX303" s="14" t="s">
        <v>80</v>
      </c>
      <c r="AY303" s="210" t="s">
        <v>370</v>
      </c>
    </row>
    <row r="304" s="2" customFormat="1" ht="24.15" customHeight="1">
      <c r="A304" s="38"/>
      <c r="B304" s="179"/>
      <c r="C304" s="180" t="s">
        <v>661</v>
      </c>
      <c r="D304" s="180" t="s">
        <v>373</v>
      </c>
      <c r="E304" s="181" t="s">
        <v>5871</v>
      </c>
      <c r="F304" s="182" t="s">
        <v>5872</v>
      </c>
      <c r="G304" s="183" t="s">
        <v>492</v>
      </c>
      <c r="H304" s="184">
        <v>1936</v>
      </c>
      <c r="I304" s="185"/>
      <c r="J304" s="186">
        <f>ROUND(I304*H304,2)</f>
        <v>0</v>
      </c>
      <c r="K304" s="182" t="s">
        <v>1</v>
      </c>
      <c r="L304" s="39"/>
      <c r="M304" s="187" t="s">
        <v>1</v>
      </c>
      <c r="N304" s="188" t="s">
        <v>38</v>
      </c>
      <c r="O304" s="77"/>
      <c r="P304" s="189">
        <f>O304*H304</f>
        <v>0</v>
      </c>
      <c r="Q304" s="189">
        <v>0</v>
      </c>
      <c r="R304" s="189">
        <f>Q304*H304</f>
        <v>0</v>
      </c>
      <c r="S304" s="189">
        <v>0</v>
      </c>
      <c r="T304" s="190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91" t="s">
        <v>392</v>
      </c>
      <c r="AT304" s="191" t="s">
        <v>373</v>
      </c>
      <c r="AU304" s="191" t="s">
        <v>80</v>
      </c>
      <c r="AY304" s="19" t="s">
        <v>370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9" t="s">
        <v>80</v>
      </c>
      <c r="BK304" s="192">
        <f>ROUND(I304*H304,2)</f>
        <v>0</v>
      </c>
      <c r="BL304" s="19" t="s">
        <v>392</v>
      </c>
      <c r="BM304" s="191" t="s">
        <v>3793</v>
      </c>
    </row>
    <row r="305" s="2" customFormat="1">
      <c r="A305" s="38"/>
      <c r="B305" s="39"/>
      <c r="C305" s="38"/>
      <c r="D305" s="193" t="s">
        <v>380</v>
      </c>
      <c r="E305" s="38"/>
      <c r="F305" s="194" t="s">
        <v>5872</v>
      </c>
      <c r="G305" s="38"/>
      <c r="H305" s="38"/>
      <c r="I305" s="195"/>
      <c r="J305" s="38"/>
      <c r="K305" s="38"/>
      <c r="L305" s="39"/>
      <c r="M305" s="196"/>
      <c r="N305" s="197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380</v>
      </c>
      <c r="AU305" s="19" t="s">
        <v>80</v>
      </c>
    </row>
    <row r="306" s="2" customFormat="1" ht="24.15" customHeight="1">
      <c r="A306" s="38"/>
      <c r="B306" s="179"/>
      <c r="C306" s="180" t="s">
        <v>1351</v>
      </c>
      <c r="D306" s="180" t="s">
        <v>373</v>
      </c>
      <c r="E306" s="181" t="s">
        <v>5873</v>
      </c>
      <c r="F306" s="182" t="s">
        <v>5874</v>
      </c>
      <c r="G306" s="183" t="s">
        <v>492</v>
      </c>
      <c r="H306" s="184">
        <v>1936</v>
      </c>
      <c r="I306" s="185"/>
      <c r="J306" s="186">
        <f>ROUND(I306*H306,2)</f>
        <v>0</v>
      </c>
      <c r="K306" s="182" t="s">
        <v>1</v>
      </c>
      <c r="L306" s="39"/>
      <c r="M306" s="187" t="s">
        <v>1</v>
      </c>
      <c r="N306" s="188" t="s">
        <v>38</v>
      </c>
      <c r="O306" s="77"/>
      <c r="P306" s="189">
        <f>O306*H306</f>
        <v>0</v>
      </c>
      <c r="Q306" s="189">
        <v>0</v>
      </c>
      <c r="R306" s="189">
        <f>Q306*H306</f>
        <v>0</v>
      </c>
      <c r="S306" s="189">
        <v>0</v>
      </c>
      <c r="T306" s="190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91" t="s">
        <v>392</v>
      </c>
      <c r="AT306" s="191" t="s">
        <v>373</v>
      </c>
      <c r="AU306" s="191" t="s">
        <v>80</v>
      </c>
      <c r="AY306" s="19" t="s">
        <v>370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9" t="s">
        <v>80</v>
      </c>
      <c r="BK306" s="192">
        <f>ROUND(I306*H306,2)</f>
        <v>0</v>
      </c>
      <c r="BL306" s="19" t="s">
        <v>392</v>
      </c>
      <c r="BM306" s="191" t="s">
        <v>3796</v>
      </c>
    </row>
    <row r="307" s="2" customFormat="1">
      <c r="A307" s="38"/>
      <c r="B307" s="39"/>
      <c r="C307" s="38"/>
      <c r="D307" s="193" t="s">
        <v>380</v>
      </c>
      <c r="E307" s="38"/>
      <c r="F307" s="194" t="s">
        <v>5874</v>
      </c>
      <c r="G307" s="38"/>
      <c r="H307" s="38"/>
      <c r="I307" s="195"/>
      <c r="J307" s="38"/>
      <c r="K307" s="38"/>
      <c r="L307" s="39"/>
      <c r="M307" s="196"/>
      <c r="N307" s="197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380</v>
      </c>
      <c r="AU307" s="19" t="s">
        <v>80</v>
      </c>
    </row>
    <row r="308" s="13" customFormat="1">
      <c r="A308" s="13"/>
      <c r="B308" s="198"/>
      <c r="C308" s="13"/>
      <c r="D308" s="193" t="s">
        <v>382</v>
      </c>
      <c r="E308" s="199" t="s">
        <v>1</v>
      </c>
      <c r="F308" s="200" t="s">
        <v>5875</v>
      </c>
      <c r="G308" s="13"/>
      <c r="H308" s="201">
        <v>1936</v>
      </c>
      <c r="I308" s="202"/>
      <c r="J308" s="13"/>
      <c r="K308" s="13"/>
      <c r="L308" s="198"/>
      <c r="M308" s="206"/>
      <c r="N308" s="207"/>
      <c r="O308" s="207"/>
      <c r="P308" s="207"/>
      <c r="Q308" s="207"/>
      <c r="R308" s="207"/>
      <c r="S308" s="207"/>
      <c r="T308" s="20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9" t="s">
        <v>382</v>
      </c>
      <c r="AU308" s="199" t="s">
        <v>80</v>
      </c>
      <c r="AV308" s="13" t="s">
        <v>82</v>
      </c>
      <c r="AW308" s="13" t="s">
        <v>30</v>
      </c>
      <c r="AX308" s="13" t="s">
        <v>73</v>
      </c>
      <c r="AY308" s="199" t="s">
        <v>370</v>
      </c>
    </row>
    <row r="309" s="14" customFormat="1">
      <c r="A309" s="14"/>
      <c r="B309" s="209"/>
      <c r="C309" s="14"/>
      <c r="D309" s="193" t="s">
        <v>382</v>
      </c>
      <c r="E309" s="210" t="s">
        <v>1</v>
      </c>
      <c r="F309" s="211" t="s">
        <v>495</v>
      </c>
      <c r="G309" s="14"/>
      <c r="H309" s="212">
        <v>1936</v>
      </c>
      <c r="I309" s="213"/>
      <c r="J309" s="14"/>
      <c r="K309" s="14"/>
      <c r="L309" s="209"/>
      <c r="M309" s="214"/>
      <c r="N309" s="215"/>
      <c r="O309" s="215"/>
      <c r="P309" s="215"/>
      <c r="Q309" s="215"/>
      <c r="R309" s="215"/>
      <c r="S309" s="215"/>
      <c r="T309" s="216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10" t="s">
        <v>382</v>
      </c>
      <c r="AU309" s="210" t="s">
        <v>80</v>
      </c>
      <c r="AV309" s="14" t="s">
        <v>392</v>
      </c>
      <c r="AW309" s="14" t="s">
        <v>30</v>
      </c>
      <c r="AX309" s="14" t="s">
        <v>80</v>
      </c>
      <c r="AY309" s="210" t="s">
        <v>370</v>
      </c>
    </row>
    <row r="310" s="2" customFormat="1" ht="16.5" customHeight="1">
      <c r="A310" s="38"/>
      <c r="B310" s="179"/>
      <c r="C310" s="180" t="s">
        <v>664</v>
      </c>
      <c r="D310" s="180" t="s">
        <v>373</v>
      </c>
      <c r="E310" s="181" t="s">
        <v>5876</v>
      </c>
      <c r="F310" s="182" t="s">
        <v>5877</v>
      </c>
      <c r="G310" s="183" t="s">
        <v>693</v>
      </c>
      <c r="H310" s="184">
        <v>38.719999999999999</v>
      </c>
      <c r="I310" s="185"/>
      <c r="J310" s="186">
        <f>ROUND(I310*H310,2)</f>
        <v>0</v>
      </c>
      <c r="K310" s="182" t="s">
        <v>1</v>
      </c>
      <c r="L310" s="39"/>
      <c r="M310" s="187" t="s">
        <v>1</v>
      </c>
      <c r="N310" s="188" t="s">
        <v>38</v>
      </c>
      <c r="O310" s="77"/>
      <c r="P310" s="189">
        <f>O310*H310</f>
        <v>0</v>
      </c>
      <c r="Q310" s="189">
        <v>0</v>
      </c>
      <c r="R310" s="189">
        <f>Q310*H310</f>
        <v>0</v>
      </c>
      <c r="S310" s="189">
        <v>0</v>
      </c>
      <c r="T310" s="190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91" t="s">
        <v>392</v>
      </c>
      <c r="AT310" s="191" t="s">
        <v>373</v>
      </c>
      <c r="AU310" s="191" t="s">
        <v>80</v>
      </c>
      <c r="AY310" s="19" t="s">
        <v>370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9" t="s">
        <v>80</v>
      </c>
      <c r="BK310" s="192">
        <f>ROUND(I310*H310,2)</f>
        <v>0</v>
      </c>
      <c r="BL310" s="19" t="s">
        <v>392</v>
      </c>
      <c r="BM310" s="191" t="s">
        <v>3799</v>
      </c>
    </row>
    <row r="311" s="2" customFormat="1">
      <c r="A311" s="38"/>
      <c r="B311" s="39"/>
      <c r="C311" s="38"/>
      <c r="D311" s="193" t="s">
        <v>380</v>
      </c>
      <c r="E311" s="38"/>
      <c r="F311" s="194" t="s">
        <v>5877</v>
      </c>
      <c r="G311" s="38"/>
      <c r="H311" s="38"/>
      <c r="I311" s="195"/>
      <c r="J311" s="38"/>
      <c r="K311" s="38"/>
      <c r="L311" s="39"/>
      <c r="M311" s="196"/>
      <c r="N311" s="197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380</v>
      </c>
      <c r="AU311" s="19" t="s">
        <v>80</v>
      </c>
    </row>
    <row r="312" s="13" customFormat="1">
      <c r="A312" s="13"/>
      <c r="B312" s="198"/>
      <c r="C312" s="13"/>
      <c r="D312" s="193" t="s">
        <v>382</v>
      </c>
      <c r="E312" s="199" t="s">
        <v>1</v>
      </c>
      <c r="F312" s="200" t="s">
        <v>5878</v>
      </c>
      <c r="G312" s="13"/>
      <c r="H312" s="201">
        <v>38.719999999999999</v>
      </c>
      <c r="I312" s="202"/>
      <c r="J312" s="13"/>
      <c r="K312" s="13"/>
      <c r="L312" s="198"/>
      <c r="M312" s="206"/>
      <c r="N312" s="207"/>
      <c r="O312" s="207"/>
      <c r="P312" s="207"/>
      <c r="Q312" s="207"/>
      <c r="R312" s="207"/>
      <c r="S312" s="207"/>
      <c r="T312" s="208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9" t="s">
        <v>382</v>
      </c>
      <c r="AU312" s="199" t="s">
        <v>80</v>
      </c>
      <c r="AV312" s="13" t="s">
        <v>82</v>
      </c>
      <c r="AW312" s="13" t="s">
        <v>30</v>
      </c>
      <c r="AX312" s="13" t="s">
        <v>73</v>
      </c>
      <c r="AY312" s="199" t="s">
        <v>370</v>
      </c>
    </row>
    <row r="313" s="14" customFormat="1">
      <c r="A313" s="14"/>
      <c r="B313" s="209"/>
      <c r="C313" s="14"/>
      <c r="D313" s="193" t="s">
        <v>382</v>
      </c>
      <c r="E313" s="210" t="s">
        <v>1</v>
      </c>
      <c r="F313" s="211" t="s">
        <v>495</v>
      </c>
      <c r="G313" s="14"/>
      <c r="H313" s="212">
        <v>38.719999999999999</v>
      </c>
      <c r="I313" s="213"/>
      <c r="J313" s="14"/>
      <c r="K313" s="14"/>
      <c r="L313" s="209"/>
      <c r="M313" s="214"/>
      <c r="N313" s="215"/>
      <c r="O313" s="215"/>
      <c r="P313" s="215"/>
      <c r="Q313" s="215"/>
      <c r="R313" s="215"/>
      <c r="S313" s="215"/>
      <c r="T313" s="216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10" t="s">
        <v>382</v>
      </c>
      <c r="AU313" s="210" t="s">
        <v>80</v>
      </c>
      <c r="AV313" s="14" t="s">
        <v>392</v>
      </c>
      <c r="AW313" s="14" t="s">
        <v>30</v>
      </c>
      <c r="AX313" s="14" t="s">
        <v>80</v>
      </c>
      <c r="AY313" s="210" t="s">
        <v>370</v>
      </c>
    </row>
    <row r="314" s="2" customFormat="1" ht="21.75" customHeight="1">
      <c r="A314" s="38"/>
      <c r="B314" s="179"/>
      <c r="C314" s="180" t="s">
        <v>1361</v>
      </c>
      <c r="D314" s="180" t="s">
        <v>373</v>
      </c>
      <c r="E314" s="181" t="s">
        <v>5818</v>
      </c>
      <c r="F314" s="182" t="s">
        <v>5819</v>
      </c>
      <c r="G314" s="183" t="s">
        <v>700</v>
      </c>
      <c r="H314" s="184">
        <v>58.079999999999998</v>
      </c>
      <c r="I314" s="185"/>
      <c r="J314" s="186">
        <f>ROUND(I314*H314,2)</f>
        <v>0</v>
      </c>
      <c r="K314" s="182" t="s">
        <v>1</v>
      </c>
      <c r="L314" s="39"/>
      <c r="M314" s="187" t="s">
        <v>1</v>
      </c>
      <c r="N314" s="188" t="s">
        <v>38</v>
      </c>
      <c r="O314" s="77"/>
      <c r="P314" s="189">
        <f>O314*H314</f>
        <v>0</v>
      </c>
      <c r="Q314" s="189">
        <v>0</v>
      </c>
      <c r="R314" s="189">
        <f>Q314*H314</f>
        <v>0</v>
      </c>
      <c r="S314" s="189">
        <v>0</v>
      </c>
      <c r="T314" s="190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91" t="s">
        <v>392</v>
      </c>
      <c r="AT314" s="191" t="s">
        <v>373</v>
      </c>
      <c r="AU314" s="191" t="s">
        <v>80</v>
      </c>
      <c r="AY314" s="19" t="s">
        <v>370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9" t="s">
        <v>80</v>
      </c>
      <c r="BK314" s="192">
        <f>ROUND(I314*H314,2)</f>
        <v>0</v>
      </c>
      <c r="BL314" s="19" t="s">
        <v>392</v>
      </c>
      <c r="BM314" s="191" t="s">
        <v>3804</v>
      </c>
    </row>
    <row r="315" s="2" customFormat="1">
      <c r="A315" s="38"/>
      <c r="B315" s="39"/>
      <c r="C315" s="38"/>
      <c r="D315" s="193" t="s">
        <v>380</v>
      </c>
      <c r="E315" s="38"/>
      <c r="F315" s="194" t="s">
        <v>5819</v>
      </c>
      <c r="G315" s="38"/>
      <c r="H315" s="38"/>
      <c r="I315" s="195"/>
      <c r="J315" s="38"/>
      <c r="K315" s="38"/>
      <c r="L315" s="39"/>
      <c r="M315" s="196"/>
      <c r="N315" s="197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380</v>
      </c>
      <c r="AU315" s="19" t="s">
        <v>80</v>
      </c>
    </row>
    <row r="316" s="13" customFormat="1">
      <c r="A316" s="13"/>
      <c r="B316" s="198"/>
      <c r="C316" s="13"/>
      <c r="D316" s="193" t="s">
        <v>382</v>
      </c>
      <c r="E316" s="199" t="s">
        <v>1</v>
      </c>
      <c r="F316" s="200" t="s">
        <v>5879</v>
      </c>
      <c r="G316" s="13"/>
      <c r="H316" s="201">
        <v>58.079999999999998</v>
      </c>
      <c r="I316" s="202"/>
      <c r="J316" s="13"/>
      <c r="K316" s="13"/>
      <c r="L316" s="198"/>
      <c r="M316" s="206"/>
      <c r="N316" s="207"/>
      <c r="O316" s="207"/>
      <c r="P316" s="207"/>
      <c r="Q316" s="207"/>
      <c r="R316" s="207"/>
      <c r="S316" s="207"/>
      <c r="T316" s="20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9" t="s">
        <v>382</v>
      </c>
      <c r="AU316" s="199" t="s">
        <v>80</v>
      </c>
      <c r="AV316" s="13" t="s">
        <v>82</v>
      </c>
      <c r="AW316" s="13" t="s">
        <v>30</v>
      </c>
      <c r="AX316" s="13" t="s">
        <v>73</v>
      </c>
      <c r="AY316" s="199" t="s">
        <v>370</v>
      </c>
    </row>
    <row r="317" s="14" customFormat="1">
      <c r="A317" s="14"/>
      <c r="B317" s="209"/>
      <c r="C317" s="14"/>
      <c r="D317" s="193" t="s">
        <v>382</v>
      </c>
      <c r="E317" s="210" t="s">
        <v>1</v>
      </c>
      <c r="F317" s="211" t="s">
        <v>495</v>
      </c>
      <c r="G317" s="14"/>
      <c r="H317" s="212">
        <v>58.079999999999998</v>
      </c>
      <c r="I317" s="213"/>
      <c r="J317" s="14"/>
      <c r="K317" s="14"/>
      <c r="L317" s="209"/>
      <c r="M317" s="214"/>
      <c r="N317" s="215"/>
      <c r="O317" s="215"/>
      <c r="P317" s="215"/>
      <c r="Q317" s="215"/>
      <c r="R317" s="215"/>
      <c r="S317" s="215"/>
      <c r="T317" s="216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10" t="s">
        <v>382</v>
      </c>
      <c r="AU317" s="210" t="s">
        <v>80</v>
      </c>
      <c r="AV317" s="14" t="s">
        <v>392</v>
      </c>
      <c r="AW317" s="14" t="s">
        <v>30</v>
      </c>
      <c r="AX317" s="14" t="s">
        <v>80</v>
      </c>
      <c r="AY317" s="210" t="s">
        <v>370</v>
      </c>
    </row>
    <row r="318" s="12" customFormat="1" ht="25.92" customHeight="1">
      <c r="A318" s="12"/>
      <c r="B318" s="166"/>
      <c r="C318" s="12"/>
      <c r="D318" s="167" t="s">
        <v>72</v>
      </c>
      <c r="E318" s="168" t="s">
        <v>3910</v>
      </c>
      <c r="F318" s="168" t="s">
        <v>5880</v>
      </c>
      <c r="G318" s="12"/>
      <c r="H318" s="12"/>
      <c r="I318" s="169"/>
      <c r="J318" s="170">
        <f>BK318</f>
        <v>0</v>
      </c>
      <c r="K318" s="12"/>
      <c r="L318" s="166"/>
      <c r="M318" s="171"/>
      <c r="N318" s="172"/>
      <c r="O318" s="172"/>
      <c r="P318" s="173">
        <f>SUM(P319:P322)</f>
        <v>0</v>
      </c>
      <c r="Q318" s="172"/>
      <c r="R318" s="173">
        <f>SUM(R319:R322)</f>
        <v>0</v>
      </c>
      <c r="S318" s="172"/>
      <c r="T318" s="174">
        <f>SUM(T319:T322)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167" t="s">
        <v>80</v>
      </c>
      <c r="AT318" s="175" t="s">
        <v>72</v>
      </c>
      <c r="AU318" s="175" t="s">
        <v>73</v>
      </c>
      <c r="AY318" s="167" t="s">
        <v>370</v>
      </c>
      <c r="BK318" s="176">
        <f>SUM(BK319:BK322)</f>
        <v>0</v>
      </c>
    </row>
    <row r="319" s="2" customFormat="1" ht="33" customHeight="1">
      <c r="A319" s="38"/>
      <c r="B319" s="179"/>
      <c r="C319" s="180" t="s">
        <v>668</v>
      </c>
      <c r="D319" s="180" t="s">
        <v>373</v>
      </c>
      <c r="E319" s="181" t="s">
        <v>5881</v>
      </c>
      <c r="F319" s="182" t="s">
        <v>5882</v>
      </c>
      <c r="G319" s="183" t="s">
        <v>492</v>
      </c>
      <c r="H319" s="184">
        <v>10500</v>
      </c>
      <c r="I319" s="185"/>
      <c r="J319" s="186">
        <f>ROUND(I319*H319,2)</f>
        <v>0</v>
      </c>
      <c r="K319" s="182" t="s">
        <v>1</v>
      </c>
      <c r="L319" s="39"/>
      <c r="M319" s="187" t="s">
        <v>1</v>
      </c>
      <c r="N319" s="188" t="s">
        <v>38</v>
      </c>
      <c r="O319" s="77"/>
      <c r="P319" s="189">
        <f>O319*H319</f>
        <v>0</v>
      </c>
      <c r="Q319" s="189">
        <v>0</v>
      </c>
      <c r="R319" s="189">
        <f>Q319*H319</f>
        <v>0</v>
      </c>
      <c r="S319" s="189">
        <v>0</v>
      </c>
      <c r="T319" s="190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91" t="s">
        <v>392</v>
      </c>
      <c r="AT319" s="191" t="s">
        <v>373</v>
      </c>
      <c r="AU319" s="191" t="s">
        <v>80</v>
      </c>
      <c r="AY319" s="19" t="s">
        <v>370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9" t="s">
        <v>80</v>
      </c>
      <c r="BK319" s="192">
        <f>ROUND(I319*H319,2)</f>
        <v>0</v>
      </c>
      <c r="BL319" s="19" t="s">
        <v>392</v>
      </c>
      <c r="BM319" s="191" t="s">
        <v>3808</v>
      </c>
    </row>
    <row r="320" s="2" customFormat="1">
      <c r="A320" s="38"/>
      <c r="B320" s="39"/>
      <c r="C320" s="38"/>
      <c r="D320" s="193" t="s">
        <v>380</v>
      </c>
      <c r="E320" s="38"/>
      <c r="F320" s="194" t="s">
        <v>5882</v>
      </c>
      <c r="G320" s="38"/>
      <c r="H320" s="38"/>
      <c r="I320" s="195"/>
      <c r="J320" s="38"/>
      <c r="K320" s="38"/>
      <c r="L320" s="39"/>
      <c r="M320" s="196"/>
      <c r="N320" s="197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380</v>
      </c>
      <c r="AU320" s="19" t="s">
        <v>80</v>
      </c>
    </row>
    <row r="321" s="2" customFormat="1" ht="24.15" customHeight="1">
      <c r="A321" s="38"/>
      <c r="B321" s="179"/>
      <c r="C321" s="180" t="s">
        <v>1368</v>
      </c>
      <c r="D321" s="180" t="s">
        <v>373</v>
      </c>
      <c r="E321" s="181" t="s">
        <v>5883</v>
      </c>
      <c r="F321" s="182" t="s">
        <v>5884</v>
      </c>
      <c r="G321" s="183" t="s">
        <v>5519</v>
      </c>
      <c r="H321" s="184">
        <v>10</v>
      </c>
      <c r="I321" s="185"/>
      <c r="J321" s="186">
        <f>ROUND(I321*H321,2)</f>
        <v>0</v>
      </c>
      <c r="K321" s="182" t="s">
        <v>1</v>
      </c>
      <c r="L321" s="39"/>
      <c r="M321" s="187" t="s">
        <v>1</v>
      </c>
      <c r="N321" s="188" t="s">
        <v>38</v>
      </c>
      <c r="O321" s="77"/>
      <c r="P321" s="189">
        <f>O321*H321</f>
        <v>0</v>
      </c>
      <c r="Q321" s="189">
        <v>0</v>
      </c>
      <c r="R321" s="189">
        <f>Q321*H321</f>
        <v>0</v>
      </c>
      <c r="S321" s="189">
        <v>0</v>
      </c>
      <c r="T321" s="190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91" t="s">
        <v>392</v>
      </c>
      <c r="AT321" s="191" t="s">
        <v>373</v>
      </c>
      <c r="AU321" s="191" t="s">
        <v>80</v>
      </c>
      <c r="AY321" s="19" t="s">
        <v>370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9" t="s">
        <v>80</v>
      </c>
      <c r="BK321" s="192">
        <f>ROUND(I321*H321,2)</f>
        <v>0</v>
      </c>
      <c r="BL321" s="19" t="s">
        <v>392</v>
      </c>
      <c r="BM321" s="191" t="s">
        <v>3812</v>
      </c>
    </row>
    <row r="322" s="2" customFormat="1">
      <c r="A322" s="38"/>
      <c r="B322" s="39"/>
      <c r="C322" s="38"/>
      <c r="D322" s="193" t="s">
        <v>380</v>
      </c>
      <c r="E322" s="38"/>
      <c r="F322" s="194" t="s">
        <v>5884</v>
      </c>
      <c r="G322" s="38"/>
      <c r="H322" s="38"/>
      <c r="I322" s="195"/>
      <c r="J322" s="38"/>
      <c r="K322" s="38"/>
      <c r="L322" s="39"/>
      <c r="M322" s="196"/>
      <c r="N322" s="197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380</v>
      </c>
      <c r="AU322" s="19" t="s">
        <v>80</v>
      </c>
    </row>
    <row r="323" s="12" customFormat="1" ht="25.92" customHeight="1">
      <c r="A323" s="12"/>
      <c r="B323" s="166"/>
      <c r="C323" s="12"/>
      <c r="D323" s="167" t="s">
        <v>72</v>
      </c>
      <c r="E323" s="168" t="s">
        <v>842</v>
      </c>
      <c r="F323" s="168" t="s">
        <v>5474</v>
      </c>
      <c r="G323" s="12"/>
      <c r="H323" s="12"/>
      <c r="I323" s="169"/>
      <c r="J323" s="170">
        <f>BK323</f>
        <v>0</v>
      </c>
      <c r="K323" s="12"/>
      <c r="L323" s="166"/>
      <c r="M323" s="171"/>
      <c r="N323" s="172"/>
      <c r="O323" s="172"/>
      <c r="P323" s="173">
        <f>SUM(P324:P325)</f>
        <v>0</v>
      </c>
      <c r="Q323" s="172"/>
      <c r="R323" s="173">
        <f>SUM(R324:R325)</f>
        <v>0</v>
      </c>
      <c r="S323" s="172"/>
      <c r="T323" s="174">
        <f>SUM(T324:T325)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167" t="s">
        <v>80</v>
      </c>
      <c r="AT323" s="175" t="s">
        <v>72</v>
      </c>
      <c r="AU323" s="175" t="s">
        <v>73</v>
      </c>
      <c r="AY323" s="167" t="s">
        <v>370</v>
      </c>
      <c r="BK323" s="176">
        <f>SUM(BK324:BK325)</f>
        <v>0</v>
      </c>
    </row>
    <row r="324" s="2" customFormat="1" ht="21.75" customHeight="1">
      <c r="A324" s="38"/>
      <c r="B324" s="179"/>
      <c r="C324" s="180" t="s">
        <v>671</v>
      </c>
      <c r="D324" s="180" t="s">
        <v>373</v>
      </c>
      <c r="E324" s="181" t="s">
        <v>5885</v>
      </c>
      <c r="F324" s="182" t="s">
        <v>5886</v>
      </c>
      <c r="G324" s="183" t="s">
        <v>570</v>
      </c>
      <c r="H324" s="184">
        <v>229.37200000000001</v>
      </c>
      <c r="I324" s="185"/>
      <c r="J324" s="186">
        <f>ROUND(I324*H324,2)</f>
        <v>0</v>
      </c>
      <c r="K324" s="182" t="s">
        <v>1</v>
      </c>
      <c r="L324" s="39"/>
      <c r="M324" s="187" t="s">
        <v>1</v>
      </c>
      <c r="N324" s="188" t="s">
        <v>38</v>
      </c>
      <c r="O324" s="77"/>
      <c r="P324" s="189">
        <f>O324*H324</f>
        <v>0</v>
      </c>
      <c r="Q324" s="189">
        <v>0</v>
      </c>
      <c r="R324" s="189">
        <f>Q324*H324</f>
        <v>0</v>
      </c>
      <c r="S324" s="189">
        <v>0</v>
      </c>
      <c r="T324" s="190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91" t="s">
        <v>392</v>
      </c>
      <c r="AT324" s="191" t="s">
        <v>373</v>
      </c>
      <c r="AU324" s="191" t="s">
        <v>80</v>
      </c>
      <c r="AY324" s="19" t="s">
        <v>370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9" t="s">
        <v>80</v>
      </c>
      <c r="BK324" s="192">
        <f>ROUND(I324*H324,2)</f>
        <v>0</v>
      </c>
      <c r="BL324" s="19" t="s">
        <v>392</v>
      </c>
      <c r="BM324" s="191" t="s">
        <v>3816</v>
      </c>
    </row>
    <row r="325" s="2" customFormat="1">
      <c r="A325" s="38"/>
      <c r="B325" s="39"/>
      <c r="C325" s="38"/>
      <c r="D325" s="193" t="s">
        <v>380</v>
      </c>
      <c r="E325" s="38"/>
      <c r="F325" s="194" t="s">
        <v>5886</v>
      </c>
      <c r="G325" s="38"/>
      <c r="H325" s="38"/>
      <c r="I325" s="195"/>
      <c r="J325" s="38"/>
      <c r="K325" s="38"/>
      <c r="L325" s="39"/>
      <c r="M325" s="196"/>
      <c r="N325" s="197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380</v>
      </c>
      <c r="AU325" s="19" t="s">
        <v>80</v>
      </c>
    </row>
    <row r="326" s="12" customFormat="1" ht="25.92" customHeight="1">
      <c r="A326" s="12"/>
      <c r="B326" s="166"/>
      <c r="C326" s="12"/>
      <c r="D326" s="167" t="s">
        <v>72</v>
      </c>
      <c r="E326" s="168" t="s">
        <v>5887</v>
      </c>
      <c r="F326" s="168" t="s">
        <v>5888</v>
      </c>
      <c r="G326" s="12"/>
      <c r="H326" s="12"/>
      <c r="I326" s="169"/>
      <c r="J326" s="170">
        <f>BK326</f>
        <v>0</v>
      </c>
      <c r="K326" s="12"/>
      <c r="L326" s="166"/>
      <c r="M326" s="171"/>
      <c r="N326" s="172"/>
      <c r="O326" s="172"/>
      <c r="P326" s="173">
        <f>SUM(P327:P328)</f>
        <v>0</v>
      </c>
      <c r="Q326" s="172"/>
      <c r="R326" s="173">
        <f>SUM(R327:R328)</f>
        <v>0</v>
      </c>
      <c r="S326" s="172"/>
      <c r="T326" s="174">
        <f>SUM(T327:T328)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167" t="s">
        <v>80</v>
      </c>
      <c r="AT326" s="175" t="s">
        <v>72</v>
      </c>
      <c r="AU326" s="175" t="s">
        <v>73</v>
      </c>
      <c r="AY326" s="167" t="s">
        <v>370</v>
      </c>
      <c r="BK326" s="176">
        <f>SUM(BK327:BK328)</f>
        <v>0</v>
      </c>
    </row>
    <row r="327" s="2" customFormat="1" ht="24.15" customHeight="1">
      <c r="A327" s="38"/>
      <c r="B327" s="179"/>
      <c r="C327" s="180" t="s">
        <v>1378</v>
      </c>
      <c r="D327" s="180" t="s">
        <v>373</v>
      </c>
      <c r="E327" s="181" t="s">
        <v>5889</v>
      </c>
      <c r="F327" s="182" t="s">
        <v>5890</v>
      </c>
      <c r="G327" s="183" t="s">
        <v>570</v>
      </c>
      <c r="H327" s="184">
        <v>11.199999999999999</v>
      </c>
      <c r="I327" s="185"/>
      <c r="J327" s="186">
        <f>ROUND(I327*H327,2)</f>
        <v>0</v>
      </c>
      <c r="K327" s="182" t="s">
        <v>1</v>
      </c>
      <c r="L327" s="39"/>
      <c r="M327" s="187" t="s">
        <v>1</v>
      </c>
      <c r="N327" s="188" t="s">
        <v>38</v>
      </c>
      <c r="O327" s="77"/>
      <c r="P327" s="189">
        <f>O327*H327</f>
        <v>0</v>
      </c>
      <c r="Q327" s="189">
        <v>0</v>
      </c>
      <c r="R327" s="189">
        <f>Q327*H327</f>
        <v>0</v>
      </c>
      <c r="S327" s="189">
        <v>0</v>
      </c>
      <c r="T327" s="190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91" t="s">
        <v>392</v>
      </c>
      <c r="AT327" s="191" t="s">
        <v>373</v>
      </c>
      <c r="AU327" s="191" t="s">
        <v>80</v>
      </c>
      <c r="AY327" s="19" t="s">
        <v>370</v>
      </c>
      <c r="BE327" s="192">
        <f>IF(N327="základní",J327,0)</f>
        <v>0</v>
      </c>
      <c r="BF327" s="192">
        <f>IF(N327="snížená",J327,0)</f>
        <v>0</v>
      </c>
      <c r="BG327" s="192">
        <f>IF(N327="zákl. přenesená",J327,0)</f>
        <v>0</v>
      </c>
      <c r="BH327" s="192">
        <f>IF(N327="sníž. přenesená",J327,0)</f>
        <v>0</v>
      </c>
      <c r="BI327" s="192">
        <f>IF(N327="nulová",J327,0)</f>
        <v>0</v>
      </c>
      <c r="BJ327" s="19" t="s">
        <v>80</v>
      </c>
      <c r="BK327" s="192">
        <f>ROUND(I327*H327,2)</f>
        <v>0</v>
      </c>
      <c r="BL327" s="19" t="s">
        <v>392</v>
      </c>
      <c r="BM327" s="191" t="s">
        <v>3819</v>
      </c>
    </row>
    <row r="328" s="2" customFormat="1">
      <c r="A328" s="38"/>
      <c r="B328" s="39"/>
      <c r="C328" s="38"/>
      <c r="D328" s="193" t="s">
        <v>380</v>
      </c>
      <c r="E328" s="38"/>
      <c r="F328" s="194" t="s">
        <v>5890</v>
      </c>
      <c r="G328" s="38"/>
      <c r="H328" s="38"/>
      <c r="I328" s="195"/>
      <c r="J328" s="38"/>
      <c r="K328" s="38"/>
      <c r="L328" s="39"/>
      <c r="M328" s="227"/>
      <c r="N328" s="228"/>
      <c r="O328" s="229"/>
      <c r="P328" s="229"/>
      <c r="Q328" s="229"/>
      <c r="R328" s="229"/>
      <c r="S328" s="229"/>
      <c r="T328" s="230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380</v>
      </c>
      <c r="AU328" s="19" t="s">
        <v>80</v>
      </c>
    </row>
    <row r="329" s="2" customFormat="1" ht="6.96" customHeight="1">
      <c r="A329" s="38"/>
      <c r="B329" s="60"/>
      <c r="C329" s="61"/>
      <c r="D329" s="61"/>
      <c r="E329" s="61"/>
      <c r="F329" s="61"/>
      <c r="G329" s="61"/>
      <c r="H329" s="61"/>
      <c r="I329" s="61"/>
      <c r="J329" s="61"/>
      <c r="K329" s="61"/>
      <c r="L329" s="39"/>
      <c r="M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</row>
  </sheetData>
  <autoFilter ref="C128:K32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342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82</v>
      </c>
    </row>
    <row r="4" s="1" customFormat="1" ht="24.96" customHeight="1">
      <c r="B4" s="22"/>
      <c r="D4" s="23" t="s">
        <v>343</v>
      </c>
      <c r="L4" s="22"/>
      <c r="M4" s="128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29" t="str">
        <f>'Rekapitulace stavby'!K6</f>
        <v>1. STAVBA - MODRÁ - Multifunkční sportovní a kulturní pavilon 1. ETAPA</v>
      </c>
      <c r="F7" s="32"/>
      <c r="G7" s="32"/>
      <c r="H7" s="32"/>
      <c r="L7" s="22"/>
    </row>
    <row r="8" s="1" customFormat="1" ht="12" customHeight="1">
      <c r="B8" s="22"/>
      <c r="D8" s="32" t="s">
        <v>344</v>
      </c>
      <c r="L8" s="22"/>
    </row>
    <row r="9" s="2" customFormat="1" ht="16.5" customHeight="1">
      <c r="A9" s="38"/>
      <c r="B9" s="39"/>
      <c r="C9" s="38"/>
      <c r="D9" s="38"/>
      <c r="E9" s="129" t="s">
        <v>5891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346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5892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13. 12. 2021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 xml:space="preserve"> </v>
      </c>
      <c r="F17" s="38"/>
      <c r="G17" s="38"/>
      <c r="H17" s="38"/>
      <c r="I17" s="32" t="s">
        <v>26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27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26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29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 xml:space="preserve"> </v>
      </c>
      <c r="F23" s="38"/>
      <c r="G23" s="38"/>
      <c r="H23" s="38"/>
      <c r="I23" s="32" t="s">
        <v>26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31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26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32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0"/>
      <c r="B29" s="131"/>
      <c r="C29" s="130"/>
      <c r="D29" s="130"/>
      <c r="E29" s="36" t="s">
        <v>1</v>
      </c>
      <c r="F29" s="36"/>
      <c r="G29" s="36"/>
      <c r="H29" s="36"/>
      <c r="I29" s="130"/>
      <c r="J29" s="130"/>
      <c r="K29" s="130"/>
      <c r="L29" s="132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3" t="s">
        <v>33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35</v>
      </c>
      <c r="G34" s="38"/>
      <c r="H34" s="38"/>
      <c r="I34" s="43" t="s">
        <v>34</v>
      </c>
      <c r="J34" s="43" t="s">
        <v>36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4" t="s">
        <v>37</v>
      </c>
      <c r="E35" s="32" t="s">
        <v>38</v>
      </c>
      <c r="F35" s="135">
        <f>ROUND((SUM(BE122:BE130)),  2)</f>
        <v>0</v>
      </c>
      <c r="G35" s="38"/>
      <c r="H35" s="38"/>
      <c r="I35" s="136">
        <v>0.20999999999999999</v>
      </c>
      <c r="J35" s="135">
        <f>ROUND(((SUM(BE122:BE130))*I35),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39</v>
      </c>
      <c r="F36" s="135">
        <f>ROUND((SUM(BF122:BF130)),  2)</f>
        <v>0</v>
      </c>
      <c r="G36" s="38"/>
      <c r="H36" s="38"/>
      <c r="I36" s="136">
        <v>0.14999999999999999</v>
      </c>
      <c r="J36" s="135">
        <f>ROUND(((SUM(BF122:BF130))*I36),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40</v>
      </c>
      <c r="F37" s="135">
        <f>ROUND((SUM(BG122:BG130)),  2)</f>
        <v>0</v>
      </c>
      <c r="G37" s="38"/>
      <c r="H37" s="38"/>
      <c r="I37" s="136">
        <v>0.20999999999999999</v>
      </c>
      <c r="J37" s="135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41</v>
      </c>
      <c r="F38" s="135">
        <f>ROUND((SUM(BH122:BH130)),  2)</f>
        <v>0</v>
      </c>
      <c r="G38" s="38"/>
      <c r="H38" s="38"/>
      <c r="I38" s="136">
        <v>0.14999999999999999</v>
      </c>
      <c r="J38" s="135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5">
        <f>ROUND((SUM(BI122:BI130)),  2)</f>
        <v>0</v>
      </c>
      <c r="G39" s="38"/>
      <c r="H39" s="38"/>
      <c r="I39" s="136">
        <v>0</v>
      </c>
      <c r="J39" s="135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7"/>
      <c r="D41" s="138" t="s">
        <v>43</v>
      </c>
      <c r="E41" s="81"/>
      <c r="F41" s="81"/>
      <c r="G41" s="139" t="s">
        <v>44</v>
      </c>
      <c r="H41" s="140" t="s">
        <v>45</v>
      </c>
      <c r="I41" s="81"/>
      <c r="J41" s="141">
        <f>SUM(J32:J39)</f>
        <v>0</v>
      </c>
      <c r="K41" s="142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43" t="s">
        <v>49</v>
      </c>
      <c r="G61" s="58" t="s">
        <v>48</v>
      </c>
      <c r="H61" s="41"/>
      <c r="I61" s="41"/>
      <c r="J61" s="144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43" t="s">
        <v>49</v>
      </c>
      <c r="G76" s="58" t="s">
        <v>48</v>
      </c>
      <c r="H76" s="41"/>
      <c r="I76" s="41"/>
      <c r="J76" s="144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348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29" t="str">
        <f>E7</f>
        <v>1. STAVBA - MODRÁ - Multifunkční sportovní a kulturní pavilon 1. 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344</v>
      </c>
      <c r="L86" s="22"/>
    </row>
    <row r="87" s="2" customFormat="1" ht="16.5" customHeight="1">
      <c r="A87" s="38"/>
      <c r="B87" s="39"/>
      <c r="C87" s="38"/>
      <c r="D87" s="38"/>
      <c r="E87" s="129" t="s">
        <v>5891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346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PS 1001 - Informační LED panely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13. 12. 2021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 xml:space="preserve"> </v>
      </c>
      <c r="G93" s="38"/>
      <c r="H93" s="38"/>
      <c r="I93" s="32" t="s">
        <v>29</v>
      </c>
      <c r="J93" s="36" t="str">
        <f>E23</f>
        <v xml:space="preserve"> 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27</v>
      </c>
      <c r="D94" s="38"/>
      <c r="E94" s="38"/>
      <c r="F94" s="27" t="str">
        <f>IF(E20="","",E20)</f>
        <v>Vyplň údaj</v>
      </c>
      <c r="G94" s="38"/>
      <c r="H94" s="38"/>
      <c r="I94" s="32" t="s">
        <v>31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5" t="s">
        <v>349</v>
      </c>
      <c r="D96" s="137"/>
      <c r="E96" s="137"/>
      <c r="F96" s="137"/>
      <c r="G96" s="137"/>
      <c r="H96" s="137"/>
      <c r="I96" s="137"/>
      <c r="J96" s="146" t="s">
        <v>350</v>
      </c>
      <c r="K96" s="137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7" t="s">
        <v>351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352</v>
      </c>
    </row>
    <row r="99" s="9" customFormat="1" ht="24.96" customHeight="1">
      <c r="A99" s="9"/>
      <c r="B99" s="148"/>
      <c r="C99" s="9"/>
      <c r="D99" s="149" t="s">
        <v>1112</v>
      </c>
      <c r="E99" s="150"/>
      <c r="F99" s="150"/>
      <c r="G99" s="150"/>
      <c r="H99" s="150"/>
      <c r="I99" s="150"/>
      <c r="J99" s="151">
        <f>J123</f>
        <v>0</v>
      </c>
      <c r="K99" s="9"/>
      <c r="L99" s="148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2"/>
      <c r="C100" s="10"/>
      <c r="D100" s="153" t="s">
        <v>5893</v>
      </c>
      <c r="E100" s="154"/>
      <c r="F100" s="154"/>
      <c r="G100" s="154"/>
      <c r="H100" s="154"/>
      <c r="I100" s="154"/>
      <c r="J100" s="155">
        <f>J124</f>
        <v>0</v>
      </c>
      <c r="K100" s="10"/>
      <c r="L100" s="15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355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29" t="str">
        <f>E7</f>
        <v>1. STAVBA - MODRÁ - Multifunkční sportovní a kulturní pavilon 1. ETAPA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344</v>
      </c>
      <c r="L111" s="22"/>
    </row>
    <row r="112" s="2" customFormat="1" ht="16.5" customHeight="1">
      <c r="A112" s="38"/>
      <c r="B112" s="39"/>
      <c r="C112" s="38"/>
      <c r="D112" s="38"/>
      <c r="E112" s="129" t="s">
        <v>5891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346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PS 1001 - Informační LED panely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13. 12. 2021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E17</f>
        <v xml:space="preserve"> </v>
      </c>
      <c r="G118" s="38"/>
      <c r="H118" s="38"/>
      <c r="I118" s="32" t="s">
        <v>29</v>
      </c>
      <c r="J118" s="36" t="str">
        <f>E23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IF(E20="","",E20)</f>
        <v>Vyplň údaj</v>
      </c>
      <c r="G119" s="38"/>
      <c r="H119" s="38"/>
      <c r="I119" s="32" t="s">
        <v>31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6"/>
      <c r="B121" s="157"/>
      <c r="C121" s="158" t="s">
        <v>356</v>
      </c>
      <c r="D121" s="159" t="s">
        <v>58</v>
      </c>
      <c r="E121" s="159" t="s">
        <v>54</v>
      </c>
      <c r="F121" s="159" t="s">
        <v>55</v>
      </c>
      <c r="G121" s="159" t="s">
        <v>357</v>
      </c>
      <c r="H121" s="159" t="s">
        <v>358</v>
      </c>
      <c r="I121" s="159" t="s">
        <v>359</v>
      </c>
      <c r="J121" s="159" t="s">
        <v>350</v>
      </c>
      <c r="K121" s="160" t="s">
        <v>360</v>
      </c>
      <c r="L121" s="161"/>
      <c r="M121" s="86" t="s">
        <v>1</v>
      </c>
      <c r="N121" s="87" t="s">
        <v>37</v>
      </c>
      <c r="O121" s="87" t="s">
        <v>361</v>
      </c>
      <c r="P121" s="87" t="s">
        <v>362</v>
      </c>
      <c r="Q121" s="87" t="s">
        <v>363</v>
      </c>
      <c r="R121" s="87" t="s">
        <v>364</v>
      </c>
      <c r="S121" s="87" t="s">
        <v>365</v>
      </c>
      <c r="T121" s="88" t="s">
        <v>366</v>
      </c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</row>
    <row r="122" s="2" customFormat="1" ht="22.8" customHeight="1">
      <c r="A122" s="38"/>
      <c r="B122" s="39"/>
      <c r="C122" s="93" t="s">
        <v>367</v>
      </c>
      <c r="D122" s="38"/>
      <c r="E122" s="38"/>
      <c r="F122" s="38"/>
      <c r="G122" s="38"/>
      <c r="H122" s="38"/>
      <c r="I122" s="38"/>
      <c r="J122" s="162">
        <f>BK122</f>
        <v>0</v>
      </c>
      <c r="K122" s="38"/>
      <c r="L122" s="39"/>
      <c r="M122" s="89"/>
      <c r="N122" s="73"/>
      <c r="O122" s="90"/>
      <c r="P122" s="163">
        <f>P123</f>
        <v>0</v>
      </c>
      <c r="Q122" s="90"/>
      <c r="R122" s="163">
        <f>R123</f>
        <v>0</v>
      </c>
      <c r="S122" s="90"/>
      <c r="T122" s="164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352</v>
      </c>
      <c r="BK122" s="165">
        <f>BK123</f>
        <v>0</v>
      </c>
    </row>
    <row r="123" s="12" customFormat="1" ht="25.92" customHeight="1">
      <c r="A123" s="12"/>
      <c r="B123" s="166"/>
      <c r="C123" s="12"/>
      <c r="D123" s="167" t="s">
        <v>72</v>
      </c>
      <c r="E123" s="168" t="s">
        <v>1347</v>
      </c>
      <c r="F123" s="168" t="s">
        <v>1348</v>
      </c>
      <c r="G123" s="12"/>
      <c r="H123" s="12"/>
      <c r="I123" s="169"/>
      <c r="J123" s="170">
        <f>BK123</f>
        <v>0</v>
      </c>
      <c r="K123" s="12"/>
      <c r="L123" s="166"/>
      <c r="M123" s="171"/>
      <c r="N123" s="172"/>
      <c r="O123" s="172"/>
      <c r="P123" s="173">
        <f>P124</f>
        <v>0</v>
      </c>
      <c r="Q123" s="172"/>
      <c r="R123" s="173">
        <f>R124</f>
        <v>0</v>
      </c>
      <c r="S123" s="172"/>
      <c r="T123" s="174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7" t="s">
        <v>82</v>
      </c>
      <c r="AT123" s="175" t="s">
        <v>72</v>
      </c>
      <c r="AU123" s="175" t="s">
        <v>73</v>
      </c>
      <c r="AY123" s="167" t="s">
        <v>370</v>
      </c>
      <c r="BK123" s="176">
        <f>BK124</f>
        <v>0</v>
      </c>
    </row>
    <row r="124" s="12" customFormat="1" ht="22.8" customHeight="1">
      <c r="A124" s="12"/>
      <c r="B124" s="166"/>
      <c r="C124" s="12"/>
      <c r="D124" s="167" t="s">
        <v>72</v>
      </c>
      <c r="E124" s="177" t="s">
        <v>5894</v>
      </c>
      <c r="F124" s="177" t="s">
        <v>5895</v>
      </c>
      <c r="G124" s="12"/>
      <c r="H124" s="12"/>
      <c r="I124" s="169"/>
      <c r="J124" s="178">
        <f>BK124</f>
        <v>0</v>
      </c>
      <c r="K124" s="12"/>
      <c r="L124" s="166"/>
      <c r="M124" s="171"/>
      <c r="N124" s="172"/>
      <c r="O124" s="172"/>
      <c r="P124" s="173">
        <f>SUM(P125:P130)</f>
        <v>0</v>
      </c>
      <c r="Q124" s="172"/>
      <c r="R124" s="173">
        <f>SUM(R125:R130)</f>
        <v>0</v>
      </c>
      <c r="S124" s="172"/>
      <c r="T124" s="174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7" t="s">
        <v>82</v>
      </c>
      <c r="AT124" s="175" t="s">
        <v>72</v>
      </c>
      <c r="AU124" s="175" t="s">
        <v>80</v>
      </c>
      <c r="AY124" s="167" t="s">
        <v>370</v>
      </c>
      <c r="BK124" s="176">
        <f>SUM(BK125:BK130)</f>
        <v>0</v>
      </c>
    </row>
    <row r="125" s="2" customFormat="1" ht="16.5" customHeight="1">
      <c r="A125" s="38"/>
      <c r="B125" s="179"/>
      <c r="C125" s="180" t="s">
        <v>80</v>
      </c>
      <c r="D125" s="180" t="s">
        <v>373</v>
      </c>
      <c r="E125" s="181" t="s">
        <v>5896</v>
      </c>
      <c r="F125" s="182" t="s">
        <v>5897</v>
      </c>
      <c r="G125" s="183" t="s">
        <v>630</v>
      </c>
      <c r="H125" s="184">
        <v>1</v>
      </c>
      <c r="I125" s="185"/>
      <c r="J125" s="186">
        <f>ROUND(I125*H125,2)</f>
        <v>0</v>
      </c>
      <c r="K125" s="182" t="s">
        <v>377</v>
      </c>
      <c r="L125" s="39"/>
      <c r="M125" s="187" t="s">
        <v>1</v>
      </c>
      <c r="N125" s="188" t="s">
        <v>38</v>
      </c>
      <c r="O125" s="77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1" t="s">
        <v>516</v>
      </c>
      <c r="AT125" s="191" t="s">
        <v>373</v>
      </c>
      <c r="AU125" s="191" t="s">
        <v>82</v>
      </c>
      <c r="AY125" s="19" t="s">
        <v>370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516</v>
      </c>
      <c r="BM125" s="191" t="s">
        <v>5898</v>
      </c>
    </row>
    <row r="126" s="2" customFormat="1">
      <c r="A126" s="38"/>
      <c r="B126" s="39"/>
      <c r="C126" s="38"/>
      <c r="D126" s="193" t="s">
        <v>380</v>
      </c>
      <c r="E126" s="38"/>
      <c r="F126" s="194" t="s">
        <v>5899</v>
      </c>
      <c r="G126" s="38"/>
      <c r="H126" s="38"/>
      <c r="I126" s="195"/>
      <c r="J126" s="38"/>
      <c r="K126" s="38"/>
      <c r="L126" s="39"/>
      <c r="M126" s="196"/>
      <c r="N126" s="197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380</v>
      </c>
      <c r="AU126" s="19" t="s">
        <v>82</v>
      </c>
    </row>
    <row r="127" s="13" customFormat="1">
      <c r="A127" s="13"/>
      <c r="B127" s="198"/>
      <c r="C127" s="13"/>
      <c r="D127" s="193" t="s">
        <v>382</v>
      </c>
      <c r="E127" s="199" t="s">
        <v>1</v>
      </c>
      <c r="F127" s="200" t="s">
        <v>5900</v>
      </c>
      <c r="G127" s="13"/>
      <c r="H127" s="201">
        <v>1</v>
      </c>
      <c r="I127" s="202"/>
      <c r="J127" s="13"/>
      <c r="K127" s="13"/>
      <c r="L127" s="198"/>
      <c r="M127" s="206"/>
      <c r="N127" s="207"/>
      <c r="O127" s="207"/>
      <c r="P127" s="207"/>
      <c r="Q127" s="207"/>
      <c r="R127" s="207"/>
      <c r="S127" s="207"/>
      <c r="T127" s="208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199" t="s">
        <v>382</v>
      </c>
      <c r="AU127" s="199" t="s">
        <v>82</v>
      </c>
      <c r="AV127" s="13" t="s">
        <v>82</v>
      </c>
      <c r="AW127" s="13" t="s">
        <v>30</v>
      </c>
      <c r="AX127" s="13" t="s">
        <v>80</v>
      </c>
      <c r="AY127" s="199" t="s">
        <v>370</v>
      </c>
    </row>
    <row r="128" s="2" customFormat="1" ht="16.5" customHeight="1">
      <c r="A128" s="38"/>
      <c r="B128" s="179"/>
      <c r="C128" s="180" t="s">
        <v>82</v>
      </c>
      <c r="D128" s="180" t="s">
        <v>373</v>
      </c>
      <c r="E128" s="181" t="s">
        <v>5901</v>
      </c>
      <c r="F128" s="182" t="s">
        <v>341</v>
      </c>
      <c r="G128" s="183" t="s">
        <v>630</v>
      </c>
      <c r="H128" s="184">
        <v>1</v>
      </c>
      <c r="I128" s="185"/>
      <c r="J128" s="186">
        <f>ROUND(I128*H128,2)</f>
        <v>0</v>
      </c>
      <c r="K128" s="182" t="s">
        <v>1</v>
      </c>
      <c r="L128" s="39"/>
      <c r="M128" s="187" t="s">
        <v>1</v>
      </c>
      <c r="N128" s="188" t="s">
        <v>38</v>
      </c>
      <c r="O128" s="77"/>
      <c r="P128" s="189">
        <f>O128*H128</f>
        <v>0</v>
      </c>
      <c r="Q128" s="189">
        <v>0</v>
      </c>
      <c r="R128" s="189">
        <f>Q128*H128</f>
        <v>0</v>
      </c>
      <c r="S128" s="189">
        <v>0</v>
      </c>
      <c r="T128" s="19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1" t="s">
        <v>516</v>
      </c>
      <c r="AT128" s="191" t="s">
        <v>373</v>
      </c>
      <c r="AU128" s="191" t="s">
        <v>82</v>
      </c>
      <c r="AY128" s="19" t="s">
        <v>370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516</v>
      </c>
      <c r="BM128" s="191" t="s">
        <v>5902</v>
      </c>
    </row>
    <row r="129" s="2" customFormat="1">
      <c r="A129" s="38"/>
      <c r="B129" s="39"/>
      <c r="C129" s="38"/>
      <c r="D129" s="193" t="s">
        <v>380</v>
      </c>
      <c r="E129" s="38"/>
      <c r="F129" s="194" t="s">
        <v>5903</v>
      </c>
      <c r="G129" s="38"/>
      <c r="H129" s="38"/>
      <c r="I129" s="195"/>
      <c r="J129" s="38"/>
      <c r="K129" s="38"/>
      <c r="L129" s="39"/>
      <c r="M129" s="196"/>
      <c r="N129" s="197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380</v>
      </c>
      <c r="AU129" s="19" t="s">
        <v>82</v>
      </c>
    </row>
    <row r="130" s="13" customFormat="1">
      <c r="A130" s="13"/>
      <c r="B130" s="198"/>
      <c r="C130" s="13"/>
      <c r="D130" s="193" t="s">
        <v>382</v>
      </c>
      <c r="E130" s="199" t="s">
        <v>1</v>
      </c>
      <c r="F130" s="200" t="s">
        <v>5904</v>
      </c>
      <c r="G130" s="13"/>
      <c r="H130" s="201">
        <v>1</v>
      </c>
      <c r="I130" s="202"/>
      <c r="J130" s="13"/>
      <c r="K130" s="13"/>
      <c r="L130" s="198"/>
      <c r="M130" s="203"/>
      <c r="N130" s="204"/>
      <c r="O130" s="204"/>
      <c r="P130" s="204"/>
      <c r="Q130" s="204"/>
      <c r="R130" s="204"/>
      <c r="S130" s="204"/>
      <c r="T130" s="20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9" t="s">
        <v>382</v>
      </c>
      <c r="AU130" s="199" t="s">
        <v>82</v>
      </c>
      <c r="AV130" s="13" t="s">
        <v>82</v>
      </c>
      <c r="AW130" s="13" t="s">
        <v>30</v>
      </c>
      <c r="AX130" s="13" t="s">
        <v>80</v>
      </c>
      <c r="AY130" s="199" t="s">
        <v>370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1:K13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20"/>
      <c r="C3" s="21"/>
      <c r="D3" s="21"/>
      <c r="E3" s="21"/>
      <c r="F3" s="21"/>
      <c r="G3" s="21"/>
      <c r="H3" s="22"/>
    </row>
    <row r="4" s="1" customFormat="1" ht="24.96" customHeight="1">
      <c r="B4" s="22"/>
      <c r="C4" s="23" t="s">
        <v>5905</v>
      </c>
      <c r="H4" s="22"/>
    </row>
    <row r="5" s="1" customFormat="1" ht="12" customHeight="1">
      <c r="B5" s="22"/>
      <c r="C5" s="26" t="s">
        <v>13</v>
      </c>
      <c r="D5" s="36" t="s">
        <v>14</v>
      </c>
      <c r="E5" s="1"/>
      <c r="F5" s="1"/>
      <c r="H5" s="22"/>
    </row>
    <row r="6" s="1" customFormat="1" ht="36.96" customHeight="1">
      <c r="B6" s="22"/>
      <c r="C6" s="29" t="s">
        <v>16</v>
      </c>
      <c r="D6" s="30" t="s">
        <v>17</v>
      </c>
      <c r="E6" s="1"/>
      <c r="F6" s="1"/>
      <c r="H6" s="22"/>
    </row>
    <row r="7" s="1" customFormat="1" ht="16.5" customHeight="1">
      <c r="B7" s="22"/>
      <c r="C7" s="32" t="s">
        <v>22</v>
      </c>
      <c r="D7" s="69" t="str">
        <f>'Rekapitulace stavby'!AN8</f>
        <v>13. 12. 2021</v>
      </c>
      <c r="H7" s="22"/>
    </row>
    <row r="8" s="2" customFormat="1" ht="10.8" customHeight="1">
      <c r="A8" s="38"/>
      <c r="B8" s="39"/>
      <c r="C8" s="38"/>
      <c r="D8" s="38"/>
      <c r="E8" s="38"/>
      <c r="F8" s="38"/>
      <c r="G8" s="38"/>
      <c r="H8" s="39"/>
    </row>
    <row r="9" s="11" customFormat="1" ht="29.28" customHeight="1">
      <c r="A9" s="156"/>
      <c r="B9" s="157"/>
      <c r="C9" s="158" t="s">
        <v>54</v>
      </c>
      <c r="D9" s="159" t="s">
        <v>55</v>
      </c>
      <c r="E9" s="159" t="s">
        <v>357</v>
      </c>
      <c r="F9" s="160" t="s">
        <v>5906</v>
      </c>
      <c r="G9" s="156"/>
      <c r="H9" s="157"/>
    </row>
    <row r="10" s="2" customFormat="1" ht="26.4" customHeight="1">
      <c r="A10" s="38"/>
      <c r="B10" s="39"/>
      <c r="C10" s="253" t="s">
        <v>5907</v>
      </c>
      <c r="D10" s="253" t="s">
        <v>89</v>
      </c>
      <c r="E10" s="38"/>
      <c r="F10" s="38"/>
      <c r="G10" s="38"/>
      <c r="H10" s="39"/>
    </row>
    <row r="11" s="2" customFormat="1" ht="16.8" customHeight="1">
      <c r="A11" s="38"/>
      <c r="B11" s="39"/>
      <c r="C11" s="254" t="s">
        <v>419</v>
      </c>
      <c r="D11" s="255" t="s">
        <v>419</v>
      </c>
      <c r="E11" s="256" t="s">
        <v>1</v>
      </c>
      <c r="F11" s="257">
        <v>3874.1999999999998</v>
      </c>
      <c r="G11" s="38"/>
      <c r="H11" s="39"/>
    </row>
    <row r="12" s="2" customFormat="1" ht="16.8" customHeight="1">
      <c r="A12" s="38"/>
      <c r="B12" s="39"/>
      <c r="C12" s="258" t="s">
        <v>419</v>
      </c>
      <c r="D12" s="258" t="s">
        <v>420</v>
      </c>
      <c r="E12" s="19" t="s">
        <v>1</v>
      </c>
      <c r="F12" s="259">
        <v>3874.1999999999998</v>
      </c>
      <c r="G12" s="38"/>
      <c r="H12" s="39"/>
    </row>
    <row r="13" s="2" customFormat="1" ht="16.8" customHeight="1">
      <c r="A13" s="38"/>
      <c r="B13" s="39"/>
      <c r="C13" s="254" t="s">
        <v>467</v>
      </c>
      <c r="D13" s="255" t="s">
        <v>467</v>
      </c>
      <c r="E13" s="256" t="s">
        <v>1</v>
      </c>
      <c r="F13" s="257">
        <v>30.100000000000001</v>
      </c>
      <c r="G13" s="38"/>
      <c r="H13" s="39"/>
    </row>
    <row r="14" s="2" customFormat="1" ht="16.8" customHeight="1">
      <c r="A14" s="38"/>
      <c r="B14" s="39"/>
      <c r="C14" s="258" t="s">
        <v>467</v>
      </c>
      <c r="D14" s="258" t="s">
        <v>468</v>
      </c>
      <c r="E14" s="19" t="s">
        <v>1</v>
      </c>
      <c r="F14" s="259">
        <v>30.100000000000001</v>
      </c>
      <c r="G14" s="38"/>
      <c r="H14" s="39"/>
    </row>
    <row r="15" s="2" customFormat="1" ht="16.8" customHeight="1">
      <c r="A15" s="38"/>
      <c r="B15" s="39"/>
      <c r="C15" s="254" t="s">
        <v>479</v>
      </c>
      <c r="D15" s="255" t="s">
        <v>479</v>
      </c>
      <c r="E15" s="256" t="s">
        <v>1</v>
      </c>
      <c r="F15" s="257">
        <v>433.01999999999998</v>
      </c>
      <c r="G15" s="38"/>
      <c r="H15" s="39"/>
    </row>
    <row r="16" s="2" customFormat="1" ht="16.8" customHeight="1">
      <c r="A16" s="38"/>
      <c r="B16" s="39"/>
      <c r="C16" s="258" t="s">
        <v>479</v>
      </c>
      <c r="D16" s="258" t="s">
        <v>480</v>
      </c>
      <c r="E16" s="19" t="s">
        <v>1</v>
      </c>
      <c r="F16" s="259">
        <v>433.01999999999998</v>
      </c>
      <c r="G16" s="38"/>
      <c r="H16" s="39"/>
    </row>
    <row r="17" s="2" customFormat="1" ht="16.8" customHeight="1">
      <c r="A17" s="38"/>
      <c r="B17" s="39"/>
      <c r="C17" s="254" t="s">
        <v>395</v>
      </c>
      <c r="D17" s="255" t="s">
        <v>395</v>
      </c>
      <c r="E17" s="256" t="s">
        <v>1</v>
      </c>
      <c r="F17" s="257">
        <v>8322.9660000000003</v>
      </c>
      <c r="G17" s="38"/>
      <c r="H17" s="39"/>
    </row>
    <row r="18" s="2" customFormat="1" ht="16.8" customHeight="1">
      <c r="A18" s="38"/>
      <c r="B18" s="39"/>
      <c r="C18" s="258" t="s">
        <v>395</v>
      </c>
      <c r="D18" s="258" t="s">
        <v>396</v>
      </c>
      <c r="E18" s="19" t="s">
        <v>1</v>
      </c>
      <c r="F18" s="259">
        <v>8322.9660000000003</v>
      </c>
      <c r="G18" s="38"/>
      <c r="H18" s="39"/>
    </row>
    <row r="19" s="2" customFormat="1" ht="16.8" customHeight="1">
      <c r="A19" s="38"/>
      <c r="B19" s="39"/>
      <c r="C19" s="254" t="s">
        <v>401</v>
      </c>
      <c r="D19" s="255" t="s">
        <v>401</v>
      </c>
      <c r="E19" s="256" t="s">
        <v>1</v>
      </c>
      <c r="F19" s="257">
        <v>3626.2950000000001</v>
      </c>
      <c r="G19" s="38"/>
      <c r="H19" s="39"/>
    </row>
    <row r="20" s="2" customFormat="1" ht="16.8" customHeight="1">
      <c r="A20" s="38"/>
      <c r="B20" s="39"/>
      <c r="C20" s="258" t="s">
        <v>401</v>
      </c>
      <c r="D20" s="258" t="s">
        <v>402</v>
      </c>
      <c r="E20" s="19" t="s">
        <v>1</v>
      </c>
      <c r="F20" s="259">
        <v>3626.2950000000001</v>
      </c>
      <c r="G20" s="38"/>
      <c r="H20" s="39"/>
    </row>
    <row r="21" s="2" customFormat="1" ht="16.8" customHeight="1">
      <c r="A21" s="38"/>
      <c r="B21" s="39"/>
      <c r="C21" s="254" t="s">
        <v>407</v>
      </c>
      <c r="D21" s="255" t="s">
        <v>407</v>
      </c>
      <c r="E21" s="256" t="s">
        <v>1</v>
      </c>
      <c r="F21" s="257">
        <v>103.2</v>
      </c>
      <c r="G21" s="38"/>
      <c r="H21" s="39"/>
    </row>
    <row r="22" s="2" customFormat="1" ht="16.8" customHeight="1">
      <c r="A22" s="38"/>
      <c r="B22" s="39"/>
      <c r="C22" s="258" t="s">
        <v>407</v>
      </c>
      <c r="D22" s="258" t="s">
        <v>408</v>
      </c>
      <c r="E22" s="19" t="s">
        <v>1</v>
      </c>
      <c r="F22" s="259">
        <v>103.2</v>
      </c>
      <c r="G22" s="38"/>
      <c r="H22" s="39"/>
    </row>
    <row r="23" s="2" customFormat="1" ht="16.8" customHeight="1">
      <c r="A23" s="38"/>
      <c r="B23" s="39"/>
      <c r="C23" s="254" t="s">
        <v>412</v>
      </c>
      <c r="D23" s="255" t="s">
        <v>412</v>
      </c>
      <c r="E23" s="256" t="s">
        <v>1</v>
      </c>
      <c r="F23" s="257">
        <v>8910.5599999999995</v>
      </c>
      <c r="G23" s="38"/>
      <c r="H23" s="39"/>
    </row>
    <row r="24" s="2" customFormat="1" ht="16.8" customHeight="1">
      <c r="A24" s="38"/>
      <c r="B24" s="39"/>
      <c r="C24" s="258" t="s">
        <v>412</v>
      </c>
      <c r="D24" s="258" t="s">
        <v>413</v>
      </c>
      <c r="E24" s="19" t="s">
        <v>1</v>
      </c>
      <c r="F24" s="259">
        <v>8910.5599999999995</v>
      </c>
      <c r="G24" s="38"/>
      <c r="H24" s="39"/>
    </row>
    <row r="25" s="2" customFormat="1" ht="16.8" customHeight="1">
      <c r="A25" s="38"/>
      <c r="B25" s="39"/>
      <c r="C25" s="254" t="s">
        <v>425</v>
      </c>
      <c r="D25" s="255" t="s">
        <v>425</v>
      </c>
      <c r="E25" s="256" t="s">
        <v>1</v>
      </c>
      <c r="F25" s="257">
        <v>5.0800000000000001</v>
      </c>
      <c r="G25" s="38"/>
      <c r="H25" s="39"/>
    </row>
    <row r="26" s="2" customFormat="1" ht="16.8" customHeight="1">
      <c r="A26" s="38"/>
      <c r="B26" s="39"/>
      <c r="C26" s="258" t="s">
        <v>425</v>
      </c>
      <c r="D26" s="258" t="s">
        <v>426</v>
      </c>
      <c r="E26" s="19" t="s">
        <v>1</v>
      </c>
      <c r="F26" s="259">
        <v>5.0800000000000001</v>
      </c>
      <c r="G26" s="38"/>
      <c r="H26" s="39"/>
    </row>
    <row r="27" s="2" customFormat="1" ht="16.8" customHeight="1">
      <c r="A27" s="38"/>
      <c r="B27" s="39"/>
      <c r="C27" s="254" t="s">
        <v>431</v>
      </c>
      <c r="D27" s="255" t="s">
        <v>431</v>
      </c>
      <c r="E27" s="256" t="s">
        <v>1</v>
      </c>
      <c r="F27" s="257">
        <v>376.81</v>
      </c>
      <c r="G27" s="38"/>
      <c r="H27" s="39"/>
    </row>
    <row r="28" s="2" customFormat="1" ht="16.8" customHeight="1">
      <c r="A28" s="38"/>
      <c r="B28" s="39"/>
      <c r="C28" s="258" t="s">
        <v>431</v>
      </c>
      <c r="D28" s="258" t="s">
        <v>432</v>
      </c>
      <c r="E28" s="19" t="s">
        <v>1</v>
      </c>
      <c r="F28" s="259">
        <v>376.81</v>
      </c>
      <c r="G28" s="38"/>
      <c r="H28" s="39"/>
    </row>
    <row r="29" s="2" customFormat="1" ht="16.8" customHeight="1">
      <c r="A29" s="38"/>
      <c r="B29" s="39"/>
      <c r="C29" s="254" t="s">
        <v>455</v>
      </c>
      <c r="D29" s="255" t="s">
        <v>455</v>
      </c>
      <c r="E29" s="256" t="s">
        <v>1</v>
      </c>
      <c r="F29" s="257">
        <v>8322.9660000000003</v>
      </c>
      <c r="G29" s="38"/>
      <c r="H29" s="39"/>
    </row>
    <row r="30" s="2" customFormat="1" ht="16.8" customHeight="1">
      <c r="A30" s="38"/>
      <c r="B30" s="39"/>
      <c r="C30" s="258" t="s">
        <v>455</v>
      </c>
      <c r="D30" s="258" t="s">
        <v>396</v>
      </c>
      <c r="E30" s="19" t="s">
        <v>1</v>
      </c>
      <c r="F30" s="259">
        <v>8322.9660000000003</v>
      </c>
      <c r="G30" s="38"/>
      <c r="H30" s="39"/>
    </row>
    <row r="31" s="2" customFormat="1" ht="16.8" customHeight="1">
      <c r="A31" s="38"/>
      <c r="B31" s="39"/>
      <c r="C31" s="254" t="s">
        <v>443</v>
      </c>
      <c r="D31" s="255" t="s">
        <v>443</v>
      </c>
      <c r="E31" s="256" t="s">
        <v>1</v>
      </c>
      <c r="F31" s="257">
        <v>337.72399999999999</v>
      </c>
      <c r="G31" s="38"/>
      <c r="H31" s="39"/>
    </row>
    <row r="32" s="2" customFormat="1" ht="16.8" customHeight="1">
      <c r="A32" s="38"/>
      <c r="B32" s="39"/>
      <c r="C32" s="258" t="s">
        <v>443</v>
      </c>
      <c r="D32" s="258" t="s">
        <v>444</v>
      </c>
      <c r="E32" s="19" t="s">
        <v>1</v>
      </c>
      <c r="F32" s="259">
        <v>337.72399999999999</v>
      </c>
      <c r="G32" s="38"/>
      <c r="H32" s="39"/>
    </row>
    <row r="33" s="2" customFormat="1" ht="16.8" customHeight="1">
      <c r="A33" s="38"/>
      <c r="B33" s="39"/>
      <c r="C33" s="254" t="s">
        <v>461</v>
      </c>
      <c r="D33" s="255" t="s">
        <v>461</v>
      </c>
      <c r="E33" s="256" t="s">
        <v>1</v>
      </c>
      <c r="F33" s="257">
        <v>2912.3899999999999</v>
      </c>
      <c r="G33" s="38"/>
      <c r="H33" s="39"/>
    </row>
    <row r="34" s="2" customFormat="1" ht="16.8" customHeight="1">
      <c r="A34" s="38"/>
      <c r="B34" s="39"/>
      <c r="C34" s="258" t="s">
        <v>461</v>
      </c>
      <c r="D34" s="258" t="s">
        <v>462</v>
      </c>
      <c r="E34" s="19" t="s">
        <v>1</v>
      </c>
      <c r="F34" s="259">
        <v>2912.3899999999999</v>
      </c>
      <c r="G34" s="38"/>
      <c r="H34" s="39"/>
    </row>
    <row r="35" s="2" customFormat="1" ht="16.8" customHeight="1">
      <c r="A35" s="38"/>
      <c r="B35" s="39"/>
      <c r="C35" s="254" t="s">
        <v>437</v>
      </c>
      <c r="D35" s="255" t="s">
        <v>437</v>
      </c>
      <c r="E35" s="256" t="s">
        <v>1</v>
      </c>
      <c r="F35" s="257">
        <v>218.87000000000001</v>
      </c>
      <c r="G35" s="38"/>
      <c r="H35" s="39"/>
    </row>
    <row r="36" s="2" customFormat="1" ht="16.8" customHeight="1">
      <c r="A36" s="38"/>
      <c r="B36" s="39"/>
      <c r="C36" s="258" t="s">
        <v>437</v>
      </c>
      <c r="D36" s="258" t="s">
        <v>438</v>
      </c>
      <c r="E36" s="19" t="s">
        <v>1</v>
      </c>
      <c r="F36" s="259">
        <v>218.87000000000001</v>
      </c>
      <c r="G36" s="38"/>
      <c r="H36" s="39"/>
    </row>
    <row r="37" s="2" customFormat="1" ht="16.8" customHeight="1">
      <c r="A37" s="38"/>
      <c r="B37" s="39"/>
      <c r="C37" s="254" t="s">
        <v>473</v>
      </c>
      <c r="D37" s="255" t="s">
        <v>473</v>
      </c>
      <c r="E37" s="256" t="s">
        <v>1</v>
      </c>
      <c r="F37" s="257">
        <v>692.61000000000001</v>
      </c>
      <c r="G37" s="38"/>
      <c r="H37" s="39"/>
    </row>
    <row r="38" s="2" customFormat="1" ht="16.8" customHeight="1">
      <c r="A38" s="38"/>
      <c r="B38" s="39"/>
      <c r="C38" s="258" t="s">
        <v>473</v>
      </c>
      <c r="D38" s="258" t="s">
        <v>474</v>
      </c>
      <c r="E38" s="19" t="s">
        <v>1</v>
      </c>
      <c r="F38" s="259">
        <v>692.61000000000001</v>
      </c>
      <c r="G38" s="38"/>
      <c r="H38" s="39"/>
    </row>
    <row r="39" s="2" customFormat="1" ht="16.8" customHeight="1">
      <c r="A39" s="38"/>
      <c r="B39" s="39"/>
      <c r="C39" s="254" t="s">
        <v>449</v>
      </c>
      <c r="D39" s="255" t="s">
        <v>449</v>
      </c>
      <c r="E39" s="256" t="s">
        <v>1</v>
      </c>
      <c r="F39" s="257">
        <v>65.153000000000006</v>
      </c>
      <c r="G39" s="38"/>
      <c r="H39" s="39"/>
    </row>
    <row r="40" s="2" customFormat="1" ht="16.8" customHeight="1">
      <c r="A40" s="38"/>
      <c r="B40" s="39"/>
      <c r="C40" s="258" t="s">
        <v>449</v>
      </c>
      <c r="D40" s="258" t="s">
        <v>450</v>
      </c>
      <c r="E40" s="19" t="s">
        <v>1</v>
      </c>
      <c r="F40" s="259">
        <v>65.153000000000006</v>
      </c>
      <c r="G40" s="38"/>
      <c r="H40" s="39"/>
    </row>
    <row r="41" s="2" customFormat="1" ht="26.4" customHeight="1">
      <c r="A41" s="38"/>
      <c r="B41" s="39"/>
      <c r="C41" s="253" t="s">
        <v>5908</v>
      </c>
      <c r="D41" s="253" t="s">
        <v>176</v>
      </c>
      <c r="E41" s="38"/>
      <c r="F41" s="38"/>
      <c r="G41" s="38"/>
      <c r="H41" s="39"/>
    </row>
    <row r="42" s="2" customFormat="1" ht="16.8" customHeight="1">
      <c r="A42" s="38"/>
      <c r="B42" s="39"/>
      <c r="C42" s="254" t="s">
        <v>419</v>
      </c>
      <c r="D42" s="255" t="s">
        <v>419</v>
      </c>
      <c r="E42" s="256" t="s">
        <v>1</v>
      </c>
      <c r="F42" s="257">
        <v>60</v>
      </c>
      <c r="G42" s="38"/>
      <c r="H42" s="39"/>
    </row>
    <row r="43" s="2" customFormat="1" ht="16.8" customHeight="1">
      <c r="A43" s="38"/>
      <c r="B43" s="39"/>
      <c r="C43" s="258" t="s">
        <v>419</v>
      </c>
      <c r="D43" s="258" t="s">
        <v>2051</v>
      </c>
      <c r="E43" s="19" t="s">
        <v>1</v>
      </c>
      <c r="F43" s="259">
        <v>60</v>
      </c>
      <c r="G43" s="38"/>
      <c r="H43" s="39"/>
    </row>
    <row r="44" s="2" customFormat="1" ht="16.8" customHeight="1">
      <c r="A44" s="38"/>
      <c r="B44" s="39"/>
      <c r="C44" s="260" t="s">
        <v>5909</v>
      </c>
      <c r="D44" s="38"/>
      <c r="E44" s="38"/>
      <c r="F44" s="38"/>
      <c r="G44" s="38"/>
      <c r="H44" s="39"/>
    </row>
    <row r="45" s="2" customFormat="1" ht="16.8" customHeight="1">
      <c r="A45" s="38"/>
      <c r="B45" s="39"/>
      <c r="C45" s="258" t="s">
        <v>2047</v>
      </c>
      <c r="D45" s="258" t="s">
        <v>2048</v>
      </c>
      <c r="E45" s="19" t="s">
        <v>2049</v>
      </c>
      <c r="F45" s="259">
        <v>80</v>
      </c>
      <c r="G45" s="38"/>
      <c r="H45" s="39"/>
    </row>
    <row r="46" s="2" customFormat="1" ht="16.8" customHeight="1">
      <c r="A46" s="38"/>
      <c r="B46" s="39"/>
      <c r="C46" s="254" t="s">
        <v>467</v>
      </c>
      <c r="D46" s="255" t="s">
        <v>467</v>
      </c>
      <c r="E46" s="256" t="s">
        <v>1</v>
      </c>
      <c r="F46" s="257">
        <v>600.93299999999999</v>
      </c>
      <c r="G46" s="38"/>
      <c r="H46" s="39"/>
    </row>
    <row r="47" s="2" customFormat="1" ht="16.8" customHeight="1">
      <c r="A47" s="38"/>
      <c r="B47" s="39"/>
      <c r="C47" s="258" t="s">
        <v>467</v>
      </c>
      <c r="D47" s="258" t="s">
        <v>2097</v>
      </c>
      <c r="E47" s="19" t="s">
        <v>1</v>
      </c>
      <c r="F47" s="259">
        <v>600.93299999999999</v>
      </c>
      <c r="G47" s="38"/>
      <c r="H47" s="39"/>
    </row>
    <row r="48" s="2" customFormat="1" ht="16.8" customHeight="1">
      <c r="A48" s="38"/>
      <c r="B48" s="39"/>
      <c r="C48" s="254" t="s">
        <v>479</v>
      </c>
      <c r="D48" s="255" t="s">
        <v>479</v>
      </c>
      <c r="E48" s="256" t="s">
        <v>1</v>
      </c>
      <c r="F48" s="257">
        <v>1245.6310000000001</v>
      </c>
      <c r="G48" s="38"/>
      <c r="H48" s="39"/>
    </row>
    <row r="49" s="2" customFormat="1" ht="16.8" customHeight="1">
      <c r="A49" s="38"/>
      <c r="B49" s="39"/>
      <c r="C49" s="258" t="s">
        <v>479</v>
      </c>
      <c r="D49" s="258" t="s">
        <v>2106</v>
      </c>
      <c r="E49" s="19" t="s">
        <v>1</v>
      </c>
      <c r="F49" s="259">
        <v>1245.6310000000001</v>
      </c>
      <c r="G49" s="38"/>
      <c r="H49" s="39"/>
    </row>
    <row r="50" s="2" customFormat="1" ht="16.8" customHeight="1">
      <c r="A50" s="38"/>
      <c r="B50" s="39"/>
      <c r="C50" s="254" t="s">
        <v>395</v>
      </c>
      <c r="D50" s="255" t="s">
        <v>395</v>
      </c>
      <c r="E50" s="256" t="s">
        <v>1</v>
      </c>
      <c r="F50" s="257">
        <v>745.88699999999994</v>
      </c>
      <c r="G50" s="38"/>
      <c r="H50" s="39"/>
    </row>
    <row r="51" s="2" customFormat="1" ht="16.8" customHeight="1">
      <c r="A51" s="38"/>
      <c r="B51" s="39"/>
      <c r="C51" s="258" t="s">
        <v>395</v>
      </c>
      <c r="D51" s="258" t="s">
        <v>2099</v>
      </c>
      <c r="E51" s="19" t="s">
        <v>1</v>
      </c>
      <c r="F51" s="259">
        <v>745.88699999999994</v>
      </c>
      <c r="G51" s="38"/>
      <c r="H51" s="39"/>
    </row>
    <row r="52" s="2" customFormat="1" ht="16.8" customHeight="1">
      <c r="A52" s="38"/>
      <c r="B52" s="39"/>
      <c r="C52" s="260" t="s">
        <v>5909</v>
      </c>
      <c r="D52" s="38"/>
      <c r="E52" s="38"/>
      <c r="F52" s="38"/>
      <c r="G52" s="38"/>
      <c r="H52" s="39"/>
    </row>
    <row r="53" s="2" customFormat="1">
      <c r="A53" s="38"/>
      <c r="B53" s="39"/>
      <c r="C53" s="258" t="s">
        <v>917</v>
      </c>
      <c r="D53" s="258" t="s">
        <v>920</v>
      </c>
      <c r="E53" s="19" t="s">
        <v>391</v>
      </c>
      <c r="F53" s="259">
        <v>538.39800000000002</v>
      </c>
      <c r="G53" s="38"/>
      <c r="H53" s="39"/>
    </row>
    <row r="54" s="2" customFormat="1" ht="16.8" customHeight="1">
      <c r="A54" s="38"/>
      <c r="B54" s="39"/>
      <c r="C54" s="254" t="s">
        <v>401</v>
      </c>
      <c r="D54" s="255" t="s">
        <v>401</v>
      </c>
      <c r="E54" s="256" t="s">
        <v>1</v>
      </c>
      <c r="F54" s="257">
        <v>1076.7960000000001</v>
      </c>
      <c r="G54" s="38"/>
      <c r="H54" s="39"/>
    </row>
    <row r="55" s="2" customFormat="1" ht="16.8" customHeight="1">
      <c r="A55" s="38"/>
      <c r="B55" s="39"/>
      <c r="C55" s="258" t="s">
        <v>401</v>
      </c>
      <c r="D55" s="258" t="s">
        <v>2119</v>
      </c>
      <c r="E55" s="19" t="s">
        <v>1</v>
      </c>
      <c r="F55" s="259">
        <v>1076.7960000000001</v>
      </c>
      <c r="G55" s="38"/>
      <c r="H55" s="39"/>
    </row>
    <row r="56" s="2" customFormat="1" ht="16.8" customHeight="1">
      <c r="A56" s="38"/>
      <c r="B56" s="39"/>
      <c r="C56" s="254" t="s">
        <v>407</v>
      </c>
      <c r="D56" s="255" t="s">
        <v>407</v>
      </c>
      <c r="E56" s="256" t="s">
        <v>1</v>
      </c>
      <c r="F56" s="257">
        <v>24.088000000000001</v>
      </c>
      <c r="G56" s="38"/>
      <c r="H56" s="39"/>
    </row>
    <row r="57" s="2" customFormat="1" ht="16.8" customHeight="1">
      <c r="A57" s="38"/>
      <c r="B57" s="39"/>
      <c r="C57" s="258" t="s">
        <v>407</v>
      </c>
      <c r="D57" s="258" t="s">
        <v>2122</v>
      </c>
      <c r="E57" s="19" t="s">
        <v>1</v>
      </c>
      <c r="F57" s="259">
        <v>24.088000000000001</v>
      </c>
      <c r="G57" s="38"/>
      <c r="H57" s="39"/>
    </row>
    <row r="58" s="2" customFormat="1" ht="16.8" customHeight="1">
      <c r="A58" s="38"/>
      <c r="B58" s="39"/>
      <c r="C58" s="260" t="s">
        <v>5909</v>
      </c>
      <c r="D58" s="38"/>
      <c r="E58" s="38"/>
      <c r="F58" s="38"/>
      <c r="G58" s="38"/>
      <c r="H58" s="39"/>
    </row>
    <row r="59" s="2" customFormat="1">
      <c r="A59" s="38"/>
      <c r="B59" s="39"/>
      <c r="C59" s="258" t="s">
        <v>1150</v>
      </c>
      <c r="D59" s="258" t="s">
        <v>2120</v>
      </c>
      <c r="E59" s="19" t="s">
        <v>391</v>
      </c>
      <c r="F59" s="259">
        <v>62.534999999999997</v>
      </c>
      <c r="G59" s="38"/>
      <c r="H59" s="39"/>
    </row>
    <row r="60" s="2" customFormat="1" ht="16.8" customHeight="1">
      <c r="A60" s="38"/>
      <c r="B60" s="39"/>
      <c r="C60" s="254" t="s">
        <v>412</v>
      </c>
      <c r="D60" s="255" t="s">
        <v>412</v>
      </c>
      <c r="E60" s="256" t="s">
        <v>1</v>
      </c>
      <c r="F60" s="257">
        <v>125.06999999999999</v>
      </c>
      <c r="G60" s="38"/>
      <c r="H60" s="39"/>
    </row>
    <row r="61" s="2" customFormat="1" ht="16.8" customHeight="1">
      <c r="A61" s="38"/>
      <c r="B61" s="39"/>
      <c r="C61" s="258" t="s">
        <v>412</v>
      </c>
      <c r="D61" s="258" t="s">
        <v>2130</v>
      </c>
      <c r="E61" s="19" t="s">
        <v>1</v>
      </c>
      <c r="F61" s="259">
        <v>125.06999999999999</v>
      </c>
      <c r="G61" s="38"/>
      <c r="H61" s="39"/>
    </row>
    <row r="62" s="2" customFormat="1" ht="16.8" customHeight="1">
      <c r="A62" s="38"/>
      <c r="B62" s="39"/>
      <c r="C62" s="254" t="s">
        <v>2135</v>
      </c>
      <c r="D62" s="255" t="s">
        <v>2135</v>
      </c>
      <c r="E62" s="256" t="s">
        <v>1</v>
      </c>
      <c r="F62" s="257">
        <v>33.600000000000001</v>
      </c>
      <c r="G62" s="38"/>
      <c r="H62" s="39"/>
    </row>
    <row r="63" s="2" customFormat="1" ht="16.8" customHeight="1">
      <c r="A63" s="38"/>
      <c r="B63" s="39"/>
      <c r="C63" s="258" t="s">
        <v>1</v>
      </c>
      <c r="D63" s="258" t="s">
        <v>2071</v>
      </c>
      <c r="E63" s="19" t="s">
        <v>1</v>
      </c>
      <c r="F63" s="259">
        <v>0</v>
      </c>
      <c r="G63" s="38"/>
      <c r="H63" s="39"/>
    </row>
    <row r="64" s="2" customFormat="1" ht="16.8" customHeight="1">
      <c r="A64" s="38"/>
      <c r="B64" s="39"/>
      <c r="C64" s="258" t="s">
        <v>2135</v>
      </c>
      <c r="D64" s="258" t="s">
        <v>2136</v>
      </c>
      <c r="E64" s="19" t="s">
        <v>1</v>
      </c>
      <c r="F64" s="259">
        <v>33.600000000000001</v>
      </c>
      <c r="G64" s="38"/>
      <c r="H64" s="39"/>
    </row>
    <row r="65" s="2" customFormat="1" ht="16.8" customHeight="1">
      <c r="A65" s="38"/>
      <c r="B65" s="39"/>
      <c r="C65" s="254" t="s">
        <v>2140</v>
      </c>
      <c r="D65" s="255" t="s">
        <v>2140</v>
      </c>
      <c r="E65" s="256" t="s">
        <v>1</v>
      </c>
      <c r="F65" s="257">
        <v>103</v>
      </c>
      <c r="G65" s="38"/>
      <c r="H65" s="39"/>
    </row>
    <row r="66" s="2" customFormat="1" ht="16.8" customHeight="1">
      <c r="A66" s="38"/>
      <c r="B66" s="39"/>
      <c r="C66" s="258" t="s">
        <v>2140</v>
      </c>
      <c r="D66" s="258" t="s">
        <v>2141</v>
      </c>
      <c r="E66" s="19" t="s">
        <v>1</v>
      </c>
      <c r="F66" s="259">
        <v>103</v>
      </c>
      <c r="G66" s="38"/>
      <c r="H66" s="39"/>
    </row>
    <row r="67" s="2" customFormat="1" ht="16.8" customHeight="1">
      <c r="A67" s="38"/>
      <c r="B67" s="39"/>
      <c r="C67" s="254" t="s">
        <v>2145</v>
      </c>
      <c r="D67" s="255" t="s">
        <v>2145</v>
      </c>
      <c r="E67" s="256" t="s">
        <v>1</v>
      </c>
      <c r="F67" s="257">
        <v>2.6709999999999998</v>
      </c>
      <c r="G67" s="38"/>
      <c r="H67" s="39"/>
    </row>
    <row r="68" s="2" customFormat="1" ht="16.8" customHeight="1">
      <c r="A68" s="38"/>
      <c r="B68" s="39"/>
      <c r="C68" s="258" t="s">
        <v>2145</v>
      </c>
      <c r="D68" s="258" t="s">
        <v>2146</v>
      </c>
      <c r="E68" s="19" t="s">
        <v>1</v>
      </c>
      <c r="F68" s="259">
        <v>2.6709999999999998</v>
      </c>
      <c r="G68" s="38"/>
      <c r="H68" s="39"/>
    </row>
    <row r="69" s="2" customFormat="1" ht="16.8" customHeight="1">
      <c r="A69" s="38"/>
      <c r="B69" s="39"/>
      <c r="C69" s="260" t="s">
        <v>5909</v>
      </c>
      <c r="D69" s="38"/>
      <c r="E69" s="38"/>
      <c r="F69" s="38"/>
      <c r="G69" s="38"/>
      <c r="H69" s="39"/>
    </row>
    <row r="70" s="2" customFormat="1" ht="16.8" customHeight="1">
      <c r="A70" s="38"/>
      <c r="B70" s="39"/>
      <c r="C70" s="258" t="s">
        <v>2142</v>
      </c>
      <c r="D70" s="258" t="s">
        <v>2143</v>
      </c>
      <c r="E70" s="19" t="s">
        <v>391</v>
      </c>
      <c r="F70" s="259">
        <v>11.895</v>
      </c>
      <c r="G70" s="38"/>
      <c r="H70" s="39"/>
    </row>
    <row r="71" s="2" customFormat="1" ht="16.8" customHeight="1">
      <c r="A71" s="38"/>
      <c r="B71" s="39"/>
      <c r="C71" s="254" t="s">
        <v>2156</v>
      </c>
      <c r="D71" s="255" t="s">
        <v>2156</v>
      </c>
      <c r="E71" s="256" t="s">
        <v>1</v>
      </c>
      <c r="F71" s="257">
        <v>80</v>
      </c>
      <c r="G71" s="38"/>
      <c r="H71" s="39"/>
    </row>
    <row r="72" s="2" customFormat="1" ht="16.8" customHeight="1">
      <c r="A72" s="38"/>
      <c r="B72" s="39"/>
      <c r="C72" s="258" t="s">
        <v>2156</v>
      </c>
      <c r="D72" s="258" t="s">
        <v>2157</v>
      </c>
      <c r="E72" s="19" t="s">
        <v>1</v>
      </c>
      <c r="F72" s="259">
        <v>80</v>
      </c>
      <c r="G72" s="38"/>
      <c r="H72" s="39"/>
    </row>
    <row r="73" s="2" customFormat="1" ht="16.8" customHeight="1">
      <c r="A73" s="38"/>
      <c r="B73" s="39"/>
      <c r="C73" s="254" t="s">
        <v>425</v>
      </c>
      <c r="D73" s="255" t="s">
        <v>425</v>
      </c>
      <c r="E73" s="256" t="s">
        <v>1</v>
      </c>
      <c r="F73" s="257">
        <v>6.5999999999999996</v>
      </c>
      <c r="G73" s="38"/>
      <c r="H73" s="39"/>
    </row>
    <row r="74" s="2" customFormat="1" ht="16.8" customHeight="1">
      <c r="A74" s="38"/>
      <c r="B74" s="39"/>
      <c r="C74" s="258" t="s">
        <v>425</v>
      </c>
      <c r="D74" s="258" t="s">
        <v>2059</v>
      </c>
      <c r="E74" s="19" t="s">
        <v>1</v>
      </c>
      <c r="F74" s="259">
        <v>6.5999999999999996</v>
      </c>
      <c r="G74" s="38"/>
      <c r="H74" s="39"/>
    </row>
    <row r="75" s="2" customFormat="1" ht="16.8" customHeight="1">
      <c r="A75" s="38"/>
      <c r="B75" s="39"/>
      <c r="C75" s="254" t="s">
        <v>2161</v>
      </c>
      <c r="D75" s="255" t="s">
        <v>2161</v>
      </c>
      <c r="E75" s="256" t="s">
        <v>1</v>
      </c>
      <c r="F75" s="257">
        <v>29.376000000000001</v>
      </c>
      <c r="G75" s="38"/>
      <c r="H75" s="39"/>
    </row>
    <row r="76" s="2" customFormat="1" ht="16.8" customHeight="1">
      <c r="A76" s="38"/>
      <c r="B76" s="39"/>
      <c r="C76" s="258" t="s">
        <v>2161</v>
      </c>
      <c r="D76" s="258" t="s">
        <v>2162</v>
      </c>
      <c r="E76" s="19" t="s">
        <v>1</v>
      </c>
      <c r="F76" s="259">
        <v>29.376000000000001</v>
      </c>
      <c r="G76" s="38"/>
      <c r="H76" s="39"/>
    </row>
    <row r="77" s="2" customFormat="1" ht="16.8" customHeight="1">
      <c r="A77" s="38"/>
      <c r="B77" s="39"/>
      <c r="C77" s="254" t="s">
        <v>2172</v>
      </c>
      <c r="D77" s="255" t="s">
        <v>2172</v>
      </c>
      <c r="E77" s="256" t="s">
        <v>1</v>
      </c>
      <c r="F77" s="257">
        <v>5.343</v>
      </c>
      <c r="G77" s="38"/>
      <c r="H77" s="39"/>
    </row>
    <row r="78" s="2" customFormat="1" ht="16.8" customHeight="1">
      <c r="A78" s="38"/>
      <c r="B78" s="39"/>
      <c r="C78" s="258" t="s">
        <v>2172</v>
      </c>
      <c r="D78" s="258" t="s">
        <v>2173</v>
      </c>
      <c r="E78" s="19" t="s">
        <v>1</v>
      </c>
      <c r="F78" s="259">
        <v>5.343</v>
      </c>
      <c r="G78" s="38"/>
      <c r="H78" s="39"/>
    </row>
    <row r="79" s="2" customFormat="1" ht="16.8" customHeight="1">
      <c r="A79" s="38"/>
      <c r="B79" s="39"/>
      <c r="C79" s="260" t="s">
        <v>5909</v>
      </c>
      <c r="D79" s="38"/>
      <c r="E79" s="38"/>
      <c r="F79" s="38"/>
      <c r="G79" s="38"/>
      <c r="H79" s="39"/>
    </row>
    <row r="80" s="2" customFormat="1">
      <c r="A80" s="38"/>
      <c r="B80" s="39"/>
      <c r="C80" s="258" t="s">
        <v>2169</v>
      </c>
      <c r="D80" s="258" t="s">
        <v>2170</v>
      </c>
      <c r="E80" s="19" t="s">
        <v>391</v>
      </c>
      <c r="F80" s="259">
        <v>16.329000000000001</v>
      </c>
      <c r="G80" s="38"/>
      <c r="H80" s="39"/>
    </row>
    <row r="81" s="2" customFormat="1" ht="16.8" customHeight="1">
      <c r="A81" s="38"/>
      <c r="B81" s="39"/>
      <c r="C81" s="254" t="s">
        <v>2002</v>
      </c>
      <c r="D81" s="255" t="s">
        <v>2002</v>
      </c>
      <c r="E81" s="256" t="s">
        <v>1</v>
      </c>
      <c r="F81" s="257">
        <v>37.020000000000003</v>
      </c>
      <c r="G81" s="38"/>
      <c r="H81" s="39"/>
    </row>
    <row r="82" s="2" customFormat="1" ht="16.8" customHeight="1">
      <c r="A82" s="38"/>
      <c r="B82" s="39"/>
      <c r="C82" s="258" t="s">
        <v>2002</v>
      </c>
      <c r="D82" s="258" t="s">
        <v>2186</v>
      </c>
      <c r="E82" s="19" t="s">
        <v>1</v>
      </c>
      <c r="F82" s="259">
        <v>37.020000000000003</v>
      </c>
      <c r="G82" s="38"/>
      <c r="H82" s="39"/>
    </row>
    <row r="83" s="2" customFormat="1" ht="16.8" customHeight="1">
      <c r="A83" s="38"/>
      <c r="B83" s="39"/>
      <c r="C83" s="260" t="s">
        <v>5909</v>
      </c>
      <c r="D83" s="38"/>
      <c r="E83" s="38"/>
      <c r="F83" s="38"/>
      <c r="G83" s="38"/>
      <c r="H83" s="39"/>
    </row>
    <row r="84" s="2" customFormat="1" ht="16.8" customHeight="1">
      <c r="A84" s="38"/>
      <c r="B84" s="39"/>
      <c r="C84" s="258" t="s">
        <v>2183</v>
      </c>
      <c r="D84" s="258" t="s">
        <v>2184</v>
      </c>
      <c r="E84" s="19" t="s">
        <v>459</v>
      </c>
      <c r="F84" s="259">
        <v>37.575000000000003</v>
      </c>
      <c r="G84" s="38"/>
      <c r="H84" s="39"/>
    </row>
    <row r="85" s="2" customFormat="1" ht="16.8" customHeight="1">
      <c r="A85" s="38"/>
      <c r="B85" s="39"/>
      <c r="C85" s="254" t="s">
        <v>2005</v>
      </c>
      <c r="D85" s="255" t="s">
        <v>2005</v>
      </c>
      <c r="E85" s="256" t="s">
        <v>1</v>
      </c>
      <c r="F85" s="257">
        <v>19.399999999999999</v>
      </c>
      <c r="G85" s="38"/>
      <c r="H85" s="39"/>
    </row>
    <row r="86" s="2" customFormat="1" ht="16.8" customHeight="1">
      <c r="A86" s="38"/>
      <c r="B86" s="39"/>
      <c r="C86" s="258" t="s">
        <v>2005</v>
      </c>
      <c r="D86" s="258" t="s">
        <v>2195</v>
      </c>
      <c r="E86" s="19" t="s">
        <v>1</v>
      </c>
      <c r="F86" s="259">
        <v>19.399999999999999</v>
      </c>
      <c r="G86" s="38"/>
      <c r="H86" s="39"/>
    </row>
    <row r="87" s="2" customFormat="1" ht="16.8" customHeight="1">
      <c r="A87" s="38"/>
      <c r="B87" s="39"/>
      <c r="C87" s="260" t="s">
        <v>5909</v>
      </c>
      <c r="D87" s="38"/>
      <c r="E87" s="38"/>
      <c r="F87" s="38"/>
      <c r="G87" s="38"/>
      <c r="H87" s="39"/>
    </row>
    <row r="88" s="2" customFormat="1" ht="16.8" customHeight="1">
      <c r="A88" s="38"/>
      <c r="B88" s="39"/>
      <c r="C88" s="258" t="s">
        <v>2192</v>
      </c>
      <c r="D88" s="258" t="s">
        <v>2193</v>
      </c>
      <c r="E88" s="19" t="s">
        <v>459</v>
      </c>
      <c r="F88" s="259">
        <v>19.690999999999999</v>
      </c>
      <c r="G88" s="38"/>
      <c r="H88" s="39"/>
    </row>
    <row r="89" s="2" customFormat="1" ht="16.8" customHeight="1">
      <c r="A89" s="38"/>
      <c r="B89" s="39"/>
      <c r="C89" s="254" t="s">
        <v>2007</v>
      </c>
      <c r="D89" s="255" t="s">
        <v>2007</v>
      </c>
      <c r="E89" s="256" t="s">
        <v>1</v>
      </c>
      <c r="F89" s="257">
        <v>42.579999999999998</v>
      </c>
      <c r="G89" s="38"/>
      <c r="H89" s="39"/>
    </row>
    <row r="90" s="2" customFormat="1" ht="16.8" customHeight="1">
      <c r="A90" s="38"/>
      <c r="B90" s="39"/>
      <c r="C90" s="258" t="s">
        <v>2007</v>
      </c>
      <c r="D90" s="258" t="s">
        <v>2204</v>
      </c>
      <c r="E90" s="19" t="s">
        <v>1</v>
      </c>
      <c r="F90" s="259">
        <v>42.579999999999998</v>
      </c>
      <c r="G90" s="38"/>
      <c r="H90" s="39"/>
    </row>
    <row r="91" s="2" customFormat="1" ht="16.8" customHeight="1">
      <c r="A91" s="38"/>
      <c r="B91" s="39"/>
      <c r="C91" s="260" t="s">
        <v>5909</v>
      </c>
      <c r="D91" s="38"/>
      <c r="E91" s="38"/>
      <c r="F91" s="38"/>
      <c r="G91" s="38"/>
      <c r="H91" s="39"/>
    </row>
    <row r="92" s="2" customFormat="1" ht="16.8" customHeight="1">
      <c r="A92" s="38"/>
      <c r="B92" s="39"/>
      <c r="C92" s="258" t="s">
        <v>2201</v>
      </c>
      <c r="D92" s="258" t="s">
        <v>2202</v>
      </c>
      <c r="E92" s="19" t="s">
        <v>459</v>
      </c>
      <c r="F92" s="259">
        <v>43.219000000000001</v>
      </c>
      <c r="G92" s="38"/>
      <c r="H92" s="39"/>
    </row>
    <row r="93" s="2" customFormat="1" ht="16.8" customHeight="1">
      <c r="A93" s="38"/>
      <c r="B93" s="39"/>
      <c r="C93" s="254" t="s">
        <v>2210</v>
      </c>
      <c r="D93" s="255" t="s">
        <v>2210</v>
      </c>
      <c r="E93" s="256" t="s">
        <v>1</v>
      </c>
      <c r="F93" s="257">
        <v>4</v>
      </c>
      <c r="G93" s="38"/>
      <c r="H93" s="39"/>
    </row>
    <row r="94" s="2" customFormat="1" ht="16.8" customHeight="1">
      <c r="A94" s="38"/>
      <c r="B94" s="39"/>
      <c r="C94" s="258" t="s">
        <v>2210</v>
      </c>
      <c r="D94" s="258" t="s">
        <v>2211</v>
      </c>
      <c r="E94" s="19" t="s">
        <v>1</v>
      </c>
      <c r="F94" s="259">
        <v>4</v>
      </c>
      <c r="G94" s="38"/>
      <c r="H94" s="39"/>
    </row>
    <row r="95" s="2" customFormat="1" ht="16.8" customHeight="1">
      <c r="A95" s="38"/>
      <c r="B95" s="39"/>
      <c r="C95" s="254" t="s">
        <v>431</v>
      </c>
      <c r="D95" s="255" t="s">
        <v>431</v>
      </c>
      <c r="E95" s="256" t="s">
        <v>1</v>
      </c>
      <c r="F95" s="257">
        <v>3.2999999999999998</v>
      </c>
      <c r="G95" s="38"/>
      <c r="H95" s="39"/>
    </row>
    <row r="96" s="2" customFormat="1" ht="16.8" customHeight="1">
      <c r="A96" s="38"/>
      <c r="B96" s="39"/>
      <c r="C96" s="258" t="s">
        <v>431</v>
      </c>
      <c r="D96" s="258" t="s">
        <v>2063</v>
      </c>
      <c r="E96" s="19" t="s">
        <v>1</v>
      </c>
      <c r="F96" s="259">
        <v>3.2999999999999998</v>
      </c>
      <c r="G96" s="38"/>
      <c r="H96" s="39"/>
    </row>
    <row r="97" s="2" customFormat="1" ht="16.8" customHeight="1">
      <c r="A97" s="38"/>
      <c r="B97" s="39"/>
      <c r="C97" s="254" t="s">
        <v>2218</v>
      </c>
      <c r="D97" s="255" t="s">
        <v>2218</v>
      </c>
      <c r="E97" s="256" t="s">
        <v>1</v>
      </c>
      <c r="F97" s="257">
        <v>38.020000000000003</v>
      </c>
      <c r="G97" s="38"/>
      <c r="H97" s="39"/>
    </row>
    <row r="98" s="2" customFormat="1" ht="16.8" customHeight="1">
      <c r="A98" s="38"/>
      <c r="B98" s="39"/>
      <c r="C98" s="258" t="s">
        <v>2218</v>
      </c>
      <c r="D98" s="258" t="s">
        <v>2219</v>
      </c>
      <c r="E98" s="19" t="s">
        <v>1</v>
      </c>
      <c r="F98" s="259">
        <v>38.020000000000003</v>
      </c>
      <c r="G98" s="38"/>
      <c r="H98" s="39"/>
    </row>
    <row r="99" s="2" customFormat="1" ht="16.8" customHeight="1">
      <c r="A99" s="38"/>
      <c r="B99" s="39"/>
      <c r="C99" s="254" t="s">
        <v>2223</v>
      </c>
      <c r="D99" s="255" t="s">
        <v>2223</v>
      </c>
      <c r="E99" s="256" t="s">
        <v>1</v>
      </c>
      <c r="F99" s="257">
        <v>20.399999999999999</v>
      </c>
      <c r="G99" s="38"/>
      <c r="H99" s="39"/>
    </row>
    <row r="100" s="2" customFormat="1" ht="16.8" customHeight="1">
      <c r="A100" s="38"/>
      <c r="B100" s="39"/>
      <c r="C100" s="258" t="s">
        <v>2223</v>
      </c>
      <c r="D100" s="258" t="s">
        <v>2224</v>
      </c>
      <c r="E100" s="19" t="s">
        <v>1</v>
      </c>
      <c r="F100" s="259">
        <v>20.399999999999999</v>
      </c>
      <c r="G100" s="38"/>
      <c r="H100" s="39"/>
    </row>
    <row r="101" s="2" customFormat="1" ht="16.8" customHeight="1">
      <c r="A101" s="38"/>
      <c r="B101" s="39"/>
      <c r="C101" s="254" t="s">
        <v>2228</v>
      </c>
      <c r="D101" s="255" t="s">
        <v>2228</v>
      </c>
      <c r="E101" s="256" t="s">
        <v>1</v>
      </c>
      <c r="F101" s="257">
        <v>44.579999999999998</v>
      </c>
      <c r="G101" s="38"/>
      <c r="H101" s="39"/>
    </row>
    <row r="102" s="2" customFormat="1" ht="16.8" customHeight="1">
      <c r="A102" s="38"/>
      <c r="B102" s="39"/>
      <c r="C102" s="258" t="s">
        <v>2228</v>
      </c>
      <c r="D102" s="258" t="s">
        <v>2229</v>
      </c>
      <c r="E102" s="19" t="s">
        <v>1</v>
      </c>
      <c r="F102" s="259">
        <v>44.579999999999998</v>
      </c>
      <c r="G102" s="38"/>
      <c r="H102" s="39"/>
    </row>
    <row r="103" s="2" customFormat="1" ht="16.8" customHeight="1">
      <c r="A103" s="38"/>
      <c r="B103" s="39"/>
      <c r="C103" s="254" t="s">
        <v>2234</v>
      </c>
      <c r="D103" s="255" t="s">
        <v>2234</v>
      </c>
      <c r="E103" s="256" t="s">
        <v>1</v>
      </c>
      <c r="F103" s="257">
        <v>1</v>
      </c>
      <c r="G103" s="38"/>
      <c r="H103" s="39"/>
    </row>
    <row r="104" s="2" customFormat="1" ht="16.8" customHeight="1">
      <c r="A104" s="38"/>
      <c r="B104" s="39"/>
      <c r="C104" s="258" t="s">
        <v>2234</v>
      </c>
      <c r="D104" s="258" t="s">
        <v>2235</v>
      </c>
      <c r="E104" s="19" t="s">
        <v>1</v>
      </c>
      <c r="F104" s="259">
        <v>1</v>
      </c>
      <c r="G104" s="38"/>
      <c r="H104" s="39"/>
    </row>
    <row r="105" s="2" customFormat="1" ht="16.8" customHeight="1">
      <c r="A105" s="38"/>
      <c r="B105" s="39"/>
      <c r="C105" s="254" t="s">
        <v>2239</v>
      </c>
      <c r="D105" s="255" t="s">
        <v>2239</v>
      </c>
      <c r="E105" s="256" t="s">
        <v>1</v>
      </c>
      <c r="F105" s="257">
        <v>2</v>
      </c>
      <c r="G105" s="38"/>
      <c r="H105" s="39"/>
    </row>
    <row r="106" s="2" customFormat="1" ht="16.8" customHeight="1">
      <c r="A106" s="38"/>
      <c r="B106" s="39"/>
      <c r="C106" s="258" t="s">
        <v>2239</v>
      </c>
      <c r="D106" s="258" t="s">
        <v>2240</v>
      </c>
      <c r="E106" s="19" t="s">
        <v>1</v>
      </c>
      <c r="F106" s="259">
        <v>2</v>
      </c>
      <c r="G106" s="38"/>
      <c r="H106" s="39"/>
    </row>
    <row r="107" s="2" customFormat="1" ht="16.8" customHeight="1">
      <c r="A107" s="38"/>
      <c r="B107" s="39"/>
      <c r="C107" s="254" t="s">
        <v>2244</v>
      </c>
      <c r="D107" s="255" t="s">
        <v>2244</v>
      </c>
      <c r="E107" s="256" t="s">
        <v>1</v>
      </c>
      <c r="F107" s="257">
        <v>1</v>
      </c>
      <c r="G107" s="38"/>
      <c r="H107" s="39"/>
    </row>
    <row r="108" s="2" customFormat="1" ht="16.8" customHeight="1">
      <c r="A108" s="38"/>
      <c r="B108" s="39"/>
      <c r="C108" s="258" t="s">
        <v>2244</v>
      </c>
      <c r="D108" s="258" t="s">
        <v>2245</v>
      </c>
      <c r="E108" s="19" t="s">
        <v>1</v>
      </c>
      <c r="F108" s="259">
        <v>1</v>
      </c>
      <c r="G108" s="38"/>
      <c r="H108" s="39"/>
    </row>
    <row r="109" s="2" customFormat="1" ht="16.8" customHeight="1">
      <c r="A109" s="38"/>
      <c r="B109" s="39"/>
      <c r="C109" s="254" t="s">
        <v>2250</v>
      </c>
      <c r="D109" s="255" t="s">
        <v>2250</v>
      </c>
      <c r="E109" s="256" t="s">
        <v>1</v>
      </c>
      <c r="F109" s="257">
        <v>579</v>
      </c>
      <c r="G109" s="38"/>
      <c r="H109" s="39"/>
    </row>
    <row r="110" s="2" customFormat="1" ht="16.8" customHeight="1">
      <c r="A110" s="38"/>
      <c r="B110" s="39"/>
      <c r="C110" s="258" t="s">
        <v>2250</v>
      </c>
      <c r="D110" s="258" t="s">
        <v>2251</v>
      </c>
      <c r="E110" s="19" t="s">
        <v>1</v>
      </c>
      <c r="F110" s="259">
        <v>579</v>
      </c>
      <c r="G110" s="38"/>
      <c r="H110" s="39"/>
    </row>
    <row r="111" s="2" customFormat="1" ht="16.8" customHeight="1">
      <c r="A111" s="38"/>
      <c r="B111" s="39"/>
      <c r="C111" s="260" t="s">
        <v>5909</v>
      </c>
      <c r="D111" s="38"/>
      <c r="E111" s="38"/>
      <c r="F111" s="38"/>
      <c r="G111" s="38"/>
      <c r="H111" s="39"/>
    </row>
    <row r="112" s="2" customFormat="1" ht="16.8" customHeight="1">
      <c r="A112" s="38"/>
      <c r="B112" s="39"/>
      <c r="C112" s="258" t="s">
        <v>2246</v>
      </c>
      <c r="D112" s="258" t="s">
        <v>2247</v>
      </c>
      <c r="E112" s="19" t="s">
        <v>391</v>
      </c>
      <c r="F112" s="259">
        <v>579</v>
      </c>
      <c r="G112" s="38"/>
      <c r="H112" s="39"/>
    </row>
    <row r="113" s="2" customFormat="1" ht="16.8" customHeight="1">
      <c r="A113" s="38"/>
      <c r="B113" s="39"/>
      <c r="C113" s="254" t="s">
        <v>2260</v>
      </c>
      <c r="D113" s="255" t="s">
        <v>2260</v>
      </c>
      <c r="E113" s="256" t="s">
        <v>1</v>
      </c>
      <c r="F113" s="257">
        <v>4</v>
      </c>
      <c r="G113" s="38"/>
      <c r="H113" s="39"/>
    </row>
    <row r="114" s="2" customFormat="1" ht="16.8" customHeight="1">
      <c r="A114" s="38"/>
      <c r="B114" s="39"/>
      <c r="C114" s="258" t="s">
        <v>2260</v>
      </c>
      <c r="D114" s="258" t="s">
        <v>2261</v>
      </c>
      <c r="E114" s="19" t="s">
        <v>1</v>
      </c>
      <c r="F114" s="259">
        <v>4</v>
      </c>
      <c r="G114" s="38"/>
      <c r="H114" s="39"/>
    </row>
    <row r="115" s="2" customFormat="1" ht="16.8" customHeight="1">
      <c r="A115" s="38"/>
      <c r="B115" s="39"/>
      <c r="C115" s="254" t="s">
        <v>2265</v>
      </c>
      <c r="D115" s="255" t="s">
        <v>2265</v>
      </c>
      <c r="E115" s="256" t="s">
        <v>1</v>
      </c>
      <c r="F115" s="257">
        <v>19.021000000000001</v>
      </c>
      <c r="G115" s="38"/>
      <c r="H115" s="39"/>
    </row>
    <row r="116" s="2" customFormat="1" ht="16.8" customHeight="1">
      <c r="A116" s="38"/>
      <c r="B116" s="39"/>
      <c r="C116" s="258" t="s">
        <v>2265</v>
      </c>
      <c r="D116" s="258" t="s">
        <v>2266</v>
      </c>
      <c r="E116" s="19" t="s">
        <v>1</v>
      </c>
      <c r="F116" s="259">
        <v>19.021000000000001</v>
      </c>
      <c r="G116" s="38"/>
      <c r="H116" s="39"/>
    </row>
    <row r="117" s="2" customFormat="1" ht="16.8" customHeight="1">
      <c r="A117" s="38"/>
      <c r="B117" s="39"/>
      <c r="C117" s="260" t="s">
        <v>5909</v>
      </c>
      <c r="D117" s="38"/>
      <c r="E117" s="38"/>
      <c r="F117" s="38"/>
      <c r="G117" s="38"/>
      <c r="H117" s="39"/>
    </row>
    <row r="118" s="2" customFormat="1" ht="16.8" customHeight="1">
      <c r="A118" s="38"/>
      <c r="B118" s="39"/>
      <c r="C118" s="258" t="s">
        <v>2262</v>
      </c>
      <c r="D118" s="258" t="s">
        <v>2263</v>
      </c>
      <c r="E118" s="19" t="s">
        <v>391</v>
      </c>
      <c r="F118" s="259">
        <v>66.409000000000006</v>
      </c>
      <c r="G118" s="38"/>
      <c r="H118" s="39"/>
    </row>
    <row r="119" s="2" customFormat="1" ht="16.8" customHeight="1">
      <c r="A119" s="38"/>
      <c r="B119" s="39"/>
      <c r="C119" s="254" t="s">
        <v>455</v>
      </c>
      <c r="D119" s="255" t="s">
        <v>455</v>
      </c>
      <c r="E119" s="256" t="s">
        <v>1</v>
      </c>
      <c r="F119" s="257">
        <v>496.51999999999998</v>
      </c>
      <c r="G119" s="38"/>
      <c r="H119" s="39"/>
    </row>
    <row r="120" s="2" customFormat="1" ht="16.8" customHeight="1">
      <c r="A120" s="38"/>
      <c r="B120" s="39"/>
      <c r="C120" s="258" t="s">
        <v>1</v>
      </c>
      <c r="D120" s="258" t="s">
        <v>2068</v>
      </c>
      <c r="E120" s="19" t="s">
        <v>1</v>
      </c>
      <c r="F120" s="259">
        <v>0</v>
      </c>
      <c r="G120" s="38"/>
      <c r="H120" s="39"/>
    </row>
    <row r="121" s="2" customFormat="1" ht="16.8" customHeight="1">
      <c r="A121" s="38"/>
      <c r="B121" s="39"/>
      <c r="C121" s="258" t="s">
        <v>455</v>
      </c>
      <c r="D121" s="258" t="s">
        <v>2069</v>
      </c>
      <c r="E121" s="19" t="s">
        <v>1</v>
      </c>
      <c r="F121" s="259">
        <v>496.51999999999998</v>
      </c>
      <c r="G121" s="38"/>
      <c r="H121" s="39"/>
    </row>
    <row r="122" s="2" customFormat="1" ht="16.8" customHeight="1">
      <c r="A122" s="38"/>
      <c r="B122" s="39"/>
      <c r="C122" s="260" t="s">
        <v>5909</v>
      </c>
      <c r="D122" s="38"/>
      <c r="E122" s="38"/>
      <c r="F122" s="38"/>
      <c r="G122" s="38"/>
      <c r="H122" s="39"/>
    </row>
    <row r="123" s="2" customFormat="1">
      <c r="A123" s="38"/>
      <c r="B123" s="39"/>
      <c r="C123" s="258" t="s">
        <v>2064</v>
      </c>
      <c r="D123" s="258" t="s">
        <v>2065</v>
      </c>
      <c r="E123" s="19" t="s">
        <v>391</v>
      </c>
      <c r="F123" s="259">
        <v>745.88699999999994</v>
      </c>
      <c r="G123" s="38"/>
      <c r="H123" s="39"/>
    </row>
    <row r="124" s="2" customFormat="1" ht="16.8" customHeight="1">
      <c r="A124" s="38"/>
      <c r="B124" s="39"/>
      <c r="C124" s="254" t="s">
        <v>2274</v>
      </c>
      <c r="D124" s="255" t="s">
        <v>2274</v>
      </c>
      <c r="E124" s="256" t="s">
        <v>1</v>
      </c>
      <c r="F124" s="257">
        <v>103</v>
      </c>
      <c r="G124" s="38"/>
      <c r="H124" s="39"/>
    </row>
    <row r="125" s="2" customFormat="1" ht="16.8" customHeight="1">
      <c r="A125" s="38"/>
      <c r="B125" s="39"/>
      <c r="C125" s="258" t="s">
        <v>2274</v>
      </c>
      <c r="D125" s="258" t="s">
        <v>2141</v>
      </c>
      <c r="E125" s="19" t="s">
        <v>1</v>
      </c>
      <c r="F125" s="259">
        <v>103</v>
      </c>
      <c r="G125" s="38"/>
      <c r="H125" s="39"/>
    </row>
    <row r="126" s="2" customFormat="1" ht="16.8" customHeight="1">
      <c r="A126" s="38"/>
      <c r="B126" s="39"/>
      <c r="C126" s="254" t="s">
        <v>443</v>
      </c>
      <c r="D126" s="255" t="s">
        <v>443</v>
      </c>
      <c r="E126" s="256" t="s">
        <v>1</v>
      </c>
      <c r="F126" s="257">
        <v>22.274999999999999</v>
      </c>
      <c r="G126" s="38"/>
      <c r="H126" s="39"/>
    </row>
    <row r="127" s="2" customFormat="1" ht="16.8" customHeight="1">
      <c r="A127" s="38"/>
      <c r="B127" s="39"/>
      <c r="C127" s="258" t="s">
        <v>443</v>
      </c>
      <c r="D127" s="258" t="s">
        <v>2080</v>
      </c>
      <c r="E127" s="19" t="s">
        <v>1</v>
      </c>
      <c r="F127" s="259">
        <v>22.274999999999999</v>
      </c>
      <c r="G127" s="38"/>
      <c r="H127" s="39"/>
    </row>
    <row r="128" s="2" customFormat="1" ht="16.8" customHeight="1">
      <c r="A128" s="38"/>
      <c r="B128" s="39"/>
      <c r="C128" s="254" t="s">
        <v>461</v>
      </c>
      <c r="D128" s="255" t="s">
        <v>461</v>
      </c>
      <c r="E128" s="256" t="s">
        <v>1</v>
      </c>
      <c r="F128" s="257">
        <v>631</v>
      </c>
      <c r="G128" s="38"/>
      <c r="H128" s="39"/>
    </row>
    <row r="129" s="2" customFormat="1" ht="16.8" customHeight="1">
      <c r="A129" s="38"/>
      <c r="B129" s="39"/>
      <c r="C129" s="258" t="s">
        <v>1</v>
      </c>
      <c r="D129" s="258" t="s">
        <v>2068</v>
      </c>
      <c r="E129" s="19" t="s">
        <v>1</v>
      </c>
      <c r="F129" s="259">
        <v>0</v>
      </c>
      <c r="G129" s="38"/>
      <c r="H129" s="39"/>
    </row>
    <row r="130" s="2" customFormat="1" ht="16.8" customHeight="1">
      <c r="A130" s="38"/>
      <c r="B130" s="39"/>
      <c r="C130" s="258" t="s">
        <v>461</v>
      </c>
      <c r="D130" s="258" t="s">
        <v>2084</v>
      </c>
      <c r="E130" s="19" t="s">
        <v>1</v>
      </c>
      <c r="F130" s="259">
        <v>631</v>
      </c>
      <c r="G130" s="38"/>
      <c r="H130" s="39"/>
    </row>
    <row r="131" s="2" customFormat="1" ht="16.8" customHeight="1">
      <c r="A131" s="38"/>
      <c r="B131" s="39"/>
      <c r="C131" s="260" t="s">
        <v>5909</v>
      </c>
      <c r="D131" s="38"/>
      <c r="E131" s="38"/>
      <c r="F131" s="38"/>
      <c r="G131" s="38"/>
      <c r="H131" s="39"/>
    </row>
    <row r="132" s="2" customFormat="1">
      <c r="A132" s="38"/>
      <c r="B132" s="39"/>
      <c r="C132" s="258" t="s">
        <v>2081</v>
      </c>
      <c r="D132" s="258" t="s">
        <v>2082</v>
      </c>
      <c r="E132" s="19" t="s">
        <v>865</v>
      </c>
      <c r="F132" s="259">
        <v>887.01999999999998</v>
      </c>
      <c r="G132" s="38"/>
      <c r="H132" s="39"/>
    </row>
    <row r="133" s="2" customFormat="1" ht="16.8" customHeight="1">
      <c r="A133" s="38"/>
      <c r="B133" s="39"/>
      <c r="C133" s="254" t="s">
        <v>473</v>
      </c>
      <c r="D133" s="255" t="s">
        <v>473</v>
      </c>
      <c r="E133" s="256" t="s">
        <v>1</v>
      </c>
      <c r="F133" s="257">
        <v>600.93299999999999</v>
      </c>
      <c r="G133" s="38"/>
      <c r="H133" s="39"/>
    </row>
    <row r="134" s="2" customFormat="1" ht="16.8" customHeight="1">
      <c r="A134" s="38"/>
      <c r="B134" s="39"/>
      <c r="C134" s="258" t="s">
        <v>473</v>
      </c>
      <c r="D134" s="258" t="s">
        <v>2097</v>
      </c>
      <c r="E134" s="19" t="s">
        <v>1</v>
      </c>
      <c r="F134" s="259">
        <v>600.93299999999999</v>
      </c>
      <c r="G134" s="38"/>
      <c r="H134" s="39"/>
    </row>
    <row r="135" s="2" customFormat="1" ht="16.8" customHeight="1">
      <c r="A135" s="38"/>
      <c r="B135" s="39"/>
      <c r="C135" s="254" t="s">
        <v>449</v>
      </c>
      <c r="D135" s="255" t="s">
        <v>449</v>
      </c>
      <c r="E135" s="256" t="s">
        <v>1</v>
      </c>
      <c r="F135" s="257">
        <v>745.88699999999994</v>
      </c>
      <c r="G135" s="38"/>
      <c r="H135" s="39"/>
    </row>
    <row r="136" s="2" customFormat="1" ht="16.8" customHeight="1">
      <c r="A136" s="38"/>
      <c r="B136" s="39"/>
      <c r="C136" s="258" t="s">
        <v>449</v>
      </c>
      <c r="D136" s="258" t="s">
        <v>2099</v>
      </c>
      <c r="E136" s="19" t="s">
        <v>1</v>
      </c>
      <c r="F136" s="259">
        <v>745.88699999999994</v>
      </c>
      <c r="G136" s="38"/>
      <c r="H136" s="39"/>
    </row>
    <row r="137" s="2" customFormat="1" ht="16.8" customHeight="1">
      <c r="A137" s="38"/>
      <c r="B137" s="39"/>
      <c r="C137" s="254" t="s">
        <v>2041</v>
      </c>
      <c r="D137" s="255" t="s">
        <v>2041</v>
      </c>
      <c r="E137" s="256" t="s">
        <v>1</v>
      </c>
      <c r="F137" s="257">
        <v>20</v>
      </c>
      <c r="G137" s="38"/>
      <c r="H137" s="39"/>
    </row>
    <row r="138" s="2" customFormat="1" ht="16.8" customHeight="1">
      <c r="A138" s="38"/>
      <c r="B138" s="39"/>
      <c r="C138" s="258" t="s">
        <v>2041</v>
      </c>
      <c r="D138" s="258" t="s">
        <v>2052</v>
      </c>
      <c r="E138" s="19" t="s">
        <v>1</v>
      </c>
      <c r="F138" s="259">
        <v>20</v>
      </c>
      <c r="G138" s="38"/>
      <c r="H138" s="39"/>
    </row>
    <row r="139" s="2" customFormat="1" ht="16.8" customHeight="1">
      <c r="A139" s="38"/>
      <c r="B139" s="39"/>
      <c r="C139" s="260" t="s">
        <v>5909</v>
      </c>
      <c r="D139" s="38"/>
      <c r="E139" s="38"/>
      <c r="F139" s="38"/>
      <c r="G139" s="38"/>
      <c r="H139" s="39"/>
    </row>
    <row r="140" s="2" customFormat="1" ht="16.8" customHeight="1">
      <c r="A140" s="38"/>
      <c r="B140" s="39"/>
      <c r="C140" s="258" t="s">
        <v>2047</v>
      </c>
      <c r="D140" s="258" t="s">
        <v>2048</v>
      </c>
      <c r="E140" s="19" t="s">
        <v>2049</v>
      </c>
      <c r="F140" s="259">
        <v>80</v>
      </c>
      <c r="G140" s="38"/>
      <c r="H140" s="39"/>
    </row>
    <row r="141" s="2" customFormat="1" ht="16.8" customHeight="1">
      <c r="A141" s="38"/>
      <c r="B141" s="39"/>
      <c r="C141" s="254" t="s">
        <v>2027</v>
      </c>
      <c r="D141" s="255" t="s">
        <v>2027</v>
      </c>
      <c r="E141" s="256" t="s">
        <v>1</v>
      </c>
      <c r="F141" s="257">
        <v>-54.762999999999998</v>
      </c>
      <c r="G141" s="38"/>
      <c r="H141" s="39"/>
    </row>
    <row r="142" s="2" customFormat="1" ht="16.8" customHeight="1">
      <c r="A142" s="38"/>
      <c r="B142" s="39"/>
      <c r="C142" s="258" t="s">
        <v>1</v>
      </c>
      <c r="D142" s="258" t="s">
        <v>2108</v>
      </c>
      <c r="E142" s="19" t="s">
        <v>1</v>
      </c>
      <c r="F142" s="259">
        <v>0</v>
      </c>
      <c r="G142" s="38"/>
      <c r="H142" s="39"/>
    </row>
    <row r="143" s="2" customFormat="1" ht="16.8" customHeight="1">
      <c r="A143" s="38"/>
      <c r="B143" s="39"/>
      <c r="C143" s="258" t="s">
        <v>2027</v>
      </c>
      <c r="D143" s="258" t="s">
        <v>2109</v>
      </c>
      <c r="E143" s="19" t="s">
        <v>1</v>
      </c>
      <c r="F143" s="259">
        <v>-54.762999999999998</v>
      </c>
      <c r="G143" s="38"/>
      <c r="H143" s="39"/>
    </row>
    <row r="144" s="2" customFormat="1" ht="16.8" customHeight="1">
      <c r="A144" s="38"/>
      <c r="B144" s="39"/>
      <c r="C144" s="260" t="s">
        <v>5909</v>
      </c>
      <c r="D144" s="38"/>
      <c r="E144" s="38"/>
      <c r="F144" s="38"/>
      <c r="G144" s="38"/>
      <c r="H144" s="39"/>
    </row>
    <row r="145" s="2" customFormat="1">
      <c r="A145" s="38"/>
      <c r="B145" s="39"/>
      <c r="C145" s="258" t="s">
        <v>917</v>
      </c>
      <c r="D145" s="258" t="s">
        <v>920</v>
      </c>
      <c r="E145" s="19" t="s">
        <v>391</v>
      </c>
      <c r="F145" s="259">
        <v>538.39800000000002</v>
      </c>
      <c r="G145" s="38"/>
      <c r="H145" s="39"/>
    </row>
    <row r="146" s="2" customFormat="1" ht="16.8" customHeight="1">
      <c r="A146" s="38"/>
      <c r="B146" s="39"/>
      <c r="C146" s="254" t="s">
        <v>2037</v>
      </c>
      <c r="D146" s="255" t="s">
        <v>2037</v>
      </c>
      <c r="E146" s="256" t="s">
        <v>1</v>
      </c>
      <c r="F146" s="257">
        <v>14.936</v>
      </c>
      <c r="G146" s="38"/>
      <c r="H146" s="39"/>
    </row>
    <row r="147" s="2" customFormat="1" ht="16.8" customHeight="1">
      <c r="A147" s="38"/>
      <c r="B147" s="39"/>
      <c r="C147" s="258" t="s">
        <v>2037</v>
      </c>
      <c r="D147" s="258" t="s">
        <v>2123</v>
      </c>
      <c r="E147" s="19" t="s">
        <v>1</v>
      </c>
      <c r="F147" s="259">
        <v>14.936</v>
      </c>
      <c r="G147" s="38"/>
      <c r="H147" s="39"/>
    </row>
    <row r="148" s="2" customFormat="1" ht="16.8" customHeight="1">
      <c r="A148" s="38"/>
      <c r="B148" s="39"/>
      <c r="C148" s="260" t="s">
        <v>5909</v>
      </c>
      <c r="D148" s="38"/>
      <c r="E148" s="38"/>
      <c r="F148" s="38"/>
      <c r="G148" s="38"/>
      <c r="H148" s="39"/>
    </row>
    <row r="149" s="2" customFormat="1">
      <c r="A149" s="38"/>
      <c r="B149" s="39"/>
      <c r="C149" s="258" t="s">
        <v>1150</v>
      </c>
      <c r="D149" s="258" t="s">
        <v>2120</v>
      </c>
      <c r="E149" s="19" t="s">
        <v>391</v>
      </c>
      <c r="F149" s="259">
        <v>62.534999999999997</v>
      </c>
      <c r="G149" s="38"/>
      <c r="H149" s="39"/>
    </row>
    <row r="150" s="2" customFormat="1" ht="16.8" customHeight="1">
      <c r="A150" s="38"/>
      <c r="B150" s="39"/>
      <c r="C150" s="254" t="s">
        <v>1986</v>
      </c>
      <c r="D150" s="255" t="s">
        <v>1986</v>
      </c>
      <c r="E150" s="256" t="s">
        <v>1</v>
      </c>
      <c r="F150" s="257">
        <v>1.5149999999999999</v>
      </c>
      <c r="G150" s="38"/>
      <c r="H150" s="39"/>
    </row>
    <row r="151" s="2" customFormat="1" ht="16.8" customHeight="1">
      <c r="A151" s="38"/>
      <c r="B151" s="39"/>
      <c r="C151" s="258" t="s">
        <v>1986</v>
      </c>
      <c r="D151" s="258" t="s">
        <v>2147</v>
      </c>
      <c r="E151" s="19" t="s">
        <v>1</v>
      </c>
      <c r="F151" s="259">
        <v>1.5149999999999999</v>
      </c>
      <c r="G151" s="38"/>
      <c r="H151" s="39"/>
    </row>
    <row r="152" s="2" customFormat="1" ht="16.8" customHeight="1">
      <c r="A152" s="38"/>
      <c r="B152" s="39"/>
      <c r="C152" s="260" t="s">
        <v>5909</v>
      </c>
      <c r="D152" s="38"/>
      <c r="E152" s="38"/>
      <c r="F152" s="38"/>
      <c r="G152" s="38"/>
      <c r="H152" s="39"/>
    </row>
    <row r="153" s="2" customFormat="1" ht="16.8" customHeight="1">
      <c r="A153" s="38"/>
      <c r="B153" s="39"/>
      <c r="C153" s="258" t="s">
        <v>2142</v>
      </c>
      <c r="D153" s="258" t="s">
        <v>2143</v>
      </c>
      <c r="E153" s="19" t="s">
        <v>391</v>
      </c>
      <c r="F153" s="259">
        <v>11.895</v>
      </c>
      <c r="G153" s="38"/>
      <c r="H153" s="39"/>
    </row>
    <row r="154" s="2" customFormat="1" ht="16.8" customHeight="1">
      <c r="A154" s="38"/>
      <c r="B154" s="39"/>
      <c r="C154" s="254" t="s">
        <v>2163</v>
      </c>
      <c r="D154" s="255" t="s">
        <v>2163</v>
      </c>
      <c r="E154" s="256" t="s">
        <v>1</v>
      </c>
      <c r="F154" s="257">
        <v>15.279999999999999</v>
      </c>
      <c r="G154" s="38"/>
      <c r="H154" s="39"/>
    </row>
    <row r="155" s="2" customFormat="1" ht="16.8" customHeight="1">
      <c r="A155" s="38"/>
      <c r="B155" s="39"/>
      <c r="C155" s="258" t="s">
        <v>2163</v>
      </c>
      <c r="D155" s="258" t="s">
        <v>2164</v>
      </c>
      <c r="E155" s="19" t="s">
        <v>1</v>
      </c>
      <c r="F155" s="259">
        <v>15.279999999999999</v>
      </c>
      <c r="G155" s="38"/>
      <c r="H155" s="39"/>
    </row>
    <row r="156" s="2" customFormat="1" ht="16.8" customHeight="1">
      <c r="A156" s="38"/>
      <c r="B156" s="39"/>
      <c r="C156" s="254" t="s">
        <v>1994</v>
      </c>
      <c r="D156" s="255" t="s">
        <v>1994</v>
      </c>
      <c r="E156" s="256" t="s">
        <v>1</v>
      </c>
      <c r="F156" s="257">
        <v>3.0289999999999999</v>
      </c>
      <c r="G156" s="38"/>
      <c r="H156" s="39"/>
    </row>
    <row r="157" s="2" customFormat="1" ht="16.8" customHeight="1">
      <c r="A157" s="38"/>
      <c r="B157" s="39"/>
      <c r="C157" s="258" t="s">
        <v>1994</v>
      </c>
      <c r="D157" s="258" t="s">
        <v>2174</v>
      </c>
      <c r="E157" s="19" t="s">
        <v>1</v>
      </c>
      <c r="F157" s="259">
        <v>3.0289999999999999</v>
      </c>
      <c r="G157" s="38"/>
      <c r="H157" s="39"/>
    </row>
    <row r="158" s="2" customFormat="1" ht="16.8" customHeight="1">
      <c r="A158" s="38"/>
      <c r="B158" s="39"/>
      <c r="C158" s="260" t="s">
        <v>5909</v>
      </c>
      <c r="D158" s="38"/>
      <c r="E158" s="38"/>
      <c r="F158" s="38"/>
      <c r="G158" s="38"/>
      <c r="H158" s="39"/>
    </row>
    <row r="159" s="2" customFormat="1">
      <c r="A159" s="38"/>
      <c r="B159" s="39"/>
      <c r="C159" s="258" t="s">
        <v>2169</v>
      </c>
      <c r="D159" s="258" t="s">
        <v>2170</v>
      </c>
      <c r="E159" s="19" t="s">
        <v>391</v>
      </c>
      <c r="F159" s="259">
        <v>16.329000000000001</v>
      </c>
      <c r="G159" s="38"/>
      <c r="H159" s="39"/>
    </row>
    <row r="160" s="2" customFormat="1" ht="16.8" customHeight="1">
      <c r="A160" s="38"/>
      <c r="B160" s="39"/>
      <c r="C160" s="254" t="s">
        <v>2187</v>
      </c>
      <c r="D160" s="255" t="s">
        <v>2187</v>
      </c>
      <c r="E160" s="256" t="s">
        <v>1</v>
      </c>
      <c r="F160" s="257">
        <v>37.575000000000003</v>
      </c>
      <c r="G160" s="38"/>
      <c r="H160" s="39"/>
    </row>
    <row r="161" s="2" customFormat="1" ht="16.8" customHeight="1">
      <c r="A161" s="38"/>
      <c r="B161" s="39"/>
      <c r="C161" s="258" t="s">
        <v>2187</v>
      </c>
      <c r="D161" s="258" t="s">
        <v>2188</v>
      </c>
      <c r="E161" s="19" t="s">
        <v>1</v>
      </c>
      <c r="F161" s="259">
        <v>37.575000000000003</v>
      </c>
      <c r="G161" s="38"/>
      <c r="H161" s="39"/>
    </row>
    <row r="162" s="2" customFormat="1" ht="16.8" customHeight="1">
      <c r="A162" s="38"/>
      <c r="B162" s="39"/>
      <c r="C162" s="254" t="s">
        <v>2196</v>
      </c>
      <c r="D162" s="255" t="s">
        <v>2196</v>
      </c>
      <c r="E162" s="256" t="s">
        <v>1</v>
      </c>
      <c r="F162" s="257">
        <v>19.690999999999999</v>
      </c>
      <c r="G162" s="38"/>
      <c r="H162" s="39"/>
    </row>
    <row r="163" s="2" customFormat="1" ht="16.8" customHeight="1">
      <c r="A163" s="38"/>
      <c r="B163" s="39"/>
      <c r="C163" s="258" t="s">
        <v>2196</v>
      </c>
      <c r="D163" s="258" t="s">
        <v>2197</v>
      </c>
      <c r="E163" s="19" t="s">
        <v>1</v>
      </c>
      <c r="F163" s="259">
        <v>19.690999999999999</v>
      </c>
      <c r="G163" s="38"/>
      <c r="H163" s="39"/>
    </row>
    <row r="164" s="2" customFormat="1" ht="16.8" customHeight="1">
      <c r="A164" s="38"/>
      <c r="B164" s="39"/>
      <c r="C164" s="254" t="s">
        <v>2205</v>
      </c>
      <c r="D164" s="255" t="s">
        <v>2205</v>
      </c>
      <c r="E164" s="256" t="s">
        <v>1</v>
      </c>
      <c r="F164" s="257">
        <v>43.219000000000001</v>
      </c>
      <c r="G164" s="38"/>
      <c r="H164" s="39"/>
    </row>
    <row r="165" s="2" customFormat="1" ht="16.8" customHeight="1">
      <c r="A165" s="38"/>
      <c r="B165" s="39"/>
      <c r="C165" s="258" t="s">
        <v>2205</v>
      </c>
      <c r="D165" s="258" t="s">
        <v>2206</v>
      </c>
      <c r="E165" s="19" t="s">
        <v>1</v>
      </c>
      <c r="F165" s="259">
        <v>43.219000000000001</v>
      </c>
      <c r="G165" s="38"/>
      <c r="H165" s="39"/>
    </row>
    <row r="166" s="2" customFormat="1" ht="16.8" customHeight="1">
      <c r="A166" s="38"/>
      <c r="B166" s="39"/>
      <c r="C166" s="254" t="s">
        <v>2252</v>
      </c>
      <c r="D166" s="255" t="s">
        <v>2252</v>
      </c>
      <c r="E166" s="256" t="s">
        <v>1</v>
      </c>
      <c r="F166" s="257">
        <v>579</v>
      </c>
      <c r="G166" s="38"/>
      <c r="H166" s="39"/>
    </row>
    <row r="167" s="2" customFormat="1" ht="16.8" customHeight="1">
      <c r="A167" s="38"/>
      <c r="B167" s="39"/>
      <c r="C167" s="258" t="s">
        <v>2252</v>
      </c>
      <c r="D167" s="258" t="s">
        <v>2253</v>
      </c>
      <c r="E167" s="19" t="s">
        <v>1</v>
      </c>
      <c r="F167" s="259">
        <v>579</v>
      </c>
      <c r="G167" s="38"/>
      <c r="H167" s="39"/>
    </row>
    <row r="168" s="2" customFormat="1" ht="16.8" customHeight="1">
      <c r="A168" s="38"/>
      <c r="B168" s="39"/>
      <c r="C168" s="254" t="s">
        <v>2009</v>
      </c>
      <c r="D168" s="255" t="s">
        <v>2009</v>
      </c>
      <c r="E168" s="256" t="s">
        <v>1</v>
      </c>
      <c r="F168" s="257">
        <v>12.587</v>
      </c>
      <c r="G168" s="38"/>
      <c r="H168" s="39"/>
    </row>
    <row r="169" s="2" customFormat="1" ht="16.8" customHeight="1">
      <c r="A169" s="38"/>
      <c r="B169" s="39"/>
      <c r="C169" s="258" t="s">
        <v>2009</v>
      </c>
      <c r="D169" s="258" t="s">
        <v>2267</v>
      </c>
      <c r="E169" s="19" t="s">
        <v>1</v>
      </c>
      <c r="F169" s="259">
        <v>12.587</v>
      </c>
      <c r="G169" s="38"/>
      <c r="H169" s="39"/>
    </row>
    <row r="170" s="2" customFormat="1" ht="16.8" customHeight="1">
      <c r="A170" s="38"/>
      <c r="B170" s="39"/>
      <c r="C170" s="260" t="s">
        <v>5909</v>
      </c>
      <c r="D170" s="38"/>
      <c r="E170" s="38"/>
      <c r="F170" s="38"/>
      <c r="G170" s="38"/>
      <c r="H170" s="39"/>
    </row>
    <row r="171" s="2" customFormat="1" ht="16.8" customHeight="1">
      <c r="A171" s="38"/>
      <c r="B171" s="39"/>
      <c r="C171" s="258" t="s">
        <v>2262</v>
      </c>
      <c r="D171" s="258" t="s">
        <v>2263</v>
      </c>
      <c r="E171" s="19" t="s">
        <v>391</v>
      </c>
      <c r="F171" s="259">
        <v>66.409000000000006</v>
      </c>
      <c r="G171" s="38"/>
      <c r="H171" s="39"/>
    </row>
    <row r="172" s="2" customFormat="1" ht="16.8" customHeight="1">
      <c r="A172" s="38"/>
      <c r="B172" s="39"/>
      <c r="C172" s="254" t="s">
        <v>2013</v>
      </c>
      <c r="D172" s="255" t="s">
        <v>2013</v>
      </c>
      <c r="E172" s="256" t="s">
        <v>1</v>
      </c>
      <c r="F172" s="257">
        <v>134.97999999999999</v>
      </c>
      <c r="G172" s="38"/>
      <c r="H172" s="39"/>
    </row>
    <row r="173" s="2" customFormat="1" ht="16.8" customHeight="1">
      <c r="A173" s="38"/>
      <c r="B173" s="39"/>
      <c r="C173" s="258" t="s">
        <v>2013</v>
      </c>
      <c r="D173" s="258" t="s">
        <v>2070</v>
      </c>
      <c r="E173" s="19" t="s">
        <v>1</v>
      </c>
      <c r="F173" s="259">
        <v>134.97999999999999</v>
      </c>
      <c r="G173" s="38"/>
      <c r="H173" s="39"/>
    </row>
    <row r="174" s="2" customFormat="1" ht="16.8" customHeight="1">
      <c r="A174" s="38"/>
      <c r="B174" s="39"/>
      <c r="C174" s="260" t="s">
        <v>5909</v>
      </c>
      <c r="D174" s="38"/>
      <c r="E174" s="38"/>
      <c r="F174" s="38"/>
      <c r="G174" s="38"/>
      <c r="H174" s="39"/>
    </row>
    <row r="175" s="2" customFormat="1">
      <c r="A175" s="38"/>
      <c r="B175" s="39"/>
      <c r="C175" s="258" t="s">
        <v>2064</v>
      </c>
      <c r="D175" s="258" t="s">
        <v>2065</v>
      </c>
      <c r="E175" s="19" t="s">
        <v>391</v>
      </c>
      <c r="F175" s="259">
        <v>745.88699999999994</v>
      </c>
      <c r="G175" s="38"/>
      <c r="H175" s="39"/>
    </row>
    <row r="176" s="2" customFormat="1" ht="16.8" customHeight="1">
      <c r="A176" s="38"/>
      <c r="B176" s="39"/>
      <c r="C176" s="254" t="s">
        <v>2021</v>
      </c>
      <c r="D176" s="255" t="s">
        <v>2021</v>
      </c>
      <c r="E176" s="256" t="s">
        <v>1</v>
      </c>
      <c r="F176" s="257">
        <v>170.22</v>
      </c>
      <c r="G176" s="38"/>
      <c r="H176" s="39"/>
    </row>
    <row r="177" s="2" customFormat="1" ht="16.8" customHeight="1">
      <c r="A177" s="38"/>
      <c r="B177" s="39"/>
      <c r="C177" s="258" t="s">
        <v>2021</v>
      </c>
      <c r="D177" s="258" t="s">
        <v>2085</v>
      </c>
      <c r="E177" s="19" t="s">
        <v>1</v>
      </c>
      <c r="F177" s="259">
        <v>170.22</v>
      </c>
      <c r="G177" s="38"/>
      <c r="H177" s="39"/>
    </row>
    <row r="178" s="2" customFormat="1" ht="16.8" customHeight="1">
      <c r="A178" s="38"/>
      <c r="B178" s="39"/>
      <c r="C178" s="260" t="s">
        <v>5909</v>
      </c>
      <c r="D178" s="38"/>
      <c r="E178" s="38"/>
      <c r="F178" s="38"/>
      <c r="G178" s="38"/>
      <c r="H178" s="39"/>
    </row>
    <row r="179" s="2" customFormat="1">
      <c r="A179" s="38"/>
      <c r="B179" s="39"/>
      <c r="C179" s="258" t="s">
        <v>2081</v>
      </c>
      <c r="D179" s="258" t="s">
        <v>2082</v>
      </c>
      <c r="E179" s="19" t="s">
        <v>865</v>
      </c>
      <c r="F179" s="259">
        <v>887.01999999999998</v>
      </c>
      <c r="G179" s="38"/>
      <c r="H179" s="39"/>
    </row>
    <row r="180" s="2" customFormat="1" ht="16.8" customHeight="1">
      <c r="A180" s="38"/>
      <c r="B180" s="39"/>
      <c r="C180" s="254" t="s">
        <v>2053</v>
      </c>
      <c r="D180" s="255" t="s">
        <v>2053</v>
      </c>
      <c r="E180" s="256" t="s">
        <v>1</v>
      </c>
      <c r="F180" s="257">
        <v>80</v>
      </c>
      <c r="G180" s="38"/>
      <c r="H180" s="39"/>
    </row>
    <row r="181" s="2" customFormat="1" ht="16.8" customHeight="1">
      <c r="A181" s="38"/>
      <c r="B181" s="39"/>
      <c r="C181" s="258" t="s">
        <v>2053</v>
      </c>
      <c r="D181" s="258" t="s">
        <v>2054</v>
      </c>
      <c r="E181" s="19" t="s">
        <v>1</v>
      </c>
      <c r="F181" s="259">
        <v>80</v>
      </c>
      <c r="G181" s="38"/>
      <c r="H181" s="39"/>
    </row>
    <row r="182" s="2" customFormat="1" ht="16.8" customHeight="1">
      <c r="A182" s="38"/>
      <c r="B182" s="39"/>
      <c r="C182" s="254" t="s">
        <v>2029</v>
      </c>
      <c r="D182" s="255" t="s">
        <v>2029</v>
      </c>
      <c r="E182" s="256" t="s">
        <v>1</v>
      </c>
      <c r="F182" s="257">
        <v>-35.624000000000002</v>
      </c>
      <c r="G182" s="38"/>
      <c r="H182" s="39"/>
    </row>
    <row r="183" s="2" customFormat="1" ht="16.8" customHeight="1">
      <c r="A183" s="38"/>
      <c r="B183" s="39"/>
      <c r="C183" s="258" t="s">
        <v>2029</v>
      </c>
      <c r="D183" s="258" t="s">
        <v>2110</v>
      </c>
      <c r="E183" s="19" t="s">
        <v>1</v>
      </c>
      <c r="F183" s="259">
        <v>-35.624000000000002</v>
      </c>
      <c r="G183" s="38"/>
      <c r="H183" s="39"/>
    </row>
    <row r="184" s="2" customFormat="1" ht="16.8" customHeight="1">
      <c r="A184" s="38"/>
      <c r="B184" s="39"/>
      <c r="C184" s="260" t="s">
        <v>5909</v>
      </c>
      <c r="D184" s="38"/>
      <c r="E184" s="38"/>
      <c r="F184" s="38"/>
      <c r="G184" s="38"/>
      <c r="H184" s="39"/>
    </row>
    <row r="185" s="2" customFormat="1">
      <c r="A185" s="38"/>
      <c r="B185" s="39"/>
      <c r="C185" s="258" t="s">
        <v>917</v>
      </c>
      <c r="D185" s="258" t="s">
        <v>920</v>
      </c>
      <c r="E185" s="19" t="s">
        <v>391</v>
      </c>
      <c r="F185" s="259">
        <v>538.39800000000002</v>
      </c>
      <c r="G185" s="38"/>
      <c r="H185" s="39"/>
    </row>
    <row r="186" s="2" customFormat="1" ht="16.8" customHeight="1">
      <c r="A186" s="38"/>
      <c r="B186" s="39"/>
      <c r="C186" s="254" t="s">
        <v>2039</v>
      </c>
      <c r="D186" s="255" t="s">
        <v>2039</v>
      </c>
      <c r="E186" s="256" t="s">
        <v>1</v>
      </c>
      <c r="F186" s="257">
        <v>23.510999999999999</v>
      </c>
      <c r="G186" s="38"/>
      <c r="H186" s="39"/>
    </row>
    <row r="187" s="2" customFormat="1" ht="16.8" customHeight="1">
      <c r="A187" s="38"/>
      <c r="B187" s="39"/>
      <c r="C187" s="258" t="s">
        <v>2039</v>
      </c>
      <c r="D187" s="258" t="s">
        <v>2124</v>
      </c>
      <c r="E187" s="19" t="s">
        <v>1</v>
      </c>
      <c r="F187" s="259">
        <v>23.510999999999999</v>
      </c>
      <c r="G187" s="38"/>
      <c r="H187" s="39"/>
    </row>
    <row r="188" s="2" customFormat="1" ht="16.8" customHeight="1">
      <c r="A188" s="38"/>
      <c r="B188" s="39"/>
      <c r="C188" s="260" t="s">
        <v>5909</v>
      </c>
      <c r="D188" s="38"/>
      <c r="E188" s="38"/>
      <c r="F188" s="38"/>
      <c r="G188" s="38"/>
      <c r="H188" s="39"/>
    </row>
    <row r="189" s="2" customFormat="1">
      <c r="A189" s="38"/>
      <c r="B189" s="39"/>
      <c r="C189" s="258" t="s">
        <v>1150</v>
      </c>
      <c r="D189" s="258" t="s">
        <v>2120</v>
      </c>
      <c r="E189" s="19" t="s">
        <v>391</v>
      </c>
      <c r="F189" s="259">
        <v>62.534999999999997</v>
      </c>
      <c r="G189" s="38"/>
      <c r="H189" s="39"/>
    </row>
    <row r="190" s="2" customFormat="1" ht="16.8" customHeight="1">
      <c r="A190" s="38"/>
      <c r="B190" s="39"/>
      <c r="C190" s="254" t="s">
        <v>1988</v>
      </c>
      <c r="D190" s="255" t="s">
        <v>1988</v>
      </c>
      <c r="E190" s="256" t="s">
        <v>1</v>
      </c>
      <c r="F190" s="257">
        <v>3.528</v>
      </c>
      <c r="G190" s="38"/>
      <c r="H190" s="39"/>
    </row>
    <row r="191" s="2" customFormat="1" ht="16.8" customHeight="1">
      <c r="A191" s="38"/>
      <c r="B191" s="39"/>
      <c r="C191" s="258" t="s">
        <v>1988</v>
      </c>
      <c r="D191" s="258" t="s">
        <v>2148</v>
      </c>
      <c r="E191" s="19" t="s">
        <v>1</v>
      </c>
      <c r="F191" s="259">
        <v>3.528</v>
      </c>
      <c r="G191" s="38"/>
      <c r="H191" s="39"/>
    </row>
    <row r="192" s="2" customFormat="1" ht="16.8" customHeight="1">
      <c r="A192" s="38"/>
      <c r="B192" s="39"/>
      <c r="C192" s="260" t="s">
        <v>5909</v>
      </c>
      <c r="D192" s="38"/>
      <c r="E192" s="38"/>
      <c r="F192" s="38"/>
      <c r="G192" s="38"/>
      <c r="H192" s="39"/>
    </row>
    <row r="193" s="2" customFormat="1" ht="16.8" customHeight="1">
      <c r="A193" s="38"/>
      <c r="B193" s="39"/>
      <c r="C193" s="258" t="s">
        <v>2142</v>
      </c>
      <c r="D193" s="258" t="s">
        <v>2143</v>
      </c>
      <c r="E193" s="19" t="s">
        <v>391</v>
      </c>
      <c r="F193" s="259">
        <v>11.895</v>
      </c>
      <c r="G193" s="38"/>
      <c r="H193" s="39"/>
    </row>
    <row r="194" s="2" customFormat="1" ht="16.8" customHeight="1">
      <c r="A194" s="38"/>
      <c r="B194" s="39"/>
      <c r="C194" s="254" t="s">
        <v>2165</v>
      </c>
      <c r="D194" s="255" t="s">
        <v>2165</v>
      </c>
      <c r="E194" s="256" t="s">
        <v>1</v>
      </c>
      <c r="F194" s="257">
        <v>33.584000000000003</v>
      </c>
      <c r="G194" s="38"/>
      <c r="H194" s="39"/>
    </row>
    <row r="195" s="2" customFormat="1" ht="16.8" customHeight="1">
      <c r="A195" s="38"/>
      <c r="B195" s="39"/>
      <c r="C195" s="258" t="s">
        <v>2165</v>
      </c>
      <c r="D195" s="258" t="s">
        <v>2166</v>
      </c>
      <c r="E195" s="19" t="s">
        <v>1</v>
      </c>
      <c r="F195" s="259">
        <v>33.584000000000003</v>
      </c>
      <c r="G195" s="38"/>
      <c r="H195" s="39"/>
    </row>
    <row r="196" s="2" customFormat="1" ht="16.8" customHeight="1">
      <c r="A196" s="38"/>
      <c r="B196" s="39"/>
      <c r="C196" s="254" t="s">
        <v>1996</v>
      </c>
      <c r="D196" s="255" t="s">
        <v>1996</v>
      </c>
      <c r="E196" s="256" t="s">
        <v>1</v>
      </c>
      <c r="F196" s="257">
        <v>7.0570000000000004</v>
      </c>
      <c r="G196" s="38"/>
      <c r="H196" s="39"/>
    </row>
    <row r="197" s="2" customFormat="1" ht="16.8" customHeight="1">
      <c r="A197" s="38"/>
      <c r="B197" s="39"/>
      <c r="C197" s="258" t="s">
        <v>1996</v>
      </c>
      <c r="D197" s="258" t="s">
        <v>2175</v>
      </c>
      <c r="E197" s="19" t="s">
        <v>1</v>
      </c>
      <c r="F197" s="259">
        <v>7.0570000000000004</v>
      </c>
      <c r="G197" s="38"/>
      <c r="H197" s="39"/>
    </row>
    <row r="198" s="2" customFormat="1" ht="16.8" customHeight="1">
      <c r="A198" s="38"/>
      <c r="B198" s="39"/>
      <c r="C198" s="260" t="s">
        <v>5909</v>
      </c>
      <c r="D198" s="38"/>
      <c r="E198" s="38"/>
      <c r="F198" s="38"/>
      <c r="G198" s="38"/>
      <c r="H198" s="39"/>
    </row>
    <row r="199" s="2" customFormat="1">
      <c r="A199" s="38"/>
      <c r="B199" s="39"/>
      <c r="C199" s="258" t="s">
        <v>2169</v>
      </c>
      <c r="D199" s="258" t="s">
        <v>2170</v>
      </c>
      <c r="E199" s="19" t="s">
        <v>391</v>
      </c>
      <c r="F199" s="259">
        <v>16.329000000000001</v>
      </c>
      <c r="G199" s="38"/>
      <c r="H199" s="39"/>
    </row>
    <row r="200" s="2" customFormat="1" ht="16.8" customHeight="1">
      <c r="A200" s="38"/>
      <c r="B200" s="39"/>
      <c r="C200" s="254" t="s">
        <v>2011</v>
      </c>
      <c r="D200" s="255" t="s">
        <v>2011</v>
      </c>
      <c r="E200" s="256" t="s">
        <v>1</v>
      </c>
      <c r="F200" s="257">
        <v>34.801000000000002</v>
      </c>
      <c r="G200" s="38"/>
      <c r="H200" s="39"/>
    </row>
    <row r="201" s="2" customFormat="1" ht="16.8" customHeight="1">
      <c r="A201" s="38"/>
      <c r="B201" s="39"/>
      <c r="C201" s="258" t="s">
        <v>2011</v>
      </c>
      <c r="D201" s="258" t="s">
        <v>2268</v>
      </c>
      <c r="E201" s="19" t="s">
        <v>1</v>
      </c>
      <c r="F201" s="259">
        <v>34.801000000000002</v>
      </c>
      <c r="G201" s="38"/>
      <c r="H201" s="39"/>
    </row>
    <row r="202" s="2" customFormat="1" ht="16.8" customHeight="1">
      <c r="A202" s="38"/>
      <c r="B202" s="39"/>
      <c r="C202" s="260" t="s">
        <v>5909</v>
      </c>
      <c r="D202" s="38"/>
      <c r="E202" s="38"/>
      <c r="F202" s="38"/>
      <c r="G202" s="38"/>
      <c r="H202" s="39"/>
    </row>
    <row r="203" s="2" customFormat="1" ht="16.8" customHeight="1">
      <c r="A203" s="38"/>
      <c r="B203" s="39"/>
      <c r="C203" s="258" t="s">
        <v>2262</v>
      </c>
      <c r="D203" s="258" t="s">
        <v>2263</v>
      </c>
      <c r="E203" s="19" t="s">
        <v>391</v>
      </c>
      <c r="F203" s="259">
        <v>66.409000000000006</v>
      </c>
      <c r="G203" s="38"/>
      <c r="H203" s="39"/>
    </row>
    <row r="204" s="2" customFormat="1" ht="16.8" customHeight="1">
      <c r="A204" s="38"/>
      <c r="B204" s="39"/>
      <c r="C204" s="254" t="s">
        <v>2015</v>
      </c>
      <c r="D204" s="255" t="s">
        <v>2015</v>
      </c>
      <c r="E204" s="256" t="s">
        <v>1</v>
      </c>
      <c r="F204" s="257">
        <v>83.566000000000002</v>
      </c>
      <c r="G204" s="38"/>
      <c r="H204" s="39"/>
    </row>
    <row r="205" s="2" customFormat="1" ht="16.8" customHeight="1">
      <c r="A205" s="38"/>
      <c r="B205" s="39"/>
      <c r="C205" s="258" t="s">
        <v>1</v>
      </c>
      <c r="D205" s="258" t="s">
        <v>2071</v>
      </c>
      <c r="E205" s="19" t="s">
        <v>1</v>
      </c>
      <c r="F205" s="259">
        <v>0</v>
      </c>
      <c r="G205" s="38"/>
      <c r="H205" s="39"/>
    </row>
    <row r="206" s="2" customFormat="1" ht="16.8" customHeight="1">
      <c r="A206" s="38"/>
      <c r="B206" s="39"/>
      <c r="C206" s="258" t="s">
        <v>2015</v>
      </c>
      <c r="D206" s="258" t="s">
        <v>2072</v>
      </c>
      <c r="E206" s="19" t="s">
        <v>1</v>
      </c>
      <c r="F206" s="259">
        <v>83.566000000000002</v>
      </c>
      <c r="G206" s="38"/>
      <c r="H206" s="39"/>
    </row>
    <row r="207" s="2" customFormat="1" ht="16.8" customHeight="1">
      <c r="A207" s="38"/>
      <c r="B207" s="39"/>
      <c r="C207" s="260" t="s">
        <v>5909</v>
      </c>
      <c r="D207" s="38"/>
      <c r="E207" s="38"/>
      <c r="F207" s="38"/>
      <c r="G207" s="38"/>
      <c r="H207" s="39"/>
    </row>
    <row r="208" s="2" customFormat="1">
      <c r="A208" s="38"/>
      <c r="B208" s="39"/>
      <c r="C208" s="258" t="s">
        <v>2064</v>
      </c>
      <c r="D208" s="258" t="s">
        <v>2065</v>
      </c>
      <c r="E208" s="19" t="s">
        <v>391</v>
      </c>
      <c r="F208" s="259">
        <v>745.88699999999994</v>
      </c>
      <c r="G208" s="38"/>
      <c r="H208" s="39"/>
    </row>
    <row r="209" s="2" customFormat="1" ht="16.8" customHeight="1">
      <c r="A209" s="38"/>
      <c r="B209" s="39"/>
      <c r="C209" s="254" t="s">
        <v>2023</v>
      </c>
      <c r="D209" s="255" t="s">
        <v>2023</v>
      </c>
      <c r="E209" s="256" t="s">
        <v>1</v>
      </c>
      <c r="F209" s="257">
        <v>63.307000000000002</v>
      </c>
      <c r="G209" s="38"/>
      <c r="H209" s="39"/>
    </row>
    <row r="210" s="2" customFormat="1" ht="16.8" customHeight="1">
      <c r="A210" s="38"/>
      <c r="B210" s="39"/>
      <c r="C210" s="258" t="s">
        <v>1</v>
      </c>
      <c r="D210" s="258" t="s">
        <v>2071</v>
      </c>
      <c r="E210" s="19" t="s">
        <v>1</v>
      </c>
      <c r="F210" s="259">
        <v>0</v>
      </c>
      <c r="G210" s="38"/>
      <c r="H210" s="39"/>
    </row>
    <row r="211" s="2" customFormat="1" ht="16.8" customHeight="1">
      <c r="A211" s="38"/>
      <c r="B211" s="39"/>
      <c r="C211" s="258" t="s">
        <v>2023</v>
      </c>
      <c r="D211" s="258" t="s">
        <v>2086</v>
      </c>
      <c r="E211" s="19" t="s">
        <v>1</v>
      </c>
      <c r="F211" s="259">
        <v>63.307000000000002</v>
      </c>
      <c r="G211" s="38"/>
      <c r="H211" s="39"/>
    </row>
    <row r="212" s="2" customFormat="1" ht="16.8" customHeight="1">
      <c r="A212" s="38"/>
      <c r="B212" s="39"/>
      <c r="C212" s="260" t="s">
        <v>5909</v>
      </c>
      <c r="D212" s="38"/>
      <c r="E212" s="38"/>
      <c r="F212" s="38"/>
      <c r="G212" s="38"/>
      <c r="H212" s="39"/>
    </row>
    <row r="213" s="2" customFormat="1">
      <c r="A213" s="38"/>
      <c r="B213" s="39"/>
      <c r="C213" s="258" t="s">
        <v>2081</v>
      </c>
      <c r="D213" s="258" t="s">
        <v>2082</v>
      </c>
      <c r="E213" s="19" t="s">
        <v>865</v>
      </c>
      <c r="F213" s="259">
        <v>887.01999999999998</v>
      </c>
      <c r="G213" s="38"/>
      <c r="H213" s="39"/>
    </row>
    <row r="214" s="2" customFormat="1" ht="16.8" customHeight="1">
      <c r="A214" s="38"/>
      <c r="B214" s="39"/>
      <c r="C214" s="254" t="s">
        <v>2031</v>
      </c>
      <c r="D214" s="255" t="s">
        <v>2031</v>
      </c>
      <c r="E214" s="256" t="s">
        <v>1</v>
      </c>
      <c r="F214" s="257">
        <v>-93.221000000000004</v>
      </c>
      <c r="G214" s="38"/>
      <c r="H214" s="39"/>
    </row>
    <row r="215" s="2" customFormat="1" ht="16.8" customHeight="1">
      <c r="A215" s="38"/>
      <c r="B215" s="39"/>
      <c r="C215" s="258" t="s">
        <v>2031</v>
      </c>
      <c r="D215" s="258" t="s">
        <v>2111</v>
      </c>
      <c r="E215" s="19" t="s">
        <v>1</v>
      </c>
      <c r="F215" s="259">
        <v>-93.221000000000004</v>
      </c>
      <c r="G215" s="38"/>
      <c r="H215" s="39"/>
    </row>
    <row r="216" s="2" customFormat="1" ht="16.8" customHeight="1">
      <c r="A216" s="38"/>
      <c r="B216" s="39"/>
      <c r="C216" s="260" t="s">
        <v>5909</v>
      </c>
      <c r="D216" s="38"/>
      <c r="E216" s="38"/>
      <c r="F216" s="38"/>
      <c r="G216" s="38"/>
      <c r="H216" s="39"/>
    </row>
    <row r="217" s="2" customFormat="1">
      <c r="A217" s="38"/>
      <c r="B217" s="39"/>
      <c r="C217" s="258" t="s">
        <v>917</v>
      </c>
      <c r="D217" s="258" t="s">
        <v>920</v>
      </c>
      <c r="E217" s="19" t="s">
        <v>391</v>
      </c>
      <c r="F217" s="259">
        <v>538.39800000000002</v>
      </c>
      <c r="G217" s="38"/>
      <c r="H217" s="39"/>
    </row>
    <row r="218" s="2" customFormat="1" ht="16.8" customHeight="1">
      <c r="A218" s="38"/>
      <c r="B218" s="39"/>
      <c r="C218" s="254" t="s">
        <v>2125</v>
      </c>
      <c r="D218" s="255" t="s">
        <v>2125</v>
      </c>
      <c r="E218" s="256" t="s">
        <v>1</v>
      </c>
      <c r="F218" s="257">
        <v>62.534999999999997</v>
      </c>
      <c r="G218" s="38"/>
      <c r="H218" s="39"/>
    </row>
    <row r="219" s="2" customFormat="1" ht="16.8" customHeight="1">
      <c r="A219" s="38"/>
      <c r="B219" s="39"/>
      <c r="C219" s="258" t="s">
        <v>2125</v>
      </c>
      <c r="D219" s="258" t="s">
        <v>2126</v>
      </c>
      <c r="E219" s="19" t="s">
        <v>1</v>
      </c>
      <c r="F219" s="259">
        <v>62.534999999999997</v>
      </c>
      <c r="G219" s="38"/>
      <c r="H219" s="39"/>
    </row>
    <row r="220" s="2" customFormat="1" ht="16.8" customHeight="1">
      <c r="A220" s="38"/>
      <c r="B220" s="39"/>
      <c r="C220" s="254" t="s">
        <v>1990</v>
      </c>
      <c r="D220" s="255" t="s">
        <v>1990</v>
      </c>
      <c r="E220" s="256" t="s">
        <v>1</v>
      </c>
      <c r="F220" s="257">
        <v>3.1360000000000001</v>
      </c>
      <c r="G220" s="38"/>
      <c r="H220" s="39"/>
    </row>
    <row r="221" s="2" customFormat="1" ht="16.8" customHeight="1">
      <c r="A221" s="38"/>
      <c r="B221" s="39"/>
      <c r="C221" s="258" t="s">
        <v>1</v>
      </c>
      <c r="D221" s="258" t="s">
        <v>2071</v>
      </c>
      <c r="E221" s="19" t="s">
        <v>1</v>
      </c>
      <c r="F221" s="259">
        <v>0</v>
      </c>
      <c r="G221" s="38"/>
      <c r="H221" s="39"/>
    </row>
    <row r="222" s="2" customFormat="1" ht="16.8" customHeight="1">
      <c r="A222" s="38"/>
      <c r="B222" s="39"/>
      <c r="C222" s="258" t="s">
        <v>1990</v>
      </c>
      <c r="D222" s="258" t="s">
        <v>2149</v>
      </c>
      <c r="E222" s="19" t="s">
        <v>1</v>
      </c>
      <c r="F222" s="259">
        <v>3.1360000000000001</v>
      </c>
      <c r="G222" s="38"/>
      <c r="H222" s="39"/>
    </row>
    <row r="223" s="2" customFormat="1" ht="16.8" customHeight="1">
      <c r="A223" s="38"/>
      <c r="B223" s="39"/>
      <c r="C223" s="260" t="s">
        <v>5909</v>
      </c>
      <c r="D223" s="38"/>
      <c r="E223" s="38"/>
      <c r="F223" s="38"/>
      <c r="G223" s="38"/>
      <c r="H223" s="39"/>
    </row>
    <row r="224" s="2" customFormat="1" ht="16.8" customHeight="1">
      <c r="A224" s="38"/>
      <c r="B224" s="39"/>
      <c r="C224" s="258" t="s">
        <v>2142</v>
      </c>
      <c r="D224" s="258" t="s">
        <v>2143</v>
      </c>
      <c r="E224" s="19" t="s">
        <v>391</v>
      </c>
      <c r="F224" s="259">
        <v>11.895</v>
      </c>
      <c r="G224" s="38"/>
      <c r="H224" s="39"/>
    </row>
    <row r="225" s="2" customFormat="1" ht="16.8" customHeight="1">
      <c r="A225" s="38"/>
      <c r="B225" s="39"/>
      <c r="C225" s="254" t="s">
        <v>2167</v>
      </c>
      <c r="D225" s="255" t="s">
        <v>2167</v>
      </c>
      <c r="E225" s="256" t="s">
        <v>1</v>
      </c>
      <c r="F225" s="257">
        <v>80</v>
      </c>
      <c r="G225" s="38"/>
      <c r="H225" s="39"/>
    </row>
    <row r="226" s="2" customFormat="1" ht="16.8" customHeight="1">
      <c r="A226" s="38"/>
      <c r="B226" s="39"/>
      <c r="C226" s="258" t="s">
        <v>2167</v>
      </c>
      <c r="D226" s="258" t="s">
        <v>2168</v>
      </c>
      <c r="E226" s="19" t="s">
        <v>1</v>
      </c>
      <c r="F226" s="259">
        <v>80</v>
      </c>
      <c r="G226" s="38"/>
      <c r="H226" s="39"/>
    </row>
    <row r="227" s="2" customFormat="1" ht="16.8" customHeight="1">
      <c r="A227" s="38"/>
      <c r="B227" s="39"/>
      <c r="C227" s="254" t="s">
        <v>1998</v>
      </c>
      <c r="D227" s="255" t="s">
        <v>1998</v>
      </c>
      <c r="E227" s="256" t="s">
        <v>1</v>
      </c>
      <c r="F227" s="257">
        <v>0.67500000000000004</v>
      </c>
      <c r="G227" s="38"/>
      <c r="H227" s="39"/>
    </row>
    <row r="228" s="2" customFormat="1" ht="16.8" customHeight="1">
      <c r="A228" s="38"/>
      <c r="B228" s="39"/>
      <c r="C228" s="258" t="s">
        <v>1</v>
      </c>
      <c r="D228" s="258" t="s">
        <v>2071</v>
      </c>
      <c r="E228" s="19" t="s">
        <v>1</v>
      </c>
      <c r="F228" s="259">
        <v>0</v>
      </c>
      <c r="G228" s="38"/>
      <c r="H228" s="39"/>
    </row>
    <row r="229" s="2" customFormat="1" ht="16.8" customHeight="1">
      <c r="A229" s="38"/>
      <c r="B229" s="39"/>
      <c r="C229" s="258" t="s">
        <v>1998</v>
      </c>
      <c r="D229" s="258" t="s">
        <v>2176</v>
      </c>
      <c r="E229" s="19" t="s">
        <v>1</v>
      </c>
      <c r="F229" s="259">
        <v>0.67500000000000004</v>
      </c>
      <c r="G229" s="38"/>
      <c r="H229" s="39"/>
    </row>
    <row r="230" s="2" customFormat="1" ht="16.8" customHeight="1">
      <c r="A230" s="38"/>
      <c r="B230" s="39"/>
      <c r="C230" s="260" t="s">
        <v>5909</v>
      </c>
      <c r="D230" s="38"/>
      <c r="E230" s="38"/>
      <c r="F230" s="38"/>
      <c r="G230" s="38"/>
      <c r="H230" s="39"/>
    </row>
    <row r="231" s="2" customFormat="1">
      <c r="A231" s="38"/>
      <c r="B231" s="39"/>
      <c r="C231" s="258" t="s">
        <v>2169</v>
      </c>
      <c r="D231" s="258" t="s">
        <v>2170</v>
      </c>
      <c r="E231" s="19" t="s">
        <v>391</v>
      </c>
      <c r="F231" s="259">
        <v>16.329000000000001</v>
      </c>
      <c r="G231" s="38"/>
      <c r="H231" s="39"/>
    </row>
    <row r="232" s="2" customFormat="1" ht="16.8" customHeight="1">
      <c r="A232" s="38"/>
      <c r="B232" s="39"/>
      <c r="C232" s="254" t="s">
        <v>2269</v>
      </c>
      <c r="D232" s="255" t="s">
        <v>2269</v>
      </c>
      <c r="E232" s="256" t="s">
        <v>1</v>
      </c>
      <c r="F232" s="257">
        <v>66.409000000000006</v>
      </c>
      <c r="G232" s="38"/>
      <c r="H232" s="39"/>
    </row>
    <row r="233" s="2" customFormat="1" ht="16.8" customHeight="1">
      <c r="A233" s="38"/>
      <c r="B233" s="39"/>
      <c r="C233" s="258" t="s">
        <v>2269</v>
      </c>
      <c r="D233" s="258" t="s">
        <v>2270</v>
      </c>
      <c r="E233" s="19" t="s">
        <v>1</v>
      </c>
      <c r="F233" s="259">
        <v>66.409000000000006</v>
      </c>
      <c r="G233" s="38"/>
      <c r="H233" s="39"/>
    </row>
    <row r="234" s="2" customFormat="1" ht="16.8" customHeight="1">
      <c r="A234" s="38"/>
      <c r="B234" s="39"/>
      <c r="C234" s="254" t="s">
        <v>2017</v>
      </c>
      <c r="D234" s="255" t="s">
        <v>2017</v>
      </c>
      <c r="E234" s="256" t="s">
        <v>1</v>
      </c>
      <c r="F234" s="257">
        <v>29.690000000000001</v>
      </c>
      <c r="G234" s="38"/>
      <c r="H234" s="39"/>
    </row>
    <row r="235" s="2" customFormat="1" ht="16.8" customHeight="1">
      <c r="A235" s="38"/>
      <c r="B235" s="39"/>
      <c r="C235" s="258" t="s">
        <v>2017</v>
      </c>
      <c r="D235" s="258" t="s">
        <v>2073</v>
      </c>
      <c r="E235" s="19" t="s">
        <v>1</v>
      </c>
      <c r="F235" s="259">
        <v>29.690000000000001</v>
      </c>
      <c r="G235" s="38"/>
      <c r="H235" s="39"/>
    </row>
    <row r="236" s="2" customFormat="1" ht="16.8" customHeight="1">
      <c r="A236" s="38"/>
      <c r="B236" s="39"/>
      <c r="C236" s="260" t="s">
        <v>5909</v>
      </c>
      <c r="D236" s="38"/>
      <c r="E236" s="38"/>
      <c r="F236" s="38"/>
      <c r="G236" s="38"/>
      <c r="H236" s="39"/>
    </row>
    <row r="237" s="2" customFormat="1">
      <c r="A237" s="38"/>
      <c r="B237" s="39"/>
      <c r="C237" s="258" t="s">
        <v>2064</v>
      </c>
      <c r="D237" s="258" t="s">
        <v>2065</v>
      </c>
      <c r="E237" s="19" t="s">
        <v>391</v>
      </c>
      <c r="F237" s="259">
        <v>745.88699999999994</v>
      </c>
      <c r="G237" s="38"/>
      <c r="H237" s="39"/>
    </row>
    <row r="238" s="2" customFormat="1" ht="16.8" customHeight="1">
      <c r="A238" s="38"/>
      <c r="B238" s="39"/>
      <c r="C238" s="254" t="s">
        <v>2025</v>
      </c>
      <c r="D238" s="255" t="s">
        <v>2025</v>
      </c>
      <c r="E238" s="256" t="s">
        <v>1</v>
      </c>
      <c r="F238" s="257">
        <v>22.492999999999999</v>
      </c>
      <c r="G238" s="38"/>
      <c r="H238" s="39"/>
    </row>
    <row r="239" s="2" customFormat="1" ht="16.8" customHeight="1">
      <c r="A239" s="38"/>
      <c r="B239" s="39"/>
      <c r="C239" s="258" t="s">
        <v>2025</v>
      </c>
      <c r="D239" s="258" t="s">
        <v>2087</v>
      </c>
      <c r="E239" s="19" t="s">
        <v>1</v>
      </c>
      <c r="F239" s="259">
        <v>22.492999999999999</v>
      </c>
      <c r="G239" s="38"/>
      <c r="H239" s="39"/>
    </row>
    <row r="240" s="2" customFormat="1" ht="16.8" customHeight="1">
      <c r="A240" s="38"/>
      <c r="B240" s="39"/>
      <c r="C240" s="260" t="s">
        <v>5909</v>
      </c>
      <c r="D240" s="38"/>
      <c r="E240" s="38"/>
      <c r="F240" s="38"/>
      <c r="G240" s="38"/>
      <c r="H240" s="39"/>
    </row>
    <row r="241" s="2" customFormat="1">
      <c r="A241" s="38"/>
      <c r="B241" s="39"/>
      <c r="C241" s="258" t="s">
        <v>2081</v>
      </c>
      <c r="D241" s="258" t="s">
        <v>2082</v>
      </c>
      <c r="E241" s="19" t="s">
        <v>865</v>
      </c>
      <c r="F241" s="259">
        <v>887.01999999999998</v>
      </c>
      <c r="G241" s="38"/>
      <c r="H241" s="39"/>
    </row>
    <row r="242" s="2" customFormat="1" ht="16.8" customHeight="1">
      <c r="A242" s="38"/>
      <c r="B242" s="39"/>
      <c r="C242" s="254" t="s">
        <v>2033</v>
      </c>
      <c r="D242" s="255" t="s">
        <v>2033</v>
      </c>
      <c r="E242" s="256" t="s">
        <v>1</v>
      </c>
      <c r="F242" s="257">
        <v>-17.672000000000001</v>
      </c>
      <c r="G242" s="38"/>
      <c r="H242" s="39"/>
    </row>
    <row r="243" s="2" customFormat="1" ht="16.8" customHeight="1">
      <c r="A243" s="38"/>
      <c r="B243" s="39"/>
      <c r="C243" s="258" t="s">
        <v>1</v>
      </c>
      <c r="D243" s="258" t="s">
        <v>2071</v>
      </c>
      <c r="E243" s="19" t="s">
        <v>1</v>
      </c>
      <c r="F243" s="259">
        <v>0</v>
      </c>
      <c r="G243" s="38"/>
      <c r="H243" s="39"/>
    </row>
    <row r="244" s="2" customFormat="1">
      <c r="A244" s="38"/>
      <c r="B244" s="39"/>
      <c r="C244" s="258" t="s">
        <v>2033</v>
      </c>
      <c r="D244" s="258" t="s">
        <v>2112</v>
      </c>
      <c r="E244" s="19" t="s">
        <v>1</v>
      </c>
      <c r="F244" s="259">
        <v>-17.672000000000001</v>
      </c>
      <c r="G244" s="38"/>
      <c r="H244" s="39"/>
    </row>
    <row r="245" s="2" customFormat="1" ht="16.8" customHeight="1">
      <c r="A245" s="38"/>
      <c r="B245" s="39"/>
      <c r="C245" s="260" t="s">
        <v>5909</v>
      </c>
      <c r="D245" s="38"/>
      <c r="E245" s="38"/>
      <c r="F245" s="38"/>
      <c r="G245" s="38"/>
      <c r="H245" s="39"/>
    </row>
    <row r="246" s="2" customFormat="1">
      <c r="A246" s="38"/>
      <c r="B246" s="39"/>
      <c r="C246" s="258" t="s">
        <v>917</v>
      </c>
      <c r="D246" s="258" t="s">
        <v>920</v>
      </c>
      <c r="E246" s="19" t="s">
        <v>391</v>
      </c>
      <c r="F246" s="259">
        <v>538.39800000000002</v>
      </c>
      <c r="G246" s="38"/>
      <c r="H246" s="39"/>
    </row>
    <row r="247" s="2" customFormat="1" ht="16.8" customHeight="1">
      <c r="A247" s="38"/>
      <c r="B247" s="39"/>
      <c r="C247" s="254" t="s">
        <v>1992</v>
      </c>
      <c r="D247" s="255" t="s">
        <v>1992</v>
      </c>
      <c r="E247" s="256" t="s">
        <v>1</v>
      </c>
      <c r="F247" s="257">
        <v>1.0449999999999999</v>
      </c>
      <c r="G247" s="38"/>
      <c r="H247" s="39"/>
    </row>
    <row r="248" s="2" customFormat="1" ht="16.8" customHeight="1">
      <c r="A248" s="38"/>
      <c r="B248" s="39"/>
      <c r="C248" s="258" t="s">
        <v>1992</v>
      </c>
      <c r="D248" s="258" t="s">
        <v>2150</v>
      </c>
      <c r="E248" s="19" t="s">
        <v>1</v>
      </c>
      <c r="F248" s="259">
        <v>1.0449999999999999</v>
      </c>
      <c r="G248" s="38"/>
      <c r="H248" s="39"/>
    </row>
    <row r="249" s="2" customFormat="1" ht="16.8" customHeight="1">
      <c r="A249" s="38"/>
      <c r="B249" s="39"/>
      <c r="C249" s="260" t="s">
        <v>5909</v>
      </c>
      <c r="D249" s="38"/>
      <c r="E249" s="38"/>
      <c r="F249" s="38"/>
      <c r="G249" s="38"/>
      <c r="H249" s="39"/>
    </row>
    <row r="250" s="2" customFormat="1" ht="16.8" customHeight="1">
      <c r="A250" s="38"/>
      <c r="B250" s="39"/>
      <c r="C250" s="258" t="s">
        <v>2142</v>
      </c>
      <c r="D250" s="258" t="s">
        <v>2143</v>
      </c>
      <c r="E250" s="19" t="s">
        <v>391</v>
      </c>
      <c r="F250" s="259">
        <v>11.895</v>
      </c>
      <c r="G250" s="38"/>
      <c r="H250" s="39"/>
    </row>
    <row r="251" s="2" customFormat="1" ht="16.8" customHeight="1">
      <c r="A251" s="38"/>
      <c r="B251" s="39"/>
      <c r="C251" s="254" t="s">
        <v>2000</v>
      </c>
      <c r="D251" s="255" t="s">
        <v>2000</v>
      </c>
      <c r="E251" s="256" t="s">
        <v>1</v>
      </c>
      <c r="F251" s="257">
        <v>0.22500000000000001</v>
      </c>
      <c r="G251" s="38"/>
      <c r="H251" s="39"/>
    </row>
    <row r="252" s="2" customFormat="1" ht="16.8" customHeight="1">
      <c r="A252" s="38"/>
      <c r="B252" s="39"/>
      <c r="C252" s="258" t="s">
        <v>2000</v>
      </c>
      <c r="D252" s="258" t="s">
        <v>2177</v>
      </c>
      <c r="E252" s="19" t="s">
        <v>1</v>
      </c>
      <c r="F252" s="259">
        <v>0.22500000000000001</v>
      </c>
      <c r="G252" s="38"/>
      <c r="H252" s="39"/>
    </row>
    <row r="253" s="2" customFormat="1" ht="16.8" customHeight="1">
      <c r="A253" s="38"/>
      <c r="B253" s="39"/>
      <c r="C253" s="260" t="s">
        <v>5909</v>
      </c>
      <c r="D253" s="38"/>
      <c r="E253" s="38"/>
      <c r="F253" s="38"/>
      <c r="G253" s="38"/>
      <c r="H253" s="39"/>
    </row>
    <row r="254" s="2" customFormat="1">
      <c r="A254" s="38"/>
      <c r="B254" s="39"/>
      <c r="C254" s="258" t="s">
        <v>2169</v>
      </c>
      <c r="D254" s="258" t="s">
        <v>2170</v>
      </c>
      <c r="E254" s="19" t="s">
        <v>391</v>
      </c>
      <c r="F254" s="259">
        <v>16.329000000000001</v>
      </c>
      <c r="G254" s="38"/>
      <c r="H254" s="39"/>
    </row>
    <row r="255" s="2" customFormat="1" ht="16.8" customHeight="1">
      <c r="A255" s="38"/>
      <c r="B255" s="39"/>
      <c r="C255" s="254" t="s">
        <v>2019</v>
      </c>
      <c r="D255" s="255" t="s">
        <v>2019</v>
      </c>
      <c r="E255" s="256" t="s">
        <v>1</v>
      </c>
      <c r="F255" s="257">
        <v>1.131</v>
      </c>
      <c r="G255" s="38"/>
      <c r="H255" s="39"/>
    </row>
    <row r="256" s="2" customFormat="1" ht="16.8" customHeight="1">
      <c r="A256" s="38"/>
      <c r="B256" s="39"/>
      <c r="C256" s="258" t="s">
        <v>2019</v>
      </c>
      <c r="D256" s="258" t="s">
        <v>2074</v>
      </c>
      <c r="E256" s="19" t="s">
        <v>1</v>
      </c>
      <c r="F256" s="259">
        <v>1.131</v>
      </c>
      <c r="G256" s="38"/>
      <c r="H256" s="39"/>
    </row>
    <row r="257" s="2" customFormat="1" ht="16.8" customHeight="1">
      <c r="A257" s="38"/>
      <c r="B257" s="39"/>
      <c r="C257" s="260" t="s">
        <v>5909</v>
      </c>
      <c r="D257" s="38"/>
      <c r="E257" s="38"/>
      <c r="F257" s="38"/>
      <c r="G257" s="38"/>
      <c r="H257" s="39"/>
    </row>
    <row r="258" s="2" customFormat="1">
      <c r="A258" s="38"/>
      <c r="B258" s="39"/>
      <c r="C258" s="258" t="s">
        <v>2064</v>
      </c>
      <c r="D258" s="258" t="s">
        <v>2065</v>
      </c>
      <c r="E258" s="19" t="s">
        <v>391</v>
      </c>
      <c r="F258" s="259">
        <v>745.88699999999994</v>
      </c>
      <c r="G258" s="38"/>
      <c r="H258" s="39"/>
    </row>
    <row r="259" s="2" customFormat="1" ht="16.8" customHeight="1">
      <c r="A259" s="38"/>
      <c r="B259" s="39"/>
      <c r="C259" s="254" t="s">
        <v>2088</v>
      </c>
      <c r="D259" s="255" t="s">
        <v>2088</v>
      </c>
      <c r="E259" s="256" t="s">
        <v>1</v>
      </c>
      <c r="F259" s="257">
        <v>887.01999999999998</v>
      </c>
      <c r="G259" s="38"/>
      <c r="H259" s="39"/>
    </row>
    <row r="260" s="2" customFormat="1" ht="16.8" customHeight="1">
      <c r="A260" s="38"/>
      <c r="B260" s="39"/>
      <c r="C260" s="258" t="s">
        <v>2088</v>
      </c>
      <c r="D260" s="258" t="s">
        <v>2089</v>
      </c>
      <c r="E260" s="19" t="s">
        <v>1</v>
      </c>
      <c r="F260" s="259">
        <v>887.01999999999998</v>
      </c>
      <c r="G260" s="38"/>
      <c r="H260" s="39"/>
    </row>
    <row r="261" s="2" customFormat="1" ht="16.8" customHeight="1">
      <c r="A261" s="38"/>
      <c r="B261" s="39"/>
      <c r="C261" s="254" t="s">
        <v>2035</v>
      </c>
      <c r="D261" s="255" t="s">
        <v>2035</v>
      </c>
      <c r="E261" s="256" t="s">
        <v>1</v>
      </c>
      <c r="F261" s="257">
        <v>-6.2089999999999996</v>
      </c>
      <c r="G261" s="38"/>
      <c r="H261" s="39"/>
    </row>
    <row r="262" s="2" customFormat="1">
      <c r="A262" s="38"/>
      <c r="B262" s="39"/>
      <c r="C262" s="258" t="s">
        <v>2035</v>
      </c>
      <c r="D262" s="258" t="s">
        <v>2113</v>
      </c>
      <c r="E262" s="19" t="s">
        <v>1</v>
      </c>
      <c r="F262" s="259">
        <v>-6.2089999999999996</v>
      </c>
      <c r="G262" s="38"/>
      <c r="H262" s="39"/>
    </row>
    <row r="263" s="2" customFormat="1" ht="16.8" customHeight="1">
      <c r="A263" s="38"/>
      <c r="B263" s="39"/>
      <c r="C263" s="260" t="s">
        <v>5909</v>
      </c>
      <c r="D263" s="38"/>
      <c r="E263" s="38"/>
      <c r="F263" s="38"/>
      <c r="G263" s="38"/>
      <c r="H263" s="39"/>
    </row>
    <row r="264" s="2" customFormat="1">
      <c r="A264" s="38"/>
      <c r="B264" s="39"/>
      <c r="C264" s="258" t="s">
        <v>917</v>
      </c>
      <c r="D264" s="258" t="s">
        <v>920</v>
      </c>
      <c r="E264" s="19" t="s">
        <v>391</v>
      </c>
      <c r="F264" s="259">
        <v>538.39800000000002</v>
      </c>
      <c r="G264" s="38"/>
      <c r="H264" s="39"/>
    </row>
    <row r="265" s="2" customFormat="1" ht="16.8" customHeight="1">
      <c r="A265" s="38"/>
      <c r="B265" s="39"/>
      <c r="C265" s="254" t="s">
        <v>2151</v>
      </c>
      <c r="D265" s="255" t="s">
        <v>2151</v>
      </c>
      <c r="E265" s="256" t="s">
        <v>1</v>
      </c>
      <c r="F265" s="257">
        <v>11.895</v>
      </c>
      <c r="G265" s="38"/>
      <c r="H265" s="39"/>
    </row>
    <row r="266" s="2" customFormat="1" ht="16.8" customHeight="1">
      <c r="A266" s="38"/>
      <c r="B266" s="39"/>
      <c r="C266" s="258" t="s">
        <v>2151</v>
      </c>
      <c r="D266" s="258" t="s">
        <v>2152</v>
      </c>
      <c r="E266" s="19" t="s">
        <v>1</v>
      </c>
      <c r="F266" s="259">
        <v>11.895</v>
      </c>
      <c r="G266" s="38"/>
      <c r="H266" s="39"/>
    </row>
    <row r="267" s="2" customFormat="1" ht="16.8" customHeight="1">
      <c r="A267" s="38"/>
      <c r="B267" s="39"/>
      <c r="C267" s="254" t="s">
        <v>2178</v>
      </c>
      <c r="D267" s="255" t="s">
        <v>2178</v>
      </c>
      <c r="E267" s="256" t="s">
        <v>1</v>
      </c>
      <c r="F267" s="257">
        <v>16.329000000000001</v>
      </c>
      <c r="G267" s="38"/>
      <c r="H267" s="39"/>
    </row>
    <row r="268" s="2" customFormat="1" ht="16.8" customHeight="1">
      <c r="A268" s="38"/>
      <c r="B268" s="39"/>
      <c r="C268" s="258" t="s">
        <v>2178</v>
      </c>
      <c r="D268" s="258" t="s">
        <v>2179</v>
      </c>
      <c r="E268" s="19" t="s">
        <v>1</v>
      </c>
      <c r="F268" s="259">
        <v>16.329000000000001</v>
      </c>
      <c r="G268" s="38"/>
      <c r="H268" s="39"/>
    </row>
    <row r="269" s="2" customFormat="1" ht="16.8" customHeight="1">
      <c r="A269" s="38"/>
      <c r="B269" s="39"/>
      <c r="C269" s="254" t="s">
        <v>2075</v>
      </c>
      <c r="D269" s="255" t="s">
        <v>2075</v>
      </c>
      <c r="E269" s="256" t="s">
        <v>1</v>
      </c>
      <c r="F269" s="257">
        <v>745.88699999999994</v>
      </c>
      <c r="G269" s="38"/>
      <c r="H269" s="39"/>
    </row>
    <row r="270" s="2" customFormat="1" ht="16.8" customHeight="1">
      <c r="A270" s="38"/>
      <c r="B270" s="39"/>
      <c r="C270" s="258" t="s">
        <v>2075</v>
      </c>
      <c r="D270" s="258" t="s">
        <v>2076</v>
      </c>
      <c r="E270" s="19" t="s">
        <v>1</v>
      </c>
      <c r="F270" s="259">
        <v>745.88699999999994</v>
      </c>
      <c r="G270" s="38"/>
      <c r="H270" s="39"/>
    </row>
    <row r="271" s="2" customFormat="1" ht="16.8" customHeight="1">
      <c r="A271" s="38"/>
      <c r="B271" s="39"/>
      <c r="C271" s="254" t="s">
        <v>2114</v>
      </c>
      <c r="D271" s="255" t="s">
        <v>2114</v>
      </c>
      <c r="E271" s="256" t="s">
        <v>1</v>
      </c>
      <c r="F271" s="257">
        <v>538.39800000000002</v>
      </c>
      <c r="G271" s="38"/>
      <c r="H271" s="39"/>
    </row>
    <row r="272" s="2" customFormat="1" ht="16.8" customHeight="1">
      <c r="A272" s="38"/>
      <c r="B272" s="39"/>
      <c r="C272" s="258" t="s">
        <v>2114</v>
      </c>
      <c r="D272" s="258" t="s">
        <v>2115</v>
      </c>
      <c r="E272" s="19" t="s">
        <v>1</v>
      </c>
      <c r="F272" s="259">
        <v>538.39800000000002</v>
      </c>
      <c r="G272" s="38"/>
      <c r="H272" s="39"/>
    </row>
    <row r="273" s="2" customFormat="1" ht="26.4" customHeight="1">
      <c r="A273" s="38"/>
      <c r="B273" s="39"/>
      <c r="C273" s="253" t="s">
        <v>5910</v>
      </c>
      <c r="D273" s="253" t="s">
        <v>179</v>
      </c>
      <c r="E273" s="38"/>
      <c r="F273" s="38"/>
      <c r="G273" s="38"/>
      <c r="H273" s="39"/>
    </row>
    <row r="274" s="2" customFormat="1" ht="16.8" customHeight="1">
      <c r="A274" s="38"/>
      <c r="B274" s="39"/>
      <c r="C274" s="254" t="s">
        <v>419</v>
      </c>
      <c r="D274" s="255" t="s">
        <v>419</v>
      </c>
      <c r="E274" s="256" t="s">
        <v>1</v>
      </c>
      <c r="F274" s="257">
        <v>50</v>
      </c>
      <c r="G274" s="38"/>
      <c r="H274" s="39"/>
    </row>
    <row r="275" s="2" customFormat="1" ht="16.8" customHeight="1">
      <c r="A275" s="38"/>
      <c r="B275" s="39"/>
      <c r="C275" s="258" t="s">
        <v>419</v>
      </c>
      <c r="D275" s="258" t="s">
        <v>2328</v>
      </c>
      <c r="E275" s="19" t="s">
        <v>1</v>
      </c>
      <c r="F275" s="259">
        <v>50</v>
      </c>
      <c r="G275" s="38"/>
      <c r="H275" s="39"/>
    </row>
    <row r="276" s="2" customFormat="1" ht="16.8" customHeight="1">
      <c r="A276" s="38"/>
      <c r="B276" s="39"/>
      <c r="C276" s="254" t="s">
        <v>467</v>
      </c>
      <c r="D276" s="255" t="s">
        <v>467</v>
      </c>
      <c r="E276" s="256" t="s">
        <v>1</v>
      </c>
      <c r="F276" s="257">
        <v>293.94200000000001</v>
      </c>
      <c r="G276" s="38"/>
      <c r="H276" s="39"/>
    </row>
    <row r="277" s="2" customFormat="1" ht="16.8" customHeight="1">
      <c r="A277" s="38"/>
      <c r="B277" s="39"/>
      <c r="C277" s="258" t="s">
        <v>467</v>
      </c>
      <c r="D277" s="258" t="s">
        <v>2366</v>
      </c>
      <c r="E277" s="19" t="s">
        <v>1</v>
      </c>
      <c r="F277" s="259">
        <v>293.94200000000001</v>
      </c>
      <c r="G277" s="38"/>
      <c r="H277" s="39"/>
    </row>
    <row r="278" s="2" customFormat="1" ht="16.8" customHeight="1">
      <c r="A278" s="38"/>
      <c r="B278" s="39"/>
      <c r="C278" s="254" t="s">
        <v>479</v>
      </c>
      <c r="D278" s="255" t="s">
        <v>479</v>
      </c>
      <c r="E278" s="256" t="s">
        <v>1</v>
      </c>
      <c r="F278" s="257">
        <v>12.619999999999999</v>
      </c>
      <c r="G278" s="38"/>
      <c r="H278" s="39"/>
    </row>
    <row r="279" s="2" customFormat="1" ht="16.8" customHeight="1">
      <c r="A279" s="38"/>
      <c r="B279" s="39"/>
      <c r="C279" s="258" t="s">
        <v>479</v>
      </c>
      <c r="D279" s="258" t="s">
        <v>2368</v>
      </c>
      <c r="E279" s="19" t="s">
        <v>1</v>
      </c>
      <c r="F279" s="259">
        <v>12.619999999999999</v>
      </c>
      <c r="G279" s="38"/>
      <c r="H279" s="39"/>
    </row>
    <row r="280" s="2" customFormat="1" ht="16.8" customHeight="1">
      <c r="A280" s="38"/>
      <c r="B280" s="39"/>
      <c r="C280" s="260" t="s">
        <v>5909</v>
      </c>
      <c r="D280" s="38"/>
      <c r="E280" s="38"/>
      <c r="F280" s="38"/>
      <c r="G280" s="38"/>
      <c r="H280" s="39"/>
    </row>
    <row r="281" s="2" customFormat="1">
      <c r="A281" s="38"/>
      <c r="B281" s="39"/>
      <c r="C281" s="258" t="s">
        <v>1150</v>
      </c>
      <c r="D281" s="258" t="s">
        <v>2120</v>
      </c>
      <c r="E281" s="19" t="s">
        <v>391</v>
      </c>
      <c r="F281" s="259">
        <v>34.439999999999998</v>
      </c>
      <c r="G281" s="38"/>
      <c r="H281" s="39"/>
    </row>
    <row r="282" s="2" customFormat="1" ht="16.8" customHeight="1">
      <c r="A282" s="38"/>
      <c r="B282" s="39"/>
      <c r="C282" s="254" t="s">
        <v>395</v>
      </c>
      <c r="D282" s="255" t="s">
        <v>395</v>
      </c>
      <c r="E282" s="256" t="s">
        <v>1</v>
      </c>
      <c r="F282" s="257">
        <v>68.879999999999995</v>
      </c>
      <c r="G282" s="38"/>
      <c r="H282" s="39"/>
    </row>
    <row r="283" s="2" customFormat="1" ht="16.8" customHeight="1">
      <c r="A283" s="38"/>
      <c r="B283" s="39"/>
      <c r="C283" s="258" t="s">
        <v>395</v>
      </c>
      <c r="D283" s="258" t="s">
        <v>2375</v>
      </c>
      <c r="E283" s="19" t="s">
        <v>1</v>
      </c>
      <c r="F283" s="259">
        <v>68.879999999999995</v>
      </c>
      <c r="G283" s="38"/>
      <c r="H283" s="39"/>
    </row>
    <row r="284" s="2" customFormat="1" ht="16.8" customHeight="1">
      <c r="A284" s="38"/>
      <c r="B284" s="39"/>
      <c r="C284" s="254" t="s">
        <v>401</v>
      </c>
      <c r="D284" s="255" t="s">
        <v>401</v>
      </c>
      <c r="E284" s="256" t="s">
        <v>1</v>
      </c>
      <c r="F284" s="257">
        <v>25.199999999999999</v>
      </c>
      <c r="G284" s="38"/>
      <c r="H284" s="39"/>
    </row>
    <row r="285" s="2" customFormat="1" ht="16.8" customHeight="1">
      <c r="A285" s="38"/>
      <c r="B285" s="39"/>
      <c r="C285" s="258" t="s">
        <v>1</v>
      </c>
      <c r="D285" s="258" t="s">
        <v>2071</v>
      </c>
      <c r="E285" s="19" t="s">
        <v>1</v>
      </c>
      <c r="F285" s="259">
        <v>0</v>
      </c>
      <c r="G285" s="38"/>
      <c r="H285" s="39"/>
    </row>
    <row r="286" s="2" customFormat="1" ht="16.8" customHeight="1">
      <c r="A286" s="38"/>
      <c r="B286" s="39"/>
      <c r="C286" s="258" t="s">
        <v>401</v>
      </c>
      <c r="D286" s="258" t="s">
        <v>2377</v>
      </c>
      <c r="E286" s="19" t="s">
        <v>1</v>
      </c>
      <c r="F286" s="259">
        <v>25.199999999999999</v>
      </c>
      <c r="G286" s="38"/>
      <c r="H286" s="39"/>
    </row>
    <row r="287" s="2" customFormat="1" ht="16.8" customHeight="1">
      <c r="A287" s="38"/>
      <c r="B287" s="39"/>
      <c r="C287" s="260" t="s">
        <v>5909</v>
      </c>
      <c r="D287" s="38"/>
      <c r="E287" s="38"/>
      <c r="F287" s="38"/>
      <c r="G287" s="38"/>
      <c r="H287" s="39"/>
    </row>
    <row r="288" s="2" customFormat="1">
      <c r="A288" s="38"/>
      <c r="B288" s="39"/>
      <c r="C288" s="258" t="s">
        <v>2131</v>
      </c>
      <c r="D288" s="258" t="s">
        <v>2132</v>
      </c>
      <c r="E288" s="19" t="s">
        <v>459</v>
      </c>
      <c r="F288" s="259">
        <v>37.200000000000003</v>
      </c>
      <c r="G288" s="38"/>
      <c r="H288" s="39"/>
    </row>
    <row r="289" s="2" customFormat="1" ht="16.8" customHeight="1">
      <c r="A289" s="38"/>
      <c r="B289" s="39"/>
      <c r="C289" s="254" t="s">
        <v>407</v>
      </c>
      <c r="D289" s="255" t="s">
        <v>407</v>
      </c>
      <c r="E289" s="256" t="s">
        <v>1</v>
      </c>
      <c r="F289" s="257">
        <v>36.700000000000003</v>
      </c>
      <c r="G289" s="38"/>
      <c r="H289" s="39"/>
    </row>
    <row r="290" s="2" customFormat="1" ht="16.8" customHeight="1">
      <c r="A290" s="38"/>
      <c r="B290" s="39"/>
      <c r="C290" s="258" t="s">
        <v>407</v>
      </c>
      <c r="D290" s="258" t="s">
        <v>2382</v>
      </c>
      <c r="E290" s="19" t="s">
        <v>1</v>
      </c>
      <c r="F290" s="259">
        <v>36.700000000000003</v>
      </c>
      <c r="G290" s="38"/>
      <c r="H290" s="39"/>
    </row>
    <row r="291" s="2" customFormat="1" ht="16.8" customHeight="1">
      <c r="A291" s="38"/>
      <c r="B291" s="39"/>
      <c r="C291" s="254" t="s">
        <v>412</v>
      </c>
      <c r="D291" s="255" t="s">
        <v>412</v>
      </c>
      <c r="E291" s="256" t="s">
        <v>1</v>
      </c>
      <c r="F291" s="257">
        <v>2.8540000000000001</v>
      </c>
      <c r="G291" s="38"/>
      <c r="H291" s="39"/>
    </row>
    <row r="292" s="2" customFormat="1" ht="16.8" customHeight="1">
      <c r="A292" s="38"/>
      <c r="B292" s="39"/>
      <c r="C292" s="258" t="s">
        <v>412</v>
      </c>
      <c r="D292" s="258" t="s">
        <v>2384</v>
      </c>
      <c r="E292" s="19" t="s">
        <v>1</v>
      </c>
      <c r="F292" s="259">
        <v>2.8540000000000001</v>
      </c>
      <c r="G292" s="38"/>
      <c r="H292" s="39"/>
    </row>
    <row r="293" s="2" customFormat="1" ht="16.8" customHeight="1">
      <c r="A293" s="38"/>
      <c r="B293" s="39"/>
      <c r="C293" s="260" t="s">
        <v>5909</v>
      </c>
      <c r="D293" s="38"/>
      <c r="E293" s="38"/>
      <c r="F293" s="38"/>
      <c r="G293" s="38"/>
      <c r="H293" s="39"/>
    </row>
    <row r="294" s="2" customFormat="1" ht="16.8" customHeight="1">
      <c r="A294" s="38"/>
      <c r="B294" s="39"/>
      <c r="C294" s="258" t="s">
        <v>2142</v>
      </c>
      <c r="D294" s="258" t="s">
        <v>2143</v>
      </c>
      <c r="E294" s="19" t="s">
        <v>391</v>
      </c>
      <c r="F294" s="259">
        <v>14.765000000000001</v>
      </c>
      <c r="G294" s="38"/>
      <c r="H294" s="39"/>
    </row>
    <row r="295" s="2" customFormat="1" ht="16.8" customHeight="1">
      <c r="A295" s="38"/>
      <c r="B295" s="39"/>
      <c r="C295" s="254" t="s">
        <v>2135</v>
      </c>
      <c r="D295" s="255" t="s">
        <v>2135</v>
      </c>
      <c r="E295" s="256" t="s">
        <v>1</v>
      </c>
      <c r="F295" s="257">
        <v>0.22500000000000001</v>
      </c>
      <c r="G295" s="38"/>
      <c r="H295" s="39"/>
    </row>
    <row r="296" s="2" customFormat="1" ht="16.8" customHeight="1">
      <c r="A296" s="38"/>
      <c r="B296" s="39"/>
      <c r="C296" s="258" t="s">
        <v>1</v>
      </c>
      <c r="D296" s="258" t="s">
        <v>2071</v>
      </c>
      <c r="E296" s="19" t="s">
        <v>1</v>
      </c>
      <c r="F296" s="259">
        <v>0</v>
      </c>
      <c r="G296" s="38"/>
      <c r="H296" s="39"/>
    </row>
    <row r="297" s="2" customFormat="1" ht="16.8" customHeight="1">
      <c r="A297" s="38"/>
      <c r="B297" s="39"/>
      <c r="C297" s="258" t="s">
        <v>2135</v>
      </c>
      <c r="D297" s="258" t="s">
        <v>2392</v>
      </c>
      <c r="E297" s="19" t="s">
        <v>1</v>
      </c>
      <c r="F297" s="259">
        <v>0.22500000000000001</v>
      </c>
      <c r="G297" s="38"/>
      <c r="H297" s="39"/>
    </row>
    <row r="298" s="2" customFormat="1" ht="16.8" customHeight="1">
      <c r="A298" s="38"/>
      <c r="B298" s="39"/>
      <c r="C298" s="260" t="s">
        <v>5909</v>
      </c>
      <c r="D298" s="38"/>
      <c r="E298" s="38"/>
      <c r="F298" s="38"/>
      <c r="G298" s="38"/>
      <c r="H298" s="39"/>
    </row>
    <row r="299" s="2" customFormat="1">
      <c r="A299" s="38"/>
      <c r="B299" s="39"/>
      <c r="C299" s="258" t="s">
        <v>2169</v>
      </c>
      <c r="D299" s="258" t="s">
        <v>2170</v>
      </c>
      <c r="E299" s="19" t="s">
        <v>391</v>
      </c>
      <c r="F299" s="259">
        <v>0.67500000000000004</v>
      </c>
      <c r="G299" s="38"/>
      <c r="H299" s="39"/>
    </row>
    <row r="300" s="2" customFormat="1" ht="16.8" customHeight="1">
      <c r="A300" s="38"/>
      <c r="B300" s="39"/>
      <c r="C300" s="254" t="s">
        <v>2145</v>
      </c>
      <c r="D300" s="255" t="s">
        <v>2145</v>
      </c>
      <c r="E300" s="256" t="s">
        <v>1</v>
      </c>
      <c r="F300" s="257">
        <v>6.7000000000000002</v>
      </c>
      <c r="G300" s="38"/>
      <c r="H300" s="39"/>
    </row>
    <row r="301" s="2" customFormat="1" ht="16.8" customHeight="1">
      <c r="A301" s="38"/>
      <c r="B301" s="39"/>
      <c r="C301" s="258" t="s">
        <v>2145</v>
      </c>
      <c r="D301" s="258" t="s">
        <v>2402</v>
      </c>
      <c r="E301" s="19" t="s">
        <v>1</v>
      </c>
      <c r="F301" s="259">
        <v>6.7000000000000002</v>
      </c>
      <c r="G301" s="38"/>
      <c r="H301" s="39"/>
    </row>
    <row r="302" s="2" customFormat="1" ht="16.8" customHeight="1">
      <c r="A302" s="38"/>
      <c r="B302" s="39"/>
      <c r="C302" s="260" t="s">
        <v>5909</v>
      </c>
      <c r="D302" s="38"/>
      <c r="E302" s="38"/>
      <c r="F302" s="38"/>
      <c r="G302" s="38"/>
      <c r="H302" s="39"/>
    </row>
    <row r="303" s="2" customFormat="1" ht="16.8" customHeight="1">
      <c r="A303" s="38"/>
      <c r="B303" s="39"/>
      <c r="C303" s="258" t="s">
        <v>2399</v>
      </c>
      <c r="D303" s="258" t="s">
        <v>2400</v>
      </c>
      <c r="E303" s="19" t="s">
        <v>459</v>
      </c>
      <c r="F303" s="259">
        <v>24.969000000000001</v>
      </c>
      <c r="G303" s="38"/>
      <c r="H303" s="39"/>
    </row>
    <row r="304" s="2" customFormat="1" ht="16.8" customHeight="1">
      <c r="A304" s="38"/>
      <c r="B304" s="39"/>
      <c r="C304" s="254" t="s">
        <v>425</v>
      </c>
      <c r="D304" s="255" t="s">
        <v>425</v>
      </c>
      <c r="E304" s="256" t="s">
        <v>1</v>
      </c>
      <c r="F304" s="257">
        <v>48.511000000000003</v>
      </c>
      <c r="G304" s="38"/>
      <c r="H304" s="39"/>
    </row>
    <row r="305" s="2" customFormat="1" ht="16.8" customHeight="1">
      <c r="A305" s="38"/>
      <c r="B305" s="39"/>
      <c r="C305" s="258" t="s">
        <v>1</v>
      </c>
      <c r="D305" s="258" t="s">
        <v>2068</v>
      </c>
      <c r="E305" s="19" t="s">
        <v>1</v>
      </c>
      <c r="F305" s="259">
        <v>0</v>
      </c>
      <c r="G305" s="38"/>
      <c r="H305" s="39"/>
    </row>
    <row r="306" s="2" customFormat="1" ht="16.8" customHeight="1">
      <c r="A306" s="38"/>
      <c r="B306" s="39"/>
      <c r="C306" s="258" t="s">
        <v>425</v>
      </c>
      <c r="D306" s="258" t="s">
        <v>2333</v>
      </c>
      <c r="E306" s="19" t="s">
        <v>1</v>
      </c>
      <c r="F306" s="259">
        <v>48.511000000000003</v>
      </c>
      <c r="G306" s="38"/>
      <c r="H306" s="39"/>
    </row>
    <row r="307" s="2" customFormat="1" ht="16.8" customHeight="1">
      <c r="A307" s="38"/>
      <c r="B307" s="39"/>
      <c r="C307" s="260" t="s">
        <v>5909</v>
      </c>
      <c r="D307" s="38"/>
      <c r="E307" s="38"/>
      <c r="F307" s="38"/>
      <c r="G307" s="38"/>
      <c r="H307" s="39"/>
    </row>
    <row r="308" s="2" customFormat="1">
      <c r="A308" s="38"/>
      <c r="B308" s="39"/>
      <c r="C308" s="258" t="s">
        <v>2329</v>
      </c>
      <c r="D308" s="258" t="s">
        <v>2330</v>
      </c>
      <c r="E308" s="19" t="s">
        <v>391</v>
      </c>
      <c r="F308" s="259">
        <v>208.41800000000001</v>
      </c>
      <c r="G308" s="38"/>
      <c r="H308" s="39"/>
    </row>
    <row r="309" s="2" customFormat="1" ht="16.8" customHeight="1">
      <c r="A309" s="38"/>
      <c r="B309" s="39"/>
      <c r="C309" s="254" t="s">
        <v>2161</v>
      </c>
      <c r="D309" s="255" t="s">
        <v>2161</v>
      </c>
      <c r="E309" s="256" t="s">
        <v>1</v>
      </c>
      <c r="F309" s="257">
        <v>34.5</v>
      </c>
      <c r="G309" s="38"/>
      <c r="H309" s="39"/>
    </row>
    <row r="310" s="2" customFormat="1" ht="16.8" customHeight="1">
      <c r="A310" s="38"/>
      <c r="B310" s="39"/>
      <c r="C310" s="258" t="s">
        <v>2161</v>
      </c>
      <c r="D310" s="258" t="s">
        <v>2414</v>
      </c>
      <c r="E310" s="19" t="s">
        <v>1</v>
      </c>
      <c r="F310" s="259">
        <v>34.5</v>
      </c>
      <c r="G310" s="38"/>
      <c r="H310" s="39"/>
    </row>
    <row r="311" s="2" customFormat="1" ht="16.8" customHeight="1">
      <c r="A311" s="38"/>
      <c r="B311" s="39"/>
      <c r="C311" s="260" t="s">
        <v>5909</v>
      </c>
      <c r="D311" s="38"/>
      <c r="E311" s="38"/>
      <c r="F311" s="38"/>
      <c r="G311" s="38"/>
      <c r="H311" s="39"/>
    </row>
    <row r="312" s="2" customFormat="1" ht="16.8" customHeight="1">
      <c r="A312" s="38"/>
      <c r="B312" s="39"/>
      <c r="C312" s="258" t="s">
        <v>2411</v>
      </c>
      <c r="D312" s="258" t="s">
        <v>2412</v>
      </c>
      <c r="E312" s="19" t="s">
        <v>459</v>
      </c>
      <c r="F312" s="259">
        <v>35.018000000000001</v>
      </c>
      <c r="G312" s="38"/>
      <c r="H312" s="39"/>
    </row>
    <row r="313" s="2" customFormat="1" ht="16.8" customHeight="1">
      <c r="A313" s="38"/>
      <c r="B313" s="39"/>
      <c r="C313" s="254" t="s">
        <v>2172</v>
      </c>
      <c r="D313" s="255" t="s">
        <v>2172</v>
      </c>
      <c r="E313" s="256" t="s">
        <v>1</v>
      </c>
      <c r="F313" s="257">
        <v>5</v>
      </c>
      <c r="G313" s="38"/>
      <c r="H313" s="39"/>
    </row>
    <row r="314" s="2" customFormat="1" ht="16.8" customHeight="1">
      <c r="A314" s="38"/>
      <c r="B314" s="39"/>
      <c r="C314" s="258" t="s">
        <v>2172</v>
      </c>
      <c r="D314" s="258" t="s">
        <v>2417</v>
      </c>
      <c r="E314" s="19" t="s">
        <v>1</v>
      </c>
      <c r="F314" s="259">
        <v>5</v>
      </c>
      <c r="G314" s="38"/>
      <c r="H314" s="39"/>
    </row>
    <row r="315" s="2" customFormat="1" ht="16.8" customHeight="1">
      <c r="A315" s="38"/>
      <c r="B315" s="39"/>
      <c r="C315" s="254" t="s">
        <v>2425</v>
      </c>
      <c r="D315" s="255" t="s">
        <v>2425</v>
      </c>
      <c r="E315" s="256" t="s">
        <v>1</v>
      </c>
      <c r="F315" s="257">
        <v>7</v>
      </c>
      <c r="G315" s="38"/>
      <c r="H315" s="39"/>
    </row>
    <row r="316" s="2" customFormat="1" ht="16.8" customHeight="1">
      <c r="A316" s="38"/>
      <c r="B316" s="39"/>
      <c r="C316" s="258" t="s">
        <v>2425</v>
      </c>
      <c r="D316" s="258" t="s">
        <v>2426</v>
      </c>
      <c r="E316" s="19" t="s">
        <v>1</v>
      </c>
      <c r="F316" s="259">
        <v>7</v>
      </c>
      <c r="G316" s="38"/>
      <c r="H316" s="39"/>
    </row>
    <row r="317" s="2" customFormat="1" ht="16.8" customHeight="1">
      <c r="A317" s="38"/>
      <c r="B317" s="39"/>
      <c r="C317" s="254" t="s">
        <v>2433</v>
      </c>
      <c r="D317" s="255" t="s">
        <v>2433</v>
      </c>
      <c r="E317" s="256" t="s">
        <v>1</v>
      </c>
      <c r="F317" s="257">
        <v>3</v>
      </c>
      <c r="G317" s="38"/>
      <c r="H317" s="39"/>
    </row>
    <row r="318" s="2" customFormat="1" ht="16.8" customHeight="1">
      <c r="A318" s="38"/>
      <c r="B318" s="39"/>
      <c r="C318" s="258" t="s">
        <v>2433</v>
      </c>
      <c r="D318" s="258" t="s">
        <v>2434</v>
      </c>
      <c r="E318" s="19" t="s">
        <v>1</v>
      </c>
      <c r="F318" s="259">
        <v>3</v>
      </c>
      <c r="G318" s="38"/>
      <c r="H318" s="39"/>
    </row>
    <row r="319" s="2" customFormat="1" ht="16.8" customHeight="1">
      <c r="A319" s="38"/>
      <c r="B319" s="39"/>
      <c r="C319" s="254" t="s">
        <v>2007</v>
      </c>
      <c r="D319" s="255" t="s">
        <v>2007</v>
      </c>
      <c r="E319" s="256" t="s">
        <v>1</v>
      </c>
      <c r="F319" s="257">
        <v>24.600000000000001</v>
      </c>
      <c r="G319" s="38"/>
      <c r="H319" s="39"/>
    </row>
    <row r="320" s="2" customFormat="1" ht="16.8" customHeight="1">
      <c r="A320" s="38"/>
      <c r="B320" s="39"/>
      <c r="C320" s="258" t="s">
        <v>2007</v>
      </c>
      <c r="D320" s="258" t="s">
        <v>2438</v>
      </c>
      <c r="E320" s="19" t="s">
        <v>1</v>
      </c>
      <c r="F320" s="259">
        <v>24.600000000000001</v>
      </c>
      <c r="G320" s="38"/>
      <c r="H320" s="39"/>
    </row>
    <row r="321" s="2" customFormat="1" ht="16.8" customHeight="1">
      <c r="A321" s="38"/>
      <c r="B321" s="39"/>
      <c r="C321" s="254" t="s">
        <v>2210</v>
      </c>
      <c r="D321" s="255" t="s">
        <v>2210</v>
      </c>
      <c r="E321" s="256" t="s">
        <v>1</v>
      </c>
      <c r="F321" s="257">
        <v>34.5</v>
      </c>
      <c r="G321" s="38"/>
      <c r="H321" s="39"/>
    </row>
    <row r="322" s="2" customFormat="1" ht="16.8" customHeight="1">
      <c r="A322" s="38"/>
      <c r="B322" s="39"/>
      <c r="C322" s="258" t="s">
        <v>2210</v>
      </c>
      <c r="D322" s="258" t="s">
        <v>2442</v>
      </c>
      <c r="E322" s="19" t="s">
        <v>1</v>
      </c>
      <c r="F322" s="259">
        <v>34.5</v>
      </c>
      <c r="G322" s="38"/>
      <c r="H322" s="39"/>
    </row>
    <row r="323" s="2" customFormat="1" ht="16.8" customHeight="1">
      <c r="A323" s="38"/>
      <c r="B323" s="39"/>
      <c r="C323" s="254" t="s">
        <v>2447</v>
      </c>
      <c r="D323" s="255" t="s">
        <v>2447</v>
      </c>
      <c r="E323" s="256" t="s">
        <v>1</v>
      </c>
      <c r="F323" s="257">
        <v>1</v>
      </c>
      <c r="G323" s="38"/>
      <c r="H323" s="39"/>
    </row>
    <row r="324" s="2" customFormat="1" ht="16.8" customHeight="1">
      <c r="A324" s="38"/>
      <c r="B324" s="39"/>
      <c r="C324" s="258" t="s">
        <v>2447</v>
      </c>
      <c r="D324" s="258" t="s">
        <v>2448</v>
      </c>
      <c r="E324" s="19" t="s">
        <v>1</v>
      </c>
      <c r="F324" s="259">
        <v>1</v>
      </c>
      <c r="G324" s="38"/>
      <c r="H324" s="39"/>
    </row>
    <row r="325" s="2" customFormat="1" ht="16.8" customHeight="1">
      <c r="A325" s="38"/>
      <c r="B325" s="39"/>
      <c r="C325" s="260" t="s">
        <v>5909</v>
      </c>
      <c r="D325" s="38"/>
      <c r="E325" s="38"/>
      <c r="F325" s="38"/>
      <c r="G325" s="38"/>
      <c r="H325" s="39"/>
    </row>
    <row r="326" s="2" customFormat="1" ht="16.8" customHeight="1">
      <c r="A326" s="38"/>
      <c r="B326" s="39"/>
      <c r="C326" s="258" t="s">
        <v>2443</v>
      </c>
      <c r="D326" s="258" t="s">
        <v>2444</v>
      </c>
      <c r="E326" s="19" t="s">
        <v>858</v>
      </c>
      <c r="F326" s="259">
        <v>3</v>
      </c>
      <c r="G326" s="38"/>
      <c r="H326" s="39"/>
    </row>
    <row r="327" s="2" customFormat="1" ht="16.8" customHeight="1">
      <c r="A327" s="38"/>
      <c r="B327" s="39"/>
      <c r="C327" s="254" t="s">
        <v>431</v>
      </c>
      <c r="D327" s="255" t="s">
        <v>431</v>
      </c>
      <c r="E327" s="256" t="s">
        <v>1</v>
      </c>
      <c r="F327" s="257">
        <v>83.640000000000001</v>
      </c>
      <c r="G327" s="38"/>
      <c r="H327" s="39"/>
    </row>
    <row r="328" s="2" customFormat="1" ht="16.8" customHeight="1">
      <c r="A328" s="38"/>
      <c r="B328" s="39"/>
      <c r="C328" s="258" t="s">
        <v>1</v>
      </c>
      <c r="D328" s="258" t="s">
        <v>2068</v>
      </c>
      <c r="E328" s="19" t="s">
        <v>1</v>
      </c>
      <c r="F328" s="259">
        <v>0</v>
      </c>
      <c r="G328" s="38"/>
      <c r="H328" s="39"/>
    </row>
    <row r="329" s="2" customFormat="1" ht="16.8" customHeight="1">
      <c r="A329" s="38"/>
      <c r="B329" s="39"/>
      <c r="C329" s="258" t="s">
        <v>431</v>
      </c>
      <c r="D329" s="258" t="s">
        <v>2342</v>
      </c>
      <c r="E329" s="19" t="s">
        <v>1</v>
      </c>
      <c r="F329" s="259">
        <v>83.640000000000001</v>
      </c>
      <c r="G329" s="38"/>
      <c r="H329" s="39"/>
    </row>
    <row r="330" s="2" customFormat="1" ht="16.8" customHeight="1">
      <c r="A330" s="38"/>
      <c r="B330" s="39"/>
      <c r="C330" s="260" t="s">
        <v>5909</v>
      </c>
      <c r="D330" s="38"/>
      <c r="E330" s="38"/>
      <c r="F330" s="38"/>
      <c r="G330" s="38"/>
      <c r="H330" s="39"/>
    </row>
    <row r="331" s="2" customFormat="1">
      <c r="A331" s="38"/>
      <c r="B331" s="39"/>
      <c r="C331" s="258" t="s">
        <v>2081</v>
      </c>
      <c r="D331" s="258" t="s">
        <v>2082</v>
      </c>
      <c r="E331" s="19" t="s">
        <v>865</v>
      </c>
      <c r="F331" s="259">
        <v>286.19400000000002</v>
      </c>
      <c r="G331" s="38"/>
      <c r="H331" s="39"/>
    </row>
    <row r="332" s="2" customFormat="1" ht="16.8" customHeight="1">
      <c r="A332" s="38"/>
      <c r="B332" s="39"/>
      <c r="C332" s="254" t="s">
        <v>2218</v>
      </c>
      <c r="D332" s="255" t="s">
        <v>2218</v>
      </c>
      <c r="E332" s="256" t="s">
        <v>1</v>
      </c>
      <c r="F332" s="257">
        <v>2</v>
      </c>
      <c r="G332" s="38"/>
      <c r="H332" s="39"/>
    </row>
    <row r="333" s="2" customFormat="1" ht="16.8" customHeight="1">
      <c r="A333" s="38"/>
      <c r="B333" s="39"/>
      <c r="C333" s="258" t="s">
        <v>2218</v>
      </c>
      <c r="D333" s="258" t="s">
        <v>2455</v>
      </c>
      <c r="E333" s="19" t="s">
        <v>1</v>
      </c>
      <c r="F333" s="259">
        <v>2</v>
      </c>
      <c r="G333" s="38"/>
      <c r="H333" s="39"/>
    </row>
    <row r="334" s="2" customFormat="1" ht="16.8" customHeight="1">
      <c r="A334" s="38"/>
      <c r="B334" s="39"/>
      <c r="C334" s="254" t="s">
        <v>2223</v>
      </c>
      <c r="D334" s="255" t="s">
        <v>2223</v>
      </c>
      <c r="E334" s="256" t="s">
        <v>1</v>
      </c>
      <c r="F334" s="257">
        <v>2</v>
      </c>
      <c r="G334" s="38"/>
      <c r="H334" s="39"/>
    </row>
    <row r="335" s="2" customFormat="1" ht="16.8" customHeight="1">
      <c r="A335" s="38"/>
      <c r="B335" s="39"/>
      <c r="C335" s="258" t="s">
        <v>2223</v>
      </c>
      <c r="D335" s="258" t="s">
        <v>2455</v>
      </c>
      <c r="E335" s="19" t="s">
        <v>1</v>
      </c>
      <c r="F335" s="259">
        <v>2</v>
      </c>
      <c r="G335" s="38"/>
      <c r="H335" s="39"/>
    </row>
    <row r="336" s="2" customFormat="1" ht="16.8" customHeight="1">
      <c r="A336" s="38"/>
      <c r="B336" s="39"/>
      <c r="C336" s="254" t="s">
        <v>2228</v>
      </c>
      <c r="D336" s="255" t="s">
        <v>2228</v>
      </c>
      <c r="E336" s="256" t="s">
        <v>1</v>
      </c>
      <c r="F336" s="257">
        <v>2</v>
      </c>
      <c r="G336" s="38"/>
      <c r="H336" s="39"/>
    </row>
    <row r="337" s="2" customFormat="1" ht="16.8" customHeight="1">
      <c r="A337" s="38"/>
      <c r="B337" s="39"/>
      <c r="C337" s="258" t="s">
        <v>2228</v>
      </c>
      <c r="D337" s="258" t="s">
        <v>2455</v>
      </c>
      <c r="E337" s="19" t="s">
        <v>1</v>
      </c>
      <c r="F337" s="259">
        <v>2</v>
      </c>
      <c r="G337" s="38"/>
      <c r="H337" s="39"/>
    </row>
    <row r="338" s="2" customFormat="1" ht="16.8" customHeight="1">
      <c r="A338" s="38"/>
      <c r="B338" s="39"/>
      <c r="C338" s="254" t="s">
        <v>2234</v>
      </c>
      <c r="D338" s="255" t="s">
        <v>2234</v>
      </c>
      <c r="E338" s="256" t="s">
        <v>1</v>
      </c>
      <c r="F338" s="257">
        <v>2</v>
      </c>
      <c r="G338" s="38"/>
      <c r="H338" s="39"/>
    </row>
    <row r="339" s="2" customFormat="1" ht="16.8" customHeight="1">
      <c r="A339" s="38"/>
      <c r="B339" s="39"/>
      <c r="C339" s="258" t="s">
        <v>2234</v>
      </c>
      <c r="D339" s="258" t="s">
        <v>2465</v>
      </c>
      <c r="E339" s="19" t="s">
        <v>1</v>
      </c>
      <c r="F339" s="259">
        <v>2</v>
      </c>
      <c r="G339" s="38"/>
      <c r="H339" s="39"/>
    </row>
    <row r="340" s="2" customFormat="1" ht="16.8" customHeight="1">
      <c r="A340" s="38"/>
      <c r="B340" s="39"/>
      <c r="C340" s="254" t="s">
        <v>2244</v>
      </c>
      <c r="D340" s="255" t="s">
        <v>2244</v>
      </c>
      <c r="E340" s="256" t="s">
        <v>1</v>
      </c>
      <c r="F340" s="257">
        <v>1</v>
      </c>
      <c r="G340" s="38"/>
      <c r="H340" s="39"/>
    </row>
    <row r="341" s="2" customFormat="1" ht="16.8" customHeight="1">
      <c r="A341" s="38"/>
      <c r="B341" s="39"/>
      <c r="C341" s="258" t="s">
        <v>2244</v>
      </c>
      <c r="D341" s="258" t="s">
        <v>2448</v>
      </c>
      <c r="E341" s="19" t="s">
        <v>1</v>
      </c>
      <c r="F341" s="259">
        <v>1</v>
      </c>
      <c r="G341" s="38"/>
      <c r="H341" s="39"/>
    </row>
    <row r="342" s="2" customFormat="1" ht="16.8" customHeight="1">
      <c r="A342" s="38"/>
      <c r="B342" s="39"/>
      <c r="C342" s="260" t="s">
        <v>5909</v>
      </c>
      <c r="D342" s="38"/>
      <c r="E342" s="38"/>
      <c r="F342" s="38"/>
      <c r="G342" s="38"/>
      <c r="H342" s="39"/>
    </row>
    <row r="343" s="2" customFormat="1" ht="16.8" customHeight="1">
      <c r="A343" s="38"/>
      <c r="B343" s="39"/>
      <c r="C343" s="258" t="s">
        <v>2257</v>
      </c>
      <c r="D343" s="258" t="s">
        <v>2258</v>
      </c>
      <c r="E343" s="19" t="s">
        <v>858</v>
      </c>
      <c r="F343" s="259">
        <v>3</v>
      </c>
      <c r="G343" s="38"/>
      <c r="H343" s="39"/>
    </row>
    <row r="344" s="2" customFormat="1" ht="16.8" customHeight="1">
      <c r="A344" s="38"/>
      <c r="B344" s="39"/>
      <c r="C344" s="254" t="s">
        <v>2250</v>
      </c>
      <c r="D344" s="255" t="s">
        <v>2250</v>
      </c>
      <c r="E344" s="256" t="s">
        <v>1</v>
      </c>
      <c r="F344" s="257">
        <v>59.100000000000001</v>
      </c>
      <c r="G344" s="38"/>
      <c r="H344" s="39"/>
    </row>
    <row r="345" s="2" customFormat="1" ht="16.8" customHeight="1">
      <c r="A345" s="38"/>
      <c r="B345" s="39"/>
      <c r="C345" s="258" t="s">
        <v>2250</v>
      </c>
      <c r="D345" s="258" t="s">
        <v>2471</v>
      </c>
      <c r="E345" s="19" t="s">
        <v>1</v>
      </c>
      <c r="F345" s="259">
        <v>59.100000000000001</v>
      </c>
      <c r="G345" s="38"/>
      <c r="H345" s="39"/>
    </row>
    <row r="346" s="2" customFormat="1" ht="16.8" customHeight="1">
      <c r="A346" s="38"/>
      <c r="B346" s="39"/>
      <c r="C346" s="254" t="s">
        <v>2475</v>
      </c>
      <c r="D346" s="255" t="s">
        <v>2475</v>
      </c>
      <c r="E346" s="256" t="s">
        <v>1</v>
      </c>
      <c r="F346" s="257">
        <v>1</v>
      </c>
      <c r="G346" s="38"/>
      <c r="H346" s="39"/>
    </row>
    <row r="347" s="2" customFormat="1" ht="16.8" customHeight="1">
      <c r="A347" s="38"/>
      <c r="B347" s="39"/>
      <c r="C347" s="258" t="s">
        <v>2475</v>
      </c>
      <c r="D347" s="258" t="s">
        <v>80</v>
      </c>
      <c r="E347" s="19" t="s">
        <v>1</v>
      </c>
      <c r="F347" s="259">
        <v>1</v>
      </c>
      <c r="G347" s="38"/>
      <c r="H347" s="39"/>
    </row>
    <row r="348" s="2" customFormat="1" ht="16.8" customHeight="1">
      <c r="A348" s="38"/>
      <c r="B348" s="39"/>
      <c r="C348" s="254" t="s">
        <v>443</v>
      </c>
      <c r="D348" s="255" t="s">
        <v>443</v>
      </c>
      <c r="E348" s="256" t="s">
        <v>1</v>
      </c>
      <c r="F348" s="257">
        <v>181.411</v>
      </c>
      <c r="G348" s="38"/>
      <c r="H348" s="39"/>
    </row>
    <row r="349" s="2" customFormat="1" ht="16.8" customHeight="1">
      <c r="A349" s="38"/>
      <c r="B349" s="39"/>
      <c r="C349" s="258" t="s">
        <v>443</v>
      </c>
      <c r="D349" s="258" t="s">
        <v>2351</v>
      </c>
      <c r="E349" s="19" t="s">
        <v>1</v>
      </c>
      <c r="F349" s="259">
        <v>181.411</v>
      </c>
      <c r="G349" s="38"/>
      <c r="H349" s="39"/>
    </row>
    <row r="350" s="2" customFormat="1" ht="16.8" customHeight="1">
      <c r="A350" s="38"/>
      <c r="B350" s="39"/>
      <c r="C350" s="254" t="s">
        <v>461</v>
      </c>
      <c r="D350" s="255" t="s">
        <v>461</v>
      </c>
      <c r="E350" s="256" t="s">
        <v>1</v>
      </c>
      <c r="F350" s="257">
        <v>208.41800000000001</v>
      </c>
      <c r="G350" s="38"/>
      <c r="H350" s="39"/>
    </row>
    <row r="351" s="2" customFormat="1" ht="16.8" customHeight="1">
      <c r="A351" s="38"/>
      <c r="B351" s="39"/>
      <c r="C351" s="258" t="s">
        <v>461</v>
      </c>
      <c r="D351" s="258" t="s">
        <v>2353</v>
      </c>
      <c r="E351" s="19" t="s">
        <v>1</v>
      </c>
      <c r="F351" s="259">
        <v>208.41800000000001</v>
      </c>
      <c r="G351" s="38"/>
      <c r="H351" s="39"/>
    </row>
    <row r="352" s="2" customFormat="1" ht="16.8" customHeight="1">
      <c r="A352" s="38"/>
      <c r="B352" s="39"/>
      <c r="C352" s="254" t="s">
        <v>437</v>
      </c>
      <c r="D352" s="255" t="s">
        <v>437</v>
      </c>
      <c r="E352" s="256" t="s">
        <v>1</v>
      </c>
      <c r="F352" s="257">
        <v>181.411</v>
      </c>
      <c r="G352" s="38"/>
      <c r="H352" s="39"/>
    </row>
    <row r="353" s="2" customFormat="1" ht="16.8" customHeight="1">
      <c r="A353" s="38"/>
      <c r="B353" s="39"/>
      <c r="C353" s="258" t="s">
        <v>437</v>
      </c>
      <c r="D353" s="258" t="s">
        <v>2351</v>
      </c>
      <c r="E353" s="19" t="s">
        <v>1</v>
      </c>
      <c r="F353" s="259">
        <v>181.411</v>
      </c>
      <c r="G353" s="38"/>
      <c r="H353" s="39"/>
    </row>
    <row r="354" s="2" customFormat="1" ht="16.8" customHeight="1">
      <c r="A354" s="38"/>
      <c r="B354" s="39"/>
      <c r="C354" s="254" t="s">
        <v>473</v>
      </c>
      <c r="D354" s="255" t="s">
        <v>473</v>
      </c>
      <c r="E354" s="256" t="s">
        <v>1</v>
      </c>
      <c r="F354" s="257">
        <v>348.05799999999999</v>
      </c>
      <c r="G354" s="38"/>
      <c r="H354" s="39"/>
    </row>
    <row r="355" s="2" customFormat="1" ht="16.8" customHeight="1">
      <c r="A355" s="38"/>
      <c r="B355" s="39"/>
      <c r="C355" s="258" t="s">
        <v>473</v>
      </c>
      <c r="D355" s="258" t="s">
        <v>2356</v>
      </c>
      <c r="E355" s="19" t="s">
        <v>1</v>
      </c>
      <c r="F355" s="259">
        <v>348.05799999999999</v>
      </c>
      <c r="G355" s="38"/>
      <c r="H355" s="39"/>
    </row>
    <row r="356" s="2" customFormat="1" ht="16.8" customHeight="1">
      <c r="A356" s="38"/>
      <c r="B356" s="39"/>
      <c r="C356" s="254" t="s">
        <v>449</v>
      </c>
      <c r="D356" s="255" t="s">
        <v>449</v>
      </c>
      <c r="E356" s="256" t="s">
        <v>1</v>
      </c>
      <c r="F356" s="257">
        <v>208.41800000000001</v>
      </c>
      <c r="G356" s="38"/>
      <c r="H356" s="39"/>
    </row>
    <row r="357" s="2" customFormat="1" ht="16.8" customHeight="1">
      <c r="A357" s="38"/>
      <c r="B357" s="39"/>
      <c r="C357" s="258" t="s">
        <v>449</v>
      </c>
      <c r="D357" s="258" t="s">
        <v>2353</v>
      </c>
      <c r="E357" s="19" t="s">
        <v>1</v>
      </c>
      <c r="F357" s="259">
        <v>208.41800000000001</v>
      </c>
      <c r="G357" s="38"/>
      <c r="H357" s="39"/>
    </row>
    <row r="358" s="2" customFormat="1" ht="16.8" customHeight="1">
      <c r="A358" s="38"/>
      <c r="B358" s="39"/>
      <c r="C358" s="260" t="s">
        <v>5909</v>
      </c>
      <c r="D358" s="38"/>
      <c r="E358" s="38"/>
      <c r="F358" s="38"/>
      <c r="G358" s="38"/>
      <c r="H358" s="39"/>
    </row>
    <row r="359" s="2" customFormat="1">
      <c r="A359" s="38"/>
      <c r="B359" s="39"/>
      <c r="C359" s="258" t="s">
        <v>917</v>
      </c>
      <c r="D359" s="258" t="s">
        <v>920</v>
      </c>
      <c r="E359" s="19" t="s">
        <v>391</v>
      </c>
      <c r="F359" s="259">
        <v>146.971</v>
      </c>
      <c r="G359" s="38"/>
      <c r="H359" s="39"/>
    </row>
    <row r="360" s="2" customFormat="1" ht="16.8" customHeight="1">
      <c r="A360" s="38"/>
      <c r="B360" s="39"/>
      <c r="C360" s="254" t="s">
        <v>2306</v>
      </c>
      <c r="D360" s="255" t="s">
        <v>2306</v>
      </c>
      <c r="E360" s="256" t="s">
        <v>1</v>
      </c>
      <c r="F360" s="257">
        <v>21.82</v>
      </c>
      <c r="G360" s="38"/>
      <c r="H360" s="39"/>
    </row>
    <row r="361" s="2" customFormat="1" ht="16.8" customHeight="1">
      <c r="A361" s="38"/>
      <c r="B361" s="39"/>
      <c r="C361" s="258" t="s">
        <v>2306</v>
      </c>
      <c r="D361" s="258" t="s">
        <v>2369</v>
      </c>
      <c r="E361" s="19" t="s">
        <v>1</v>
      </c>
      <c r="F361" s="259">
        <v>21.82</v>
      </c>
      <c r="G361" s="38"/>
      <c r="H361" s="39"/>
    </row>
    <row r="362" s="2" customFormat="1" ht="16.8" customHeight="1">
      <c r="A362" s="38"/>
      <c r="B362" s="39"/>
      <c r="C362" s="260" t="s">
        <v>5909</v>
      </c>
      <c r="D362" s="38"/>
      <c r="E362" s="38"/>
      <c r="F362" s="38"/>
      <c r="G362" s="38"/>
      <c r="H362" s="39"/>
    </row>
    <row r="363" s="2" customFormat="1">
      <c r="A363" s="38"/>
      <c r="B363" s="39"/>
      <c r="C363" s="258" t="s">
        <v>1150</v>
      </c>
      <c r="D363" s="258" t="s">
        <v>2120</v>
      </c>
      <c r="E363" s="19" t="s">
        <v>391</v>
      </c>
      <c r="F363" s="259">
        <v>34.439999999999998</v>
      </c>
      <c r="G363" s="38"/>
      <c r="H363" s="39"/>
    </row>
    <row r="364" s="2" customFormat="1" ht="16.8" customHeight="1">
      <c r="A364" s="38"/>
      <c r="B364" s="39"/>
      <c r="C364" s="254" t="s">
        <v>2308</v>
      </c>
      <c r="D364" s="255" t="s">
        <v>2308</v>
      </c>
      <c r="E364" s="256" t="s">
        <v>1</v>
      </c>
      <c r="F364" s="257">
        <v>12</v>
      </c>
      <c r="G364" s="38"/>
      <c r="H364" s="39"/>
    </row>
    <row r="365" s="2" customFormat="1" ht="16.8" customHeight="1">
      <c r="A365" s="38"/>
      <c r="B365" s="39"/>
      <c r="C365" s="258" t="s">
        <v>2308</v>
      </c>
      <c r="D365" s="258" t="s">
        <v>2378</v>
      </c>
      <c r="E365" s="19" t="s">
        <v>1</v>
      </c>
      <c r="F365" s="259">
        <v>12</v>
      </c>
      <c r="G365" s="38"/>
      <c r="H365" s="39"/>
    </row>
    <row r="366" s="2" customFormat="1" ht="16.8" customHeight="1">
      <c r="A366" s="38"/>
      <c r="B366" s="39"/>
      <c r="C366" s="260" t="s">
        <v>5909</v>
      </c>
      <c r="D366" s="38"/>
      <c r="E366" s="38"/>
      <c r="F366" s="38"/>
      <c r="G366" s="38"/>
      <c r="H366" s="39"/>
    </row>
    <row r="367" s="2" customFormat="1">
      <c r="A367" s="38"/>
      <c r="B367" s="39"/>
      <c r="C367" s="258" t="s">
        <v>2131</v>
      </c>
      <c r="D367" s="258" t="s">
        <v>2132</v>
      </c>
      <c r="E367" s="19" t="s">
        <v>459</v>
      </c>
      <c r="F367" s="259">
        <v>37.200000000000003</v>
      </c>
      <c r="G367" s="38"/>
      <c r="H367" s="39"/>
    </row>
    <row r="368" s="2" customFormat="1" ht="16.8" customHeight="1">
      <c r="A368" s="38"/>
      <c r="B368" s="39"/>
      <c r="C368" s="254" t="s">
        <v>2309</v>
      </c>
      <c r="D368" s="255" t="s">
        <v>2309</v>
      </c>
      <c r="E368" s="256" t="s">
        <v>1</v>
      </c>
      <c r="F368" s="257">
        <v>4.2750000000000004</v>
      </c>
      <c r="G368" s="38"/>
      <c r="H368" s="39"/>
    </row>
    <row r="369" s="2" customFormat="1" ht="16.8" customHeight="1">
      <c r="A369" s="38"/>
      <c r="B369" s="39"/>
      <c r="C369" s="258" t="s">
        <v>2309</v>
      </c>
      <c r="D369" s="258" t="s">
        <v>2385</v>
      </c>
      <c r="E369" s="19" t="s">
        <v>1</v>
      </c>
      <c r="F369" s="259">
        <v>4.2750000000000004</v>
      </c>
      <c r="G369" s="38"/>
      <c r="H369" s="39"/>
    </row>
    <row r="370" s="2" customFormat="1" ht="16.8" customHeight="1">
      <c r="A370" s="38"/>
      <c r="B370" s="39"/>
      <c r="C370" s="260" t="s">
        <v>5909</v>
      </c>
      <c r="D370" s="38"/>
      <c r="E370" s="38"/>
      <c r="F370" s="38"/>
      <c r="G370" s="38"/>
      <c r="H370" s="39"/>
    </row>
    <row r="371" s="2" customFormat="1" ht="16.8" customHeight="1">
      <c r="A371" s="38"/>
      <c r="B371" s="39"/>
      <c r="C371" s="258" t="s">
        <v>2142</v>
      </c>
      <c r="D371" s="258" t="s">
        <v>2143</v>
      </c>
      <c r="E371" s="19" t="s">
        <v>391</v>
      </c>
      <c r="F371" s="259">
        <v>14.765000000000001</v>
      </c>
      <c r="G371" s="38"/>
      <c r="H371" s="39"/>
    </row>
    <row r="372" s="2" customFormat="1" ht="16.8" customHeight="1">
      <c r="A372" s="38"/>
      <c r="B372" s="39"/>
      <c r="C372" s="254" t="s">
        <v>2316</v>
      </c>
      <c r="D372" s="255" t="s">
        <v>2316</v>
      </c>
      <c r="E372" s="256" t="s">
        <v>1</v>
      </c>
      <c r="F372" s="257">
        <v>0.45000000000000001</v>
      </c>
      <c r="G372" s="38"/>
      <c r="H372" s="39"/>
    </row>
    <row r="373" s="2" customFormat="1" ht="16.8" customHeight="1">
      <c r="A373" s="38"/>
      <c r="B373" s="39"/>
      <c r="C373" s="258" t="s">
        <v>2316</v>
      </c>
      <c r="D373" s="258" t="s">
        <v>2393</v>
      </c>
      <c r="E373" s="19" t="s">
        <v>1</v>
      </c>
      <c r="F373" s="259">
        <v>0.45000000000000001</v>
      </c>
      <c r="G373" s="38"/>
      <c r="H373" s="39"/>
    </row>
    <row r="374" s="2" customFormat="1" ht="16.8" customHeight="1">
      <c r="A374" s="38"/>
      <c r="B374" s="39"/>
      <c r="C374" s="260" t="s">
        <v>5909</v>
      </c>
      <c r="D374" s="38"/>
      <c r="E374" s="38"/>
      <c r="F374" s="38"/>
      <c r="G374" s="38"/>
      <c r="H374" s="39"/>
    </row>
    <row r="375" s="2" customFormat="1">
      <c r="A375" s="38"/>
      <c r="B375" s="39"/>
      <c r="C375" s="258" t="s">
        <v>2169</v>
      </c>
      <c r="D375" s="258" t="s">
        <v>2170</v>
      </c>
      <c r="E375" s="19" t="s">
        <v>391</v>
      </c>
      <c r="F375" s="259">
        <v>0.67500000000000004</v>
      </c>
      <c r="G375" s="38"/>
      <c r="H375" s="39"/>
    </row>
    <row r="376" s="2" customFormat="1" ht="16.8" customHeight="1">
      <c r="A376" s="38"/>
      <c r="B376" s="39"/>
      <c r="C376" s="254" t="s">
        <v>1986</v>
      </c>
      <c r="D376" s="255" t="s">
        <v>1986</v>
      </c>
      <c r="E376" s="256" t="s">
        <v>1</v>
      </c>
      <c r="F376" s="257">
        <v>6.9000000000000004</v>
      </c>
      <c r="G376" s="38"/>
      <c r="H376" s="39"/>
    </row>
    <row r="377" s="2" customFormat="1" ht="16.8" customHeight="1">
      <c r="A377" s="38"/>
      <c r="B377" s="39"/>
      <c r="C377" s="258" t="s">
        <v>1986</v>
      </c>
      <c r="D377" s="258" t="s">
        <v>2403</v>
      </c>
      <c r="E377" s="19" t="s">
        <v>1</v>
      </c>
      <c r="F377" s="259">
        <v>6.9000000000000004</v>
      </c>
      <c r="G377" s="38"/>
      <c r="H377" s="39"/>
    </row>
    <row r="378" s="2" customFormat="1" ht="16.8" customHeight="1">
      <c r="A378" s="38"/>
      <c r="B378" s="39"/>
      <c r="C378" s="260" t="s">
        <v>5909</v>
      </c>
      <c r="D378" s="38"/>
      <c r="E378" s="38"/>
      <c r="F378" s="38"/>
      <c r="G378" s="38"/>
      <c r="H378" s="39"/>
    </row>
    <row r="379" s="2" customFormat="1" ht="16.8" customHeight="1">
      <c r="A379" s="38"/>
      <c r="B379" s="39"/>
      <c r="C379" s="258" t="s">
        <v>2399</v>
      </c>
      <c r="D379" s="258" t="s">
        <v>2400</v>
      </c>
      <c r="E379" s="19" t="s">
        <v>459</v>
      </c>
      <c r="F379" s="259">
        <v>24.969000000000001</v>
      </c>
      <c r="G379" s="38"/>
      <c r="H379" s="39"/>
    </row>
    <row r="380" s="2" customFormat="1" ht="16.8" customHeight="1">
      <c r="A380" s="38"/>
      <c r="B380" s="39"/>
      <c r="C380" s="254" t="s">
        <v>2278</v>
      </c>
      <c r="D380" s="255" t="s">
        <v>2278</v>
      </c>
      <c r="E380" s="256" t="s">
        <v>1</v>
      </c>
      <c r="F380" s="257">
        <v>92.953000000000003</v>
      </c>
      <c r="G380" s="38"/>
      <c r="H380" s="39"/>
    </row>
    <row r="381" s="2" customFormat="1" ht="16.8" customHeight="1">
      <c r="A381" s="38"/>
      <c r="B381" s="39"/>
      <c r="C381" s="258" t="s">
        <v>2278</v>
      </c>
      <c r="D381" s="258" t="s">
        <v>2334</v>
      </c>
      <c r="E381" s="19" t="s">
        <v>1</v>
      </c>
      <c r="F381" s="259">
        <v>92.953000000000003</v>
      </c>
      <c r="G381" s="38"/>
      <c r="H381" s="39"/>
    </row>
    <row r="382" s="2" customFormat="1" ht="16.8" customHeight="1">
      <c r="A382" s="38"/>
      <c r="B382" s="39"/>
      <c r="C382" s="260" t="s">
        <v>5909</v>
      </c>
      <c r="D382" s="38"/>
      <c r="E382" s="38"/>
      <c r="F382" s="38"/>
      <c r="G382" s="38"/>
      <c r="H382" s="39"/>
    </row>
    <row r="383" s="2" customFormat="1">
      <c r="A383" s="38"/>
      <c r="B383" s="39"/>
      <c r="C383" s="258" t="s">
        <v>2329</v>
      </c>
      <c r="D383" s="258" t="s">
        <v>2330</v>
      </c>
      <c r="E383" s="19" t="s">
        <v>391</v>
      </c>
      <c r="F383" s="259">
        <v>208.41800000000001</v>
      </c>
      <c r="G383" s="38"/>
      <c r="H383" s="39"/>
    </row>
    <row r="384" s="2" customFormat="1" ht="16.8" customHeight="1">
      <c r="A384" s="38"/>
      <c r="B384" s="39"/>
      <c r="C384" s="254" t="s">
        <v>2163</v>
      </c>
      <c r="D384" s="255" t="s">
        <v>2163</v>
      </c>
      <c r="E384" s="256" t="s">
        <v>1</v>
      </c>
      <c r="F384" s="257">
        <v>35.018000000000001</v>
      </c>
      <c r="G384" s="38"/>
      <c r="H384" s="39"/>
    </row>
    <row r="385" s="2" customFormat="1" ht="16.8" customHeight="1">
      <c r="A385" s="38"/>
      <c r="B385" s="39"/>
      <c r="C385" s="258" t="s">
        <v>2163</v>
      </c>
      <c r="D385" s="258" t="s">
        <v>2415</v>
      </c>
      <c r="E385" s="19" t="s">
        <v>1</v>
      </c>
      <c r="F385" s="259">
        <v>35.018000000000001</v>
      </c>
      <c r="G385" s="38"/>
      <c r="H385" s="39"/>
    </row>
    <row r="386" s="2" customFormat="1" ht="16.8" customHeight="1">
      <c r="A386" s="38"/>
      <c r="B386" s="39"/>
      <c r="C386" s="254" t="s">
        <v>2324</v>
      </c>
      <c r="D386" s="255" t="s">
        <v>2324</v>
      </c>
      <c r="E386" s="256" t="s">
        <v>1</v>
      </c>
      <c r="F386" s="257">
        <v>2</v>
      </c>
      <c r="G386" s="38"/>
      <c r="H386" s="39"/>
    </row>
    <row r="387" s="2" customFormat="1" ht="16.8" customHeight="1">
      <c r="A387" s="38"/>
      <c r="B387" s="39"/>
      <c r="C387" s="258" t="s">
        <v>2324</v>
      </c>
      <c r="D387" s="258" t="s">
        <v>2449</v>
      </c>
      <c r="E387" s="19" t="s">
        <v>1</v>
      </c>
      <c r="F387" s="259">
        <v>2</v>
      </c>
      <c r="G387" s="38"/>
      <c r="H387" s="39"/>
    </row>
    <row r="388" s="2" customFormat="1" ht="16.8" customHeight="1">
      <c r="A388" s="38"/>
      <c r="B388" s="39"/>
      <c r="C388" s="260" t="s">
        <v>5909</v>
      </c>
      <c r="D388" s="38"/>
      <c r="E388" s="38"/>
      <c r="F388" s="38"/>
      <c r="G388" s="38"/>
      <c r="H388" s="39"/>
    </row>
    <row r="389" s="2" customFormat="1" ht="16.8" customHeight="1">
      <c r="A389" s="38"/>
      <c r="B389" s="39"/>
      <c r="C389" s="258" t="s">
        <v>2443</v>
      </c>
      <c r="D389" s="258" t="s">
        <v>2444</v>
      </c>
      <c r="E389" s="19" t="s">
        <v>858</v>
      </c>
      <c r="F389" s="259">
        <v>3</v>
      </c>
      <c r="G389" s="38"/>
      <c r="H389" s="39"/>
    </row>
    <row r="390" s="2" customFormat="1" ht="16.8" customHeight="1">
      <c r="A390" s="38"/>
      <c r="B390" s="39"/>
      <c r="C390" s="254" t="s">
        <v>2288</v>
      </c>
      <c r="D390" s="255" t="s">
        <v>2288</v>
      </c>
      <c r="E390" s="256" t="s">
        <v>1</v>
      </c>
      <c r="F390" s="257">
        <v>148.72399999999999</v>
      </c>
      <c r="G390" s="38"/>
      <c r="H390" s="39"/>
    </row>
    <row r="391" s="2" customFormat="1" ht="16.8" customHeight="1">
      <c r="A391" s="38"/>
      <c r="B391" s="39"/>
      <c r="C391" s="258" t="s">
        <v>2288</v>
      </c>
      <c r="D391" s="258" t="s">
        <v>2343</v>
      </c>
      <c r="E391" s="19" t="s">
        <v>1</v>
      </c>
      <c r="F391" s="259">
        <v>148.72399999999999</v>
      </c>
      <c r="G391" s="38"/>
      <c r="H391" s="39"/>
    </row>
    <row r="392" s="2" customFormat="1" ht="16.8" customHeight="1">
      <c r="A392" s="38"/>
      <c r="B392" s="39"/>
      <c r="C392" s="260" t="s">
        <v>5909</v>
      </c>
      <c r="D392" s="38"/>
      <c r="E392" s="38"/>
      <c r="F392" s="38"/>
      <c r="G392" s="38"/>
      <c r="H392" s="39"/>
    </row>
    <row r="393" s="2" customFormat="1">
      <c r="A393" s="38"/>
      <c r="B393" s="39"/>
      <c r="C393" s="258" t="s">
        <v>2081</v>
      </c>
      <c r="D393" s="258" t="s">
        <v>2082</v>
      </c>
      <c r="E393" s="19" t="s">
        <v>865</v>
      </c>
      <c r="F393" s="259">
        <v>286.19400000000002</v>
      </c>
      <c r="G393" s="38"/>
      <c r="H393" s="39"/>
    </row>
    <row r="394" s="2" customFormat="1" ht="16.8" customHeight="1">
      <c r="A394" s="38"/>
      <c r="B394" s="39"/>
      <c r="C394" s="254" t="s">
        <v>2325</v>
      </c>
      <c r="D394" s="255" t="s">
        <v>2325</v>
      </c>
      <c r="E394" s="256" t="s">
        <v>1</v>
      </c>
      <c r="F394" s="257">
        <v>2</v>
      </c>
      <c r="G394" s="38"/>
      <c r="H394" s="39"/>
    </row>
    <row r="395" s="2" customFormat="1" ht="16.8" customHeight="1">
      <c r="A395" s="38"/>
      <c r="B395" s="39"/>
      <c r="C395" s="258" t="s">
        <v>2325</v>
      </c>
      <c r="D395" s="258" t="s">
        <v>2449</v>
      </c>
      <c r="E395" s="19" t="s">
        <v>1</v>
      </c>
      <c r="F395" s="259">
        <v>2</v>
      </c>
      <c r="G395" s="38"/>
      <c r="H395" s="39"/>
    </row>
    <row r="396" s="2" customFormat="1" ht="16.8" customHeight="1">
      <c r="A396" s="38"/>
      <c r="B396" s="39"/>
      <c r="C396" s="260" t="s">
        <v>5909</v>
      </c>
      <c r="D396" s="38"/>
      <c r="E396" s="38"/>
      <c r="F396" s="38"/>
      <c r="G396" s="38"/>
      <c r="H396" s="39"/>
    </row>
    <row r="397" s="2" customFormat="1" ht="16.8" customHeight="1">
      <c r="A397" s="38"/>
      <c r="B397" s="39"/>
      <c r="C397" s="258" t="s">
        <v>2257</v>
      </c>
      <c r="D397" s="258" t="s">
        <v>2258</v>
      </c>
      <c r="E397" s="19" t="s">
        <v>858</v>
      </c>
      <c r="F397" s="259">
        <v>3</v>
      </c>
      <c r="G397" s="38"/>
      <c r="H397" s="39"/>
    </row>
    <row r="398" s="2" customFormat="1" ht="16.8" customHeight="1">
      <c r="A398" s="38"/>
      <c r="B398" s="39"/>
      <c r="C398" s="254" t="s">
        <v>2296</v>
      </c>
      <c r="D398" s="255" t="s">
        <v>2296</v>
      </c>
      <c r="E398" s="256" t="s">
        <v>1</v>
      </c>
      <c r="F398" s="257">
        <v>-15.98</v>
      </c>
      <c r="G398" s="38"/>
      <c r="H398" s="39"/>
    </row>
    <row r="399" s="2" customFormat="1" ht="16.8" customHeight="1">
      <c r="A399" s="38"/>
      <c r="B399" s="39"/>
      <c r="C399" s="258" t="s">
        <v>1</v>
      </c>
      <c r="D399" s="258" t="s">
        <v>2108</v>
      </c>
      <c r="E399" s="19" t="s">
        <v>1</v>
      </c>
      <c r="F399" s="259">
        <v>0</v>
      </c>
      <c r="G399" s="38"/>
      <c r="H399" s="39"/>
    </row>
    <row r="400" s="2" customFormat="1" ht="16.8" customHeight="1">
      <c r="A400" s="38"/>
      <c r="B400" s="39"/>
      <c r="C400" s="258" t="s">
        <v>2296</v>
      </c>
      <c r="D400" s="258" t="s">
        <v>2358</v>
      </c>
      <c r="E400" s="19" t="s">
        <v>1</v>
      </c>
      <c r="F400" s="259">
        <v>-15.98</v>
      </c>
      <c r="G400" s="38"/>
      <c r="H400" s="39"/>
    </row>
    <row r="401" s="2" customFormat="1" ht="16.8" customHeight="1">
      <c r="A401" s="38"/>
      <c r="B401" s="39"/>
      <c r="C401" s="260" t="s">
        <v>5909</v>
      </c>
      <c r="D401" s="38"/>
      <c r="E401" s="38"/>
      <c r="F401" s="38"/>
      <c r="G401" s="38"/>
      <c r="H401" s="39"/>
    </row>
    <row r="402" s="2" customFormat="1">
      <c r="A402" s="38"/>
      <c r="B402" s="39"/>
      <c r="C402" s="258" t="s">
        <v>917</v>
      </c>
      <c r="D402" s="258" t="s">
        <v>920</v>
      </c>
      <c r="E402" s="19" t="s">
        <v>391</v>
      </c>
      <c r="F402" s="259">
        <v>146.971</v>
      </c>
      <c r="G402" s="38"/>
      <c r="H402" s="39"/>
    </row>
    <row r="403" s="2" customFormat="1" ht="16.8" customHeight="1">
      <c r="A403" s="38"/>
      <c r="B403" s="39"/>
      <c r="C403" s="254" t="s">
        <v>2370</v>
      </c>
      <c r="D403" s="255" t="s">
        <v>2370</v>
      </c>
      <c r="E403" s="256" t="s">
        <v>1</v>
      </c>
      <c r="F403" s="257">
        <v>34.439999999999998</v>
      </c>
      <c r="G403" s="38"/>
      <c r="H403" s="39"/>
    </row>
    <row r="404" s="2" customFormat="1" ht="16.8" customHeight="1">
      <c r="A404" s="38"/>
      <c r="B404" s="39"/>
      <c r="C404" s="258" t="s">
        <v>2370</v>
      </c>
      <c r="D404" s="258" t="s">
        <v>2371</v>
      </c>
      <c r="E404" s="19" t="s">
        <v>1</v>
      </c>
      <c r="F404" s="259">
        <v>34.439999999999998</v>
      </c>
      <c r="G404" s="38"/>
      <c r="H404" s="39"/>
    </row>
    <row r="405" s="2" customFormat="1" ht="16.8" customHeight="1">
      <c r="A405" s="38"/>
      <c r="B405" s="39"/>
      <c r="C405" s="254" t="s">
        <v>2379</v>
      </c>
      <c r="D405" s="255" t="s">
        <v>2379</v>
      </c>
      <c r="E405" s="256" t="s">
        <v>1</v>
      </c>
      <c r="F405" s="257">
        <v>37.200000000000003</v>
      </c>
      <c r="G405" s="38"/>
      <c r="H405" s="39"/>
    </row>
    <row r="406" s="2" customFormat="1" ht="16.8" customHeight="1">
      <c r="A406" s="38"/>
      <c r="B406" s="39"/>
      <c r="C406" s="258" t="s">
        <v>2379</v>
      </c>
      <c r="D406" s="258" t="s">
        <v>2380</v>
      </c>
      <c r="E406" s="19" t="s">
        <v>1</v>
      </c>
      <c r="F406" s="259">
        <v>37.200000000000003</v>
      </c>
      <c r="G406" s="38"/>
      <c r="H406" s="39"/>
    </row>
    <row r="407" s="2" customFormat="1" ht="16.8" customHeight="1">
      <c r="A407" s="38"/>
      <c r="B407" s="39"/>
      <c r="C407" s="254" t="s">
        <v>2311</v>
      </c>
      <c r="D407" s="255" t="s">
        <v>2311</v>
      </c>
      <c r="E407" s="256" t="s">
        <v>1</v>
      </c>
      <c r="F407" s="257">
        <v>1.0449999999999999</v>
      </c>
      <c r="G407" s="38"/>
      <c r="H407" s="39"/>
    </row>
    <row r="408" s="2" customFormat="1" ht="16.8" customHeight="1">
      <c r="A408" s="38"/>
      <c r="B408" s="39"/>
      <c r="C408" s="258" t="s">
        <v>1</v>
      </c>
      <c r="D408" s="258" t="s">
        <v>2071</v>
      </c>
      <c r="E408" s="19" t="s">
        <v>1</v>
      </c>
      <c r="F408" s="259">
        <v>0</v>
      </c>
      <c r="G408" s="38"/>
      <c r="H408" s="39"/>
    </row>
    <row r="409" s="2" customFormat="1" ht="16.8" customHeight="1">
      <c r="A409" s="38"/>
      <c r="B409" s="39"/>
      <c r="C409" s="258" t="s">
        <v>2311</v>
      </c>
      <c r="D409" s="258" t="s">
        <v>2386</v>
      </c>
      <c r="E409" s="19" t="s">
        <v>1</v>
      </c>
      <c r="F409" s="259">
        <v>1.0449999999999999</v>
      </c>
      <c r="G409" s="38"/>
      <c r="H409" s="39"/>
    </row>
    <row r="410" s="2" customFormat="1" ht="16.8" customHeight="1">
      <c r="A410" s="38"/>
      <c r="B410" s="39"/>
      <c r="C410" s="260" t="s">
        <v>5909</v>
      </c>
      <c r="D410" s="38"/>
      <c r="E410" s="38"/>
      <c r="F410" s="38"/>
      <c r="G410" s="38"/>
      <c r="H410" s="39"/>
    </row>
    <row r="411" s="2" customFormat="1" ht="16.8" customHeight="1">
      <c r="A411" s="38"/>
      <c r="B411" s="39"/>
      <c r="C411" s="258" t="s">
        <v>2142</v>
      </c>
      <c r="D411" s="258" t="s">
        <v>2143</v>
      </c>
      <c r="E411" s="19" t="s">
        <v>391</v>
      </c>
      <c r="F411" s="259">
        <v>14.765000000000001</v>
      </c>
      <c r="G411" s="38"/>
      <c r="H411" s="39"/>
    </row>
    <row r="412" s="2" customFormat="1" ht="16.8" customHeight="1">
      <c r="A412" s="38"/>
      <c r="B412" s="39"/>
      <c r="C412" s="254" t="s">
        <v>2394</v>
      </c>
      <c r="D412" s="255" t="s">
        <v>2394</v>
      </c>
      <c r="E412" s="256" t="s">
        <v>1</v>
      </c>
      <c r="F412" s="257">
        <v>0.67500000000000004</v>
      </c>
      <c r="G412" s="38"/>
      <c r="H412" s="39"/>
    </row>
    <row r="413" s="2" customFormat="1" ht="16.8" customHeight="1">
      <c r="A413" s="38"/>
      <c r="B413" s="39"/>
      <c r="C413" s="258" t="s">
        <v>2394</v>
      </c>
      <c r="D413" s="258" t="s">
        <v>2395</v>
      </c>
      <c r="E413" s="19" t="s">
        <v>1</v>
      </c>
      <c r="F413" s="259">
        <v>0.67500000000000004</v>
      </c>
      <c r="G413" s="38"/>
      <c r="H413" s="39"/>
    </row>
    <row r="414" s="2" customFormat="1" ht="16.8" customHeight="1">
      <c r="A414" s="38"/>
      <c r="B414" s="39"/>
      <c r="C414" s="254" t="s">
        <v>1988</v>
      </c>
      <c r="D414" s="255" t="s">
        <v>1988</v>
      </c>
      <c r="E414" s="256" t="s">
        <v>1</v>
      </c>
      <c r="F414" s="257">
        <v>2.7000000000000002</v>
      </c>
      <c r="G414" s="38"/>
      <c r="H414" s="39"/>
    </row>
    <row r="415" s="2" customFormat="1" ht="16.8" customHeight="1">
      <c r="A415" s="38"/>
      <c r="B415" s="39"/>
      <c r="C415" s="258" t="s">
        <v>1988</v>
      </c>
      <c r="D415" s="258" t="s">
        <v>2404</v>
      </c>
      <c r="E415" s="19" t="s">
        <v>1</v>
      </c>
      <c r="F415" s="259">
        <v>2.7000000000000002</v>
      </c>
      <c r="G415" s="38"/>
      <c r="H415" s="39"/>
    </row>
    <row r="416" s="2" customFormat="1" ht="16.8" customHeight="1">
      <c r="A416" s="38"/>
      <c r="B416" s="39"/>
      <c r="C416" s="260" t="s">
        <v>5909</v>
      </c>
      <c r="D416" s="38"/>
      <c r="E416" s="38"/>
      <c r="F416" s="38"/>
      <c r="G416" s="38"/>
      <c r="H416" s="39"/>
    </row>
    <row r="417" s="2" customFormat="1" ht="16.8" customHeight="1">
      <c r="A417" s="38"/>
      <c r="B417" s="39"/>
      <c r="C417" s="258" t="s">
        <v>2399</v>
      </c>
      <c r="D417" s="258" t="s">
        <v>2400</v>
      </c>
      <c r="E417" s="19" t="s">
        <v>459</v>
      </c>
      <c r="F417" s="259">
        <v>24.969000000000001</v>
      </c>
      <c r="G417" s="38"/>
      <c r="H417" s="39"/>
    </row>
    <row r="418" s="2" customFormat="1" ht="16.8" customHeight="1">
      <c r="A418" s="38"/>
      <c r="B418" s="39"/>
      <c r="C418" s="254" t="s">
        <v>2280</v>
      </c>
      <c r="D418" s="255" t="s">
        <v>2280</v>
      </c>
      <c r="E418" s="256" t="s">
        <v>1</v>
      </c>
      <c r="F418" s="257">
        <v>15.682</v>
      </c>
      <c r="G418" s="38"/>
      <c r="H418" s="39"/>
    </row>
    <row r="419" s="2" customFormat="1" ht="16.8" customHeight="1">
      <c r="A419" s="38"/>
      <c r="B419" s="39"/>
      <c r="C419" s="258" t="s">
        <v>1</v>
      </c>
      <c r="D419" s="258" t="s">
        <v>2071</v>
      </c>
      <c r="E419" s="19" t="s">
        <v>1</v>
      </c>
      <c r="F419" s="259">
        <v>0</v>
      </c>
      <c r="G419" s="38"/>
      <c r="H419" s="39"/>
    </row>
    <row r="420" s="2" customFormat="1" ht="16.8" customHeight="1">
      <c r="A420" s="38"/>
      <c r="B420" s="39"/>
      <c r="C420" s="258" t="s">
        <v>2280</v>
      </c>
      <c r="D420" s="258" t="s">
        <v>2335</v>
      </c>
      <c r="E420" s="19" t="s">
        <v>1</v>
      </c>
      <c r="F420" s="259">
        <v>15.682</v>
      </c>
      <c r="G420" s="38"/>
      <c r="H420" s="39"/>
    </row>
    <row r="421" s="2" customFormat="1" ht="16.8" customHeight="1">
      <c r="A421" s="38"/>
      <c r="B421" s="39"/>
      <c r="C421" s="260" t="s">
        <v>5909</v>
      </c>
      <c r="D421" s="38"/>
      <c r="E421" s="38"/>
      <c r="F421" s="38"/>
      <c r="G421" s="38"/>
      <c r="H421" s="39"/>
    </row>
    <row r="422" s="2" customFormat="1">
      <c r="A422" s="38"/>
      <c r="B422" s="39"/>
      <c r="C422" s="258" t="s">
        <v>2329</v>
      </c>
      <c r="D422" s="258" t="s">
        <v>2330</v>
      </c>
      <c r="E422" s="19" t="s">
        <v>391</v>
      </c>
      <c r="F422" s="259">
        <v>208.41800000000001</v>
      </c>
      <c r="G422" s="38"/>
      <c r="H422" s="39"/>
    </row>
    <row r="423" s="2" customFormat="1" ht="16.8" customHeight="1">
      <c r="A423" s="38"/>
      <c r="B423" s="39"/>
      <c r="C423" s="254" t="s">
        <v>2450</v>
      </c>
      <c r="D423" s="255" t="s">
        <v>2450</v>
      </c>
      <c r="E423" s="256" t="s">
        <v>1</v>
      </c>
      <c r="F423" s="257">
        <v>3</v>
      </c>
      <c r="G423" s="38"/>
      <c r="H423" s="39"/>
    </row>
    <row r="424" s="2" customFormat="1" ht="16.8" customHeight="1">
      <c r="A424" s="38"/>
      <c r="B424" s="39"/>
      <c r="C424" s="258" t="s">
        <v>2450</v>
      </c>
      <c r="D424" s="258" t="s">
        <v>2451</v>
      </c>
      <c r="E424" s="19" t="s">
        <v>1</v>
      </c>
      <c r="F424" s="259">
        <v>3</v>
      </c>
      <c r="G424" s="38"/>
      <c r="H424" s="39"/>
    </row>
    <row r="425" s="2" customFormat="1" ht="16.8" customHeight="1">
      <c r="A425" s="38"/>
      <c r="B425" s="39"/>
      <c r="C425" s="254" t="s">
        <v>2290</v>
      </c>
      <c r="D425" s="255" t="s">
        <v>2290</v>
      </c>
      <c r="E425" s="256" t="s">
        <v>1</v>
      </c>
      <c r="F425" s="257">
        <v>11.880000000000001</v>
      </c>
      <c r="G425" s="38"/>
      <c r="H425" s="39"/>
    </row>
    <row r="426" s="2" customFormat="1" ht="16.8" customHeight="1">
      <c r="A426" s="38"/>
      <c r="B426" s="39"/>
      <c r="C426" s="258" t="s">
        <v>1</v>
      </c>
      <c r="D426" s="258" t="s">
        <v>2071</v>
      </c>
      <c r="E426" s="19" t="s">
        <v>1</v>
      </c>
      <c r="F426" s="259">
        <v>0</v>
      </c>
      <c r="G426" s="38"/>
      <c r="H426" s="39"/>
    </row>
    <row r="427" s="2" customFormat="1" ht="16.8" customHeight="1">
      <c r="A427" s="38"/>
      <c r="B427" s="39"/>
      <c r="C427" s="258" t="s">
        <v>2290</v>
      </c>
      <c r="D427" s="258" t="s">
        <v>2344</v>
      </c>
      <c r="E427" s="19" t="s">
        <v>1</v>
      </c>
      <c r="F427" s="259">
        <v>11.880000000000001</v>
      </c>
      <c r="G427" s="38"/>
      <c r="H427" s="39"/>
    </row>
    <row r="428" s="2" customFormat="1" ht="16.8" customHeight="1">
      <c r="A428" s="38"/>
      <c r="B428" s="39"/>
      <c r="C428" s="260" t="s">
        <v>5909</v>
      </c>
      <c r="D428" s="38"/>
      <c r="E428" s="38"/>
      <c r="F428" s="38"/>
      <c r="G428" s="38"/>
      <c r="H428" s="39"/>
    </row>
    <row r="429" s="2" customFormat="1">
      <c r="A429" s="38"/>
      <c r="B429" s="39"/>
      <c r="C429" s="258" t="s">
        <v>2081</v>
      </c>
      <c r="D429" s="258" t="s">
        <v>2082</v>
      </c>
      <c r="E429" s="19" t="s">
        <v>865</v>
      </c>
      <c r="F429" s="259">
        <v>286.19400000000002</v>
      </c>
      <c r="G429" s="38"/>
      <c r="H429" s="39"/>
    </row>
    <row r="430" s="2" customFormat="1" ht="16.8" customHeight="1">
      <c r="A430" s="38"/>
      <c r="B430" s="39"/>
      <c r="C430" s="254" t="s">
        <v>2468</v>
      </c>
      <c r="D430" s="255" t="s">
        <v>2468</v>
      </c>
      <c r="E430" s="256" t="s">
        <v>1</v>
      </c>
      <c r="F430" s="257">
        <v>3</v>
      </c>
      <c r="G430" s="38"/>
      <c r="H430" s="39"/>
    </row>
    <row r="431" s="2" customFormat="1" ht="16.8" customHeight="1">
      <c r="A431" s="38"/>
      <c r="B431" s="39"/>
      <c r="C431" s="258" t="s">
        <v>2468</v>
      </c>
      <c r="D431" s="258" t="s">
        <v>2469</v>
      </c>
      <c r="E431" s="19" t="s">
        <v>1</v>
      </c>
      <c r="F431" s="259">
        <v>3</v>
      </c>
      <c r="G431" s="38"/>
      <c r="H431" s="39"/>
    </row>
    <row r="432" s="2" customFormat="1" ht="16.8" customHeight="1">
      <c r="A432" s="38"/>
      <c r="B432" s="39"/>
      <c r="C432" s="254" t="s">
        <v>2298</v>
      </c>
      <c r="D432" s="255" t="s">
        <v>2298</v>
      </c>
      <c r="E432" s="256" t="s">
        <v>1</v>
      </c>
      <c r="F432" s="257">
        <v>-27.788</v>
      </c>
      <c r="G432" s="38"/>
      <c r="H432" s="39"/>
    </row>
    <row r="433" s="2" customFormat="1" ht="16.8" customHeight="1">
      <c r="A433" s="38"/>
      <c r="B433" s="39"/>
      <c r="C433" s="258" t="s">
        <v>2298</v>
      </c>
      <c r="D433" s="258" t="s">
        <v>2359</v>
      </c>
      <c r="E433" s="19" t="s">
        <v>1</v>
      </c>
      <c r="F433" s="259">
        <v>-27.788</v>
      </c>
      <c r="G433" s="38"/>
      <c r="H433" s="39"/>
    </row>
    <row r="434" s="2" customFormat="1" ht="16.8" customHeight="1">
      <c r="A434" s="38"/>
      <c r="B434" s="39"/>
      <c r="C434" s="260" t="s">
        <v>5909</v>
      </c>
      <c r="D434" s="38"/>
      <c r="E434" s="38"/>
      <c r="F434" s="38"/>
      <c r="G434" s="38"/>
      <c r="H434" s="39"/>
    </row>
    <row r="435" s="2" customFormat="1">
      <c r="A435" s="38"/>
      <c r="B435" s="39"/>
      <c r="C435" s="258" t="s">
        <v>917</v>
      </c>
      <c r="D435" s="258" t="s">
        <v>920</v>
      </c>
      <c r="E435" s="19" t="s">
        <v>391</v>
      </c>
      <c r="F435" s="259">
        <v>146.971</v>
      </c>
      <c r="G435" s="38"/>
      <c r="H435" s="39"/>
    </row>
    <row r="436" s="2" customFormat="1" ht="16.8" customHeight="1">
      <c r="A436" s="38"/>
      <c r="B436" s="39"/>
      <c r="C436" s="254" t="s">
        <v>2312</v>
      </c>
      <c r="D436" s="255" t="s">
        <v>2312</v>
      </c>
      <c r="E436" s="256" t="s">
        <v>1</v>
      </c>
      <c r="F436" s="257">
        <v>2.0910000000000002</v>
      </c>
      <c r="G436" s="38"/>
      <c r="H436" s="39"/>
    </row>
    <row r="437" s="2" customFormat="1" ht="16.8" customHeight="1">
      <c r="A437" s="38"/>
      <c r="B437" s="39"/>
      <c r="C437" s="258" t="s">
        <v>2312</v>
      </c>
      <c r="D437" s="258" t="s">
        <v>2387</v>
      </c>
      <c r="E437" s="19" t="s">
        <v>1</v>
      </c>
      <c r="F437" s="259">
        <v>2.0910000000000002</v>
      </c>
      <c r="G437" s="38"/>
      <c r="H437" s="39"/>
    </row>
    <row r="438" s="2" customFormat="1" ht="16.8" customHeight="1">
      <c r="A438" s="38"/>
      <c r="B438" s="39"/>
      <c r="C438" s="260" t="s">
        <v>5909</v>
      </c>
      <c r="D438" s="38"/>
      <c r="E438" s="38"/>
      <c r="F438" s="38"/>
      <c r="G438" s="38"/>
      <c r="H438" s="39"/>
    </row>
    <row r="439" s="2" customFormat="1" ht="16.8" customHeight="1">
      <c r="A439" s="38"/>
      <c r="B439" s="39"/>
      <c r="C439" s="258" t="s">
        <v>2142</v>
      </c>
      <c r="D439" s="258" t="s">
        <v>2143</v>
      </c>
      <c r="E439" s="19" t="s">
        <v>391</v>
      </c>
      <c r="F439" s="259">
        <v>14.765000000000001</v>
      </c>
      <c r="G439" s="38"/>
      <c r="H439" s="39"/>
    </row>
    <row r="440" s="2" customFormat="1" ht="16.8" customHeight="1">
      <c r="A440" s="38"/>
      <c r="B440" s="39"/>
      <c r="C440" s="254" t="s">
        <v>1990</v>
      </c>
      <c r="D440" s="255" t="s">
        <v>1990</v>
      </c>
      <c r="E440" s="256" t="s">
        <v>1</v>
      </c>
      <c r="F440" s="257">
        <v>8.3000000000000007</v>
      </c>
      <c r="G440" s="38"/>
      <c r="H440" s="39"/>
    </row>
    <row r="441" s="2" customFormat="1" ht="16.8" customHeight="1">
      <c r="A441" s="38"/>
      <c r="B441" s="39"/>
      <c r="C441" s="258" t="s">
        <v>1990</v>
      </c>
      <c r="D441" s="258" t="s">
        <v>2405</v>
      </c>
      <c r="E441" s="19" t="s">
        <v>1</v>
      </c>
      <c r="F441" s="259">
        <v>8.3000000000000007</v>
      </c>
      <c r="G441" s="38"/>
      <c r="H441" s="39"/>
    </row>
    <row r="442" s="2" customFormat="1" ht="16.8" customHeight="1">
      <c r="A442" s="38"/>
      <c r="B442" s="39"/>
      <c r="C442" s="260" t="s">
        <v>5909</v>
      </c>
      <c r="D442" s="38"/>
      <c r="E442" s="38"/>
      <c r="F442" s="38"/>
      <c r="G442" s="38"/>
      <c r="H442" s="39"/>
    </row>
    <row r="443" s="2" customFormat="1" ht="16.8" customHeight="1">
      <c r="A443" s="38"/>
      <c r="B443" s="39"/>
      <c r="C443" s="258" t="s">
        <v>2399</v>
      </c>
      <c r="D443" s="258" t="s">
        <v>2400</v>
      </c>
      <c r="E443" s="19" t="s">
        <v>459</v>
      </c>
      <c r="F443" s="259">
        <v>24.969000000000001</v>
      </c>
      <c r="G443" s="38"/>
      <c r="H443" s="39"/>
    </row>
    <row r="444" s="2" customFormat="1" ht="16.8" customHeight="1">
      <c r="A444" s="38"/>
      <c r="B444" s="39"/>
      <c r="C444" s="254" t="s">
        <v>2282</v>
      </c>
      <c r="D444" s="255" t="s">
        <v>2282</v>
      </c>
      <c r="E444" s="256" t="s">
        <v>1</v>
      </c>
      <c r="F444" s="257">
        <v>32.618000000000002</v>
      </c>
      <c r="G444" s="38"/>
      <c r="H444" s="39"/>
    </row>
    <row r="445" s="2" customFormat="1" ht="16.8" customHeight="1">
      <c r="A445" s="38"/>
      <c r="B445" s="39"/>
      <c r="C445" s="258" t="s">
        <v>2282</v>
      </c>
      <c r="D445" s="258" t="s">
        <v>2336</v>
      </c>
      <c r="E445" s="19" t="s">
        <v>1</v>
      </c>
      <c r="F445" s="259">
        <v>32.618000000000002</v>
      </c>
      <c r="G445" s="38"/>
      <c r="H445" s="39"/>
    </row>
    <row r="446" s="2" customFormat="1" ht="16.8" customHeight="1">
      <c r="A446" s="38"/>
      <c r="B446" s="39"/>
      <c r="C446" s="260" t="s">
        <v>5909</v>
      </c>
      <c r="D446" s="38"/>
      <c r="E446" s="38"/>
      <c r="F446" s="38"/>
      <c r="G446" s="38"/>
      <c r="H446" s="39"/>
    </row>
    <row r="447" s="2" customFormat="1">
      <c r="A447" s="38"/>
      <c r="B447" s="39"/>
      <c r="C447" s="258" t="s">
        <v>2329</v>
      </c>
      <c r="D447" s="258" t="s">
        <v>2330</v>
      </c>
      <c r="E447" s="19" t="s">
        <v>391</v>
      </c>
      <c r="F447" s="259">
        <v>208.41800000000001</v>
      </c>
      <c r="G447" s="38"/>
      <c r="H447" s="39"/>
    </row>
    <row r="448" s="2" customFormat="1" ht="16.8" customHeight="1">
      <c r="A448" s="38"/>
      <c r="B448" s="39"/>
      <c r="C448" s="254" t="s">
        <v>2292</v>
      </c>
      <c r="D448" s="255" t="s">
        <v>2292</v>
      </c>
      <c r="E448" s="256" t="s">
        <v>1</v>
      </c>
      <c r="F448" s="257">
        <v>24.710000000000001</v>
      </c>
      <c r="G448" s="38"/>
      <c r="H448" s="39"/>
    </row>
    <row r="449" s="2" customFormat="1" ht="16.8" customHeight="1">
      <c r="A449" s="38"/>
      <c r="B449" s="39"/>
      <c r="C449" s="258" t="s">
        <v>2292</v>
      </c>
      <c r="D449" s="258" t="s">
        <v>2345</v>
      </c>
      <c r="E449" s="19" t="s">
        <v>1</v>
      </c>
      <c r="F449" s="259">
        <v>24.710000000000001</v>
      </c>
      <c r="G449" s="38"/>
      <c r="H449" s="39"/>
    </row>
    <row r="450" s="2" customFormat="1" ht="16.8" customHeight="1">
      <c r="A450" s="38"/>
      <c r="B450" s="39"/>
      <c r="C450" s="260" t="s">
        <v>5909</v>
      </c>
      <c r="D450" s="38"/>
      <c r="E450" s="38"/>
      <c r="F450" s="38"/>
      <c r="G450" s="38"/>
      <c r="H450" s="39"/>
    </row>
    <row r="451" s="2" customFormat="1">
      <c r="A451" s="38"/>
      <c r="B451" s="39"/>
      <c r="C451" s="258" t="s">
        <v>2081</v>
      </c>
      <c r="D451" s="258" t="s">
        <v>2082</v>
      </c>
      <c r="E451" s="19" t="s">
        <v>865</v>
      </c>
      <c r="F451" s="259">
        <v>286.19400000000002</v>
      </c>
      <c r="G451" s="38"/>
      <c r="H451" s="39"/>
    </row>
    <row r="452" s="2" customFormat="1" ht="16.8" customHeight="1">
      <c r="A452" s="38"/>
      <c r="B452" s="39"/>
      <c r="C452" s="254" t="s">
        <v>2300</v>
      </c>
      <c r="D452" s="255" t="s">
        <v>2300</v>
      </c>
      <c r="E452" s="256" t="s">
        <v>1</v>
      </c>
      <c r="F452" s="257">
        <v>-4.806</v>
      </c>
      <c r="G452" s="38"/>
      <c r="H452" s="39"/>
    </row>
    <row r="453" s="2" customFormat="1" ht="16.8" customHeight="1">
      <c r="A453" s="38"/>
      <c r="B453" s="39"/>
      <c r="C453" s="258" t="s">
        <v>1</v>
      </c>
      <c r="D453" s="258" t="s">
        <v>2071</v>
      </c>
      <c r="E453" s="19" t="s">
        <v>1</v>
      </c>
      <c r="F453" s="259">
        <v>0</v>
      </c>
      <c r="G453" s="38"/>
      <c r="H453" s="39"/>
    </row>
    <row r="454" s="2" customFormat="1">
      <c r="A454" s="38"/>
      <c r="B454" s="39"/>
      <c r="C454" s="258" t="s">
        <v>2300</v>
      </c>
      <c r="D454" s="258" t="s">
        <v>2360</v>
      </c>
      <c r="E454" s="19" t="s">
        <v>1</v>
      </c>
      <c r="F454" s="259">
        <v>-4.806</v>
      </c>
      <c r="G454" s="38"/>
      <c r="H454" s="39"/>
    </row>
    <row r="455" s="2" customFormat="1" ht="16.8" customHeight="1">
      <c r="A455" s="38"/>
      <c r="B455" s="39"/>
      <c r="C455" s="260" t="s">
        <v>5909</v>
      </c>
      <c r="D455" s="38"/>
      <c r="E455" s="38"/>
      <c r="F455" s="38"/>
      <c r="G455" s="38"/>
      <c r="H455" s="39"/>
    </row>
    <row r="456" s="2" customFormat="1">
      <c r="A456" s="38"/>
      <c r="B456" s="39"/>
      <c r="C456" s="258" t="s">
        <v>917</v>
      </c>
      <c r="D456" s="258" t="s">
        <v>920</v>
      </c>
      <c r="E456" s="19" t="s">
        <v>391</v>
      </c>
      <c r="F456" s="259">
        <v>146.971</v>
      </c>
      <c r="G456" s="38"/>
      <c r="H456" s="39"/>
    </row>
    <row r="457" s="2" customFormat="1" ht="16.8" customHeight="1">
      <c r="A457" s="38"/>
      <c r="B457" s="39"/>
      <c r="C457" s="254" t="s">
        <v>2314</v>
      </c>
      <c r="D457" s="255" t="s">
        <v>2314</v>
      </c>
      <c r="E457" s="256" t="s">
        <v>1</v>
      </c>
      <c r="F457" s="257">
        <v>4.5</v>
      </c>
      <c r="G457" s="38"/>
      <c r="H457" s="39"/>
    </row>
    <row r="458" s="2" customFormat="1" ht="16.8" customHeight="1">
      <c r="A458" s="38"/>
      <c r="B458" s="39"/>
      <c r="C458" s="258" t="s">
        <v>2314</v>
      </c>
      <c r="D458" s="258" t="s">
        <v>2388</v>
      </c>
      <c r="E458" s="19" t="s">
        <v>1</v>
      </c>
      <c r="F458" s="259">
        <v>4.5</v>
      </c>
      <c r="G458" s="38"/>
      <c r="H458" s="39"/>
    </row>
    <row r="459" s="2" customFormat="1" ht="16.8" customHeight="1">
      <c r="A459" s="38"/>
      <c r="B459" s="39"/>
      <c r="C459" s="260" t="s">
        <v>5909</v>
      </c>
      <c r="D459" s="38"/>
      <c r="E459" s="38"/>
      <c r="F459" s="38"/>
      <c r="G459" s="38"/>
      <c r="H459" s="39"/>
    </row>
    <row r="460" s="2" customFormat="1" ht="16.8" customHeight="1">
      <c r="A460" s="38"/>
      <c r="B460" s="39"/>
      <c r="C460" s="258" t="s">
        <v>2142</v>
      </c>
      <c r="D460" s="258" t="s">
        <v>2143</v>
      </c>
      <c r="E460" s="19" t="s">
        <v>391</v>
      </c>
      <c r="F460" s="259">
        <v>14.765000000000001</v>
      </c>
      <c r="G460" s="38"/>
      <c r="H460" s="39"/>
    </row>
    <row r="461" s="2" customFormat="1" ht="16.8" customHeight="1">
      <c r="A461" s="38"/>
      <c r="B461" s="39"/>
      <c r="C461" s="254" t="s">
        <v>1992</v>
      </c>
      <c r="D461" s="255" t="s">
        <v>1992</v>
      </c>
      <c r="E461" s="256" t="s">
        <v>1</v>
      </c>
      <c r="F461" s="257">
        <v>24.600000000000001</v>
      </c>
      <c r="G461" s="38"/>
      <c r="H461" s="39"/>
    </row>
    <row r="462" s="2" customFormat="1" ht="16.8" customHeight="1">
      <c r="A462" s="38"/>
      <c r="B462" s="39"/>
      <c r="C462" s="258" t="s">
        <v>1992</v>
      </c>
      <c r="D462" s="258" t="s">
        <v>2406</v>
      </c>
      <c r="E462" s="19" t="s">
        <v>1</v>
      </c>
      <c r="F462" s="259">
        <v>24.600000000000001</v>
      </c>
      <c r="G462" s="38"/>
      <c r="H462" s="39"/>
    </row>
    <row r="463" s="2" customFormat="1" ht="16.8" customHeight="1">
      <c r="A463" s="38"/>
      <c r="B463" s="39"/>
      <c r="C463" s="260" t="s">
        <v>5909</v>
      </c>
      <c r="D463" s="38"/>
      <c r="E463" s="38"/>
      <c r="F463" s="38"/>
      <c r="G463" s="38"/>
      <c r="H463" s="39"/>
    </row>
    <row r="464" s="2" customFormat="1" ht="16.8" customHeight="1">
      <c r="A464" s="38"/>
      <c r="B464" s="39"/>
      <c r="C464" s="258" t="s">
        <v>2399</v>
      </c>
      <c r="D464" s="258" t="s">
        <v>2400</v>
      </c>
      <c r="E464" s="19" t="s">
        <v>459</v>
      </c>
      <c r="F464" s="259">
        <v>24.969000000000001</v>
      </c>
      <c r="G464" s="38"/>
      <c r="H464" s="39"/>
    </row>
    <row r="465" s="2" customFormat="1" ht="16.8" customHeight="1">
      <c r="A465" s="38"/>
      <c r="B465" s="39"/>
      <c r="C465" s="254" t="s">
        <v>2284</v>
      </c>
      <c r="D465" s="255" t="s">
        <v>2284</v>
      </c>
      <c r="E465" s="256" t="s">
        <v>1</v>
      </c>
      <c r="F465" s="257">
        <v>17.239999999999998</v>
      </c>
      <c r="G465" s="38"/>
      <c r="H465" s="39"/>
    </row>
    <row r="466" s="2" customFormat="1" ht="16.8" customHeight="1">
      <c r="A466" s="38"/>
      <c r="B466" s="39"/>
      <c r="C466" s="258" t="s">
        <v>2284</v>
      </c>
      <c r="D466" s="258" t="s">
        <v>2337</v>
      </c>
      <c r="E466" s="19" t="s">
        <v>1</v>
      </c>
      <c r="F466" s="259">
        <v>17.239999999999998</v>
      </c>
      <c r="G466" s="38"/>
      <c r="H466" s="39"/>
    </row>
    <row r="467" s="2" customFormat="1" ht="16.8" customHeight="1">
      <c r="A467" s="38"/>
      <c r="B467" s="39"/>
      <c r="C467" s="260" t="s">
        <v>5909</v>
      </c>
      <c r="D467" s="38"/>
      <c r="E467" s="38"/>
      <c r="F467" s="38"/>
      <c r="G467" s="38"/>
      <c r="H467" s="39"/>
    </row>
    <row r="468" s="2" customFormat="1">
      <c r="A468" s="38"/>
      <c r="B468" s="39"/>
      <c r="C468" s="258" t="s">
        <v>2329</v>
      </c>
      <c r="D468" s="258" t="s">
        <v>2330</v>
      </c>
      <c r="E468" s="19" t="s">
        <v>391</v>
      </c>
      <c r="F468" s="259">
        <v>208.41800000000001</v>
      </c>
      <c r="G468" s="38"/>
      <c r="H468" s="39"/>
    </row>
    <row r="469" s="2" customFormat="1" ht="16.8" customHeight="1">
      <c r="A469" s="38"/>
      <c r="B469" s="39"/>
      <c r="C469" s="254" t="s">
        <v>2294</v>
      </c>
      <c r="D469" s="255" t="s">
        <v>2294</v>
      </c>
      <c r="E469" s="256" t="s">
        <v>1</v>
      </c>
      <c r="F469" s="257">
        <v>17.239999999999998</v>
      </c>
      <c r="G469" s="38"/>
      <c r="H469" s="39"/>
    </row>
    <row r="470" s="2" customFormat="1" ht="16.8" customHeight="1">
      <c r="A470" s="38"/>
      <c r="B470" s="39"/>
      <c r="C470" s="258" t="s">
        <v>2294</v>
      </c>
      <c r="D470" s="258" t="s">
        <v>2346</v>
      </c>
      <c r="E470" s="19" t="s">
        <v>1</v>
      </c>
      <c r="F470" s="259">
        <v>17.239999999999998</v>
      </c>
      <c r="G470" s="38"/>
      <c r="H470" s="39"/>
    </row>
    <row r="471" s="2" customFormat="1" ht="16.8" customHeight="1">
      <c r="A471" s="38"/>
      <c r="B471" s="39"/>
      <c r="C471" s="260" t="s">
        <v>5909</v>
      </c>
      <c r="D471" s="38"/>
      <c r="E471" s="38"/>
      <c r="F471" s="38"/>
      <c r="G471" s="38"/>
      <c r="H471" s="39"/>
    </row>
    <row r="472" s="2" customFormat="1">
      <c r="A472" s="38"/>
      <c r="B472" s="39"/>
      <c r="C472" s="258" t="s">
        <v>2081</v>
      </c>
      <c r="D472" s="258" t="s">
        <v>2082</v>
      </c>
      <c r="E472" s="19" t="s">
        <v>865</v>
      </c>
      <c r="F472" s="259">
        <v>286.19400000000002</v>
      </c>
      <c r="G472" s="38"/>
      <c r="H472" s="39"/>
    </row>
    <row r="473" s="2" customFormat="1" ht="16.8" customHeight="1">
      <c r="A473" s="38"/>
      <c r="B473" s="39"/>
      <c r="C473" s="254" t="s">
        <v>2302</v>
      </c>
      <c r="D473" s="255" t="s">
        <v>2302</v>
      </c>
      <c r="E473" s="256" t="s">
        <v>1</v>
      </c>
      <c r="F473" s="257">
        <v>-9.9819999999999993</v>
      </c>
      <c r="G473" s="38"/>
      <c r="H473" s="39"/>
    </row>
    <row r="474" s="2" customFormat="1">
      <c r="A474" s="38"/>
      <c r="B474" s="39"/>
      <c r="C474" s="258" t="s">
        <v>2302</v>
      </c>
      <c r="D474" s="258" t="s">
        <v>2361</v>
      </c>
      <c r="E474" s="19" t="s">
        <v>1</v>
      </c>
      <c r="F474" s="259">
        <v>-9.9819999999999993</v>
      </c>
      <c r="G474" s="38"/>
      <c r="H474" s="39"/>
    </row>
    <row r="475" s="2" customFormat="1" ht="16.8" customHeight="1">
      <c r="A475" s="38"/>
      <c r="B475" s="39"/>
      <c r="C475" s="260" t="s">
        <v>5909</v>
      </c>
      <c r="D475" s="38"/>
      <c r="E475" s="38"/>
      <c r="F475" s="38"/>
      <c r="G475" s="38"/>
      <c r="H475" s="39"/>
    </row>
    <row r="476" s="2" customFormat="1">
      <c r="A476" s="38"/>
      <c r="B476" s="39"/>
      <c r="C476" s="258" t="s">
        <v>917</v>
      </c>
      <c r="D476" s="258" t="s">
        <v>920</v>
      </c>
      <c r="E476" s="19" t="s">
        <v>391</v>
      </c>
      <c r="F476" s="259">
        <v>146.971</v>
      </c>
      <c r="G476" s="38"/>
      <c r="H476" s="39"/>
    </row>
    <row r="477" s="2" customFormat="1" ht="16.8" customHeight="1">
      <c r="A477" s="38"/>
      <c r="B477" s="39"/>
      <c r="C477" s="254" t="s">
        <v>2389</v>
      </c>
      <c r="D477" s="255" t="s">
        <v>2389</v>
      </c>
      <c r="E477" s="256" t="s">
        <v>1</v>
      </c>
      <c r="F477" s="257">
        <v>14.765000000000001</v>
      </c>
      <c r="G477" s="38"/>
      <c r="H477" s="39"/>
    </row>
    <row r="478" s="2" customFormat="1" ht="16.8" customHeight="1">
      <c r="A478" s="38"/>
      <c r="B478" s="39"/>
      <c r="C478" s="258" t="s">
        <v>2389</v>
      </c>
      <c r="D478" s="258" t="s">
        <v>2390</v>
      </c>
      <c r="E478" s="19" t="s">
        <v>1</v>
      </c>
      <c r="F478" s="259">
        <v>14.765000000000001</v>
      </c>
      <c r="G478" s="38"/>
      <c r="H478" s="39"/>
    </row>
    <row r="479" s="2" customFormat="1" ht="16.8" customHeight="1">
      <c r="A479" s="38"/>
      <c r="B479" s="39"/>
      <c r="C479" s="254" t="s">
        <v>2151</v>
      </c>
      <c r="D479" s="255" t="s">
        <v>2151</v>
      </c>
      <c r="E479" s="256" t="s">
        <v>1</v>
      </c>
      <c r="F479" s="257">
        <v>24.969000000000001</v>
      </c>
      <c r="G479" s="38"/>
      <c r="H479" s="39"/>
    </row>
    <row r="480" s="2" customFormat="1" ht="16.8" customHeight="1">
      <c r="A480" s="38"/>
      <c r="B480" s="39"/>
      <c r="C480" s="258" t="s">
        <v>2151</v>
      </c>
      <c r="D480" s="258" t="s">
        <v>2407</v>
      </c>
      <c r="E480" s="19" t="s">
        <v>1</v>
      </c>
      <c r="F480" s="259">
        <v>24.969000000000001</v>
      </c>
      <c r="G480" s="38"/>
      <c r="H480" s="39"/>
    </row>
    <row r="481" s="2" customFormat="1" ht="16.8" customHeight="1">
      <c r="A481" s="38"/>
      <c r="B481" s="39"/>
      <c r="C481" s="254" t="s">
        <v>2286</v>
      </c>
      <c r="D481" s="255" t="s">
        <v>2286</v>
      </c>
      <c r="E481" s="256" t="s">
        <v>1</v>
      </c>
      <c r="F481" s="257">
        <v>1.4139999999999999</v>
      </c>
      <c r="G481" s="38"/>
      <c r="H481" s="39"/>
    </row>
    <row r="482" s="2" customFormat="1" ht="16.8" customHeight="1">
      <c r="A482" s="38"/>
      <c r="B482" s="39"/>
      <c r="C482" s="258" t="s">
        <v>2286</v>
      </c>
      <c r="D482" s="258" t="s">
        <v>2338</v>
      </c>
      <c r="E482" s="19" t="s">
        <v>1</v>
      </c>
      <c r="F482" s="259">
        <v>1.4139999999999999</v>
      </c>
      <c r="G482" s="38"/>
      <c r="H482" s="39"/>
    </row>
    <row r="483" s="2" customFormat="1" ht="16.8" customHeight="1">
      <c r="A483" s="38"/>
      <c r="B483" s="39"/>
      <c r="C483" s="260" t="s">
        <v>5909</v>
      </c>
      <c r="D483" s="38"/>
      <c r="E483" s="38"/>
      <c r="F483" s="38"/>
      <c r="G483" s="38"/>
      <c r="H483" s="39"/>
    </row>
    <row r="484" s="2" customFormat="1">
      <c r="A484" s="38"/>
      <c r="B484" s="39"/>
      <c r="C484" s="258" t="s">
        <v>2329</v>
      </c>
      <c r="D484" s="258" t="s">
        <v>2330</v>
      </c>
      <c r="E484" s="19" t="s">
        <v>391</v>
      </c>
      <c r="F484" s="259">
        <v>208.41800000000001</v>
      </c>
      <c r="G484" s="38"/>
      <c r="H484" s="39"/>
    </row>
    <row r="485" s="2" customFormat="1" ht="16.8" customHeight="1">
      <c r="A485" s="38"/>
      <c r="B485" s="39"/>
      <c r="C485" s="254" t="s">
        <v>2347</v>
      </c>
      <c r="D485" s="255" t="s">
        <v>2347</v>
      </c>
      <c r="E485" s="256" t="s">
        <v>1</v>
      </c>
      <c r="F485" s="257">
        <v>286.19400000000002</v>
      </c>
      <c r="G485" s="38"/>
      <c r="H485" s="39"/>
    </row>
    <row r="486" s="2" customFormat="1" ht="16.8" customHeight="1">
      <c r="A486" s="38"/>
      <c r="B486" s="39"/>
      <c r="C486" s="258" t="s">
        <v>2347</v>
      </c>
      <c r="D486" s="258" t="s">
        <v>2348</v>
      </c>
      <c r="E486" s="19" t="s">
        <v>1</v>
      </c>
      <c r="F486" s="259">
        <v>286.19400000000002</v>
      </c>
      <c r="G486" s="38"/>
      <c r="H486" s="39"/>
    </row>
    <row r="487" s="2" customFormat="1" ht="16.8" customHeight="1">
      <c r="A487" s="38"/>
      <c r="B487" s="39"/>
      <c r="C487" s="254" t="s">
        <v>2304</v>
      </c>
      <c r="D487" s="255" t="s">
        <v>2304</v>
      </c>
      <c r="E487" s="256" t="s">
        <v>1</v>
      </c>
      <c r="F487" s="257">
        <v>-2.891</v>
      </c>
      <c r="G487" s="38"/>
      <c r="H487" s="39"/>
    </row>
    <row r="488" s="2" customFormat="1" ht="16.8" customHeight="1">
      <c r="A488" s="38"/>
      <c r="B488" s="39"/>
      <c r="C488" s="258" t="s">
        <v>2304</v>
      </c>
      <c r="D488" s="258" t="s">
        <v>2362</v>
      </c>
      <c r="E488" s="19" t="s">
        <v>1</v>
      </c>
      <c r="F488" s="259">
        <v>-2.891</v>
      </c>
      <c r="G488" s="38"/>
      <c r="H488" s="39"/>
    </row>
    <row r="489" s="2" customFormat="1" ht="16.8" customHeight="1">
      <c r="A489" s="38"/>
      <c r="B489" s="39"/>
      <c r="C489" s="260" t="s">
        <v>5909</v>
      </c>
      <c r="D489" s="38"/>
      <c r="E489" s="38"/>
      <c r="F489" s="38"/>
      <c r="G489" s="38"/>
      <c r="H489" s="39"/>
    </row>
    <row r="490" s="2" customFormat="1">
      <c r="A490" s="38"/>
      <c r="B490" s="39"/>
      <c r="C490" s="258" t="s">
        <v>917</v>
      </c>
      <c r="D490" s="258" t="s">
        <v>920</v>
      </c>
      <c r="E490" s="19" t="s">
        <v>391</v>
      </c>
      <c r="F490" s="259">
        <v>146.971</v>
      </c>
      <c r="G490" s="38"/>
      <c r="H490" s="39"/>
    </row>
    <row r="491" s="2" customFormat="1" ht="16.8" customHeight="1">
      <c r="A491" s="38"/>
      <c r="B491" s="39"/>
      <c r="C491" s="254" t="s">
        <v>2339</v>
      </c>
      <c r="D491" s="255" t="s">
        <v>2339</v>
      </c>
      <c r="E491" s="256" t="s">
        <v>1</v>
      </c>
      <c r="F491" s="257">
        <v>208.41800000000001</v>
      </c>
      <c r="G491" s="38"/>
      <c r="H491" s="39"/>
    </row>
    <row r="492" s="2" customFormat="1" ht="16.8" customHeight="1">
      <c r="A492" s="38"/>
      <c r="B492" s="39"/>
      <c r="C492" s="258" t="s">
        <v>2339</v>
      </c>
      <c r="D492" s="258" t="s">
        <v>2340</v>
      </c>
      <c r="E492" s="19" t="s">
        <v>1</v>
      </c>
      <c r="F492" s="259">
        <v>208.41800000000001</v>
      </c>
      <c r="G492" s="38"/>
      <c r="H492" s="39"/>
    </row>
    <row r="493" s="2" customFormat="1" ht="16.8" customHeight="1">
      <c r="A493" s="38"/>
      <c r="B493" s="39"/>
      <c r="C493" s="254" t="s">
        <v>2363</v>
      </c>
      <c r="D493" s="255" t="s">
        <v>2363</v>
      </c>
      <c r="E493" s="256" t="s">
        <v>1</v>
      </c>
      <c r="F493" s="257">
        <v>146.971</v>
      </c>
      <c r="G493" s="38"/>
      <c r="H493" s="39"/>
    </row>
    <row r="494" s="2" customFormat="1" ht="16.8" customHeight="1">
      <c r="A494" s="38"/>
      <c r="B494" s="39"/>
      <c r="C494" s="258" t="s">
        <v>2363</v>
      </c>
      <c r="D494" s="258" t="s">
        <v>2364</v>
      </c>
      <c r="E494" s="19" t="s">
        <v>1</v>
      </c>
      <c r="F494" s="259">
        <v>146.971</v>
      </c>
      <c r="G494" s="38"/>
      <c r="H494" s="39"/>
    </row>
    <row r="495" s="2" customFormat="1" ht="26.4" customHeight="1">
      <c r="A495" s="38"/>
      <c r="B495" s="39"/>
      <c r="C495" s="253" t="s">
        <v>5911</v>
      </c>
      <c r="D495" s="253" t="s">
        <v>182</v>
      </c>
      <c r="E495" s="38"/>
      <c r="F495" s="38"/>
      <c r="G495" s="38"/>
      <c r="H495" s="39"/>
    </row>
    <row r="496" s="2" customFormat="1" ht="16.8" customHeight="1">
      <c r="A496" s="38"/>
      <c r="B496" s="39"/>
      <c r="C496" s="254" t="s">
        <v>419</v>
      </c>
      <c r="D496" s="255" t="s">
        <v>419</v>
      </c>
      <c r="E496" s="256" t="s">
        <v>1</v>
      </c>
      <c r="F496" s="257">
        <v>20</v>
      </c>
      <c r="G496" s="38"/>
      <c r="H496" s="39"/>
    </row>
    <row r="497" s="2" customFormat="1" ht="16.8" customHeight="1">
      <c r="A497" s="38"/>
      <c r="B497" s="39"/>
      <c r="C497" s="258" t="s">
        <v>419</v>
      </c>
      <c r="D497" s="258" t="s">
        <v>2546</v>
      </c>
      <c r="E497" s="19" t="s">
        <v>1</v>
      </c>
      <c r="F497" s="259">
        <v>20</v>
      </c>
      <c r="G497" s="38"/>
      <c r="H497" s="39"/>
    </row>
    <row r="498" s="2" customFormat="1" ht="16.8" customHeight="1">
      <c r="A498" s="38"/>
      <c r="B498" s="39"/>
      <c r="C498" s="260" t="s">
        <v>5909</v>
      </c>
      <c r="D498" s="38"/>
      <c r="E498" s="38"/>
      <c r="F498" s="38"/>
      <c r="G498" s="38"/>
      <c r="H498" s="39"/>
    </row>
    <row r="499" s="2" customFormat="1" ht="16.8" customHeight="1">
      <c r="A499" s="38"/>
      <c r="B499" s="39"/>
      <c r="C499" s="258" t="s">
        <v>2047</v>
      </c>
      <c r="D499" s="258" t="s">
        <v>2048</v>
      </c>
      <c r="E499" s="19" t="s">
        <v>2049</v>
      </c>
      <c r="F499" s="259">
        <v>200</v>
      </c>
      <c r="G499" s="38"/>
      <c r="H499" s="39"/>
    </row>
    <row r="500" s="2" customFormat="1" ht="16.8" customHeight="1">
      <c r="A500" s="38"/>
      <c r="B500" s="39"/>
      <c r="C500" s="254" t="s">
        <v>467</v>
      </c>
      <c r="D500" s="255" t="s">
        <v>467</v>
      </c>
      <c r="E500" s="256" t="s">
        <v>1</v>
      </c>
      <c r="F500" s="257">
        <v>1099.819</v>
      </c>
      <c r="G500" s="38"/>
      <c r="H500" s="39"/>
    </row>
    <row r="501" s="2" customFormat="1" ht="16.8" customHeight="1">
      <c r="A501" s="38"/>
      <c r="B501" s="39"/>
      <c r="C501" s="258" t="s">
        <v>467</v>
      </c>
      <c r="D501" s="258" t="s">
        <v>2573</v>
      </c>
      <c r="E501" s="19" t="s">
        <v>1</v>
      </c>
      <c r="F501" s="259">
        <v>1099.819</v>
      </c>
      <c r="G501" s="38"/>
      <c r="H501" s="39"/>
    </row>
    <row r="502" s="2" customFormat="1" ht="16.8" customHeight="1">
      <c r="A502" s="38"/>
      <c r="B502" s="39"/>
      <c r="C502" s="254" t="s">
        <v>479</v>
      </c>
      <c r="D502" s="255" t="s">
        <v>479</v>
      </c>
      <c r="E502" s="256" t="s">
        <v>1</v>
      </c>
      <c r="F502" s="257">
        <v>1896.906</v>
      </c>
      <c r="G502" s="38"/>
      <c r="H502" s="39"/>
    </row>
    <row r="503" s="2" customFormat="1" ht="16.8" customHeight="1">
      <c r="A503" s="38"/>
      <c r="B503" s="39"/>
      <c r="C503" s="258" t="s">
        <v>479</v>
      </c>
      <c r="D503" s="258" t="s">
        <v>2588</v>
      </c>
      <c r="E503" s="19" t="s">
        <v>1</v>
      </c>
      <c r="F503" s="259">
        <v>1896.906</v>
      </c>
      <c r="G503" s="38"/>
      <c r="H503" s="39"/>
    </row>
    <row r="504" s="2" customFormat="1" ht="16.8" customHeight="1">
      <c r="A504" s="38"/>
      <c r="B504" s="39"/>
      <c r="C504" s="254" t="s">
        <v>395</v>
      </c>
      <c r="D504" s="255" t="s">
        <v>395</v>
      </c>
      <c r="E504" s="256" t="s">
        <v>1</v>
      </c>
      <c r="F504" s="257">
        <v>3673.3939999999998</v>
      </c>
      <c r="G504" s="38"/>
      <c r="H504" s="39"/>
    </row>
    <row r="505" s="2" customFormat="1" ht="16.8" customHeight="1">
      <c r="A505" s="38"/>
      <c r="B505" s="39"/>
      <c r="C505" s="258" t="s">
        <v>395</v>
      </c>
      <c r="D505" s="258" t="s">
        <v>2595</v>
      </c>
      <c r="E505" s="19" t="s">
        <v>1</v>
      </c>
      <c r="F505" s="259">
        <v>3673.3939999999998</v>
      </c>
      <c r="G505" s="38"/>
      <c r="H505" s="39"/>
    </row>
    <row r="506" s="2" customFormat="1" ht="16.8" customHeight="1">
      <c r="A506" s="38"/>
      <c r="B506" s="39"/>
      <c r="C506" s="254" t="s">
        <v>401</v>
      </c>
      <c r="D506" s="255" t="s">
        <v>401</v>
      </c>
      <c r="E506" s="256" t="s">
        <v>1</v>
      </c>
      <c r="F506" s="257">
        <v>2199.6370000000002</v>
      </c>
      <c r="G506" s="38"/>
      <c r="H506" s="39"/>
    </row>
    <row r="507" s="2" customFormat="1" ht="16.8" customHeight="1">
      <c r="A507" s="38"/>
      <c r="B507" s="39"/>
      <c r="C507" s="258" t="s">
        <v>401</v>
      </c>
      <c r="D507" s="258" t="s">
        <v>2597</v>
      </c>
      <c r="E507" s="19" t="s">
        <v>1</v>
      </c>
      <c r="F507" s="259">
        <v>2199.6370000000002</v>
      </c>
      <c r="G507" s="38"/>
      <c r="H507" s="39"/>
    </row>
    <row r="508" s="2" customFormat="1" ht="16.8" customHeight="1">
      <c r="A508" s="38"/>
      <c r="B508" s="39"/>
      <c r="C508" s="260" t="s">
        <v>5909</v>
      </c>
      <c r="D508" s="38"/>
      <c r="E508" s="38"/>
      <c r="F508" s="38"/>
      <c r="G508" s="38"/>
      <c r="H508" s="39"/>
    </row>
    <row r="509" s="2" customFormat="1">
      <c r="A509" s="38"/>
      <c r="B509" s="39"/>
      <c r="C509" s="258" t="s">
        <v>917</v>
      </c>
      <c r="D509" s="258" t="s">
        <v>920</v>
      </c>
      <c r="E509" s="19" t="s">
        <v>391</v>
      </c>
      <c r="F509" s="259">
        <v>1672.607</v>
      </c>
      <c r="G509" s="38"/>
      <c r="H509" s="39"/>
    </row>
    <row r="510" s="2" customFormat="1" ht="16.8" customHeight="1">
      <c r="A510" s="38"/>
      <c r="B510" s="39"/>
      <c r="C510" s="254" t="s">
        <v>407</v>
      </c>
      <c r="D510" s="255" t="s">
        <v>407</v>
      </c>
      <c r="E510" s="256" t="s">
        <v>1</v>
      </c>
      <c r="F510" s="257">
        <v>3345.2139999999999</v>
      </c>
      <c r="G510" s="38"/>
      <c r="H510" s="39"/>
    </row>
    <row r="511" s="2" customFormat="1" ht="16.8" customHeight="1">
      <c r="A511" s="38"/>
      <c r="B511" s="39"/>
      <c r="C511" s="258" t="s">
        <v>407</v>
      </c>
      <c r="D511" s="258" t="s">
        <v>2607</v>
      </c>
      <c r="E511" s="19" t="s">
        <v>1</v>
      </c>
      <c r="F511" s="259">
        <v>3345.2139999999999</v>
      </c>
      <c r="G511" s="38"/>
      <c r="H511" s="39"/>
    </row>
    <row r="512" s="2" customFormat="1" ht="16.8" customHeight="1">
      <c r="A512" s="38"/>
      <c r="B512" s="39"/>
      <c r="C512" s="254" t="s">
        <v>412</v>
      </c>
      <c r="D512" s="255" t="s">
        <v>412</v>
      </c>
      <c r="E512" s="256" t="s">
        <v>1</v>
      </c>
      <c r="F512" s="257">
        <v>42.843000000000004</v>
      </c>
      <c r="G512" s="38"/>
      <c r="H512" s="39"/>
    </row>
    <row r="513" s="2" customFormat="1" ht="16.8" customHeight="1">
      <c r="A513" s="38"/>
      <c r="B513" s="39"/>
      <c r="C513" s="258" t="s">
        <v>412</v>
      </c>
      <c r="D513" s="258" t="s">
        <v>2609</v>
      </c>
      <c r="E513" s="19" t="s">
        <v>1</v>
      </c>
      <c r="F513" s="259">
        <v>42.843000000000004</v>
      </c>
      <c r="G513" s="38"/>
      <c r="H513" s="39"/>
    </row>
    <row r="514" s="2" customFormat="1" ht="16.8" customHeight="1">
      <c r="A514" s="38"/>
      <c r="B514" s="39"/>
      <c r="C514" s="260" t="s">
        <v>5909</v>
      </c>
      <c r="D514" s="38"/>
      <c r="E514" s="38"/>
      <c r="F514" s="38"/>
      <c r="G514" s="38"/>
      <c r="H514" s="39"/>
    </row>
    <row r="515" s="2" customFormat="1">
      <c r="A515" s="38"/>
      <c r="B515" s="39"/>
      <c r="C515" s="258" t="s">
        <v>1150</v>
      </c>
      <c r="D515" s="258" t="s">
        <v>2120</v>
      </c>
      <c r="E515" s="19" t="s">
        <v>391</v>
      </c>
      <c r="F515" s="259">
        <v>224.29900000000001</v>
      </c>
      <c r="G515" s="38"/>
      <c r="H515" s="39"/>
    </row>
    <row r="516" s="2" customFormat="1" ht="16.8" customHeight="1">
      <c r="A516" s="38"/>
      <c r="B516" s="39"/>
      <c r="C516" s="254" t="s">
        <v>2135</v>
      </c>
      <c r="D516" s="255" t="s">
        <v>2135</v>
      </c>
      <c r="E516" s="256" t="s">
        <v>1</v>
      </c>
      <c r="F516" s="257">
        <v>448.59800000000001</v>
      </c>
      <c r="G516" s="38"/>
      <c r="H516" s="39"/>
    </row>
    <row r="517" s="2" customFormat="1" ht="16.8" customHeight="1">
      <c r="A517" s="38"/>
      <c r="B517" s="39"/>
      <c r="C517" s="258" t="s">
        <v>2135</v>
      </c>
      <c r="D517" s="258" t="s">
        <v>2614</v>
      </c>
      <c r="E517" s="19" t="s">
        <v>1</v>
      </c>
      <c r="F517" s="259">
        <v>448.59800000000001</v>
      </c>
      <c r="G517" s="38"/>
      <c r="H517" s="39"/>
    </row>
    <row r="518" s="2" customFormat="1" ht="16.8" customHeight="1">
      <c r="A518" s="38"/>
      <c r="B518" s="39"/>
      <c r="C518" s="254" t="s">
        <v>2140</v>
      </c>
      <c r="D518" s="255" t="s">
        <v>2140</v>
      </c>
      <c r="E518" s="256" t="s">
        <v>1</v>
      </c>
      <c r="F518" s="257">
        <v>84</v>
      </c>
      <c r="G518" s="38"/>
      <c r="H518" s="39"/>
    </row>
    <row r="519" s="2" customFormat="1" ht="16.8" customHeight="1">
      <c r="A519" s="38"/>
      <c r="B519" s="39"/>
      <c r="C519" s="258" t="s">
        <v>1</v>
      </c>
      <c r="D519" s="258" t="s">
        <v>2071</v>
      </c>
      <c r="E519" s="19" t="s">
        <v>1</v>
      </c>
      <c r="F519" s="259">
        <v>0</v>
      </c>
      <c r="G519" s="38"/>
      <c r="H519" s="39"/>
    </row>
    <row r="520" s="2" customFormat="1" ht="16.8" customHeight="1">
      <c r="A520" s="38"/>
      <c r="B520" s="39"/>
      <c r="C520" s="258" t="s">
        <v>2140</v>
      </c>
      <c r="D520" s="258" t="s">
        <v>2616</v>
      </c>
      <c r="E520" s="19" t="s">
        <v>1</v>
      </c>
      <c r="F520" s="259">
        <v>84</v>
      </c>
      <c r="G520" s="38"/>
      <c r="H520" s="39"/>
    </row>
    <row r="521" s="2" customFormat="1" ht="16.8" customHeight="1">
      <c r="A521" s="38"/>
      <c r="B521" s="39"/>
      <c r="C521" s="254" t="s">
        <v>2145</v>
      </c>
      <c r="D521" s="255" t="s">
        <v>2145</v>
      </c>
      <c r="E521" s="256" t="s">
        <v>1</v>
      </c>
      <c r="F521" s="257">
        <v>8.8300000000000001</v>
      </c>
      <c r="G521" s="38"/>
      <c r="H521" s="39"/>
    </row>
    <row r="522" s="2" customFormat="1" ht="16.8" customHeight="1">
      <c r="A522" s="38"/>
      <c r="B522" s="39"/>
      <c r="C522" s="258" t="s">
        <v>2145</v>
      </c>
      <c r="D522" s="258" t="s">
        <v>2618</v>
      </c>
      <c r="E522" s="19" t="s">
        <v>1</v>
      </c>
      <c r="F522" s="259">
        <v>8.8300000000000001</v>
      </c>
      <c r="G522" s="38"/>
      <c r="H522" s="39"/>
    </row>
    <row r="523" s="2" customFormat="1" ht="16.8" customHeight="1">
      <c r="A523" s="38"/>
      <c r="B523" s="39"/>
      <c r="C523" s="260" t="s">
        <v>5909</v>
      </c>
      <c r="D523" s="38"/>
      <c r="E523" s="38"/>
      <c r="F523" s="38"/>
      <c r="G523" s="38"/>
      <c r="H523" s="39"/>
    </row>
    <row r="524" s="2" customFormat="1" ht="16.8" customHeight="1">
      <c r="A524" s="38"/>
      <c r="B524" s="39"/>
      <c r="C524" s="258" t="s">
        <v>2137</v>
      </c>
      <c r="D524" s="258" t="s">
        <v>2138</v>
      </c>
      <c r="E524" s="19" t="s">
        <v>459</v>
      </c>
      <c r="F524" s="259">
        <v>352.45999999999998</v>
      </c>
      <c r="G524" s="38"/>
      <c r="H524" s="39"/>
    </row>
    <row r="525" s="2" customFormat="1" ht="16.8" customHeight="1">
      <c r="A525" s="38"/>
      <c r="B525" s="39"/>
      <c r="C525" s="254" t="s">
        <v>2156</v>
      </c>
      <c r="D525" s="255" t="s">
        <v>2156</v>
      </c>
      <c r="E525" s="256" t="s">
        <v>1</v>
      </c>
      <c r="F525" s="257">
        <v>1.0449999999999999</v>
      </c>
      <c r="G525" s="38"/>
      <c r="H525" s="39"/>
    </row>
    <row r="526" s="2" customFormat="1" ht="16.8" customHeight="1">
      <c r="A526" s="38"/>
      <c r="B526" s="39"/>
      <c r="C526" s="258" t="s">
        <v>1</v>
      </c>
      <c r="D526" s="258" t="s">
        <v>2071</v>
      </c>
      <c r="E526" s="19" t="s">
        <v>1</v>
      </c>
      <c r="F526" s="259">
        <v>0</v>
      </c>
      <c r="G526" s="38"/>
      <c r="H526" s="39"/>
    </row>
    <row r="527" s="2" customFormat="1" ht="16.8" customHeight="1">
      <c r="A527" s="38"/>
      <c r="B527" s="39"/>
      <c r="C527" s="258" t="s">
        <v>2156</v>
      </c>
      <c r="D527" s="258" t="s">
        <v>2623</v>
      </c>
      <c r="E527" s="19" t="s">
        <v>1</v>
      </c>
      <c r="F527" s="259">
        <v>1.0449999999999999</v>
      </c>
      <c r="G527" s="38"/>
      <c r="H527" s="39"/>
    </row>
    <row r="528" s="2" customFormat="1" ht="16.8" customHeight="1">
      <c r="A528" s="38"/>
      <c r="B528" s="39"/>
      <c r="C528" s="260" t="s">
        <v>5909</v>
      </c>
      <c r="D528" s="38"/>
      <c r="E528" s="38"/>
      <c r="F528" s="38"/>
      <c r="G528" s="38"/>
      <c r="H528" s="39"/>
    </row>
    <row r="529" s="2" customFormat="1" ht="16.8" customHeight="1">
      <c r="A529" s="38"/>
      <c r="B529" s="39"/>
      <c r="C529" s="258" t="s">
        <v>2142</v>
      </c>
      <c r="D529" s="258" t="s">
        <v>2143</v>
      </c>
      <c r="E529" s="19" t="s">
        <v>391</v>
      </c>
      <c r="F529" s="259">
        <v>10.454000000000001</v>
      </c>
      <c r="G529" s="38"/>
      <c r="H529" s="39"/>
    </row>
    <row r="530" s="2" customFormat="1" ht="16.8" customHeight="1">
      <c r="A530" s="38"/>
      <c r="B530" s="39"/>
      <c r="C530" s="254" t="s">
        <v>425</v>
      </c>
      <c r="D530" s="255" t="s">
        <v>425</v>
      </c>
      <c r="E530" s="256" t="s">
        <v>1</v>
      </c>
      <c r="F530" s="257">
        <v>6.2000000000000002</v>
      </c>
      <c r="G530" s="38"/>
      <c r="H530" s="39"/>
    </row>
    <row r="531" s="2" customFormat="1" ht="16.8" customHeight="1">
      <c r="A531" s="38"/>
      <c r="B531" s="39"/>
      <c r="C531" s="258" t="s">
        <v>425</v>
      </c>
      <c r="D531" s="258" t="s">
        <v>2552</v>
      </c>
      <c r="E531" s="19" t="s">
        <v>1</v>
      </c>
      <c r="F531" s="259">
        <v>6.2000000000000002</v>
      </c>
      <c r="G531" s="38"/>
      <c r="H531" s="39"/>
    </row>
    <row r="532" s="2" customFormat="1" ht="16.8" customHeight="1">
      <c r="A532" s="38"/>
      <c r="B532" s="39"/>
      <c r="C532" s="254" t="s">
        <v>2161</v>
      </c>
      <c r="D532" s="255" t="s">
        <v>2161</v>
      </c>
      <c r="E532" s="256" t="s">
        <v>1</v>
      </c>
      <c r="F532" s="257">
        <v>274</v>
      </c>
      <c r="G532" s="38"/>
      <c r="H532" s="39"/>
    </row>
    <row r="533" s="2" customFormat="1" ht="16.8" customHeight="1">
      <c r="A533" s="38"/>
      <c r="B533" s="39"/>
      <c r="C533" s="258" t="s">
        <v>2161</v>
      </c>
      <c r="D533" s="258" t="s">
        <v>2629</v>
      </c>
      <c r="E533" s="19" t="s">
        <v>1</v>
      </c>
      <c r="F533" s="259">
        <v>274</v>
      </c>
      <c r="G533" s="38"/>
      <c r="H533" s="39"/>
    </row>
    <row r="534" s="2" customFormat="1" ht="16.8" customHeight="1">
      <c r="A534" s="38"/>
      <c r="B534" s="39"/>
      <c r="C534" s="254" t="s">
        <v>2172</v>
      </c>
      <c r="D534" s="255" t="s">
        <v>2172</v>
      </c>
      <c r="E534" s="256" t="s">
        <v>1</v>
      </c>
      <c r="F534" s="257">
        <v>52.223999999999997</v>
      </c>
      <c r="G534" s="38"/>
      <c r="H534" s="39"/>
    </row>
    <row r="535" s="2" customFormat="1" ht="16.8" customHeight="1">
      <c r="A535" s="38"/>
      <c r="B535" s="39"/>
      <c r="C535" s="258" t="s">
        <v>2172</v>
      </c>
      <c r="D535" s="258" t="s">
        <v>2631</v>
      </c>
      <c r="E535" s="19" t="s">
        <v>1</v>
      </c>
      <c r="F535" s="259">
        <v>52.223999999999997</v>
      </c>
      <c r="G535" s="38"/>
      <c r="H535" s="39"/>
    </row>
    <row r="536" s="2" customFormat="1" ht="16.8" customHeight="1">
      <c r="A536" s="38"/>
      <c r="B536" s="39"/>
      <c r="C536" s="254" t="s">
        <v>2637</v>
      </c>
      <c r="D536" s="255" t="s">
        <v>2637</v>
      </c>
      <c r="E536" s="256" t="s">
        <v>1</v>
      </c>
      <c r="F536" s="257">
        <v>8.7609999999999992</v>
      </c>
      <c r="G536" s="38"/>
      <c r="H536" s="39"/>
    </row>
    <row r="537" s="2" customFormat="1" ht="16.8" customHeight="1">
      <c r="A537" s="38"/>
      <c r="B537" s="39"/>
      <c r="C537" s="258" t="s">
        <v>2637</v>
      </c>
      <c r="D537" s="258" t="s">
        <v>2638</v>
      </c>
      <c r="E537" s="19" t="s">
        <v>1</v>
      </c>
      <c r="F537" s="259">
        <v>8.7609999999999992</v>
      </c>
      <c r="G537" s="38"/>
      <c r="H537" s="39"/>
    </row>
    <row r="538" s="2" customFormat="1" ht="16.8" customHeight="1">
      <c r="A538" s="38"/>
      <c r="B538" s="39"/>
      <c r="C538" s="260" t="s">
        <v>5909</v>
      </c>
      <c r="D538" s="38"/>
      <c r="E538" s="38"/>
      <c r="F538" s="38"/>
      <c r="G538" s="38"/>
      <c r="H538" s="39"/>
    </row>
    <row r="539" s="2" customFormat="1">
      <c r="A539" s="38"/>
      <c r="B539" s="39"/>
      <c r="C539" s="258" t="s">
        <v>2169</v>
      </c>
      <c r="D539" s="258" t="s">
        <v>2170</v>
      </c>
      <c r="E539" s="19" t="s">
        <v>391</v>
      </c>
      <c r="F539" s="259">
        <v>51.07</v>
      </c>
      <c r="G539" s="38"/>
      <c r="H539" s="39"/>
    </row>
    <row r="540" s="2" customFormat="1" ht="16.8" customHeight="1">
      <c r="A540" s="38"/>
      <c r="B540" s="39"/>
      <c r="C540" s="254" t="s">
        <v>2425</v>
      </c>
      <c r="D540" s="255" t="s">
        <v>2425</v>
      </c>
      <c r="E540" s="256" t="s">
        <v>1</v>
      </c>
      <c r="F540" s="257">
        <v>0.69999999999999996</v>
      </c>
      <c r="G540" s="38"/>
      <c r="H540" s="39"/>
    </row>
    <row r="541" s="2" customFormat="1" ht="16.8" customHeight="1">
      <c r="A541" s="38"/>
      <c r="B541" s="39"/>
      <c r="C541" s="258" t="s">
        <v>2425</v>
      </c>
      <c r="D541" s="258" t="s">
        <v>2652</v>
      </c>
      <c r="E541" s="19" t="s">
        <v>1</v>
      </c>
      <c r="F541" s="259">
        <v>0.69999999999999996</v>
      </c>
      <c r="G541" s="38"/>
      <c r="H541" s="39"/>
    </row>
    <row r="542" s="2" customFormat="1" ht="16.8" customHeight="1">
      <c r="A542" s="38"/>
      <c r="B542" s="39"/>
      <c r="C542" s="260" t="s">
        <v>5909</v>
      </c>
      <c r="D542" s="38"/>
      <c r="E542" s="38"/>
      <c r="F542" s="38"/>
      <c r="G542" s="38"/>
      <c r="H542" s="39"/>
    </row>
    <row r="543" s="2" customFormat="1" ht="16.8" customHeight="1">
      <c r="A543" s="38"/>
      <c r="B543" s="39"/>
      <c r="C543" s="258" t="s">
        <v>2649</v>
      </c>
      <c r="D543" s="258" t="s">
        <v>2650</v>
      </c>
      <c r="E543" s="19" t="s">
        <v>459</v>
      </c>
      <c r="F543" s="259">
        <v>66.563999999999993</v>
      </c>
      <c r="G543" s="38"/>
      <c r="H543" s="39"/>
    </row>
    <row r="544" s="2" customFormat="1" ht="16.8" customHeight="1">
      <c r="A544" s="38"/>
      <c r="B544" s="39"/>
      <c r="C544" s="254" t="s">
        <v>2433</v>
      </c>
      <c r="D544" s="255" t="s">
        <v>2433</v>
      </c>
      <c r="E544" s="256" t="s">
        <v>1</v>
      </c>
      <c r="F544" s="257">
        <v>4.3099999999999996</v>
      </c>
      <c r="G544" s="38"/>
      <c r="H544" s="39"/>
    </row>
    <row r="545" s="2" customFormat="1" ht="16.8" customHeight="1">
      <c r="A545" s="38"/>
      <c r="B545" s="39"/>
      <c r="C545" s="258" t="s">
        <v>2433</v>
      </c>
      <c r="D545" s="258" t="s">
        <v>2660</v>
      </c>
      <c r="E545" s="19" t="s">
        <v>1</v>
      </c>
      <c r="F545" s="259">
        <v>4.3099999999999996</v>
      </c>
      <c r="G545" s="38"/>
      <c r="H545" s="39"/>
    </row>
    <row r="546" s="2" customFormat="1" ht="16.8" customHeight="1">
      <c r="A546" s="38"/>
      <c r="B546" s="39"/>
      <c r="C546" s="260" t="s">
        <v>5909</v>
      </c>
      <c r="D546" s="38"/>
      <c r="E546" s="38"/>
      <c r="F546" s="38"/>
      <c r="G546" s="38"/>
      <c r="H546" s="39"/>
    </row>
    <row r="547" s="2" customFormat="1" ht="16.8" customHeight="1">
      <c r="A547" s="38"/>
      <c r="B547" s="39"/>
      <c r="C547" s="258" t="s">
        <v>2183</v>
      </c>
      <c r="D547" s="258" t="s">
        <v>2184</v>
      </c>
      <c r="E547" s="19" t="s">
        <v>459</v>
      </c>
      <c r="F547" s="259">
        <v>267.88900000000001</v>
      </c>
      <c r="G547" s="38"/>
      <c r="H547" s="39"/>
    </row>
    <row r="548" s="2" customFormat="1" ht="16.8" customHeight="1">
      <c r="A548" s="38"/>
      <c r="B548" s="39"/>
      <c r="C548" s="254" t="s">
        <v>2210</v>
      </c>
      <c r="D548" s="255" t="s">
        <v>2210</v>
      </c>
      <c r="E548" s="256" t="s">
        <v>1</v>
      </c>
      <c r="F548" s="257">
        <v>12.949999999999999</v>
      </c>
      <c r="G548" s="38"/>
      <c r="H548" s="39"/>
    </row>
    <row r="549" s="2" customFormat="1" ht="16.8" customHeight="1">
      <c r="A549" s="38"/>
      <c r="B549" s="39"/>
      <c r="C549" s="258" t="s">
        <v>2210</v>
      </c>
      <c r="D549" s="258" t="s">
        <v>2668</v>
      </c>
      <c r="E549" s="19" t="s">
        <v>1</v>
      </c>
      <c r="F549" s="259">
        <v>12.949999999999999</v>
      </c>
      <c r="G549" s="38"/>
      <c r="H549" s="39"/>
    </row>
    <row r="550" s="2" customFormat="1" ht="16.8" customHeight="1">
      <c r="A550" s="38"/>
      <c r="B550" s="39"/>
      <c r="C550" s="260" t="s">
        <v>5909</v>
      </c>
      <c r="D550" s="38"/>
      <c r="E550" s="38"/>
      <c r="F550" s="38"/>
      <c r="G550" s="38"/>
      <c r="H550" s="39"/>
    </row>
    <row r="551" s="2" customFormat="1" ht="16.8" customHeight="1">
      <c r="A551" s="38"/>
      <c r="B551" s="39"/>
      <c r="C551" s="258" t="s">
        <v>2192</v>
      </c>
      <c r="D551" s="258" t="s">
        <v>2193</v>
      </c>
      <c r="E551" s="19" t="s">
        <v>459</v>
      </c>
      <c r="F551" s="259">
        <v>13.144</v>
      </c>
      <c r="G551" s="38"/>
      <c r="H551" s="39"/>
    </row>
    <row r="552" s="2" customFormat="1" ht="16.8" customHeight="1">
      <c r="A552" s="38"/>
      <c r="B552" s="39"/>
      <c r="C552" s="254" t="s">
        <v>431</v>
      </c>
      <c r="D552" s="255" t="s">
        <v>431</v>
      </c>
      <c r="E552" s="256" t="s">
        <v>1</v>
      </c>
      <c r="F552" s="257">
        <v>47.740000000000002</v>
      </c>
      <c r="G552" s="38"/>
      <c r="H552" s="39"/>
    </row>
    <row r="553" s="2" customFormat="1" ht="16.8" customHeight="1">
      <c r="A553" s="38"/>
      <c r="B553" s="39"/>
      <c r="C553" s="258" t="s">
        <v>1</v>
      </c>
      <c r="D553" s="258" t="s">
        <v>2068</v>
      </c>
      <c r="E553" s="19" t="s">
        <v>1</v>
      </c>
      <c r="F553" s="259">
        <v>0</v>
      </c>
      <c r="G553" s="38"/>
      <c r="H553" s="39"/>
    </row>
    <row r="554" s="2" customFormat="1" ht="16.8" customHeight="1">
      <c r="A554" s="38"/>
      <c r="B554" s="39"/>
      <c r="C554" s="258" t="s">
        <v>431</v>
      </c>
      <c r="D554" s="258" t="s">
        <v>2557</v>
      </c>
      <c r="E554" s="19" t="s">
        <v>1</v>
      </c>
      <c r="F554" s="259">
        <v>47.740000000000002</v>
      </c>
      <c r="G554" s="38"/>
      <c r="H554" s="39"/>
    </row>
    <row r="555" s="2" customFormat="1" ht="16.8" customHeight="1">
      <c r="A555" s="38"/>
      <c r="B555" s="39"/>
      <c r="C555" s="260" t="s">
        <v>5909</v>
      </c>
      <c r="D555" s="38"/>
      <c r="E555" s="38"/>
      <c r="F555" s="38"/>
      <c r="G555" s="38"/>
      <c r="H555" s="39"/>
    </row>
    <row r="556" s="2" customFormat="1">
      <c r="A556" s="38"/>
      <c r="B556" s="39"/>
      <c r="C556" s="258" t="s">
        <v>2553</v>
      </c>
      <c r="D556" s="258" t="s">
        <v>2554</v>
      </c>
      <c r="E556" s="19" t="s">
        <v>391</v>
      </c>
      <c r="F556" s="259">
        <v>1099.819</v>
      </c>
      <c r="G556" s="38"/>
      <c r="H556" s="39"/>
    </row>
    <row r="557" s="2" customFormat="1" ht="16.8" customHeight="1">
      <c r="A557" s="38"/>
      <c r="B557" s="39"/>
      <c r="C557" s="254" t="s">
        <v>2223</v>
      </c>
      <c r="D557" s="255" t="s">
        <v>2223</v>
      </c>
      <c r="E557" s="256" t="s">
        <v>1</v>
      </c>
      <c r="F557" s="257">
        <v>66.579999999999998</v>
      </c>
      <c r="G557" s="38"/>
      <c r="H557" s="39"/>
    </row>
    <row r="558" s="2" customFormat="1" ht="16.8" customHeight="1">
      <c r="A558" s="38"/>
      <c r="B558" s="39"/>
      <c r="C558" s="258" t="s">
        <v>2223</v>
      </c>
      <c r="D558" s="258" t="s">
        <v>2676</v>
      </c>
      <c r="E558" s="19" t="s">
        <v>1</v>
      </c>
      <c r="F558" s="259">
        <v>66.579999999999998</v>
      </c>
      <c r="G558" s="38"/>
      <c r="H558" s="39"/>
    </row>
    <row r="559" s="2" customFormat="1" ht="16.8" customHeight="1">
      <c r="A559" s="38"/>
      <c r="B559" s="39"/>
      <c r="C559" s="254" t="s">
        <v>2228</v>
      </c>
      <c r="D559" s="255" t="s">
        <v>2228</v>
      </c>
      <c r="E559" s="256" t="s">
        <v>1</v>
      </c>
      <c r="F559" s="257">
        <v>271.93000000000001</v>
      </c>
      <c r="G559" s="38"/>
      <c r="H559" s="39"/>
    </row>
    <row r="560" s="2" customFormat="1" ht="16.8" customHeight="1">
      <c r="A560" s="38"/>
      <c r="B560" s="39"/>
      <c r="C560" s="258" t="s">
        <v>2228</v>
      </c>
      <c r="D560" s="258" t="s">
        <v>2678</v>
      </c>
      <c r="E560" s="19" t="s">
        <v>1</v>
      </c>
      <c r="F560" s="259">
        <v>271.93000000000001</v>
      </c>
      <c r="G560" s="38"/>
      <c r="H560" s="39"/>
    </row>
    <row r="561" s="2" customFormat="1" ht="16.8" customHeight="1">
      <c r="A561" s="38"/>
      <c r="B561" s="39"/>
      <c r="C561" s="254" t="s">
        <v>2234</v>
      </c>
      <c r="D561" s="255" t="s">
        <v>2234</v>
      </c>
      <c r="E561" s="256" t="s">
        <v>1</v>
      </c>
      <c r="F561" s="257">
        <v>13.949999999999999</v>
      </c>
      <c r="G561" s="38"/>
      <c r="H561" s="39"/>
    </row>
    <row r="562" s="2" customFormat="1" ht="16.8" customHeight="1">
      <c r="A562" s="38"/>
      <c r="B562" s="39"/>
      <c r="C562" s="258" t="s">
        <v>2234</v>
      </c>
      <c r="D562" s="258" t="s">
        <v>2680</v>
      </c>
      <c r="E562" s="19" t="s">
        <v>1</v>
      </c>
      <c r="F562" s="259">
        <v>13.949999999999999</v>
      </c>
      <c r="G562" s="38"/>
      <c r="H562" s="39"/>
    </row>
    <row r="563" s="2" customFormat="1" ht="16.8" customHeight="1">
      <c r="A563" s="38"/>
      <c r="B563" s="39"/>
      <c r="C563" s="254" t="s">
        <v>2239</v>
      </c>
      <c r="D563" s="255" t="s">
        <v>2239</v>
      </c>
      <c r="E563" s="256" t="s">
        <v>1</v>
      </c>
      <c r="F563" s="257">
        <v>1</v>
      </c>
      <c r="G563" s="38"/>
      <c r="H563" s="39"/>
    </row>
    <row r="564" s="2" customFormat="1" ht="16.8" customHeight="1">
      <c r="A564" s="38"/>
      <c r="B564" s="39"/>
      <c r="C564" s="258" t="s">
        <v>2239</v>
      </c>
      <c r="D564" s="258" t="s">
        <v>2682</v>
      </c>
      <c r="E564" s="19" t="s">
        <v>1</v>
      </c>
      <c r="F564" s="259">
        <v>1</v>
      </c>
      <c r="G564" s="38"/>
      <c r="H564" s="39"/>
    </row>
    <row r="565" s="2" customFormat="1" ht="16.8" customHeight="1">
      <c r="A565" s="38"/>
      <c r="B565" s="39"/>
      <c r="C565" s="254" t="s">
        <v>2244</v>
      </c>
      <c r="D565" s="255" t="s">
        <v>2244</v>
      </c>
      <c r="E565" s="256" t="s">
        <v>1</v>
      </c>
      <c r="F565" s="257">
        <v>1</v>
      </c>
      <c r="G565" s="38"/>
      <c r="H565" s="39"/>
    </row>
    <row r="566" s="2" customFormat="1" ht="16.8" customHeight="1">
      <c r="A566" s="38"/>
      <c r="B566" s="39"/>
      <c r="C566" s="258" t="s">
        <v>2244</v>
      </c>
      <c r="D566" s="258" t="s">
        <v>2684</v>
      </c>
      <c r="E566" s="19" t="s">
        <v>1</v>
      </c>
      <c r="F566" s="259">
        <v>1</v>
      </c>
      <c r="G566" s="38"/>
      <c r="H566" s="39"/>
    </row>
    <row r="567" s="2" customFormat="1" ht="16.8" customHeight="1">
      <c r="A567" s="38"/>
      <c r="B567" s="39"/>
      <c r="C567" s="260" t="s">
        <v>5909</v>
      </c>
      <c r="D567" s="38"/>
      <c r="E567" s="38"/>
      <c r="F567" s="38"/>
      <c r="G567" s="38"/>
      <c r="H567" s="39"/>
    </row>
    <row r="568" s="2" customFormat="1" ht="16.8" customHeight="1">
      <c r="A568" s="38"/>
      <c r="B568" s="39"/>
      <c r="C568" s="258" t="s">
        <v>2230</v>
      </c>
      <c r="D568" s="258" t="s">
        <v>2231</v>
      </c>
      <c r="E568" s="19" t="s">
        <v>858</v>
      </c>
      <c r="F568" s="259">
        <v>2</v>
      </c>
      <c r="G568" s="38"/>
      <c r="H568" s="39"/>
    </row>
    <row r="569" s="2" customFormat="1" ht="16.8" customHeight="1">
      <c r="A569" s="38"/>
      <c r="B569" s="39"/>
      <c r="C569" s="254" t="s">
        <v>2250</v>
      </c>
      <c r="D569" s="255" t="s">
        <v>2250</v>
      </c>
      <c r="E569" s="256" t="s">
        <v>1</v>
      </c>
      <c r="F569" s="257">
        <v>2</v>
      </c>
      <c r="G569" s="38"/>
      <c r="H569" s="39"/>
    </row>
    <row r="570" s="2" customFormat="1" ht="16.8" customHeight="1">
      <c r="A570" s="38"/>
      <c r="B570" s="39"/>
      <c r="C570" s="258" t="s">
        <v>2250</v>
      </c>
      <c r="D570" s="258" t="s">
        <v>2687</v>
      </c>
      <c r="E570" s="19" t="s">
        <v>1</v>
      </c>
      <c r="F570" s="259">
        <v>2</v>
      </c>
      <c r="G570" s="38"/>
      <c r="H570" s="39"/>
    </row>
    <row r="571" s="2" customFormat="1" ht="16.8" customHeight="1">
      <c r="A571" s="38"/>
      <c r="B571" s="39"/>
      <c r="C571" s="260" t="s">
        <v>5909</v>
      </c>
      <c r="D571" s="38"/>
      <c r="E571" s="38"/>
      <c r="F571" s="38"/>
      <c r="G571" s="38"/>
      <c r="H571" s="39"/>
    </row>
    <row r="572" s="2" customFormat="1" ht="16.8" customHeight="1">
      <c r="A572" s="38"/>
      <c r="B572" s="39"/>
      <c r="C572" s="258" t="s">
        <v>2236</v>
      </c>
      <c r="D572" s="258" t="s">
        <v>2237</v>
      </c>
      <c r="E572" s="19" t="s">
        <v>858</v>
      </c>
      <c r="F572" s="259">
        <v>3</v>
      </c>
      <c r="G572" s="38"/>
      <c r="H572" s="39"/>
    </row>
    <row r="573" s="2" customFormat="1" ht="16.8" customHeight="1">
      <c r="A573" s="38"/>
      <c r="B573" s="39"/>
      <c r="C573" s="254" t="s">
        <v>2475</v>
      </c>
      <c r="D573" s="255" t="s">
        <v>2475</v>
      </c>
      <c r="E573" s="256" t="s">
        <v>1</v>
      </c>
      <c r="F573" s="257">
        <v>1</v>
      </c>
      <c r="G573" s="38"/>
      <c r="H573" s="39"/>
    </row>
    <row r="574" s="2" customFormat="1" ht="16.8" customHeight="1">
      <c r="A574" s="38"/>
      <c r="B574" s="39"/>
      <c r="C574" s="258" t="s">
        <v>2475</v>
      </c>
      <c r="D574" s="258" t="s">
        <v>2694</v>
      </c>
      <c r="E574" s="19" t="s">
        <v>1</v>
      </c>
      <c r="F574" s="259">
        <v>1</v>
      </c>
      <c r="G574" s="38"/>
      <c r="H574" s="39"/>
    </row>
    <row r="575" s="2" customFormat="1" ht="16.8" customHeight="1">
      <c r="A575" s="38"/>
      <c r="B575" s="39"/>
      <c r="C575" s="260" t="s">
        <v>5909</v>
      </c>
      <c r="D575" s="38"/>
      <c r="E575" s="38"/>
      <c r="F575" s="38"/>
      <c r="G575" s="38"/>
      <c r="H575" s="39"/>
    </row>
    <row r="576" s="2" customFormat="1" ht="16.8" customHeight="1">
      <c r="A576" s="38"/>
      <c r="B576" s="39"/>
      <c r="C576" s="258" t="s">
        <v>2691</v>
      </c>
      <c r="D576" s="258" t="s">
        <v>2692</v>
      </c>
      <c r="E576" s="19" t="s">
        <v>858</v>
      </c>
      <c r="F576" s="259">
        <v>3</v>
      </c>
      <c r="G576" s="38"/>
      <c r="H576" s="39"/>
    </row>
    <row r="577" s="2" customFormat="1" ht="16.8" customHeight="1">
      <c r="A577" s="38"/>
      <c r="B577" s="39"/>
      <c r="C577" s="254" t="s">
        <v>2260</v>
      </c>
      <c r="D577" s="255" t="s">
        <v>2260</v>
      </c>
      <c r="E577" s="256" t="s">
        <v>1</v>
      </c>
      <c r="F577" s="257">
        <v>1</v>
      </c>
      <c r="G577" s="38"/>
      <c r="H577" s="39"/>
    </row>
    <row r="578" s="2" customFormat="1" ht="16.8" customHeight="1">
      <c r="A578" s="38"/>
      <c r="B578" s="39"/>
      <c r="C578" s="258" t="s">
        <v>2260</v>
      </c>
      <c r="D578" s="258" t="s">
        <v>2699</v>
      </c>
      <c r="E578" s="19" t="s">
        <v>1</v>
      </c>
      <c r="F578" s="259">
        <v>1</v>
      </c>
      <c r="G578" s="38"/>
      <c r="H578" s="39"/>
    </row>
    <row r="579" s="2" customFormat="1" ht="16.8" customHeight="1">
      <c r="A579" s="38"/>
      <c r="B579" s="39"/>
      <c r="C579" s="254" t="s">
        <v>455</v>
      </c>
      <c r="D579" s="255" t="s">
        <v>455</v>
      </c>
      <c r="E579" s="256" t="s">
        <v>1</v>
      </c>
      <c r="F579" s="257">
        <v>1099.819</v>
      </c>
      <c r="G579" s="38"/>
      <c r="H579" s="39"/>
    </row>
    <row r="580" s="2" customFormat="1" ht="16.8" customHeight="1">
      <c r="A580" s="38"/>
      <c r="B580" s="39"/>
      <c r="C580" s="258" t="s">
        <v>455</v>
      </c>
      <c r="D580" s="258" t="s">
        <v>2573</v>
      </c>
      <c r="E580" s="19" t="s">
        <v>1</v>
      </c>
      <c r="F580" s="259">
        <v>1099.819</v>
      </c>
      <c r="G580" s="38"/>
      <c r="H580" s="39"/>
    </row>
    <row r="581" s="2" customFormat="1" ht="16.8" customHeight="1">
      <c r="A581" s="38"/>
      <c r="B581" s="39"/>
      <c r="C581" s="254" t="s">
        <v>2274</v>
      </c>
      <c r="D581" s="255" t="s">
        <v>2274</v>
      </c>
      <c r="E581" s="256" t="s">
        <v>1</v>
      </c>
      <c r="F581" s="257">
        <v>1</v>
      </c>
      <c r="G581" s="38"/>
      <c r="H581" s="39"/>
    </row>
    <row r="582" s="2" customFormat="1" ht="16.8" customHeight="1">
      <c r="A582" s="38"/>
      <c r="B582" s="39"/>
      <c r="C582" s="258" t="s">
        <v>2274</v>
      </c>
      <c r="D582" s="258" t="s">
        <v>2702</v>
      </c>
      <c r="E582" s="19" t="s">
        <v>1</v>
      </c>
      <c r="F582" s="259">
        <v>1</v>
      </c>
      <c r="G582" s="38"/>
      <c r="H582" s="39"/>
    </row>
    <row r="583" s="2" customFormat="1" ht="16.8" customHeight="1">
      <c r="A583" s="38"/>
      <c r="B583" s="39"/>
      <c r="C583" s="260" t="s">
        <v>5909</v>
      </c>
      <c r="D583" s="38"/>
      <c r="E583" s="38"/>
      <c r="F583" s="38"/>
      <c r="G583" s="38"/>
      <c r="H583" s="39"/>
    </row>
    <row r="584" s="2" customFormat="1" ht="16.8" customHeight="1">
      <c r="A584" s="38"/>
      <c r="B584" s="39"/>
      <c r="C584" s="258" t="s">
        <v>2257</v>
      </c>
      <c r="D584" s="258" t="s">
        <v>2258</v>
      </c>
      <c r="E584" s="19" t="s">
        <v>858</v>
      </c>
      <c r="F584" s="259">
        <v>10</v>
      </c>
      <c r="G584" s="38"/>
      <c r="H584" s="39"/>
    </row>
    <row r="585" s="2" customFormat="1" ht="16.8" customHeight="1">
      <c r="A585" s="38"/>
      <c r="B585" s="39"/>
      <c r="C585" s="254" t="s">
        <v>2708</v>
      </c>
      <c r="D585" s="255" t="s">
        <v>2708</v>
      </c>
      <c r="E585" s="256" t="s">
        <v>1</v>
      </c>
      <c r="F585" s="257">
        <v>23.370000000000001</v>
      </c>
      <c r="G585" s="38"/>
      <c r="H585" s="39"/>
    </row>
    <row r="586" s="2" customFormat="1" ht="16.8" customHeight="1">
      <c r="A586" s="38"/>
      <c r="B586" s="39"/>
      <c r="C586" s="258" t="s">
        <v>2708</v>
      </c>
      <c r="D586" s="258" t="s">
        <v>2709</v>
      </c>
      <c r="E586" s="19" t="s">
        <v>1</v>
      </c>
      <c r="F586" s="259">
        <v>23.370000000000001</v>
      </c>
      <c r="G586" s="38"/>
      <c r="H586" s="39"/>
    </row>
    <row r="587" s="2" customFormat="1" ht="16.8" customHeight="1">
      <c r="A587" s="38"/>
      <c r="B587" s="39"/>
      <c r="C587" s="260" t="s">
        <v>5909</v>
      </c>
      <c r="D587" s="38"/>
      <c r="E587" s="38"/>
      <c r="F587" s="38"/>
      <c r="G587" s="38"/>
      <c r="H587" s="39"/>
    </row>
    <row r="588" s="2" customFormat="1" ht="16.8" customHeight="1">
      <c r="A588" s="38"/>
      <c r="B588" s="39"/>
      <c r="C588" s="258" t="s">
        <v>2262</v>
      </c>
      <c r="D588" s="258" t="s">
        <v>2263</v>
      </c>
      <c r="E588" s="19" t="s">
        <v>391</v>
      </c>
      <c r="F588" s="259">
        <v>164.946</v>
      </c>
      <c r="G588" s="38"/>
      <c r="H588" s="39"/>
    </row>
    <row r="589" s="2" customFormat="1" ht="16.8" customHeight="1">
      <c r="A589" s="38"/>
      <c r="B589" s="39"/>
      <c r="C589" s="254" t="s">
        <v>2715</v>
      </c>
      <c r="D589" s="255" t="s">
        <v>2715</v>
      </c>
      <c r="E589" s="256" t="s">
        <v>1</v>
      </c>
      <c r="F589" s="257">
        <v>352.45999999999998</v>
      </c>
      <c r="G589" s="38"/>
      <c r="H589" s="39"/>
    </row>
    <row r="590" s="2" customFormat="1" ht="16.8" customHeight="1">
      <c r="A590" s="38"/>
      <c r="B590" s="39"/>
      <c r="C590" s="258" t="s">
        <v>2715</v>
      </c>
      <c r="D590" s="258" t="s">
        <v>2716</v>
      </c>
      <c r="E590" s="19" t="s">
        <v>1</v>
      </c>
      <c r="F590" s="259">
        <v>352.45999999999998</v>
      </c>
      <c r="G590" s="38"/>
      <c r="H590" s="39"/>
    </row>
    <row r="591" s="2" customFormat="1" ht="16.8" customHeight="1">
      <c r="A591" s="38"/>
      <c r="B591" s="39"/>
      <c r="C591" s="254" t="s">
        <v>443</v>
      </c>
      <c r="D591" s="255" t="s">
        <v>443</v>
      </c>
      <c r="E591" s="256" t="s">
        <v>1</v>
      </c>
      <c r="F591" s="257">
        <v>13.949999999999999</v>
      </c>
      <c r="G591" s="38"/>
      <c r="H591" s="39"/>
    </row>
    <row r="592" s="2" customFormat="1" ht="16.8" customHeight="1">
      <c r="A592" s="38"/>
      <c r="B592" s="39"/>
      <c r="C592" s="258" t="s">
        <v>443</v>
      </c>
      <c r="D592" s="258" t="s">
        <v>2575</v>
      </c>
      <c r="E592" s="19" t="s">
        <v>1</v>
      </c>
      <c r="F592" s="259">
        <v>13.949999999999999</v>
      </c>
      <c r="G592" s="38"/>
      <c r="H592" s="39"/>
    </row>
    <row r="593" s="2" customFormat="1" ht="16.8" customHeight="1">
      <c r="A593" s="38"/>
      <c r="B593" s="39"/>
      <c r="C593" s="254" t="s">
        <v>461</v>
      </c>
      <c r="D593" s="255" t="s">
        <v>461</v>
      </c>
      <c r="E593" s="256" t="s">
        <v>1</v>
      </c>
      <c r="F593" s="257">
        <v>69.239999999999995</v>
      </c>
      <c r="G593" s="38"/>
      <c r="H593" s="39"/>
    </row>
    <row r="594" s="2" customFormat="1" ht="16.8" customHeight="1">
      <c r="A594" s="38"/>
      <c r="B594" s="39"/>
      <c r="C594" s="258" t="s">
        <v>1</v>
      </c>
      <c r="D594" s="258" t="s">
        <v>2068</v>
      </c>
      <c r="E594" s="19" t="s">
        <v>1</v>
      </c>
      <c r="F594" s="259">
        <v>0</v>
      </c>
      <c r="G594" s="38"/>
      <c r="H594" s="39"/>
    </row>
    <row r="595" s="2" customFormat="1" ht="16.8" customHeight="1">
      <c r="A595" s="38"/>
      <c r="B595" s="39"/>
      <c r="C595" s="258" t="s">
        <v>461</v>
      </c>
      <c r="D595" s="258" t="s">
        <v>2577</v>
      </c>
      <c r="E595" s="19" t="s">
        <v>1</v>
      </c>
      <c r="F595" s="259">
        <v>69.239999999999995</v>
      </c>
      <c r="G595" s="38"/>
      <c r="H595" s="39"/>
    </row>
    <row r="596" s="2" customFormat="1" ht="16.8" customHeight="1">
      <c r="A596" s="38"/>
      <c r="B596" s="39"/>
      <c r="C596" s="260" t="s">
        <v>5909</v>
      </c>
      <c r="D596" s="38"/>
      <c r="E596" s="38"/>
      <c r="F596" s="38"/>
      <c r="G596" s="38"/>
      <c r="H596" s="39"/>
    </row>
    <row r="597" s="2" customFormat="1">
      <c r="A597" s="38"/>
      <c r="B597" s="39"/>
      <c r="C597" s="258" t="s">
        <v>2081</v>
      </c>
      <c r="D597" s="258" t="s">
        <v>2082</v>
      </c>
      <c r="E597" s="19" t="s">
        <v>865</v>
      </c>
      <c r="F597" s="259">
        <v>2870.2190000000001</v>
      </c>
      <c r="G597" s="38"/>
      <c r="H597" s="39"/>
    </row>
    <row r="598" s="2" customFormat="1" ht="16.8" customHeight="1">
      <c r="A598" s="38"/>
      <c r="B598" s="39"/>
      <c r="C598" s="254" t="s">
        <v>473</v>
      </c>
      <c r="D598" s="255" t="s">
        <v>473</v>
      </c>
      <c r="E598" s="256" t="s">
        <v>1</v>
      </c>
      <c r="F598" s="257">
        <v>1896.906</v>
      </c>
      <c r="G598" s="38"/>
      <c r="H598" s="39"/>
    </row>
    <row r="599" s="2" customFormat="1" ht="16.8" customHeight="1">
      <c r="A599" s="38"/>
      <c r="B599" s="39"/>
      <c r="C599" s="258" t="s">
        <v>473</v>
      </c>
      <c r="D599" s="258" t="s">
        <v>2588</v>
      </c>
      <c r="E599" s="19" t="s">
        <v>1</v>
      </c>
      <c r="F599" s="259">
        <v>1896.906</v>
      </c>
      <c r="G599" s="38"/>
      <c r="H599" s="39"/>
    </row>
    <row r="600" s="2" customFormat="1" ht="16.8" customHeight="1">
      <c r="A600" s="38"/>
      <c r="B600" s="39"/>
      <c r="C600" s="254" t="s">
        <v>449</v>
      </c>
      <c r="D600" s="255" t="s">
        <v>449</v>
      </c>
      <c r="E600" s="256" t="s">
        <v>1</v>
      </c>
      <c r="F600" s="257">
        <v>1099.819</v>
      </c>
      <c r="G600" s="38"/>
      <c r="H600" s="39"/>
    </row>
    <row r="601" s="2" customFormat="1" ht="16.8" customHeight="1">
      <c r="A601" s="38"/>
      <c r="B601" s="39"/>
      <c r="C601" s="258" t="s">
        <v>449</v>
      </c>
      <c r="D601" s="258" t="s">
        <v>2573</v>
      </c>
      <c r="E601" s="19" t="s">
        <v>1</v>
      </c>
      <c r="F601" s="259">
        <v>1099.819</v>
      </c>
      <c r="G601" s="38"/>
      <c r="H601" s="39"/>
    </row>
    <row r="602" s="2" customFormat="1" ht="16.8" customHeight="1">
      <c r="A602" s="38"/>
      <c r="B602" s="39"/>
      <c r="C602" s="254" t="s">
        <v>2041</v>
      </c>
      <c r="D602" s="255" t="s">
        <v>2041</v>
      </c>
      <c r="E602" s="256" t="s">
        <v>1</v>
      </c>
      <c r="F602" s="257">
        <v>80</v>
      </c>
      <c r="G602" s="38"/>
      <c r="H602" s="39"/>
    </row>
    <row r="603" s="2" customFormat="1" ht="16.8" customHeight="1">
      <c r="A603" s="38"/>
      <c r="B603" s="39"/>
      <c r="C603" s="258" t="s">
        <v>2041</v>
      </c>
      <c r="D603" s="258" t="s">
        <v>2547</v>
      </c>
      <c r="E603" s="19" t="s">
        <v>1</v>
      </c>
      <c r="F603" s="259">
        <v>80</v>
      </c>
      <c r="G603" s="38"/>
      <c r="H603" s="39"/>
    </row>
    <row r="604" s="2" customFormat="1" ht="16.8" customHeight="1">
      <c r="A604" s="38"/>
      <c r="B604" s="39"/>
      <c r="C604" s="260" t="s">
        <v>5909</v>
      </c>
      <c r="D604" s="38"/>
      <c r="E604" s="38"/>
      <c r="F604" s="38"/>
      <c r="G604" s="38"/>
      <c r="H604" s="39"/>
    </row>
    <row r="605" s="2" customFormat="1" ht="16.8" customHeight="1">
      <c r="A605" s="38"/>
      <c r="B605" s="39"/>
      <c r="C605" s="258" t="s">
        <v>2047</v>
      </c>
      <c r="D605" s="258" t="s">
        <v>2048</v>
      </c>
      <c r="E605" s="19" t="s">
        <v>2049</v>
      </c>
      <c r="F605" s="259">
        <v>200</v>
      </c>
      <c r="G605" s="38"/>
      <c r="H605" s="39"/>
    </row>
    <row r="606" s="2" customFormat="1" ht="16.8" customHeight="1">
      <c r="A606" s="38"/>
      <c r="B606" s="39"/>
      <c r="C606" s="254" t="s">
        <v>2308</v>
      </c>
      <c r="D606" s="255" t="s">
        <v>2308</v>
      </c>
      <c r="E606" s="256" t="s">
        <v>1</v>
      </c>
      <c r="F606" s="257">
        <v>-75.516000000000005</v>
      </c>
      <c r="G606" s="38"/>
      <c r="H606" s="39"/>
    </row>
    <row r="607" s="2" customFormat="1" ht="16.8" customHeight="1">
      <c r="A607" s="38"/>
      <c r="B607" s="39"/>
      <c r="C607" s="258" t="s">
        <v>1</v>
      </c>
      <c r="D607" s="258" t="s">
        <v>2108</v>
      </c>
      <c r="E607" s="19" t="s">
        <v>1</v>
      </c>
      <c r="F607" s="259">
        <v>0</v>
      </c>
      <c r="G607" s="38"/>
      <c r="H607" s="39"/>
    </row>
    <row r="608" s="2" customFormat="1" ht="16.8" customHeight="1">
      <c r="A608" s="38"/>
      <c r="B608" s="39"/>
      <c r="C608" s="258" t="s">
        <v>2308</v>
      </c>
      <c r="D608" s="258" t="s">
        <v>2598</v>
      </c>
      <c r="E608" s="19" t="s">
        <v>1</v>
      </c>
      <c r="F608" s="259">
        <v>-75.516000000000005</v>
      </c>
      <c r="G608" s="38"/>
      <c r="H608" s="39"/>
    </row>
    <row r="609" s="2" customFormat="1" ht="16.8" customHeight="1">
      <c r="A609" s="38"/>
      <c r="B609" s="39"/>
      <c r="C609" s="260" t="s">
        <v>5909</v>
      </c>
      <c r="D609" s="38"/>
      <c r="E609" s="38"/>
      <c r="F609" s="38"/>
      <c r="G609" s="38"/>
      <c r="H609" s="39"/>
    </row>
    <row r="610" s="2" customFormat="1">
      <c r="A610" s="38"/>
      <c r="B610" s="39"/>
      <c r="C610" s="258" t="s">
        <v>917</v>
      </c>
      <c r="D610" s="258" t="s">
        <v>920</v>
      </c>
      <c r="E610" s="19" t="s">
        <v>391</v>
      </c>
      <c r="F610" s="259">
        <v>1672.607</v>
      </c>
      <c r="G610" s="38"/>
      <c r="H610" s="39"/>
    </row>
    <row r="611" s="2" customFormat="1" ht="16.8" customHeight="1">
      <c r="A611" s="38"/>
      <c r="B611" s="39"/>
      <c r="C611" s="254" t="s">
        <v>2309</v>
      </c>
      <c r="D611" s="255" t="s">
        <v>2309</v>
      </c>
      <c r="E611" s="256" t="s">
        <v>1</v>
      </c>
      <c r="F611" s="257">
        <v>171.56399999999999</v>
      </c>
      <c r="G611" s="38"/>
      <c r="H611" s="39"/>
    </row>
    <row r="612" s="2" customFormat="1" ht="16.8" customHeight="1">
      <c r="A612" s="38"/>
      <c r="B612" s="39"/>
      <c r="C612" s="258" t="s">
        <v>2309</v>
      </c>
      <c r="D612" s="258" t="s">
        <v>2610</v>
      </c>
      <c r="E612" s="19" t="s">
        <v>1</v>
      </c>
      <c r="F612" s="259">
        <v>171.56399999999999</v>
      </c>
      <c r="G612" s="38"/>
      <c r="H612" s="39"/>
    </row>
    <row r="613" s="2" customFormat="1" ht="16.8" customHeight="1">
      <c r="A613" s="38"/>
      <c r="B613" s="39"/>
      <c r="C613" s="260" t="s">
        <v>5909</v>
      </c>
      <c r="D613" s="38"/>
      <c r="E613" s="38"/>
      <c r="F613" s="38"/>
      <c r="G613" s="38"/>
      <c r="H613" s="39"/>
    </row>
    <row r="614" s="2" customFormat="1">
      <c r="A614" s="38"/>
      <c r="B614" s="39"/>
      <c r="C614" s="258" t="s">
        <v>1150</v>
      </c>
      <c r="D614" s="258" t="s">
        <v>2120</v>
      </c>
      <c r="E614" s="19" t="s">
        <v>391</v>
      </c>
      <c r="F614" s="259">
        <v>224.29900000000001</v>
      </c>
      <c r="G614" s="38"/>
      <c r="H614" s="39"/>
    </row>
    <row r="615" s="2" customFormat="1" ht="16.8" customHeight="1">
      <c r="A615" s="38"/>
      <c r="B615" s="39"/>
      <c r="C615" s="254" t="s">
        <v>1986</v>
      </c>
      <c r="D615" s="255" t="s">
        <v>1986</v>
      </c>
      <c r="E615" s="256" t="s">
        <v>1</v>
      </c>
      <c r="F615" s="257">
        <v>4.3099999999999996</v>
      </c>
      <c r="G615" s="38"/>
      <c r="H615" s="39"/>
    </row>
    <row r="616" s="2" customFormat="1" ht="16.8" customHeight="1">
      <c r="A616" s="38"/>
      <c r="B616" s="39"/>
      <c r="C616" s="258" t="s">
        <v>1986</v>
      </c>
      <c r="D616" s="258" t="s">
        <v>2619</v>
      </c>
      <c r="E616" s="19" t="s">
        <v>1</v>
      </c>
      <c r="F616" s="259">
        <v>4.3099999999999996</v>
      </c>
      <c r="G616" s="38"/>
      <c r="H616" s="39"/>
    </row>
    <row r="617" s="2" customFormat="1" ht="16.8" customHeight="1">
      <c r="A617" s="38"/>
      <c r="B617" s="39"/>
      <c r="C617" s="260" t="s">
        <v>5909</v>
      </c>
      <c r="D617" s="38"/>
      <c r="E617" s="38"/>
      <c r="F617" s="38"/>
      <c r="G617" s="38"/>
      <c r="H617" s="39"/>
    </row>
    <row r="618" s="2" customFormat="1" ht="16.8" customHeight="1">
      <c r="A618" s="38"/>
      <c r="B618" s="39"/>
      <c r="C618" s="258" t="s">
        <v>2137</v>
      </c>
      <c r="D618" s="258" t="s">
        <v>2138</v>
      </c>
      <c r="E618" s="19" t="s">
        <v>459</v>
      </c>
      <c r="F618" s="259">
        <v>352.45999999999998</v>
      </c>
      <c r="G618" s="38"/>
      <c r="H618" s="39"/>
    </row>
    <row r="619" s="2" customFormat="1" ht="16.8" customHeight="1">
      <c r="A619" s="38"/>
      <c r="B619" s="39"/>
      <c r="C619" s="254" t="s">
        <v>2512</v>
      </c>
      <c r="D619" s="255" t="s">
        <v>2512</v>
      </c>
      <c r="E619" s="256" t="s">
        <v>1</v>
      </c>
      <c r="F619" s="257">
        <v>4.1820000000000004</v>
      </c>
      <c r="G619" s="38"/>
      <c r="H619" s="39"/>
    </row>
    <row r="620" s="2" customFormat="1" ht="16.8" customHeight="1">
      <c r="A620" s="38"/>
      <c r="B620" s="39"/>
      <c r="C620" s="258" t="s">
        <v>2512</v>
      </c>
      <c r="D620" s="258" t="s">
        <v>2624</v>
      </c>
      <c r="E620" s="19" t="s">
        <v>1</v>
      </c>
      <c r="F620" s="259">
        <v>4.1820000000000004</v>
      </c>
      <c r="G620" s="38"/>
      <c r="H620" s="39"/>
    </row>
    <row r="621" s="2" customFormat="1" ht="16.8" customHeight="1">
      <c r="A621" s="38"/>
      <c r="B621" s="39"/>
      <c r="C621" s="260" t="s">
        <v>5909</v>
      </c>
      <c r="D621" s="38"/>
      <c r="E621" s="38"/>
      <c r="F621" s="38"/>
      <c r="G621" s="38"/>
      <c r="H621" s="39"/>
    </row>
    <row r="622" s="2" customFormat="1" ht="16.8" customHeight="1">
      <c r="A622" s="38"/>
      <c r="B622" s="39"/>
      <c r="C622" s="258" t="s">
        <v>2142</v>
      </c>
      <c r="D622" s="258" t="s">
        <v>2143</v>
      </c>
      <c r="E622" s="19" t="s">
        <v>391</v>
      </c>
      <c r="F622" s="259">
        <v>10.454000000000001</v>
      </c>
      <c r="G622" s="38"/>
      <c r="H622" s="39"/>
    </row>
    <row r="623" s="2" customFormat="1" ht="16.8" customHeight="1">
      <c r="A623" s="38"/>
      <c r="B623" s="39"/>
      <c r="C623" s="254" t="s">
        <v>1994</v>
      </c>
      <c r="D623" s="255" t="s">
        <v>1994</v>
      </c>
      <c r="E623" s="256" t="s">
        <v>1</v>
      </c>
      <c r="F623" s="257">
        <v>67.760000000000005</v>
      </c>
      <c r="G623" s="38"/>
      <c r="H623" s="39"/>
    </row>
    <row r="624" s="2" customFormat="1" ht="16.8" customHeight="1">
      <c r="A624" s="38"/>
      <c r="B624" s="39"/>
      <c r="C624" s="258" t="s">
        <v>1994</v>
      </c>
      <c r="D624" s="258" t="s">
        <v>2632</v>
      </c>
      <c r="E624" s="19" t="s">
        <v>1</v>
      </c>
      <c r="F624" s="259">
        <v>67.760000000000005</v>
      </c>
      <c r="G624" s="38"/>
      <c r="H624" s="39"/>
    </row>
    <row r="625" s="2" customFormat="1" ht="16.8" customHeight="1">
      <c r="A625" s="38"/>
      <c r="B625" s="39"/>
      <c r="C625" s="254" t="s">
        <v>2516</v>
      </c>
      <c r="D625" s="255" t="s">
        <v>2516</v>
      </c>
      <c r="E625" s="256" t="s">
        <v>1</v>
      </c>
      <c r="F625" s="257">
        <v>38.052999999999997</v>
      </c>
      <c r="G625" s="38"/>
      <c r="H625" s="39"/>
    </row>
    <row r="626" s="2" customFormat="1" ht="16.8" customHeight="1">
      <c r="A626" s="38"/>
      <c r="B626" s="39"/>
      <c r="C626" s="258" t="s">
        <v>2516</v>
      </c>
      <c r="D626" s="258" t="s">
        <v>2639</v>
      </c>
      <c r="E626" s="19" t="s">
        <v>1</v>
      </c>
      <c r="F626" s="259">
        <v>38.052999999999997</v>
      </c>
      <c r="G626" s="38"/>
      <c r="H626" s="39"/>
    </row>
    <row r="627" s="2" customFormat="1" ht="16.8" customHeight="1">
      <c r="A627" s="38"/>
      <c r="B627" s="39"/>
      <c r="C627" s="260" t="s">
        <v>5909</v>
      </c>
      <c r="D627" s="38"/>
      <c r="E627" s="38"/>
      <c r="F627" s="38"/>
      <c r="G627" s="38"/>
      <c r="H627" s="39"/>
    </row>
    <row r="628" s="2" customFormat="1">
      <c r="A628" s="38"/>
      <c r="B628" s="39"/>
      <c r="C628" s="258" t="s">
        <v>2169</v>
      </c>
      <c r="D628" s="258" t="s">
        <v>2170</v>
      </c>
      <c r="E628" s="19" t="s">
        <v>391</v>
      </c>
      <c r="F628" s="259">
        <v>51.07</v>
      </c>
      <c r="G628" s="38"/>
      <c r="H628" s="39"/>
    </row>
    <row r="629" s="2" customFormat="1" ht="16.8" customHeight="1">
      <c r="A629" s="38"/>
      <c r="B629" s="39"/>
      <c r="C629" s="254" t="s">
        <v>2525</v>
      </c>
      <c r="D629" s="255" t="s">
        <v>2525</v>
      </c>
      <c r="E629" s="256" t="s">
        <v>1</v>
      </c>
      <c r="F629" s="257">
        <v>8.1300000000000008</v>
      </c>
      <c r="G629" s="38"/>
      <c r="H629" s="39"/>
    </row>
    <row r="630" s="2" customFormat="1" ht="16.8" customHeight="1">
      <c r="A630" s="38"/>
      <c r="B630" s="39"/>
      <c r="C630" s="258" t="s">
        <v>2525</v>
      </c>
      <c r="D630" s="258" t="s">
        <v>2653</v>
      </c>
      <c r="E630" s="19" t="s">
        <v>1</v>
      </c>
      <c r="F630" s="259">
        <v>8.1300000000000008</v>
      </c>
      <c r="G630" s="38"/>
      <c r="H630" s="39"/>
    </row>
    <row r="631" s="2" customFormat="1" ht="16.8" customHeight="1">
      <c r="A631" s="38"/>
      <c r="B631" s="39"/>
      <c r="C631" s="260" t="s">
        <v>5909</v>
      </c>
      <c r="D631" s="38"/>
      <c r="E631" s="38"/>
      <c r="F631" s="38"/>
      <c r="G631" s="38"/>
      <c r="H631" s="39"/>
    </row>
    <row r="632" s="2" customFormat="1" ht="16.8" customHeight="1">
      <c r="A632" s="38"/>
      <c r="B632" s="39"/>
      <c r="C632" s="258" t="s">
        <v>2649</v>
      </c>
      <c r="D632" s="258" t="s">
        <v>2650</v>
      </c>
      <c r="E632" s="19" t="s">
        <v>459</v>
      </c>
      <c r="F632" s="259">
        <v>66.563999999999993</v>
      </c>
      <c r="G632" s="38"/>
      <c r="H632" s="39"/>
    </row>
    <row r="633" s="2" customFormat="1" ht="16.8" customHeight="1">
      <c r="A633" s="38"/>
      <c r="B633" s="39"/>
      <c r="C633" s="254" t="s">
        <v>2531</v>
      </c>
      <c r="D633" s="255" t="s">
        <v>2531</v>
      </c>
      <c r="E633" s="256" t="s">
        <v>1</v>
      </c>
      <c r="F633" s="257">
        <v>85.599999999999994</v>
      </c>
      <c r="G633" s="38"/>
      <c r="H633" s="39"/>
    </row>
    <row r="634" s="2" customFormat="1" ht="16.8" customHeight="1">
      <c r="A634" s="38"/>
      <c r="B634" s="39"/>
      <c r="C634" s="258" t="s">
        <v>2531</v>
      </c>
      <c r="D634" s="258" t="s">
        <v>2661</v>
      </c>
      <c r="E634" s="19" t="s">
        <v>1</v>
      </c>
      <c r="F634" s="259">
        <v>85.599999999999994</v>
      </c>
      <c r="G634" s="38"/>
      <c r="H634" s="39"/>
    </row>
    <row r="635" s="2" customFormat="1" ht="16.8" customHeight="1">
      <c r="A635" s="38"/>
      <c r="B635" s="39"/>
      <c r="C635" s="260" t="s">
        <v>5909</v>
      </c>
      <c r="D635" s="38"/>
      <c r="E635" s="38"/>
      <c r="F635" s="38"/>
      <c r="G635" s="38"/>
      <c r="H635" s="39"/>
    </row>
    <row r="636" s="2" customFormat="1" ht="16.8" customHeight="1">
      <c r="A636" s="38"/>
      <c r="B636" s="39"/>
      <c r="C636" s="258" t="s">
        <v>2183</v>
      </c>
      <c r="D636" s="258" t="s">
        <v>2184</v>
      </c>
      <c r="E636" s="19" t="s">
        <v>459</v>
      </c>
      <c r="F636" s="259">
        <v>267.88900000000001</v>
      </c>
      <c r="G636" s="38"/>
      <c r="H636" s="39"/>
    </row>
    <row r="637" s="2" customFormat="1" ht="16.8" customHeight="1">
      <c r="A637" s="38"/>
      <c r="B637" s="39"/>
      <c r="C637" s="254" t="s">
        <v>2669</v>
      </c>
      <c r="D637" s="255" t="s">
        <v>2669</v>
      </c>
      <c r="E637" s="256" t="s">
        <v>1</v>
      </c>
      <c r="F637" s="257">
        <v>13.144</v>
      </c>
      <c r="G637" s="38"/>
      <c r="H637" s="39"/>
    </row>
    <row r="638" s="2" customFormat="1" ht="16.8" customHeight="1">
      <c r="A638" s="38"/>
      <c r="B638" s="39"/>
      <c r="C638" s="258" t="s">
        <v>2669</v>
      </c>
      <c r="D638" s="258" t="s">
        <v>2670</v>
      </c>
      <c r="E638" s="19" t="s">
        <v>1</v>
      </c>
      <c r="F638" s="259">
        <v>13.144</v>
      </c>
      <c r="G638" s="38"/>
      <c r="H638" s="39"/>
    </row>
    <row r="639" s="2" customFormat="1" ht="16.8" customHeight="1">
      <c r="A639" s="38"/>
      <c r="B639" s="39"/>
      <c r="C639" s="254" t="s">
        <v>2288</v>
      </c>
      <c r="D639" s="255" t="s">
        <v>2288</v>
      </c>
      <c r="E639" s="256" t="s">
        <v>1</v>
      </c>
      <c r="F639" s="257">
        <v>89.980000000000004</v>
      </c>
      <c r="G639" s="38"/>
      <c r="H639" s="39"/>
    </row>
    <row r="640" s="2" customFormat="1" ht="16.8" customHeight="1">
      <c r="A640" s="38"/>
      <c r="B640" s="39"/>
      <c r="C640" s="258" t="s">
        <v>2288</v>
      </c>
      <c r="D640" s="258" t="s">
        <v>2558</v>
      </c>
      <c r="E640" s="19" t="s">
        <v>1</v>
      </c>
      <c r="F640" s="259">
        <v>89.980000000000004</v>
      </c>
      <c r="G640" s="38"/>
      <c r="H640" s="39"/>
    </row>
    <row r="641" s="2" customFormat="1" ht="16.8" customHeight="1">
      <c r="A641" s="38"/>
      <c r="B641" s="39"/>
      <c r="C641" s="260" t="s">
        <v>5909</v>
      </c>
      <c r="D641" s="38"/>
      <c r="E641" s="38"/>
      <c r="F641" s="38"/>
      <c r="G641" s="38"/>
      <c r="H641" s="39"/>
    </row>
    <row r="642" s="2" customFormat="1">
      <c r="A642" s="38"/>
      <c r="B642" s="39"/>
      <c r="C642" s="258" t="s">
        <v>2553</v>
      </c>
      <c r="D642" s="258" t="s">
        <v>2554</v>
      </c>
      <c r="E642" s="19" t="s">
        <v>391</v>
      </c>
      <c r="F642" s="259">
        <v>1099.819</v>
      </c>
      <c r="G642" s="38"/>
      <c r="H642" s="39"/>
    </row>
    <row r="643" s="2" customFormat="1" ht="16.8" customHeight="1">
      <c r="A643" s="38"/>
      <c r="B643" s="39"/>
      <c r="C643" s="254" t="s">
        <v>2325</v>
      </c>
      <c r="D643" s="255" t="s">
        <v>2325</v>
      </c>
      <c r="E643" s="256" t="s">
        <v>1</v>
      </c>
      <c r="F643" s="257">
        <v>1</v>
      </c>
      <c r="G643" s="38"/>
      <c r="H643" s="39"/>
    </row>
    <row r="644" s="2" customFormat="1" ht="16.8" customHeight="1">
      <c r="A644" s="38"/>
      <c r="B644" s="39"/>
      <c r="C644" s="258" t="s">
        <v>2325</v>
      </c>
      <c r="D644" s="258" t="s">
        <v>2685</v>
      </c>
      <c r="E644" s="19" t="s">
        <v>1</v>
      </c>
      <c r="F644" s="259">
        <v>1</v>
      </c>
      <c r="G644" s="38"/>
      <c r="H644" s="39"/>
    </row>
    <row r="645" s="2" customFormat="1" ht="16.8" customHeight="1">
      <c r="A645" s="38"/>
      <c r="B645" s="39"/>
      <c r="C645" s="260" t="s">
        <v>5909</v>
      </c>
      <c r="D645" s="38"/>
      <c r="E645" s="38"/>
      <c r="F645" s="38"/>
      <c r="G645" s="38"/>
      <c r="H645" s="39"/>
    </row>
    <row r="646" s="2" customFormat="1" ht="16.8" customHeight="1">
      <c r="A646" s="38"/>
      <c r="B646" s="39"/>
      <c r="C646" s="258" t="s">
        <v>2230</v>
      </c>
      <c r="D646" s="258" t="s">
        <v>2231</v>
      </c>
      <c r="E646" s="19" t="s">
        <v>858</v>
      </c>
      <c r="F646" s="259">
        <v>2</v>
      </c>
      <c r="G646" s="38"/>
      <c r="H646" s="39"/>
    </row>
    <row r="647" s="2" customFormat="1" ht="16.8" customHeight="1">
      <c r="A647" s="38"/>
      <c r="B647" s="39"/>
      <c r="C647" s="254" t="s">
        <v>2252</v>
      </c>
      <c r="D647" s="255" t="s">
        <v>2252</v>
      </c>
      <c r="E647" s="256" t="s">
        <v>1</v>
      </c>
      <c r="F647" s="257">
        <v>1</v>
      </c>
      <c r="G647" s="38"/>
      <c r="H647" s="39"/>
    </row>
    <row r="648" s="2" customFormat="1" ht="16.8" customHeight="1">
      <c r="A648" s="38"/>
      <c r="B648" s="39"/>
      <c r="C648" s="258" t="s">
        <v>2252</v>
      </c>
      <c r="D648" s="258" t="s">
        <v>2688</v>
      </c>
      <c r="E648" s="19" t="s">
        <v>1</v>
      </c>
      <c r="F648" s="259">
        <v>1</v>
      </c>
      <c r="G648" s="38"/>
      <c r="H648" s="39"/>
    </row>
    <row r="649" s="2" customFormat="1" ht="16.8" customHeight="1">
      <c r="A649" s="38"/>
      <c r="B649" s="39"/>
      <c r="C649" s="260" t="s">
        <v>5909</v>
      </c>
      <c r="D649" s="38"/>
      <c r="E649" s="38"/>
      <c r="F649" s="38"/>
      <c r="G649" s="38"/>
      <c r="H649" s="39"/>
    </row>
    <row r="650" s="2" customFormat="1" ht="16.8" customHeight="1">
      <c r="A650" s="38"/>
      <c r="B650" s="39"/>
      <c r="C650" s="258" t="s">
        <v>2236</v>
      </c>
      <c r="D650" s="258" t="s">
        <v>2237</v>
      </c>
      <c r="E650" s="19" t="s">
        <v>858</v>
      </c>
      <c r="F650" s="259">
        <v>3</v>
      </c>
      <c r="G650" s="38"/>
      <c r="H650" s="39"/>
    </row>
    <row r="651" s="2" customFormat="1" ht="16.8" customHeight="1">
      <c r="A651" s="38"/>
      <c r="B651" s="39"/>
      <c r="C651" s="254" t="s">
        <v>2538</v>
      </c>
      <c r="D651" s="255" t="s">
        <v>2538</v>
      </c>
      <c r="E651" s="256" t="s">
        <v>1</v>
      </c>
      <c r="F651" s="257">
        <v>2</v>
      </c>
      <c r="G651" s="38"/>
      <c r="H651" s="39"/>
    </row>
    <row r="652" s="2" customFormat="1" ht="16.8" customHeight="1">
      <c r="A652" s="38"/>
      <c r="B652" s="39"/>
      <c r="C652" s="258" t="s">
        <v>2538</v>
      </c>
      <c r="D652" s="258" t="s">
        <v>2695</v>
      </c>
      <c r="E652" s="19" t="s">
        <v>1</v>
      </c>
      <c r="F652" s="259">
        <v>2</v>
      </c>
      <c r="G652" s="38"/>
      <c r="H652" s="39"/>
    </row>
    <row r="653" s="2" customFormat="1" ht="16.8" customHeight="1">
      <c r="A653" s="38"/>
      <c r="B653" s="39"/>
      <c r="C653" s="260" t="s">
        <v>5909</v>
      </c>
      <c r="D653" s="38"/>
      <c r="E653" s="38"/>
      <c r="F653" s="38"/>
      <c r="G653" s="38"/>
      <c r="H653" s="39"/>
    </row>
    <row r="654" s="2" customFormat="1" ht="16.8" customHeight="1">
      <c r="A654" s="38"/>
      <c r="B654" s="39"/>
      <c r="C654" s="258" t="s">
        <v>2691</v>
      </c>
      <c r="D654" s="258" t="s">
        <v>2692</v>
      </c>
      <c r="E654" s="19" t="s">
        <v>858</v>
      </c>
      <c r="F654" s="259">
        <v>3</v>
      </c>
      <c r="G654" s="38"/>
      <c r="H654" s="39"/>
    </row>
    <row r="655" s="2" customFormat="1" ht="16.8" customHeight="1">
      <c r="A655" s="38"/>
      <c r="B655" s="39"/>
      <c r="C655" s="254" t="s">
        <v>2539</v>
      </c>
      <c r="D655" s="255" t="s">
        <v>2539</v>
      </c>
      <c r="E655" s="256" t="s">
        <v>1</v>
      </c>
      <c r="F655" s="257">
        <v>4</v>
      </c>
      <c r="G655" s="38"/>
      <c r="H655" s="39"/>
    </row>
    <row r="656" s="2" customFormat="1" ht="16.8" customHeight="1">
      <c r="A656" s="38"/>
      <c r="B656" s="39"/>
      <c r="C656" s="258" t="s">
        <v>2539</v>
      </c>
      <c r="D656" s="258" t="s">
        <v>2703</v>
      </c>
      <c r="E656" s="19" t="s">
        <v>1</v>
      </c>
      <c r="F656" s="259">
        <v>4</v>
      </c>
      <c r="G656" s="38"/>
      <c r="H656" s="39"/>
    </row>
    <row r="657" s="2" customFormat="1" ht="16.8" customHeight="1">
      <c r="A657" s="38"/>
      <c r="B657" s="39"/>
      <c r="C657" s="260" t="s">
        <v>5909</v>
      </c>
      <c r="D657" s="38"/>
      <c r="E657" s="38"/>
      <c r="F657" s="38"/>
      <c r="G657" s="38"/>
      <c r="H657" s="39"/>
    </row>
    <row r="658" s="2" customFormat="1" ht="16.8" customHeight="1">
      <c r="A658" s="38"/>
      <c r="B658" s="39"/>
      <c r="C658" s="258" t="s">
        <v>2257</v>
      </c>
      <c r="D658" s="258" t="s">
        <v>2258</v>
      </c>
      <c r="E658" s="19" t="s">
        <v>858</v>
      </c>
      <c r="F658" s="259">
        <v>10</v>
      </c>
      <c r="G658" s="38"/>
      <c r="H658" s="39"/>
    </row>
    <row r="659" s="2" customFormat="1" ht="16.8" customHeight="1">
      <c r="A659" s="38"/>
      <c r="B659" s="39"/>
      <c r="C659" s="254" t="s">
        <v>2541</v>
      </c>
      <c r="D659" s="255" t="s">
        <v>2541</v>
      </c>
      <c r="E659" s="256" t="s">
        <v>1</v>
      </c>
      <c r="F659" s="257">
        <v>133.24000000000001</v>
      </c>
      <c r="G659" s="38"/>
      <c r="H659" s="39"/>
    </row>
    <row r="660" s="2" customFormat="1" ht="16.8" customHeight="1">
      <c r="A660" s="38"/>
      <c r="B660" s="39"/>
      <c r="C660" s="258" t="s">
        <v>2541</v>
      </c>
      <c r="D660" s="258" t="s">
        <v>2710</v>
      </c>
      <c r="E660" s="19" t="s">
        <v>1</v>
      </c>
      <c r="F660" s="259">
        <v>133.24000000000001</v>
      </c>
      <c r="G660" s="38"/>
      <c r="H660" s="39"/>
    </row>
    <row r="661" s="2" customFormat="1" ht="16.8" customHeight="1">
      <c r="A661" s="38"/>
      <c r="B661" s="39"/>
      <c r="C661" s="260" t="s">
        <v>5909</v>
      </c>
      <c r="D661" s="38"/>
      <c r="E661" s="38"/>
      <c r="F661" s="38"/>
      <c r="G661" s="38"/>
      <c r="H661" s="39"/>
    </row>
    <row r="662" s="2" customFormat="1" ht="16.8" customHeight="1">
      <c r="A662" s="38"/>
      <c r="B662" s="39"/>
      <c r="C662" s="258" t="s">
        <v>2262</v>
      </c>
      <c r="D662" s="258" t="s">
        <v>2263</v>
      </c>
      <c r="E662" s="19" t="s">
        <v>391</v>
      </c>
      <c r="F662" s="259">
        <v>164.946</v>
      </c>
      <c r="G662" s="38"/>
      <c r="H662" s="39"/>
    </row>
    <row r="663" s="2" customFormat="1" ht="16.8" customHeight="1">
      <c r="A663" s="38"/>
      <c r="B663" s="39"/>
      <c r="C663" s="254" t="s">
        <v>2021</v>
      </c>
      <c r="D663" s="255" t="s">
        <v>2021</v>
      </c>
      <c r="E663" s="256" t="s">
        <v>1</v>
      </c>
      <c r="F663" s="257">
        <v>113.47</v>
      </c>
      <c r="G663" s="38"/>
      <c r="H663" s="39"/>
    </row>
    <row r="664" s="2" customFormat="1" ht="16.8" customHeight="1">
      <c r="A664" s="38"/>
      <c r="B664" s="39"/>
      <c r="C664" s="258" t="s">
        <v>2021</v>
      </c>
      <c r="D664" s="258" t="s">
        <v>2578</v>
      </c>
      <c r="E664" s="19" t="s">
        <v>1</v>
      </c>
      <c r="F664" s="259">
        <v>113.47</v>
      </c>
      <c r="G664" s="38"/>
      <c r="H664" s="39"/>
    </row>
    <row r="665" s="2" customFormat="1" ht="16.8" customHeight="1">
      <c r="A665" s="38"/>
      <c r="B665" s="39"/>
      <c r="C665" s="260" t="s">
        <v>5909</v>
      </c>
      <c r="D665" s="38"/>
      <c r="E665" s="38"/>
      <c r="F665" s="38"/>
      <c r="G665" s="38"/>
      <c r="H665" s="39"/>
    </row>
    <row r="666" s="2" customFormat="1">
      <c r="A666" s="38"/>
      <c r="B666" s="39"/>
      <c r="C666" s="258" t="s">
        <v>2081</v>
      </c>
      <c r="D666" s="258" t="s">
        <v>2082</v>
      </c>
      <c r="E666" s="19" t="s">
        <v>865</v>
      </c>
      <c r="F666" s="259">
        <v>2870.2190000000001</v>
      </c>
      <c r="G666" s="38"/>
      <c r="H666" s="39"/>
    </row>
    <row r="667" s="2" customFormat="1" ht="16.8" customHeight="1">
      <c r="A667" s="38"/>
      <c r="B667" s="39"/>
      <c r="C667" s="254" t="s">
        <v>2053</v>
      </c>
      <c r="D667" s="255" t="s">
        <v>2053</v>
      </c>
      <c r="E667" s="256" t="s">
        <v>1</v>
      </c>
      <c r="F667" s="257">
        <v>100</v>
      </c>
      <c r="G667" s="38"/>
      <c r="H667" s="39"/>
    </row>
    <row r="668" s="2" customFormat="1" ht="16.8" customHeight="1">
      <c r="A668" s="38"/>
      <c r="B668" s="39"/>
      <c r="C668" s="258" t="s">
        <v>2053</v>
      </c>
      <c r="D668" s="258" t="s">
        <v>2548</v>
      </c>
      <c r="E668" s="19" t="s">
        <v>1</v>
      </c>
      <c r="F668" s="259">
        <v>100</v>
      </c>
      <c r="G668" s="38"/>
      <c r="H668" s="39"/>
    </row>
    <row r="669" s="2" customFormat="1" ht="16.8" customHeight="1">
      <c r="A669" s="38"/>
      <c r="B669" s="39"/>
      <c r="C669" s="260" t="s">
        <v>5909</v>
      </c>
      <c r="D669" s="38"/>
      <c r="E669" s="38"/>
      <c r="F669" s="38"/>
      <c r="G669" s="38"/>
      <c r="H669" s="39"/>
    </row>
    <row r="670" s="2" customFormat="1" ht="16.8" customHeight="1">
      <c r="A670" s="38"/>
      <c r="B670" s="39"/>
      <c r="C670" s="258" t="s">
        <v>2047</v>
      </c>
      <c r="D670" s="258" t="s">
        <v>2048</v>
      </c>
      <c r="E670" s="19" t="s">
        <v>2049</v>
      </c>
      <c r="F670" s="259">
        <v>200</v>
      </c>
      <c r="G670" s="38"/>
      <c r="H670" s="39"/>
    </row>
    <row r="671" s="2" customFormat="1" ht="16.8" customHeight="1">
      <c r="A671" s="38"/>
      <c r="B671" s="39"/>
      <c r="C671" s="254" t="s">
        <v>2379</v>
      </c>
      <c r="D671" s="255" t="s">
        <v>2379</v>
      </c>
      <c r="E671" s="256" t="s">
        <v>1</v>
      </c>
      <c r="F671" s="257">
        <v>-371.01299999999998</v>
      </c>
      <c r="G671" s="38"/>
      <c r="H671" s="39"/>
    </row>
    <row r="672" s="2" customFormat="1" ht="16.8" customHeight="1">
      <c r="A672" s="38"/>
      <c r="B672" s="39"/>
      <c r="C672" s="258" t="s">
        <v>2379</v>
      </c>
      <c r="D672" s="258" t="s">
        <v>2599</v>
      </c>
      <c r="E672" s="19" t="s">
        <v>1</v>
      </c>
      <c r="F672" s="259">
        <v>-371.01299999999998</v>
      </c>
      <c r="G672" s="38"/>
      <c r="H672" s="39"/>
    </row>
    <row r="673" s="2" customFormat="1" ht="16.8" customHeight="1">
      <c r="A673" s="38"/>
      <c r="B673" s="39"/>
      <c r="C673" s="260" t="s">
        <v>5909</v>
      </c>
      <c r="D673" s="38"/>
      <c r="E673" s="38"/>
      <c r="F673" s="38"/>
      <c r="G673" s="38"/>
      <c r="H673" s="39"/>
    </row>
    <row r="674" s="2" customFormat="1">
      <c r="A674" s="38"/>
      <c r="B674" s="39"/>
      <c r="C674" s="258" t="s">
        <v>917</v>
      </c>
      <c r="D674" s="258" t="s">
        <v>920</v>
      </c>
      <c r="E674" s="19" t="s">
        <v>391</v>
      </c>
      <c r="F674" s="259">
        <v>1672.607</v>
      </c>
      <c r="G674" s="38"/>
      <c r="H674" s="39"/>
    </row>
    <row r="675" s="2" customFormat="1" ht="16.8" customHeight="1">
      <c r="A675" s="38"/>
      <c r="B675" s="39"/>
      <c r="C675" s="254" t="s">
        <v>2311</v>
      </c>
      <c r="D675" s="255" t="s">
        <v>2311</v>
      </c>
      <c r="E675" s="256" t="s">
        <v>1</v>
      </c>
      <c r="F675" s="257">
        <v>9.8919999999999995</v>
      </c>
      <c r="G675" s="38"/>
      <c r="H675" s="39"/>
    </row>
    <row r="676" s="2" customFormat="1" ht="16.8" customHeight="1">
      <c r="A676" s="38"/>
      <c r="B676" s="39"/>
      <c r="C676" s="258" t="s">
        <v>2311</v>
      </c>
      <c r="D676" s="258" t="s">
        <v>2611</v>
      </c>
      <c r="E676" s="19" t="s">
        <v>1</v>
      </c>
      <c r="F676" s="259">
        <v>9.8919999999999995</v>
      </c>
      <c r="G676" s="38"/>
      <c r="H676" s="39"/>
    </row>
    <row r="677" s="2" customFormat="1" ht="16.8" customHeight="1">
      <c r="A677" s="38"/>
      <c r="B677" s="39"/>
      <c r="C677" s="260" t="s">
        <v>5909</v>
      </c>
      <c r="D677" s="38"/>
      <c r="E677" s="38"/>
      <c r="F677" s="38"/>
      <c r="G677" s="38"/>
      <c r="H677" s="39"/>
    </row>
    <row r="678" s="2" customFormat="1">
      <c r="A678" s="38"/>
      <c r="B678" s="39"/>
      <c r="C678" s="258" t="s">
        <v>1150</v>
      </c>
      <c r="D678" s="258" t="s">
        <v>2120</v>
      </c>
      <c r="E678" s="19" t="s">
        <v>391</v>
      </c>
      <c r="F678" s="259">
        <v>224.29900000000001</v>
      </c>
      <c r="G678" s="38"/>
      <c r="H678" s="39"/>
    </row>
    <row r="679" s="2" customFormat="1" ht="16.8" customHeight="1">
      <c r="A679" s="38"/>
      <c r="B679" s="39"/>
      <c r="C679" s="254" t="s">
        <v>1988</v>
      </c>
      <c r="D679" s="255" t="s">
        <v>1988</v>
      </c>
      <c r="E679" s="256" t="s">
        <v>1</v>
      </c>
      <c r="F679" s="257">
        <v>339.31999999999999</v>
      </c>
      <c r="G679" s="38"/>
      <c r="H679" s="39"/>
    </row>
    <row r="680" s="2" customFormat="1" ht="16.8" customHeight="1">
      <c r="A680" s="38"/>
      <c r="B680" s="39"/>
      <c r="C680" s="258" t="s">
        <v>1988</v>
      </c>
      <c r="D680" s="258" t="s">
        <v>2620</v>
      </c>
      <c r="E680" s="19" t="s">
        <v>1</v>
      </c>
      <c r="F680" s="259">
        <v>339.31999999999999</v>
      </c>
      <c r="G680" s="38"/>
      <c r="H680" s="39"/>
    </row>
    <row r="681" s="2" customFormat="1" ht="16.8" customHeight="1">
      <c r="A681" s="38"/>
      <c r="B681" s="39"/>
      <c r="C681" s="260" t="s">
        <v>5909</v>
      </c>
      <c r="D681" s="38"/>
      <c r="E681" s="38"/>
      <c r="F681" s="38"/>
      <c r="G681" s="38"/>
      <c r="H681" s="39"/>
    </row>
    <row r="682" s="2" customFormat="1" ht="16.8" customHeight="1">
      <c r="A682" s="38"/>
      <c r="B682" s="39"/>
      <c r="C682" s="258" t="s">
        <v>2137</v>
      </c>
      <c r="D682" s="258" t="s">
        <v>2138</v>
      </c>
      <c r="E682" s="19" t="s">
        <v>459</v>
      </c>
      <c r="F682" s="259">
        <v>352.45999999999998</v>
      </c>
      <c r="G682" s="38"/>
      <c r="H682" s="39"/>
    </row>
    <row r="683" s="2" customFormat="1" ht="16.8" customHeight="1">
      <c r="A683" s="38"/>
      <c r="B683" s="39"/>
      <c r="C683" s="254" t="s">
        <v>2514</v>
      </c>
      <c r="D683" s="255" t="s">
        <v>2514</v>
      </c>
      <c r="E683" s="256" t="s">
        <v>1</v>
      </c>
      <c r="F683" s="257">
        <v>5.2270000000000003</v>
      </c>
      <c r="G683" s="38"/>
      <c r="H683" s="39"/>
    </row>
    <row r="684" s="2" customFormat="1" ht="16.8" customHeight="1">
      <c r="A684" s="38"/>
      <c r="B684" s="39"/>
      <c r="C684" s="258" t="s">
        <v>2514</v>
      </c>
      <c r="D684" s="258" t="s">
        <v>2625</v>
      </c>
      <c r="E684" s="19" t="s">
        <v>1</v>
      </c>
      <c r="F684" s="259">
        <v>5.2270000000000003</v>
      </c>
      <c r="G684" s="38"/>
      <c r="H684" s="39"/>
    </row>
    <row r="685" s="2" customFormat="1" ht="16.8" customHeight="1">
      <c r="A685" s="38"/>
      <c r="B685" s="39"/>
      <c r="C685" s="260" t="s">
        <v>5909</v>
      </c>
      <c r="D685" s="38"/>
      <c r="E685" s="38"/>
      <c r="F685" s="38"/>
      <c r="G685" s="38"/>
      <c r="H685" s="39"/>
    </row>
    <row r="686" s="2" customFormat="1" ht="16.8" customHeight="1">
      <c r="A686" s="38"/>
      <c r="B686" s="39"/>
      <c r="C686" s="258" t="s">
        <v>2142</v>
      </c>
      <c r="D686" s="258" t="s">
        <v>2143</v>
      </c>
      <c r="E686" s="19" t="s">
        <v>391</v>
      </c>
      <c r="F686" s="259">
        <v>10.454000000000001</v>
      </c>
      <c r="G686" s="38"/>
      <c r="H686" s="39"/>
    </row>
    <row r="687" s="2" customFormat="1" ht="16.8" customHeight="1">
      <c r="A687" s="38"/>
      <c r="B687" s="39"/>
      <c r="C687" s="254" t="s">
        <v>1996</v>
      </c>
      <c r="D687" s="255" t="s">
        <v>1996</v>
      </c>
      <c r="E687" s="256" t="s">
        <v>1</v>
      </c>
      <c r="F687" s="257">
        <v>141.464</v>
      </c>
      <c r="G687" s="38"/>
      <c r="H687" s="39"/>
    </row>
    <row r="688" s="2" customFormat="1" ht="16.8" customHeight="1">
      <c r="A688" s="38"/>
      <c r="B688" s="39"/>
      <c r="C688" s="258" t="s">
        <v>1996</v>
      </c>
      <c r="D688" s="258" t="s">
        <v>2633</v>
      </c>
      <c r="E688" s="19" t="s">
        <v>1</v>
      </c>
      <c r="F688" s="259">
        <v>141.464</v>
      </c>
      <c r="G688" s="38"/>
      <c r="H688" s="39"/>
    </row>
    <row r="689" s="2" customFormat="1" ht="16.8" customHeight="1">
      <c r="A689" s="38"/>
      <c r="B689" s="39"/>
      <c r="C689" s="254" t="s">
        <v>2518</v>
      </c>
      <c r="D689" s="255" t="s">
        <v>2518</v>
      </c>
      <c r="E689" s="256" t="s">
        <v>1</v>
      </c>
      <c r="F689" s="257">
        <v>2.0059999999999998</v>
      </c>
      <c r="G689" s="38"/>
      <c r="H689" s="39"/>
    </row>
    <row r="690" s="2" customFormat="1" ht="16.8" customHeight="1">
      <c r="A690" s="38"/>
      <c r="B690" s="39"/>
      <c r="C690" s="258" t="s">
        <v>2518</v>
      </c>
      <c r="D690" s="258" t="s">
        <v>2640</v>
      </c>
      <c r="E690" s="19" t="s">
        <v>1</v>
      </c>
      <c r="F690" s="259">
        <v>2.0059999999999998</v>
      </c>
      <c r="G690" s="38"/>
      <c r="H690" s="39"/>
    </row>
    <row r="691" s="2" customFormat="1" ht="16.8" customHeight="1">
      <c r="A691" s="38"/>
      <c r="B691" s="39"/>
      <c r="C691" s="260" t="s">
        <v>5909</v>
      </c>
      <c r="D691" s="38"/>
      <c r="E691" s="38"/>
      <c r="F691" s="38"/>
      <c r="G691" s="38"/>
      <c r="H691" s="39"/>
    </row>
    <row r="692" s="2" customFormat="1">
      <c r="A692" s="38"/>
      <c r="B692" s="39"/>
      <c r="C692" s="258" t="s">
        <v>2169</v>
      </c>
      <c r="D692" s="258" t="s">
        <v>2170</v>
      </c>
      <c r="E692" s="19" t="s">
        <v>391</v>
      </c>
      <c r="F692" s="259">
        <v>51.07</v>
      </c>
      <c r="G692" s="38"/>
      <c r="H692" s="39"/>
    </row>
    <row r="693" s="2" customFormat="1" ht="16.8" customHeight="1">
      <c r="A693" s="38"/>
      <c r="B693" s="39"/>
      <c r="C693" s="254" t="s">
        <v>2527</v>
      </c>
      <c r="D693" s="255" t="s">
        <v>2527</v>
      </c>
      <c r="E693" s="256" t="s">
        <v>1</v>
      </c>
      <c r="F693" s="257">
        <v>56.75</v>
      </c>
      <c r="G693" s="38"/>
      <c r="H693" s="39"/>
    </row>
    <row r="694" s="2" customFormat="1" ht="16.8" customHeight="1">
      <c r="A694" s="38"/>
      <c r="B694" s="39"/>
      <c r="C694" s="258" t="s">
        <v>2527</v>
      </c>
      <c r="D694" s="258" t="s">
        <v>2654</v>
      </c>
      <c r="E694" s="19" t="s">
        <v>1</v>
      </c>
      <c r="F694" s="259">
        <v>56.75</v>
      </c>
      <c r="G694" s="38"/>
      <c r="H694" s="39"/>
    </row>
    <row r="695" s="2" customFormat="1" ht="16.8" customHeight="1">
      <c r="A695" s="38"/>
      <c r="B695" s="39"/>
      <c r="C695" s="260" t="s">
        <v>5909</v>
      </c>
      <c r="D695" s="38"/>
      <c r="E695" s="38"/>
      <c r="F695" s="38"/>
      <c r="G695" s="38"/>
      <c r="H695" s="39"/>
    </row>
    <row r="696" s="2" customFormat="1" ht="16.8" customHeight="1">
      <c r="A696" s="38"/>
      <c r="B696" s="39"/>
      <c r="C696" s="258" t="s">
        <v>2649</v>
      </c>
      <c r="D696" s="258" t="s">
        <v>2650</v>
      </c>
      <c r="E696" s="19" t="s">
        <v>459</v>
      </c>
      <c r="F696" s="259">
        <v>66.563999999999993</v>
      </c>
      <c r="G696" s="38"/>
      <c r="H696" s="39"/>
    </row>
    <row r="697" s="2" customFormat="1" ht="16.8" customHeight="1">
      <c r="A697" s="38"/>
      <c r="B697" s="39"/>
      <c r="C697" s="254" t="s">
        <v>2533</v>
      </c>
      <c r="D697" s="255" t="s">
        <v>2533</v>
      </c>
      <c r="E697" s="256" t="s">
        <v>1</v>
      </c>
      <c r="F697" s="257">
        <v>174.02000000000001</v>
      </c>
      <c r="G697" s="38"/>
      <c r="H697" s="39"/>
    </row>
    <row r="698" s="2" customFormat="1" ht="16.8" customHeight="1">
      <c r="A698" s="38"/>
      <c r="B698" s="39"/>
      <c r="C698" s="258" t="s">
        <v>2533</v>
      </c>
      <c r="D698" s="258" t="s">
        <v>2662</v>
      </c>
      <c r="E698" s="19" t="s">
        <v>1</v>
      </c>
      <c r="F698" s="259">
        <v>174.02000000000001</v>
      </c>
      <c r="G698" s="38"/>
      <c r="H698" s="39"/>
    </row>
    <row r="699" s="2" customFormat="1" ht="16.8" customHeight="1">
      <c r="A699" s="38"/>
      <c r="B699" s="39"/>
      <c r="C699" s="260" t="s">
        <v>5909</v>
      </c>
      <c r="D699" s="38"/>
      <c r="E699" s="38"/>
      <c r="F699" s="38"/>
      <c r="G699" s="38"/>
      <c r="H699" s="39"/>
    </row>
    <row r="700" s="2" customFormat="1" ht="16.8" customHeight="1">
      <c r="A700" s="38"/>
      <c r="B700" s="39"/>
      <c r="C700" s="258" t="s">
        <v>2183</v>
      </c>
      <c r="D700" s="258" t="s">
        <v>2184</v>
      </c>
      <c r="E700" s="19" t="s">
        <v>459</v>
      </c>
      <c r="F700" s="259">
        <v>267.88900000000001</v>
      </c>
      <c r="G700" s="38"/>
      <c r="H700" s="39"/>
    </row>
    <row r="701" s="2" customFormat="1" ht="16.8" customHeight="1">
      <c r="A701" s="38"/>
      <c r="B701" s="39"/>
      <c r="C701" s="254" t="s">
        <v>2290</v>
      </c>
      <c r="D701" s="255" t="s">
        <v>2290</v>
      </c>
      <c r="E701" s="256" t="s">
        <v>1</v>
      </c>
      <c r="F701" s="257">
        <v>680.24000000000001</v>
      </c>
      <c r="G701" s="38"/>
      <c r="H701" s="39"/>
    </row>
    <row r="702" s="2" customFormat="1" ht="16.8" customHeight="1">
      <c r="A702" s="38"/>
      <c r="B702" s="39"/>
      <c r="C702" s="258" t="s">
        <v>2290</v>
      </c>
      <c r="D702" s="258" t="s">
        <v>2559</v>
      </c>
      <c r="E702" s="19" t="s">
        <v>1</v>
      </c>
      <c r="F702" s="259">
        <v>680.24000000000001</v>
      </c>
      <c r="G702" s="38"/>
      <c r="H702" s="39"/>
    </row>
    <row r="703" s="2" customFormat="1" ht="16.8" customHeight="1">
      <c r="A703" s="38"/>
      <c r="B703" s="39"/>
      <c r="C703" s="260" t="s">
        <v>5909</v>
      </c>
      <c r="D703" s="38"/>
      <c r="E703" s="38"/>
      <c r="F703" s="38"/>
      <c r="G703" s="38"/>
      <c r="H703" s="39"/>
    </row>
    <row r="704" s="2" customFormat="1">
      <c r="A704" s="38"/>
      <c r="B704" s="39"/>
      <c r="C704" s="258" t="s">
        <v>2553</v>
      </c>
      <c r="D704" s="258" t="s">
        <v>2554</v>
      </c>
      <c r="E704" s="19" t="s">
        <v>391</v>
      </c>
      <c r="F704" s="259">
        <v>1099.819</v>
      </c>
      <c r="G704" s="38"/>
      <c r="H704" s="39"/>
    </row>
    <row r="705" s="2" customFormat="1" ht="16.8" customHeight="1">
      <c r="A705" s="38"/>
      <c r="B705" s="39"/>
      <c r="C705" s="254" t="s">
        <v>2468</v>
      </c>
      <c r="D705" s="255" t="s">
        <v>2468</v>
      </c>
      <c r="E705" s="256" t="s">
        <v>1</v>
      </c>
      <c r="F705" s="257">
        <v>2</v>
      </c>
      <c r="G705" s="38"/>
      <c r="H705" s="39"/>
    </row>
    <row r="706" s="2" customFormat="1" ht="16.8" customHeight="1">
      <c r="A706" s="38"/>
      <c r="B706" s="39"/>
      <c r="C706" s="258" t="s">
        <v>2468</v>
      </c>
      <c r="D706" s="258" t="s">
        <v>2469</v>
      </c>
      <c r="E706" s="19" t="s">
        <v>1</v>
      </c>
      <c r="F706" s="259">
        <v>2</v>
      </c>
      <c r="G706" s="38"/>
      <c r="H706" s="39"/>
    </row>
    <row r="707" s="2" customFormat="1" ht="16.8" customHeight="1">
      <c r="A707" s="38"/>
      <c r="B707" s="39"/>
      <c r="C707" s="254" t="s">
        <v>2689</v>
      </c>
      <c r="D707" s="255" t="s">
        <v>2689</v>
      </c>
      <c r="E707" s="256" t="s">
        <v>1</v>
      </c>
      <c r="F707" s="257">
        <v>3</v>
      </c>
      <c r="G707" s="38"/>
      <c r="H707" s="39"/>
    </row>
    <row r="708" s="2" customFormat="1" ht="16.8" customHeight="1">
      <c r="A708" s="38"/>
      <c r="B708" s="39"/>
      <c r="C708" s="258" t="s">
        <v>2689</v>
      </c>
      <c r="D708" s="258" t="s">
        <v>2690</v>
      </c>
      <c r="E708" s="19" t="s">
        <v>1</v>
      </c>
      <c r="F708" s="259">
        <v>3</v>
      </c>
      <c r="G708" s="38"/>
      <c r="H708" s="39"/>
    </row>
    <row r="709" s="2" customFormat="1" ht="16.8" customHeight="1">
      <c r="A709" s="38"/>
      <c r="B709" s="39"/>
      <c r="C709" s="254" t="s">
        <v>2696</v>
      </c>
      <c r="D709" s="255" t="s">
        <v>2696</v>
      </c>
      <c r="E709" s="256" t="s">
        <v>1</v>
      </c>
      <c r="F709" s="257">
        <v>3</v>
      </c>
      <c r="G709" s="38"/>
      <c r="H709" s="39"/>
    </row>
    <row r="710" s="2" customFormat="1" ht="16.8" customHeight="1">
      <c r="A710" s="38"/>
      <c r="B710" s="39"/>
      <c r="C710" s="258" t="s">
        <v>2696</v>
      </c>
      <c r="D710" s="258" t="s">
        <v>2697</v>
      </c>
      <c r="E710" s="19" t="s">
        <v>1</v>
      </c>
      <c r="F710" s="259">
        <v>3</v>
      </c>
      <c r="G710" s="38"/>
      <c r="H710" s="39"/>
    </row>
    <row r="711" s="2" customFormat="1" ht="16.8" customHeight="1">
      <c r="A711" s="38"/>
      <c r="B711" s="39"/>
      <c r="C711" s="254" t="s">
        <v>2540</v>
      </c>
      <c r="D711" s="255" t="s">
        <v>2540</v>
      </c>
      <c r="E711" s="256" t="s">
        <v>1</v>
      </c>
      <c r="F711" s="257">
        <v>5</v>
      </c>
      <c r="G711" s="38"/>
      <c r="H711" s="39"/>
    </row>
    <row r="712" s="2" customFormat="1" ht="16.8" customHeight="1">
      <c r="A712" s="38"/>
      <c r="B712" s="39"/>
      <c r="C712" s="258" t="s">
        <v>2540</v>
      </c>
      <c r="D712" s="258" t="s">
        <v>2704</v>
      </c>
      <c r="E712" s="19" t="s">
        <v>1</v>
      </c>
      <c r="F712" s="259">
        <v>5</v>
      </c>
      <c r="G712" s="38"/>
      <c r="H712" s="39"/>
    </row>
    <row r="713" s="2" customFormat="1" ht="16.8" customHeight="1">
      <c r="A713" s="38"/>
      <c r="B713" s="39"/>
      <c r="C713" s="260" t="s">
        <v>5909</v>
      </c>
      <c r="D713" s="38"/>
      <c r="E713" s="38"/>
      <c r="F713" s="38"/>
      <c r="G713" s="38"/>
      <c r="H713" s="39"/>
    </row>
    <row r="714" s="2" customFormat="1" ht="16.8" customHeight="1">
      <c r="A714" s="38"/>
      <c r="B714" s="39"/>
      <c r="C714" s="258" t="s">
        <v>2257</v>
      </c>
      <c r="D714" s="258" t="s">
        <v>2258</v>
      </c>
      <c r="E714" s="19" t="s">
        <v>858</v>
      </c>
      <c r="F714" s="259">
        <v>10</v>
      </c>
      <c r="G714" s="38"/>
      <c r="H714" s="39"/>
    </row>
    <row r="715" s="2" customFormat="1" ht="16.8" customHeight="1">
      <c r="A715" s="38"/>
      <c r="B715" s="39"/>
      <c r="C715" s="254" t="s">
        <v>2543</v>
      </c>
      <c r="D715" s="255" t="s">
        <v>2543</v>
      </c>
      <c r="E715" s="256" t="s">
        <v>1</v>
      </c>
      <c r="F715" s="257">
        <v>8.3360000000000003</v>
      </c>
      <c r="G715" s="38"/>
      <c r="H715" s="39"/>
    </row>
    <row r="716" s="2" customFormat="1" ht="16.8" customHeight="1">
      <c r="A716" s="38"/>
      <c r="B716" s="39"/>
      <c r="C716" s="258" t="s">
        <v>2543</v>
      </c>
      <c r="D716" s="258" t="s">
        <v>2711</v>
      </c>
      <c r="E716" s="19" t="s">
        <v>1</v>
      </c>
      <c r="F716" s="259">
        <v>8.3360000000000003</v>
      </c>
      <c r="G716" s="38"/>
      <c r="H716" s="39"/>
    </row>
    <row r="717" s="2" customFormat="1" ht="16.8" customHeight="1">
      <c r="A717" s="38"/>
      <c r="B717" s="39"/>
      <c r="C717" s="260" t="s">
        <v>5909</v>
      </c>
      <c r="D717" s="38"/>
      <c r="E717" s="38"/>
      <c r="F717" s="38"/>
      <c r="G717" s="38"/>
      <c r="H717" s="39"/>
    </row>
    <row r="718" s="2" customFormat="1" ht="16.8" customHeight="1">
      <c r="A718" s="38"/>
      <c r="B718" s="39"/>
      <c r="C718" s="258" t="s">
        <v>2262</v>
      </c>
      <c r="D718" s="258" t="s">
        <v>2263</v>
      </c>
      <c r="E718" s="19" t="s">
        <v>391</v>
      </c>
      <c r="F718" s="259">
        <v>164.946</v>
      </c>
      <c r="G718" s="38"/>
      <c r="H718" s="39"/>
    </row>
    <row r="719" s="2" customFormat="1" ht="16.8" customHeight="1">
      <c r="A719" s="38"/>
      <c r="B719" s="39"/>
      <c r="C719" s="254" t="s">
        <v>2023</v>
      </c>
      <c r="D719" s="255" t="s">
        <v>2023</v>
      </c>
      <c r="E719" s="256" t="s">
        <v>1</v>
      </c>
      <c r="F719" s="257">
        <v>960.49000000000001</v>
      </c>
      <c r="G719" s="38"/>
      <c r="H719" s="39"/>
    </row>
    <row r="720" s="2" customFormat="1" ht="16.8" customHeight="1">
      <c r="A720" s="38"/>
      <c r="B720" s="39"/>
      <c r="C720" s="258" t="s">
        <v>2023</v>
      </c>
      <c r="D720" s="258" t="s">
        <v>2579</v>
      </c>
      <c r="E720" s="19" t="s">
        <v>1</v>
      </c>
      <c r="F720" s="259">
        <v>960.49000000000001</v>
      </c>
      <c r="G720" s="38"/>
      <c r="H720" s="39"/>
    </row>
    <row r="721" s="2" customFormat="1" ht="16.8" customHeight="1">
      <c r="A721" s="38"/>
      <c r="B721" s="39"/>
      <c r="C721" s="260" t="s">
        <v>5909</v>
      </c>
      <c r="D721" s="38"/>
      <c r="E721" s="38"/>
      <c r="F721" s="38"/>
      <c r="G721" s="38"/>
      <c r="H721" s="39"/>
    </row>
    <row r="722" s="2" customFormat="1">
      <c r="A722" s="38"/>
      <c r="B722" s="39"/>
      <c r="C722" s="258" t="s">
        <v>2081</v>
      </c>
      <c r="D722" s="258" t="s">
        <v>2082</v>
      </c>
      <c r="E722" s="19" t="s">
        <v>865</v>
      </c>
      <c r="F722" s="259">
        <v>2870.2190000000001</v>
      </c>
      <c r="G722" s="38"/>
      <c r="H722" s="39"/>
    </row>
    <row r="723" s="2" customFormat="1" ht="16.8" customHeight="1">
      <c r="A723" s="38"/>
      <c r="B723" s="39"/>
      <c r="C723" s="254" t="s">
        <v>2549</v>
      </c>
      <c r="D723" s="255" t="s">
        <v>2549</v>
      </c>
      <c r="E723" s="256" t="s">
        <v>1</v>
      </c>
      <c r="F723" s="257">
        <v>200</v>
      </c>
      <c r="G723" s="38"/>
      <c r="H723" s="39"/>
    </row>
    <row r="724" s="2" customFormat="1" ht="16.8" customHeight="1">
      <c r="A724" s="38"/>
      <c r="B724" s="39"/>
      <c r="C724" s="258" t="s">
        <v>2549</v>
      </c>
      <c r="D724" s="258" t="s">
        <v>2550</v>
      </c>
      <c r="E724" s="19" t="s">
        <v>1</v>
      </c>
      <c r="F724" s="259">
        <v>200</v>
      </c>
      <c r="G724" s="38"/>
      <c r="H724" s="39"/>
    </row>
    <row r="725" s="2" customFormat="1" ht="16.8" customHeight="1">
      <c r="A725" s="38"/>
      <c r="B725" s="39"/>
      <c r="C725" s="254" t="s">
        <v>2500</v>
      </c>
      <c r="D725" s="255" t="s">
        <v>2500</v>
      </c>
      <c r="E725" s="256" t="s">
        <v>1</v>
      </c>
      <c r="F725" s="257">
        <v>-22.591000000000001</v>
      </c>
      <c r="G725" s="38"/>
      <c r="H725" s="39"/>
    </row>
    <row r="726" s="2" customFormat="1" ht="16.8" customHeight="1">
      <c r="A726" s="38"/>
      <c r="B726" s="39"/>
      <c r="C726" s="258" t="s">
        <v>2500</v>
      </c>
      <c r="D726" s="258" t="s">
        <v>2600</v>
      </c>
      <c r="E726" s="19" t="s">
        <v>1</v>
      </c>
      <c r="F726" s="259">
        <v>-22.591000000000001</v>
      </c>
      <c r="G726" s="38"/>
      <c r="H726" s="39"/>
    </row>
    <row r="727" s="2" customFormat="1" ht="16.8" customHeight="1">
      <c r="A727" s="38"/>
      <c r="B727" s="39"/>
      <c r="C727" s="260" t="s">
        <v>5909</v>
      </c>
      <c r="D727" s="38"/>
      <c r="E727" s="38"/>
      <c r="F727" s="38"/>
      <c r="G727" s="38"/>
      <c r="H727" s="39"/>
    </row>
    <row r="728" s="2" customFormat="1">
      <c r="A728" s="38"/>
      <c r="B728" s="39"/>
      <c r="C728" s="258" t="s">
        <v>917</v>
      </c>
      <c r="D728" s="258" t="s">
        <v>920</v>
      </c>
      <c r="E728" s="19" t="s">
        <v>391</v>
      </c>
      <c r="F728" s="259">
        <v>1672.607</v>
      </c>
      <c r="G728" s="38"/>
      <c r="H728" s="39"/>
    </row>
    <row r="729" s="2" customFormat="1" ht="16.8" customHeight="1">
      <c r="A729" s="38"/>
      <c r="B729" s="39"/>
      <c r="C729" s="254" t="s">
        <v>2312</v>
      </c>
      <c r="D729" s="255" t="s">
        <v>2312</v>
      </c>
      <c r="E729" s="256" t="s">
        <v>1</v>
      </c>
      <c r="F729" s="257">
        <v>224.29900000000001</v>
      </c>
      <c r="G729" s="38"/>
      <c r="H729" s="39"/>
    </row>
    <row r="730" s="2" customFormat="1" ht="16.8" customHeight="1">
      <c r="A730" s="38"/>
      <c r="B730" s="39"/>
      <c r="C730" s="258" t="s">
        <v>2312</v>
      </c>
      <c r="D730" s="258" t="s">
        <v>2612</v>
      </c>
      <c r="E730" s="19" t="s">
        <v>1</v>
      </c>
      <c r="F730" s="259">
        <v>224.29900000000001</v>
      </c>
      <c r="G730" s="38"/>
      <c r="H730" s="39"/>
    </row>
    <row r="731" s="2" customFormat="1" ht="16.8" customHeight="1">
      <c r="A731" s="38"/>
      <c r="B731" s="39"/>
      <c r="C731" s="254" t="s">
        <v>1990</v>
      </c>
      <c r="D731" s="255" t="s">
        <v>1990</v>
      </c>
      <c r="E731" s="256" t="s">
        <v>1</v>
      </c>
      <c r="F731" s="257">
        <v>352.45999999999998</v>
      </c>
      <c r="G731" s="38"/>
      <c r="H731" s="39"/>
    </row>
    <row r="732" s="2" customFormat="1" ht="16.8" customHeight="1">
      <c r="A732" s="38"/>
      <c r="B732" s="39"/>
      <c r="C732" s="258" t="s">
        <v>1990</v>
      </c>
      <c r="D732" s="258" t="s">
        <v>2621</v>
      </c>
      <c r="E732" s="19" t="s">
        <v>1</v>
      </c>
      <c r="F732" s="259">
        <v>352.45999999999998</v>
      </c>
      <c r="G732" s="38"/>
      <c r="H732" s="39"/>
    </row>
    <row r="733" s="2" customFormat="1" ht="16.8" customHeight="1">
      <c r="A733" s="38"/>
      <c r="B733" s="39"/>
      <c r="C733" s="254" t="s">
        <v>2626</v>
      </c>
      <c r="D733" s="255" t="s">
        <v>2626</v>
      </c>
      <c r="E733" s="256" t="s">
        <v>1</v>
      </c>
      <c r="F733" s="257">
        <v>10.454000000000001</v>
      </c>
      <c r="G733" s="38"/>
      <c r="H733" s="39"/>
    </row>
    <row r="734" s="2" customFormat="1" ht="16.8" customHeight="1">
      <c r="A734" s="38"/>
      <c r="B734" s="39"/>
      <c r="C734" s="258" t="s">
        <v>2626</v>
      </c>
      <c r="D734" s="258" t="s">
        <v>2627</v>
      </c>
      <c r="E734" s="19" t="s">
        <v>1</v>
      </c>
      <c r="F734" s="259">
        <v>10.454000000000001</v>
      </c>
      <c r="G734" s="38"/>
      <c r="H734" s="39"/>
    </row>
    <row r="735" s="2" customFormat="1" ht="16.8" customHeight="1">
      <c r="A735" s="38"/>
      <c r="B735" s="39"/>
      <c r="C735" s="254" t="s">
        <v>1998</v>
      </c>
      <c r="D735" s="255" t="s">
        <v>1998</v>
      </c>
      <c r="E735" s="256" t="s">
        <v>1</v>
      </c>
      <c r="F735" s="257">
        <v>10.119999999999999</v>
      </c>
      <c r="G735" s="38"/>
      <c r="H735" s="39"/>
    </row>
    <row r="736" s="2" customFormat="1" ht="16.8" customHeight="1">
      <c r="A736" s="38"/>
      <c r="B736" s="39"/>
      <c r="C736" s="258" t="s">
        <v>1998</v>
      </c>
      <c r="D736" s="258" t="s">
        <v>2634</v>
      </c>
      <c r="E736" s="19" t="s">
        <v>1</v>
      </c>
      <c r="F736" s="259">
        <v>10.119999999999999</v>
      </c>
      <c r="G736" s="38"/>
      <c r="H736" s="39"/>
    </row>
    <row r="737" s="2" customFormat="1" ht="16.8" customHeight="1">
      <c r="A737" s="38"/>
      <c r="B737" s="39"/>
      <c r="C737" s="254" t="s">
        <v>2520</v>
      </c>
      <c r="D737" s="255" t="s">
        <v>2520</v>
      </c>
      <c r="E737" s="256" t="s">
        <v>1</v>
      </c>
      <c r="F737" s="257">
        <v>0.22500000000000001</v>
      </c>
      <c r="G737" s="38"/>
      <c r="H737" s="39"/>
    </row>
    <row r="738" s="2" customFormat="1" ht="16.8" customHeight="1">
      <c r="A738" s="38"/>
      <c r="B738" s="39"/>
      <c r="C738" s="258" t="s">
        <v>1</v>
      </c>
      <c r="D738" s="258" t="s">
        <v>2071</v>
      </c>
      <c r="E738" s="19" t="s">
        <v>1</v>
      </c>
      <c r="F738" s="259">
        <v>0</v>
      </c>
      <c r="G738" s="38"/>
      <c r="H738" s="39"/>
    </row>
    <row r="739" s="2" customFormat="1" ht="16.8" customHeight="1">
      <c r="A739" s="38"/>
      <c r="B739" s="39"/>
      <c r="C739" s="258" t="s">
        <v>2520</v>
      </c>
      <c r="D739" s="258" t="s">
        <v>2641</v>
      </c>
      <c r="E739" s="19" t="s">
        <v>1</v>
      </c>
      <c r="F739" s="259">
        <v>0.22500000000000001</v>
      </c>
      <c r="G739" s="38"/>
      <c r="H739" s="39"/>
    </row>
    <row r="740" s="2" customFormat="1" ht="16.8" customHeight="1">
      <c r="A740" s="38"/>
      <c r="B740" s="39"/>
      <c r="C740" s="260" t="s">
        <v>5909</v>
      </c>
      <c r="D740" s="38"/>
      <c r="E740" s="38"/>
      <c r="F740" s="38"/>
      <c r="G740" s="38"/>
      <c r="H740" s="39"/>
    </row>
    <row r="741" s="2" customFormat="1">
      <c r="A741" s="38"/>
      <c r="B741" s="39"/>
      <c r="C741" s="258" t="s">
        <v>2169</v>
      </c>
      <c r="D741" s="258" t="s">
        <v>2170</v>
      </c>
      <c r="E741" s="19" t="s">
        <v>391</v>
      </c>
      <c r="F741" s="259">
        <v>51.07</v>
      </c>
      <c r="G741" s="38"/>
      <c r="H741" s="39"/>
    </row>
    <row r="742" s="2" customFormat="1" ht="16.8" customHeight="1">
      <c r="A742" s="38"/>
      <c r="B742" s="39"/>
      <c r="C742" s="254" t="s">
        <v>2529</v>
      </c>
      <c r="D742" s="255" t="s">
        <v>2529</v>
      </c>
      <c r="E742" s="256" t="s">
        <v>1</v>
      </c>
      <c r="F742" s="257">
        <v>65.579999999999998</v>
      </c>
      <c r="G742" s="38"/>
      <c r="H742" s="39"/>
    </row>
    <row r="743" s="2" customFormat="1" ht="16.8" customHeight="1">
      <c r="A743" s="38"/>
      <c r="B743" s="39"/>
      <c r="C743" s="258" t="s">
        <v>2529</v>
      </c>
      <c r="D743" s="258" t="s">
        <v>2655</v>
      </c>
      <c r="E743" s="19" t="s">
        <v>1</v>
      </c>
      <c r="F743" s="259">
        <v>65.579999999999998</v>
      </c>
      <c r="G743" s="38"/>
      <c r="H743" s="39"/>
    </row>
    <row r="744" s="2" customFormat="1" ht="16.8" customHeight="1">
      <c r="A744" s="38"/>
      <c r="B744" s="39"/>
      <c r="C744" s="260" t="s">
        <v>5909</v>
      </c>
      <c r="D744" s="38"/>
      <c r="E744" s="38"/>
      <c r="F744" s="38"/>
      <c r="G744" s="38"/>
      <c r="H744" s="39"/>
    </row>
    <row r="745" s="2" customFormat="1" ht="16.8" customHeight="1">
      <c r="A745" s="38"/>
      <c r="B745" s="39"/>
      <c r="C745" s="258" t="s">
        <v>2649</v>
      </c>
      <c r="D745" s="258" t="s">
        <v>2650</v>
      </c>
      <c r="E745" s="19" t="s">
        <v>459</v>
      </c>
      <c r="F745" s="259">
        <v>66.563999999999993</v>
      </c>
      <c r="G745" s="38"/>
      <c r="H745" s="39"/>
    </row>
    <row r="746" s="2" customFormat="1" ht="16.8" customHeight="1">
      <c r="A746" s="38"/>
      <c r="B746" s="39"/>
      <c r="C746" s="254" t="s">
        <v>2535</v>
      </c>
      <c r="D746" s="255" t="s">
        <v>2535</v>
      </c>
      <c r="E746" s="256" t="s">
        <v>1</v>
      </c>
      <c r="F746" s="257">
        <v>263.93000000000001</v>
      </c>
      <c r="G746" s="38"/>
      <c r="H746" s="39"/>
    </row>
    <row r="747" s="2" customFormat="1" ht="16.8" customHeight="1">
      <c r="A747" s="38"/>
      <c r="B747" s="39"/>
      <c r="C747" s="258" t="s">
        <v>2535</v>
      </c>
      <c r="D747" s="258" t="s">
        <v>2663</v>
      </c>
      <c r="E747" s="19" t="s">
        <v>1</v>
      </c>
      <c r="F747" s="259">
        <v>263.93000000000001</v>
      </c>
      <c r="G747" s="38"/>
      <c r="H747" s="39"/>
    </row>
    <row r="748" s="2" customFormat="1" ht="16.8" customHeight="1">
      <c r="A748" s="38"/>
      <c r="B748" s="39"/>
      <c r="C748" s="260" t="s">
        <v>5909</v>
      </c>
      <c r="D748" s="38"/>
      <c r="E748" s="38"/>
      <c r="F748" s="38"/>
      <c r="G748" s="38"/>
      <c r="H748" s="39"/>
    </row>
    <row r="749" s="2" customFormat="1" ht="16.8" customHeight="1">
      <c r="A749" s="38"/>
      <c r="B749" s="39"/>
      <c r="C749" s="258" t="s">
        <v>2183</v>
      </c>
      <c r="D749" s="258" t="s">
        <v>2184</v>
      </c>
      <c r="E749" s="19" t="s">
        <v>459</v>
      </c>
      <c r="F749" s="259">
        <v>267.88900000000001</v>
      </c>
      <c r="G749" s="38"/>
      <c r="H749" s="39"/>
    </row>
    <row r="750" s="2" customFormat="1" ht="16.8" customHeight="1">
      <c r="A750" s="38"/>
      <c r="B750" s="39"/>
      <c r="C750" s="254" t="s">
        <v>2292</v>
      </c>
      <c r="D750" s="255" t="s">
        <v>2292</v>
      </c>
      <c r="E750" s="256" t="s">
        <v>1</v>
      </c>
      <c r="F750" s="257">
        <v>1106.06</v>
      </c>
      <c r="G750" s="38"/>
      <c r="H750" s="39"/>
    </row>
    <row r="751" s="2" customFormat="1" ht="16.8" customHeight="1">
      <c r="A751" s="38"/>
      <c r="B751" s="39"/>
      <c r="C751" s="258" t="s">
        <v>2292</v>
      </c>
      <c r="D751" s="258" t="s">
        <v>2560</v>
      </c>
      <c r="E751" s="19" t="s">
        <v>1</v>
      </c>
      <c r="F751" s="259">
        <v>1106.06</v>
      </c>
      <c r="G751" s="38"/>
      <c r="H751" s="39"/>
    </row>
    <row r="752" s="2" customFormat="1" ht="16.8" customHeight="1">
      <c r="A752" s="38"/>
      <c r="B752" s="39"/>
      <c r="C752" s="260" t="s">
        <v>5909</v>
      </c>
      <c r="D752" s="38"/>
      <c r="E752" s="38"/>
      <c r="F752" s="38"/>
      <c r="G752" s="38"/>
      <c r="H752" s="39"/>
    </row>
    <row r="753" s="2" customFormat="1">
      <c r="A753" s="38"/>
      <c r="B753" s="39"/>
      <c r="C753" s="258" t="s">
        <v>2553</v>
      </c>
      <c r="D753" s="258" t="s">
        <v>2554</v>
      </c>
      <c r="E753" s="19" t="s">
        <v>391</v>
      </c>
      <c r="F753" s="259">
        <v>1099.819</v>
      </c>
      <c r="G753" s="38"/>
      <c r="H753" s="39"/>
    </row>
    <row r="754" s="2" customFormat="1" ht="16.8" customHeight="1">
      <c r="A754" s="38"/>
      <c r="B754" s="39"/>
      <c r="C754" s="254" t="s">
        <v>2705</v>
      </c>
      <c r="D754" s="255" t="s">
        <v>2705</v>
      </c>
      <c r="E754" s="256" t="s">
        <v>1</v>
      </c>
      <c r="F754" s="257">
        <v>10</v>
      </c>
      <c r="G754" s="38"/>
      <c r="H754" s="39"/>
    </row>
    <row r="755" s="2" customFormat="1" ht="16.8" customHeight="1">
      <c r="A755" s="38"/>
      <c r="B755" s="39"/>
      <c r="C755" s="258" t="s">
        <v>2705</v>
      </c>
      <c r="D755" s="258" t="s">
        <v>2706</v>
      </c>
      <c r="E755" s="19" t="s">
        <v>1</v>
      </c>
      <c r="F755" s="259">
        <v>10</v>
      </c>
      <c r="G755" s="38"/>
      <c r="H755" s="39"/>
    </row>
    <row r="756" s="2" customFormat="1" ht="16.8" customHeight="1">
      <c r="A756" s="38"/>
      <c r="B756" s="39"/>
      <c r="C756" s="254" t="s">
        <v>2712</v>
      </c>
      <c r="D756" s="255" t="s">
        <v>2712</v>
      </c>
      <c r="E756" s="256" t="s">
        <v>1</v>
      </c>
      <c r="F756" s="257">
        <v>164.946</v>
      </c>
      <c r="G756" s="38"/>
      <c r="H756" s="39"/>
    </row>
    <row r="757" s="2" customFormat="1" ht="16.8" customHeight="1">
      <c r="A757" s="38"/>
      <c r="B757" s="39"/>
      <c r="C757" s="258" t="s">
        <v>2712</v>
      </c>
      <c r="D757" s="258" t="s">
        <v>2713</v>
      </c>
      <c r="E757" s="19" t="s">
        <v>1</v>
      </c>
      <c r="F757" s="259">
        <v>164.946</v>
      </c>
      <c r="G757" s="38"/>
      <c r="H757" s="39"/>
    </row>
    <row r="758" s="2" customFormat="1" ht="16.8" customHeight="1">
      <c r="A758" s="38"/>
      <c r="B758" s="39"/>
      <c r="C758" s="254" t="s">
        <v>2025</v>
      </c>
      <c r="D758" s="255" t="s">
        <v>2025</v>
      </c>
      <c r="E758" s="256" t="s">
        <v>1</v>
      </c>
      <c r="F758" s="257">
        <v>1520.3599999999999</v>
      </c>
      <c r="G758" s="38"/>
      <c r="H758" s="39"/>
    </row>
    <row r="759" s="2" customFormat="1" ht="16.8" customHeight="1">
      <c r="A759" s="38"/>
      <c r="B759" s="39"/>
      <c r="C759" s="258" t="s">
        <v>2025</v>
      </c>
      <c r="D759" s="258" t="s">
        <v>2580</v>
      </c>
      <c r="E759" s="19" t="s">
        <v>1</v>
      </c>
      <c r="F759" s="259">
        <v>1520.3599999999999</v>
      </c>
      <c r="G759" s="38"/>
      <c r="H759" s="39"/>
    </row>
    <row r="760" s="2" customFormat="1" ht="16.8" customHeight="1">
      <c r="A760" s="38"/>
      <c r="B760" s="39"/>
      <c r="C760" s="260" t="s">
        <v>5909</v>
      </c>
      <c r="D760" s="38"/>
      <c r="E760" s="38"/>
      <c r="F760" s="38"/>
      <c r="G760" s="38"/>
      <c r="H760" s="39"/>
    </row>
    <row r="761" s="2" customFormat="1">
      <c r="A761" s="38"/>
      <c r="B761" s="39"/>
      <c r="C761" s="258" t="s">
        <v>2081</v>
      </c>
      <c r="D761" s="258" t="s">
        <v>2082</v>
      </c>
      <c r="E761" s="19" t="s">
        <v>865</v>
      </c>
      <c r="F761" s="259">
        <v>2870.2190000000001</v>
      </c>
      <c r="G761" s="38"/>
      <c r="H761" s="39"/>
    </row>
    <row r="762" s="2" customFormat="1" ht="16.8" customHeight="1">
      <c r="A762" s="38"/>
      <c r="B762" s="39"/>
      <c r="C762" s="254" t="s">
        <v>2502</v>
      </c>
      <c r="D762" s="255" t="s">
        <v>2502</v>
      </c>
      <c r="E762" s="256" t="s">
        <v>1</v>
      </c>
      <c r="F762" s="257">
        <v>-6.1849999999999996</v>
      </c>
      <c r="G762" s="38"/>
      <c r="H762" s="39"/>
    </row>
    <row r="763" s="2" customFormat="1" ht="16.8" customHeight="1">
      <c r="A763" s="38"/>
      <c r="B763" s="39"/>
      <c r="C763" s="258" t="s">
        <v>1</v>
      </c>
      <c r="D763" s="258" t="s">
        <v>2071</v>
      </c>
      <c r="E763" s="19" t="s">
        <v>1</v>
      </c>
      <c r="F763" s="259">
        <v>0</v>
      </c>
      <c r="G763" s="38"/>
      <c r="H763" s="39"/>
    </row>
    <row r="764" s="2" customFormat="1">
      <c r="A764" s="38"/>
      <c r="B764" s="39"/>
      <c r="C764" s="258" t="s">
        <v>2502</v>
      </c>
      <c r="D764" s="258" t="s">
        <v>2601</v>
      </c>
      <c r="E764" s="19" t="s">
        <v>1</v>
      </c>
      <c r="F764" s="259">
        <v>-6.1849999999999996</v>
      </c>
      <c r="G764" s="38"/>
      <c r="H764" s="39"/>
    </row>
    <row r="765" s="2" customFormat="1" ht="16.8" customHeight="1">
      <c r="A765" s="38"/>
      <c r="B765" s="39"/>
      <c r="C765" s="260" t="s">
        <v>5909</v>
      </c>
      <c r="D765" s="38"/>
      <c r="E765" s="38"/>
      <c r="F765" s="38"/>
      <c r="G765" s="38"/>
      <c r="H765" s="39"/>
    </row>
    <row r="766" s="2" customFormat="1">
      <c r="A766" s="38"/>
      <c r="B766" s="39"/>
      <c r="C766" s="258" t="s">
        <v>917</v>
      </c>
      <c r="D766" s="258" t="s">
        <v>920</v>
      </c>
      <c r="E766" s="19" t="s">
        <v>391</v>
      </c>
      <c r="F766" s="259">
        <v>1672.607</v>
      </c>
      <c r="G766" s="38"/>
      <c r="H766" s="39"/>
    </row>
    <row r="767" s="2" customFormat="1" ht="16.8" customHeight="1">
      <c r="A767" s="38"/>
      <c r="B767" s="39"/>
      <c r="C767" s="254" t="s">
        <v>2000</v>
      </c>
      <c r="D767" s="255" t="s">
        <v>2000</v>
      </c>
      <c r="E767" s="256" t="s">
        <v>1</v>
      </c>
      <c r="F767" s="257">
        <v>274</v>
      </c>
      <c r="G767" s="38"/>
      <c r="H767" s="39"/>
    </row>
    <row r="768" s="2" customFormat="1" ht="16.8" customHeight="1">
      <c r="A768" s="38"/>
      <c r="B768" s="39"/>
      <c r="C768" s="258" t="s">
        <v>2000</v>
      </c>
      <c r="D768" s="258" t="s">
        <v>2635</v>
      </c>
      <c r="E768" s="19" t="s">
        <v>1</v>
      </c>
      <c r="F768" s="259">
        <v>274</v>
      </c>
      <c r="G768" s="38"/>
      <c r="H768" s="39"/>
    </row>
    <row r="769" s="2" customFormat="1" ht="16.8" customHeight="1">
      <c r="A769" s="38"/>
      <c r="B769" s="39"/>
      <c r="C769" s="254" t="s">
        <v>2521</v>
      </c>
      <c r="D769" s="255" t="s">
        <v>2521</v>
      </c>
      <c r="E769" s="256" t="s">
        <v>1</v>
      </c>
      <c r="F769" s="257">
        <v>0.90000000000000002</v>
      </c>
      <c r="G769" s="38"/>
      <c r="H769" s="39"/>
    </row>
    <row r="770" s="2" customFormat="1" ht="16.8" customHeight="1">
      <c r="A770" s="38"/>
      <c r="B770" s="39"/>
      <c r="C770" s="258" t="s">
        <v>2521</v>
      </c>
      <c r="D770" s="258" t="s">
        <v>2642</v>
      </c>
      <c r="E770" s="19" t="s">
        <v>1</v>
      </c>
      <c r="F770" s="259">
        <v>0.90000000000000002</v>
      </c>
      <c r="G770" s="38"/>
      <c r="H770" s="39"/>
    </row>
    <row r="771" s="2" customFormat="1" ht="16.8" customHeight="1">
      <c r="A771" s="38"/>
      <c r="B771" s="39"/>
      <c r="C771" s="260" t="s">
        <v>5909</v>
      </c>
      <c r="D771" s="38"/>
      <c r="E771" s="38"/>
      <c r="F771" s="38"/>
      <c r="G771" s="38"/>
      <c r="H771" s="39"/>
    </row>
    <row r="772" s="2" customFormat="1">
      <c r="A772" s="38"/>
      <c r="B772" s="39"/>
      <c r="C772" s="258" t="s">
        <v>2169</v>
      </c>
      <c r="D772" s="258" t="s">
        <v>2170</v>
      </c>
      <c r="E772" s="19" t="s">
        <v>391</v>
      </c>
      <c r="F772" s="259">
        <v>51.07</v>
      </c>
      <c r="G772" s="38"/>
      <c r="H772" s="39"/>
    </row>
    <row r="773" s="2" customFormat="1" ht="16.8" customHeight="1">
      <c r="A773" s="38"/>
      <c r="B773" s="39"/>
      <c r="C773" s="254" t="s">
        <v>2656</v>
      </c>
      <c r="D773" s="255" t="s">
        <v>2656</v>
      </c>
      <c r="E773" s="256" t="s">
        <v>1</v>
      </c>
      <c r="F773" s="257">
        <v>66.563999999999993</v>
      </c>
      <c r="G773" s="38"/>
      <c r="H773" s="39"/>
    </row>
    <row r="774" s="2" customFormat="1" ht="16.8" customHeight="1">
      <c r="A774" s="38"/>
      <c r="B774" s="39"/>
      <c r="C774" s="258" t="s">
        <v>2656</v>
      </c>
      <c r="D774" s="258" t="s">
        <v>2657</v>
      </c>
      <c r="E774" s="19" t="s">
        <v>1</v>
      </c>
      <c r="F774" s="259">
        <v>66.563999999999993</v>
      </c>
      <c r="G774" s="38"/>
      <c r="H774" s="39"/>
    </row>
    <row r="775" s="2" customFormat="1" ht="16.8" customHeight="1">
      <c r="A775" s="38"/>
      <c r="B775" s="39"/>
      <c r="C775" s="254" t="s">
        <v>2664</v>
      </c>
      <c r="D775" s="255" t="s">
        <v>2664</v>
      </c>
      <c r="E775" s="256" t="s">
        <v>1</v>
      </c>
      <c r="F775" s="257">
        <v>267.88900000000001</v>
      </c>
      <c r="G775" s="38"/>
      <c r="H775" s="39"/>
    </row>
    <row r="776" s="2" customFormat="1" ht="16.8" customHeight="1">
      <c r="A776" s="38"/>
      <c r="B776" s="39"/>
      <c r="C776" s="258" t="s">
        <v>2664</v>
      </c>
      <c r="D776" s="258" t="s">
        <v>2665</v>
      </c>
      <c r="E776" s="19" t="s">
        <v>1</v>
      </c>
      <c r="F776" s="259">
        <v>267.88900000000001</v>
      </c>
      <c r="G776" s="38"/>
      <c r="H776" s="39"/>
    </row>
    <row r="777" s="2" customFormat="1" ht="16.8" customHeight="1">
      <c r="A777" s="38"/>
      <c r="B777" s="39"/>
      <c r="C777" s="254" t="s">
        <v>2294</v>
      </c>
      <c r="D777" s="255" t="s">
        <v>2294</v>
      </c>
      <c r="E777" s="256" t="s">
        <v>1</v>
      </c>
      <c r="F777" s="257">
        <v>29.550999999999998</v>
      </c>
      <c r="G777" s="38"/>
      <c r="H777" s="39"/>
    </row>
    <row r="778" s="2" customFormat="1" ht="16.8" customHeight="1">
      <c r="A778" s="38"/>
      <c r="B778" s="39"/>
      <c r="C778" s="258" t="s">
        <v>1</v>
      </c>
      <c r="D778" s="258" t="s">
        <v>2071</v>
      </c>
      <c r="E778" s="19" t="s">
        <v>1</v>
      </c>
      <c r="F778" s="259">
        <v>0</v>
      </c>
      <c r="G778" s="38"/>
      <c r="H778" s="39"/>
    </row>
    <row r="779" s="2" customFormat="1" ht="16.8" customHeight="1">
      <c r="A779" s="38"/>
      <c r="B779" s="39"/>
      <c r="C779" s="258" t="s">
        <v>2294</v>
      </c>
      <c r="D779" s="258" t="s">
        <v>2561</v>
      </c>
      <c r="E779" s="19" t="s">
        <v>1</v>
      </c>
      <c r="F779" s="259">
        <v>29.550999999999998</v>
      </c>
      <c r="G779" s="38"/>
      <c r="H779" s="39"/>
    </row>
    <row r="780" s="2" customFormat="1" ht="16.8" customHeight="1">
      <c r="A780" s="38"/>
      <c r="B780" s="39"/>
      <c r="C780" s="260" t="s">
        <v>5909</v>
      </c>
      <c r="D780" s="38"/>
      <c r="E780" s="38"/>
      <c r="F780" s="38"/>
      <c r="G780" s="38"/>
      <c r="H780" s="39"/>
    </row>
    <row r="781" s="2" customFormat="1">
      <c r="A781" s="38"/>
      <c r="B781" s="39"/>
      <c r="C781" s="258" t="s">
        <v>2553</v>
      </c>
      <c r="D781" s="258" t="s">
        <v>2554</v>
      </c>
      <c r="E781" s="19" t="s">
        <v>391</v>
      </c>
      <c r="F781" s="259">
        <v>1099.819</v>
      </c>
      <c r="G781" s="38"/>
      <c r="H781" s="39"/>
    </row>
    <row r="782" s="2" customFormat="1" ht="16.8" customHeight="1">
      <c r="A782" s="38"/>
      <c r="B782" s="39"/>
      <c r="C782" s="254" t="s">
        <v>2088</v>
      </c>
      <c r="D782" s="255" t="s">
        <v>2088</v>
      </c>
      <c r="E782" s="256" t="s">
        <v>1</v>
      </c>
      <c r="F782" s="257">
        <v>22.387</v>
      </c>
      <c r="G782" s="38"/>
      <c r="H782" s="39"/>
    </row>
    <row r="783" s="2" customFormat="1" ht="16.8" customHeight="1">
      <c r="A783" s="38"/>
      <c r="B783" s="39"/>
      <c r="C783" s="258" t="s">
        <v>1</v>
      </c>
      <c r="D783" s="258" t="s">
        <v>2071</v>
      </c>
      <c r="E783" s="19" t="s">
        <v>1</v>
      </c>
      <c r="F783" s="259">
        <v>0</v>
      </c>
      <c r="G783" s="38"/>
      <c r="H783" s="39"/>
    </row>
    <row r="784" s="2" customFormat="1" ht="16.8" customHeight="1">
      <c r="A784" s="38"/>
      <c r="B784" s="39"/>
      <c r="C784" s="258" t="s">
        <v>2088</v>
      </c>
      <c r="D784" s="258" t="s">
        <v>2581</v>
      </c>
      <c r="E784" s="19" t="s">
        <v>1</v>
      </c>
      <c r="F784" s="259">
        <v>22.387</v>
      </c>
      <c r="G784" s="38"/>
      <c r="H784" s="39"/>
    </row>
    <row r="785" s="2" customFormat="1" ht="16.8" customHeight="1">
      <c r="A785" s="38"/>
      <c r="B785" s="39"/>
      <c r="C785" s="260" t="s">
        <v>5909</v>
      </c>
      <c r="D785" s="38"/>
      <c r="E785" s="38"/>
      <c r="F785" s="38"/>
      <c r="G785" s="38"/>
      <c r="H785" s="39"/>
    </row>
    <row r="786" s="2" customFormat="1">
      <c r="A786" s="38"/>
      <c r="B786" s="39"/>
      <c r="C786" s="258" t="s">
        <v>2081</v>
      </c>
      <c r="D786" s="258" t="s">
        <v>2082</v>
      </c>
      <c r="E786" s="19" t="s">
        <v>865</v>
      </c>
      <c r="F786" s="259">
        <v>2870.2190000000001</v>
      </c>
      <c r="G786" s="38"/>
      <c r="H786" s="39"/>
    </row>
    <row r="787" s="2" customFormat="1" ht="16.8" customHeight="1">
      <c r="A787" s="38"/>
      <c r="B787" s="39"/>
      <c r="C787" s="254" t="s">
        <v>2504</v>
      </c>
      <c r="D787" s="255" t="s">
        <v>2504</v>
      </c>
      <c r="E787" s="256" t="s">
        <v>1</v>
      </c>
      <c r="F787" s="257">
        <v>-20.850000000000001</v>
      </c>
      <c r="G787" s="38"/>
      <c r="H787" s="39"/>
    </row>
    <row r="788" s="2" customFormat="1">
      <c r="A788" s="38"/>
      <c r="B788" s="39"/>
      <c r="C788" s="258" t="s">
        <v>2504</v>
      </c>
      <c r="D788" s="258" t="s">
        <v>2602</v>
      </c>
      <c r="E788" s="19" t="s">
        <v>1</v>
      </c>
      <c r="F788" s="259">
        <v>-20.850000000000001</v>
      </c>
      <c r="G788" s="38"/>
      <c r="H788" s="39"/>
    </row>
    <row r="789" s="2" customFormat="1" ht="16.8" customHeight="1">
      <c r="A789" s="38"/>
      <c r="B789" s="39"/>
      <c r="C789" s="260" t="s">
        <v>5909</v>
      </c>
      <c r="D789" s="38"/>
      <c r="E789" s="38"/>
      <c r="F789" s="38"/>
      <c r="G789" s="38"/>
      <c r="H789" s="39"/>
    </row>
    <row r="790" s="2" customFormat="1">
      <c r="A790" s="38"/>
      <c r="B790" s="39"/>
      <c r="C790" s="258" t="s">
        <v>917</v>
      </c>
      <c r="D790" s="258" t="s">
        <v>920</v>
      </c>
      <c r="E790" s="19" t="s">
        <v>391</v>
      </c>
      <c r="F790" s="259">
        <v>1672.607</v>
      </c>
      <c r="G790" s="38"/>
      <c r="H790" s="39"/>
    </row>
    <row r="791" s="2" customFormat="1" ht="16.8" customHeight="1">
      <c r="A791" s="38"/>
      <c r="B791" s="39"/>
      <c r="C791" s="254" t="s">
        <v>2523</v>
      </c>
      <c r="D791" s="255" t="s">
        <v>2523</v>
      </c>
      <c r="E791" s="256" t="s">
        <v>1</v>
      </c>
      <c r="F791" s="257">
        <v>1.125</v>
      </c>
      <c r="G791" s="38"/>
      <c r="H791" s="39"/>
    </row>
    <row r="792" s="2" customFormat="1" ht="16.8" customHeight="1">
      <c r="A792" s="38"/>
      <c r="B792" s="39"/>
      <c r="C792" s="258" t="s">
        <v>2523</v>
      </c>
      <c r="D792" s="258" t="s">
        <v>2643</v>
      </c>
      <c r="E792" s="19" t="s">
        <v>1</v>
      </c>
      <c r="F792" s="259">
        <v>1.125</v>
      </c>
      <c r="G792" s="38"/>
      <c r="H792" s="39"/>
    </row>
    <row r="793" s="2" customFormat="1" ht="16.8" customHeight="1">
      <c r="A793" s="38"/>
      <c r="B793" s="39"/>
      <c r="C793" s="260" t="s">
        <v>5909</v>
      </c>
      <c r="D793" s="38"/>
      <c r="E793" s="38"/>
      <c r="F793" s="38"/>
      <c r="G793" s="38"/>
      <c r="H793" s="39"/>
    </row>
    <row r="794" s="2" customFormat="1">
      <c r="A794" s="38"/>
      <c r="B794" s="39"/>
      <c r="C794" s="258" t="s">
        <v>2169</v>
      </c>
      <c r="D794" s="258" t="s">
        <v>2170</v>
      </c>
      <c r="E794" s="19" t="s">
        <v>391</v>
      </c>
      <c r="F794" s="259">
        <v>51.07</v>
      </c>
      <c r="G794" s="38"/>
      <c r="H794" s="39"/>
    </row>
    <row r="795" s="2" customFormat="1" ht="16.8" customHeight="1">
      <c r="A795" s="38"/>
      <c r="B795" s="39"/>
      <c r="C795" s="254" t="s">
        <v>2347</v>
      </c>
      <c r="D795" s="255" t="s">
        <v>2347</v>
      </c>
      <c r="E795" s="256" t="s">
        <v>1</v>
      </c>
      <c r="F795" s="257">
        <v>95.762</v>
      </c>
      <c r="G795" s="38"/>
      <c r="H795" s="39"/>
    </row>
    <row r="796" s="2" customFormat="1" ht="16.8" customHeight="1">
      <c r="A796" s="38"/>
      <c r="B796" s="39"/>
      <c r="C796" s="258" t="s">
        <v>2347</v>
      </c>
      <c r="D796" s="258" t="s">
        <v>2562</v>
      </c>
      <c r="E796" s="19" t="s">
        <v>1</v>
      </c>
      <c r="F796" s="259">
        <v>95.762</v>
      </c>
      <c r="G796" s="38"/>
      <c r="H796" s="39"/>
    </row>
    <row r="797" s="2" customFormat="1" ht="16.8" customHeight="1">
      <c r="A797" s="38"/>
      <c r="B797" s="39"/>
      <c r="C797" s="260" t="s">
        <v>5909</v>
      </c>
      <c r="D797" s="38"/>
      <c r="E797" s="38"/>
      <c r="F797" s="38"/>
      <c r="G797" s="38"/>
      <c r="H797" s="39"/>
    </row>
    <row r="798" s="2" customFormat="1">
      <c r="A798" s="38"/>
      <c r="B798" s="39"/>
      <c r="C798" s="258" t="s">
        <v>2553</v>
      </c>
      <c r="D798" s="258" t="s">
        <v>2554</v>
      </c>
      <c r="E798" s="19" t="s">
        <v>391</v>
      </c>
      <c r="F798" s="259">
        <v>1099.819</v>
      </c>
      <c r="G798" s="38"/>
      <c r="H798" s="39"/>
    </row>
    <row r="799" s="2" customFormat="1" ht="16.8" customHeight="1">
      <c r="A799" s="38"/>
      <c r="B799" s="39"/>
      <c r="C799" s="254" t="s">
        <v>2494</v>
      </c>
      <c r="D799" s="255" t="s">
        <v>2494</v>
      </c>
      <c r="E799" s="256" t="s">
        <v>1</v>
      </c>
      <c r="F799" s="257">
        <v>72.546999999999997</v>
      </c>
      <c r="G799" s="38"/>
      <c r="H799" s="39"/>
    </row>
    <row r="800" s="2" customFormat="1" ht="16.8" customHeight="1">
      <c r="A800" s="38"/>
      <c r="B800" s="39"/>
      <c r="C800" s="258" t="s">
        <v>2494</v>
      </c>
      <c r="D800" s="258" t="s">
        <v>2582</v>
      </c>
      <c r="E800" s="19" t="s">
        <v>1</v>
      </c>
      <c r="F800" s="259">
        <v>72.546999999999997</v>
      </c>
      <c r="G800" s="38"/>
      <c r="H800" s="39"/>
    </row>
    <row r="801" s="2" customFormat="1" ht="16.8" customHeight="1">
      <c r="A801" s="38"/>
      <c r="B801" s="39"/>
      <c r="C801" s="260" t="s">
        <v>5909</v>
      </c>
      <c r="D801" s="38"/>
      <c r="E801" s="38"/>
      <c r="F801" s="38"/>
      <c r="G801" s="38"/>
      <c r="H801" s="39"/>
    </row>
    <row r="802" s="2" customFormat="1">
      <c r="A802" s="38"/>
      <c r="B802" s="39"/>
      <c r="C802" s="258" t="s">
        <v>2081</v>
      </c>
      <c r="D802" s="258" t="s">
        <v>2082</v>
      </c>
      <c r="E802" s="19" t="s">
        <v>865</v>
      </c>
      <c r="F802" s="259">
        <v>2870.2190000000001</v>
      </c>
      <c r="G802" s="38"/>
      <c r="H802" s="39"/>
    </row>
    <row r="803" s="2" customFormat="1" ht="16.8" customHeight="1">
      <c r="A803" s="38"/>
      <c r="B803" s="39"/>
      <c r="C803" s="254" t="s">
        <v>2506</v>
      </c>
      <c r="D803" s="255" t="s">
        <v>2506</v>
      </c>
      <c r="E803" s="256" t="s">
        <v>1</v>
      </c>
      <c r="F803" s="257">
        <v>-30.875</v>
      </c>
      <c r="G803" s="38"/>
      <c r="H803" s="39"/>
    </row>
    <row r="804" s="2" customFormat="1">
      <c r="A804" s="38"/>
      <c r="B804" s="39"/>
      <c r="C804" s="258" t="s">
        <v>2506</v>
      </c>
      <c r="D804" s="258" t="s">
        <v>2603</v>
      </c>
      <c r="E804" s="19" t="s">
        <v>1</v>
      </c>
      <c r="F804" s="259">
        <v>-30.875</v>
      </c>
      <c r="G804" s="38"/>
      <c r="H804" s="39"/>
    </row>
    <row r="805" s="2" customFormat="1" ht="16.8" customHeight="1">
      <c r="A805" s="38"/>
      <c r="B805" s="39"/>
      <c r="C805" s="260" t="s">
        <v>5909</v>
      </c>
      <c r="D805" s="38"/>
      <c r="E805" s="38"/>
      <c r="F805" s="38"/>
      <c r="G805" s="38"/>
      <c r="H805" s="39"/>
    </row>
    <row r="806" s="2" customFormat="1">
      <c r="A806" s="38"/>
      <c r="B806" s="39"/>
      <c r="C806" s="258" t="s">
        <v>917</v>
      </c>
      <c r="D806" s="258" t="s">
        <v>920</v>
      </c>
      <c r="E806" s="19" t="s">
        <v>391</v>
      </c>
      <c r="F806" s="259">
        <v>1672.607</v>
      </c>
      <c r="G806" s="38"/>
      <c r="H806" s="39"/>
    </row>
    <row r="807" s="2" customFormat="1" ht="16.8" customHeight="1">
      <c r="A807" s="38"/>
      <c r="B807" s="39"/>
      <c r="C807" s="254" t="s">
        <v>2644</v>
      </c>
      <c r="D807" s="255" t="s">
        <v>2644</v>
      </c>
      <c r="E807" s="256" t="s">
        <v>1</v>
      </c>
      <c r="F807" s="257">
        <v>51.07</v>
      </c>
      <c r="G807" s="38"/>
      <c r="H807" s="39"/>
    </row>
    <row r="808" s="2" customFormat="1" ht="16.8" customHeight="1">
      <c r="A808" s="38"/>
      <c r="B808" s="39"/>
      <c r="C808" s="258" t="s">
        <v>2644</v>
      </c>
      <c r="D808" s="258" t="s">
        <v>2645</v>
      </c>
      <c r="E808" s="19" t="s">
        <v>1</v>
      </c>
      <c r="F808" s="259">
        <v>51.07</v>
      </c>
      <c r="G808" s="38"/>
      <c r="H808" s="39"/>
    </row>
    <row r="809" s="2" customFormat="1" ht="16.8" customHeight="1">
      <c r="A809" s="38"/>
      <c r="B809" s="39"/>
      <c r="C809" s="254" t="s">
        <v>2485</v>
      </c>
      <c r="D809" s="255" t="s">
        <v>2485</v>
      </c>
      <c r="E809" s="256" t="s">
        <v>1</v>
      </c>
      <c r="F809" s="257">
        <v>147.477</v>
      </c>
      <c r="G809" s="38"/>
      <c r="H809" s="39"/>
    </row>
    <row r="810" s="2" customFormat="1" ht="16.8" customHeight="1">
      <c r="A810" s="38"/>
      <c r="B810" s="39"/>
      <c r="C810" s="258" t="s">
        <v>2485</v>
      </c>
      <c r="D810" s="258" t="s">
        <v>2563</v>
      </c>
      <c r="E810" s="19" t="s">
        <v>1</v>
      </c>
      <c r="F810" s="259">
        <v>147.477</v>
      </c>
      <c r="G810" s="38"/>
      <c r="H810" s="39"/>
    </row>
    <row r="811" s="2" customFormat="1" ht="16.8" customHeight="1">
      <c r="A811" s="38"/>
      <c r="B811" s="39"/>
      <c r="C811" s="260" t="s">
        <v>5909</v>
      </c>
      <c r="D811" s="38"/>
      <c r="E811" s="38"/>
      <c r="F811" s="38"/>
      <c r="G811" s="38"/>
      <c r="H811" s="39"/>
    </row>
    <row r="812" s="2" customFormat="1">
      <c r="A812" s="38"/>
      <c r="B812" s="39"/>
      <c r="C812" s="258" t="s">
        <v>2553</v>
      </c>
      <c r="D812" s="258" t="s">
        <v>2554</v>
      </c>
      <c r="E812" s="19" t="s">
        <v>391</v>
      </c>
      <c r="F812" s="259">
        <v>1099.819</v>
      </c>
      <c r="G812" s="38"/>
      <c r="H812" s="39"/>
    </row>
    <row r="813" s="2" customFormat="1" ht="16.8" customHeight="1">
      <c r="A813" s="38"/>
      <c r="B813" s="39"/>
      <c r="C813" s="254" t="s">
        <v>2496</v>
      </c>
      <c r="D813" s="255" t="s">
        <v>2496</v>
      </c>
      <c r="E813" s="256" t="s">
        <v>1</v>
      </c>
      <c r="F813" s="257">
        <v>111.72499999999999</v>
      </c>
      <c r="G813" s="38"/>
      <c r="H813" s="39"/>
    </row>
    <row r="814" s="2" customFormat="1" ht="16.8" customHeight="1">
      <c r="A814" s="38"/>
      <c r="B814" s="39"/>
      <c r="C814" s="258" t="s">
        <v>2496</v>
      </c>
      <c r="D814" s="258" t="s">
        <v>2583</v>
      </c>
      <c r="E814" s="19" t="s">
        <v>1</v>
      </c>
      <c r="F814" s="259">
        <v>111.72499999999999</v>
      </c>
      <c r="G814" s="38"/>
      <c r="H814" s="39"/>
    </row>
    <row r="815" s="2" customFormat="1" ht="16.8" customHeight="1">
      <c r="A815" s="38"/>
      <c r="B815" s="39"/>
      <c r="C815" s="260" t="s">
        <v>5909</v>
      </c>
      <c r="D815" s="38"/>
      <c r="E815" s="38"/>
      <c r="F815" s="38"/>
      <c r="G815" s="38"/>
      <c r="H815" s="39"/>
    </row>
    <row r="816" s="2" customFormat="1">
      <c r="A816" s="38"/>
      <c r="B816" s="39"/>
      <c r="C816" s="258" t="s">
        <v>2081</v>
      </c>
      <c r="D816" s="258" t="s">
        <v>2082</v>
      </c>
      <c r="E816" s="19" t="s">
        <v>865</v>
      </c>
      <c r="F816" s="259">
        <v>2870.2190000000001</v>
      </c>
      <c r="G816" s="38"/>
      <c r="H816" s="39"/>
    </row>
    <row r="817" s="2" customFormat="1" ht="16.8" customHeight="1">
      <c r="A817" s="38"/>
      <c r="B817" s="39"/>
      <c r="C817" s="254" t="s">
        <v>2604</v>
      </c>
      <c r="D817" s="255" t="s">
        <v>2604</v>
      </c>
      <c r="E817" s="256" t="s">
        <v>1</v>
      </c>
      <c r="F817" s="257">
        <v>1672.607</v>
      </c>
      <c r="G817" s="38"/>
      <c r="H817" s="39"/>
    </row>
    <row r="818" s="2" customFormat="1" ht="16.8" customHeight="1">
      <c r="A818" s="38"/>
      <c r="B818" s="39"/>
      <c r="C818" s="258" t="s">
        <v>2604</v>
      </c>
      <c r="D818" s="258" t="s">
        <v>2605</v>
      </c>
      <c r="E818" s="19" t="s">
        <v>1</v>
      </c>
      <c r="F818" s="259">
        <v>1672.607</v>
      </c>
      <c r="G818" s="38"/>
      <c r="H818" s="39"/>
    </row>
    <row r="819" s="2" customFormat="1" ht="16.8" customHeight="1">
      <c r="A819" s="38"/>
      <c r="B819" s="39"/>
      <c r="C819" s="254" t="s">
        <v>2487</v>
      </c>
      <c r="D819" s="255" t="s">
        <v>2487</v>
      </c>
      <c r="E819" s="256" t="s">
        <v>1</v>
      </c>
      <c r="F819" s="257">
        <v>2.827</v>
      </c>
      <c r="G819" s="38"/>
      <c r="H819" s="39"/>
    </row>
    <row r="820" s="2" customFormat="1" ht="16.8" customHeight="1">
      <c r="A820" s="38"/>
      <c r="B820" s="39"/>
      <c r="C820" s="258" t="s">
        <v>2487</v>
      </c>
      <c r="D820" s="258" t="s">
        <v>2564</v>
      </c>
      <c r="E820" s="19" t="s">
        <v>1</v>
      </c>
      <c r="F820" s="259">
        <v>2.827</v>
      </c>
      <c r="G820" s="38"/>
      <c r="H820" s="39"/>
    </row>
    <row r="821" s="2" customFormat="1" ht="16.8" customHeight="1">
      <c r="A821" s="38"/>
      <c r="B821" s="39"/>
      <c r="C821" s="260" t="s">
        <v>5909</v>
      </c>
      <c r="D821" s="38"/>
      <c r="E821" s="38"/>
      <c r="F821" s="38"/>
      <c r="G821" s="38"/>
      <c r="H821" s="39"/>
    </row>
    <row r="822" s="2" customFormat="1">
      <c r="A822" s="38"/>
      <c r="B822" s="39"/>
      <c r="C822" s="258" t="s">
        <v>2553</v>
      </c>
      <c r="D822" s="258" t="s">
        <v>2554</v>
      </c>
      <c r="E822" s="19" t="s">
        <v>391</v>
      </c>
      <c r="F822" s="259">
        <v>1099.819</v>
      </c>
      <c r="G822" s="38"/>
      <c r="H822" s="39"/>
    </row>
    <row r="823" s="2" customFormat="1" ht="16.8" customHeight="1">
      <c r="A823" s="38"/>
      <c r="B823" s="39"/>
      <c r="C823" s="254" t="s">
        <v>2584</v>
      </c>
      <c r="D823" s="255" t="s">
        <v>2584</v>
      </c>
      <c r="E823" s="256" t="s">
        <v>1</v>
      </c>
      <c r="F823" s="257">
        <v>2870.2190000000001</v>
      </c>
      <c r="G823" s="38"/>
      <c r="H823" s="39"/>
    </row>
    <row r="824" s="2" customFormat="1" ht="16.8" customHeight="1">
      <c r="A824" s="38"/>
      <c r="B824" s="39"/>
      <c r="C824" s="258" t="s">
        <v>2584</v>
      </c>
      <c r="D824" s="258" t="s">
        <v>2585</v>
      </c>
      <c r="E824" s="19" t="s">
        <v>1</v>
      </c>
      <c r="F824" s="259">
        <v>2870.2190000000001</v>
      </c>
      <c r="G824" s="38"/>
      <c r="H824" s="39"/>
    </row>
    <row r="825" s="2" customFormat="1" ht="16.8" customHeight="1">
      <c r="A825" s="38"/>
      <c r="B825" s="39"/>
      <c r="C825" s="254" t="s">
        <v>2565</v>
      </c>
      <c r="D825" s="255" t="s">
        <v>2565</v>
      </c>
      <c r="E825" s="256" t="s">
        <v>1</v>
      </c>
      <c r="F825" s="257">
        <v>2199.6370000000002</v>
      </c>
      <c r="G825" s="38"/>
      <c r="H825" s="39"/>
    </row>
    <row r="826" s="2" customFormat="1" ht="16.8" customHeight="1">
      <c r="A826" s="38"/>
      <c r="B826" s="39"/>
      <c r="C826" s="258" t="s">
        <v>2565</v>
      </c>
      <c r="D826" s="258" t="s">
        <v>2566</v>
      </c>
      <c r="E826" s="19" t="s">
        <v>1</v>
      </c>
      <c r="F826" s="259">
        <v>2199.6370000000002</v>
      </c>
      <c r="G826" s="38"/>
      <c r="H826" s="39"/>
    </row>
    <row r="827" s="2" customFormat="1" ht="16.8" customHeight="1">
      <c r="A827" s="38"/>
      <c r="B827" s="39"/>
      <c r="C827" s="254" t="s">
        <v>2567</v>
      </c>
      <c r="D827" s="255" t="s">
        <v>2567</v>
      </c>
      <c r="E827" s="256" t="s">
        <v>1</v>
      </c>
      <c r="F827" s="257">
        <v>1099.819</v>
      </c>
      <c r="G827" s="38"/>
      <c r="H827" s="39"/>
    </row>
    <row r="828" s="2" customFormat="1" ht="16.8" customHeight="1">
      <c r="A828" s="38"/>
      <c r="B828" s="39"/>
      <c r="C828" s="258" t="s">
        <v>2567</v>
      </c>
      <c r="D828" s="258" t="s">
        <v>2568</v>
      </c>
      <c r="E828" s="19" t="s">
        <v>1</v>
      </c>
      <c r="F828" s="259">
        <v>1099.819</v>
      </c>
      <c r="G828" s="38"/>
      <c r="H828" s="39"/>
    </row>
    <row r="829" s="2" customFormat="1" ht="26.4" customHeight="1">
      <c r="A829" s="38"/>
      <c r="B829" s="39"/>
      <c r="C829" s="253" t="s">
        <v>5912</v>
      </c>
      <c r="D829" s="253" t="s">
        <v>185</v>
      </c>
      <c r="E829" s="38"/>
      <c r="F829" s="38"/>
      <c r="G829" s="38"/>
      <c r="H829" s="39"/>
    </row>
    <row r="830" s="2" customFormat="1" ht="16.8" customHeight="1">
      <c r="A830" s="38"/>
      <c r="B830" s="39"/>
      <c r="C830" s="254" t="s">
        <v>419</v>
      </c>
      <c r="D830" s="255" t="s">
        <v>419</v>
      </c>
      <c r="E830" s="256" t="s">
        <v>1</v>
      </c>
      <c r="F830" s="257">
        <v>10</v>
      </c>
      <c r="G830" s="38"/>
      <c r="H830" s="39"/>
    </row>
    <row r="831" s="2" customFormat="1" ht="16.8" customHeight="1">
      <c r="A831" s="38"/>
      <c r="B831" s="39"/>
      <c r="C831" s="258" t="s">
        <v>419</v>
      </c>
      <c r="D831" s="258" t="s">
        <v>2726</v>
      </c>
      <c r="E831" s="19" t="s">
        <v>1</v>
      </c>
      <c r="F831" s="259">
        <v>10</v>
      </c>
      <c r="G831" s="38"/>
      <c r="H831" s="39"/>
    </row>
    <row r="832" s="2" customFormat="1" ht="16.8" customHeight="1">
      <c r="A832" s="38"/>
      <c r="B832" s="39"/>
      <c r="C832" s="254" t="s">
        <v>467</v>
      </c>
      <c r="D832" s="255" t="s">
        <v>467</v>
      </c>
      <c r="E832" s="256" t="s">
        <v>1</v>
      </c>
      <c r="F832" s="257">
        <v>154.72399999999999</v>
      </c>
      <c r="G832" s="38"/>
      <c r="H832" s="39"/>
    </row>
    <row r="833" s="2" customFormat="1" ht="16.8" customHeight="1">
      <c r="A833" s="38"/>
      <c r="B833" s="39"/>
      <c r="C833" s="258" t="s">
        <v>467</v>
      </c>
      <c r="D833" s="258" t="s">
        <v>2752</v>
      </c>
      <c r="E833" s="19" t="s">
        <v>1</v>
      </c>
      <c r="F833" s="259">
        <v>154.72399999999999</v>
      </c>
      <c r="G833" s="38"/>
      <c r="H833" s="39"/>
    </row>
    <row r="834" s="2" customFormat="1" ht="16.8" customHeight="1">
      <c r="A834" s="38"/>
      <c r="B834" s="39"/>
      <c r="C834" s="254" t="s">
        <v>479</v>
      </c>
      <c r="D834" s="255" t="s">
        <v>479</v>
      </c>
      <c r="E834" s="256" t="s">
        <v>1</v>
      </c>
      <c r="F834" s="257">
        <v>8.407</v>
      </c>
      <c r="G834" s="38"/>
      <c r="H834" s="39"/>
    </row>
    <row r="835" s="2" customFormat="1" ht="16.8" customHeight="1">
      <c r="A835" s="38"/>
      <c r="B835" s="39"/>
      <c r="C835" s="258" t="s">
        <v>479</v>
      </c>
      <c r="D835" s="258" t="s">
        <v>2754</v>
      </c>
      <c r="E835" s="19" t="s">
        <v>1</v>
      </c>
      <c r="F835" s="259">
        <v>8.407</v>
      </c>
      <c r="G835" s="38"/>
      <c r="H835" s="39"/>
    </row>
    <row r="836" s="2" customFormat="1" ht="16.8" customHeight="1">
      <c r="A836" s="38"/>
      <c r="B836" s="39"/>
      <c r="C836" s="260" t="s">
        <v>5909</v>
      </c>
      <c r="D836" s="38"/>
      <c r="E836" s="38"/>
      <c r="F836" s="38"/>
      <c r="G836" s="38"/>
      <c r="H836" s="39"/>
    </row>
    <row r="837" s="2" customFormat="1">
      <c r="A837" s="38"/>
      <c r="B837" s="39"/>
      <c r="C837" s="258" t="s">
        <v>1150</v>
      </c>
      <c r="D837" s="258" t="s">
        <v>2120</v>
      </c>
      <c r="E837" s="19" t="s">
        <v>391</v>
      </c>
      <c r="F837" s="259">
        <v>8.407</v>
      </c>
      <c r="G837" s="38"/>
      <c r="H837" s="39"/>
    </row>
    <row r="838" s="2" customFormat="1" ht="16.8" customHeight="1">
      <c r="A838" s="38"/>
      <c r="B838" s="39"/>
      <c r="C838" s="254" t="s">
        <v>395</v>
      </c>
      <c r="D838" s="255" t="s">
        <v>395</v>
      </c>
      <c r="E838" s="256" t="s">
        <v>1</v>
      </c>
      <c r="F838" s="257">
        <v>16.814</v>
      </c>
      <c r="G838" s="38"/>
      <c r="H838" s="39"/>
    </row>
    <row r="839" s="2" customFormat="1" ht="16.8" customHeight="1">
      <c r="A839" s="38"/>
      <c r="B839" s="39"/>
      <c r="C839" s="258" t="s">
        <v>395</v>
      </c>
      <c r="D839" s="258" t="s">
        <v>2757</v>
      </c>
      <c r="E839" s="19" t="s">
        <v>1</v>
      </c>
      <c r="F839" s="259">
        <v>16.814</v>
      </c>
      <c r="G839" s="38"/>
      <c r="H839" s="39"/>
    </row>
    <row r="840" s="2" customFormat="1" ht="16.8" customHeight="1">
      <c r="A840" s="38"/>
      <c r="B840" s="39"/>
      <c r="C840" s="254" t="s">
        <v>401</v>
      </c>
      <c r="D840" s="255" t="s">
        <v>401</v>
      </c>
      <c r="E840" s="256" t="s">
        <v>1</v>
      </c>
      <c r="F840" s="257">
        <v>8.4000000000000004</v>
      </c>
      <c r="G840" s="38"/>
      <c r="H840" s="39"/>
    </row>
    <row r="841" s="2" customFormat="1" ht="16.8" customHeight="1">
      <c r="A841" s="38"/>
      <c r="B841" s="39"/>
      <c r="C841" s="258" t="s">
        <v>1</v>
      </c>
      <c r="D841" s="258" t="s">
        <v>2071</v>
      </c>
      <c r="E841" s="19" t="s">
        <v>1</v>
      </c>
      <c r="F841" s="259">
        <v>0</v>
      </c>
      <c r="G841" s="38"/>
      <c r="H841" s="39"/>
    </row>
    <row r="842" s="2" customFormat="1" ht="16.8" customHeight="1">
      <c r="A842" s="38"/>
      <c r="B842" s="39"/>
      <c r="C842" s="258" t="s">
        <v>401</v>
      </c>
      <c r="D842" s="258" t="s">
        <v>2759</v>
      </c>
      <c r="E842" s="19" t="s">
        <v>1</v>
      </c>
      <c r="F842" s="259">
        <v>8.4000000000000004</v>
      </c>
      <c r="G842" s="38"/>
      <c r="H842" s="39"/>
    </row>
    <row r="843" s="2" customFormat="1" ht="16.8" customHeight="1">
      <c r="A843" s="38"/>
      <c r="B843" s="39"/>
      <c r="C843" s="254" t="s">
        <v>407</v>
      </c>
      <c r="D843" s="255" t="s">
        <v>407</v>
      </c>
      <c r="E843" s="256" t="s">
        <v>1</v>
      </c>
      <c r="F843" s="257">
        <v>14.109999999999999</v>
      </c>
      <c r="G843" s="38"/>
      <c r="H843" s="39"/>
    </row>
    <row r="844" s="2" customFormat="1" ht="16.8" customHeight="1">
      <c r="A844" s="38"/>
      <c r="B844" s="39"/>
      <c r="C844" s="258" t="s">
        <v>407</v>
      </c>
      <c r="D844" s="258" t="s">
        <v>2761</v>
      </c>
      <c r="E844" s="19" t="s">
        <v>1</v>
      </c>
      <c r="F844" s="259">
        <v>14.109999999999999</v>
      </c>
      <c r="G844" s="38"/>
      <c r="H844" s="39"/>
    </row>
    <row r="845" s="2" customFormat="1" ht="16.8" customHeight="1">
      <c r="A845" s="38"/>
      <c r="B845" s="39"/>
      <c r="C845" s="254" t="s">
        <v>412</v>
      </c>
      <c r="D845" s="255" t="s">
        <v>412</v>
      </c>
      <c r="E845" s="256" t="s">
        <v>1</v>
      </c>
      <c r="F845" s="257">
        <v>1.0449999999999999</v>
      </c>
      <c r="G845" s="38"/>
      <c r="H845" s="39"/>
    </row>
    <row r="846" s="2" customFormat="1" ht="16.8" customHeight="1">
      <c r="A846" s="38"/>
      <c r="B846" s="39"/>
      <c r="C846" s="258" t="s">
        <v>1</v>
      </c>
      <c r="D846" s="258" t="s">
        <v>2071</v>
      </c>
      <c r="E846" s="19" t="s">
        <v>1</v>
      </c>
      <c r="F846" s="259">
        <v>0</v>
      </c>
      <c r="G846" s="38"/>
      <c r="H846" s="39"/>
    </row>
    <row r="847" s="2" customFormat="1" ht="16.8" customHeight="1">
      <c r="A847" s="38"/>
      <c r="B847" s="39"/>
      <c r="C847" s="258" t="s">
        <v>412</v>
      </c>
      <c r="D847" s="258" t="s">
        <v>2763</v>
      </c>
      <c r="E847" s="19" t="s">
        <v>1</v>
      </c>
      <c r="F847" s="259">
        <v>1.0449999999999999</v>
      </c>
      <c r="G847" s="38"/>
      <c r="H847" s="39"/>
    </row>
    <row r="848" s="2" customFormat="1" ht="16.8" customHeight="1">
      <c r="A848" s="38"/>
      <c r="B848" s="39"/>
      <c r="C848" s="254" t="s">
        <v>2135</v>
      </c>
      <c r="D848" s="255" t="s">
        <v>2135</v>
      </c>
      <c r="E848" s="256" t="s">
        <v>1</v>
      </c>
      <c r="F848" s="257">
        <v>12</v>
      </c>
      <c r="G848" s="38"/>
      <c r="H848" s="39"/>
    </row>
    <row r="849" s="2" customFormat="1" ht="16.8" customHeight="1">
      <c r="A849" s="38"/>
      <c r="B849" s="39"/>
      <c r="C849" s="258" t="s">
        <v>2135</v>
      </c>
      <c r="D849" s="258" t="s">
        <v>456</v>
      </c>
      <c r="E849" s="19" t="s">
        <v>1</v>
      </c>
      <c r="F849" s="259">
        <v>12</v>
      </c>
      <c r="G849" s="38"/>
      <c r="H849" s="39"/>
    </row>
    <row r="850" s="2" customFormat="1" ht="16.8" customHeight="1">
      <c r="A850" s="38"/>
      <c r="B850" s="39"/>
      <c r="C850" s="254" t="s">
        <v>2140</v>
      </c>
      <c r="D850" s="255" t="s">
        <v>2140</v>
      </c>
      <c r="E850" s="256" t="s">
        <v>1</v>
      </c>
      <c r="F850" s="257">
        <v>10.247999999999999</v>
      </c>
      <c r="G850" s="38"/>
      <c r="H850" s="39"/>
    </row>
    <row r="851" s="2" customFormat="1" ht="16.8" customHeight="1">
      <c r="A851" s="38"/>
      <c r="B851" s="39"/>
      <c r="C851" s="258" t="s">
        <v>2140</v>
      </c>
      <c r="D851" s="258" t="s">
        <v>2766</v>
      </c>
      <c r="E851" s="19" t="s">
        <v>1</v>
      </c>
      <c r="F851" s="259">
        <v>10.247999999999999</v>
      </c>
      <c r="G851" s="38"/>
      <c r="H851" s="39"/>
    </row>
    <row r="852" s="2" customFormat="1" ht="16.8" customHeight="1">
      <c r="A852" s="38"/>
      <c r="B852" s="39"/>
      <c r="C852" s="254" t="s">
        <v>2145</v>
      </c>
      <c r="D852" s="255" t="s">
        <v>2145</v>
      </c>
      <c r="E852" s="256" t="s">
        <v>1</v>
      </c>
      <c r="F852" s="257">
        <v>1.7190000000000001</v>
      </c>
      <c r="G852" s="38"/>
      <c r="H852" s="39"/>
    </row>
    <row r="853" s="2" customFormat="1" ht="16.8" customHeight="1">
      <c r="A853" s="38"/>
      <c r="B853" s="39"/>
      <c r="C853" s="258" t="s">
        <v>2145</v>
      </c>
      <c r="D853" s="258" t="s">
        <v>2769</v>
      </c>
      <c r="E853" s="19" t="s">
        <v>1</v>
      </c>
      <c r="F853" s="259">
        <v>1.7190000000000001</v>
      </c>
      <c r="G853" s="38"/>
      <c r="H853" s="39"/>
    </row>
    <row r="854" s="2" customFormat="1" ht="16.8" customHeight="1">
      <c r="A854" s="38"/>
      <c r="B854" s="39"/>
      <c r="C854" s="260" t="s">
        <v>5909</v>
      </c>
      <c r="D854" s="38"/>
      <c r="E854" s="38"/>
      <c r="F854" s="38"/>
      <c r="G854" s="38"/>
      <c r="H854" s="39"/>
    </row>
    <row r="855" s="2" customFormat="1">
      <c r="A855" s="38"/>
      <c r="B855" s="39"/>
      <c r="C855" s="258" t="s">
        <v>2169</v>
      </c>
      <c r="D855" s="258" t="s">
        <v>2170</v>
      </c>
      <c r="E855" s="19" t="s">
        <v>391</v>
      </c>
      <c r="F855" s="259">
        <v>1.944</v>
      </c>
      <c r="G855" s="38"/>
      <c r="H855" s="39"/>
    </row>
    <row r="856" s="2" customFormat="1" ht="16.8" customHeight="1">
      <c r="A856" s="38"/>
      <c r="B856" s="39"/>
      <c r="C856" s="254" t="s">
        <v>425</v>
      </c>
      <c r="D856" s="255" t="s">
        <v>425</v>
      </c>
      <c r="E856" s="256" t="s">
        <v>1</v>
      </c>
      <c r="F856" s="257">
        <v>71.239999999999995</v>
      </c>
      <c r="G856" s="38"/>
      <c r="H856" s="39"/>
    </row>
    <row r="857" s="2" customFormat="1" ht="16.8" customHeight="1">
      <c r="A857" s="38"/>
      <c r="B857" s="39"/>
      <c r="C857" s="258" t="s">
        <v>1</v>
      </c>
      <c r="D857" s="258" t="s">
        <v>2068</v>
      </c>
      <c r="E857" s="19" t="s">
        <v>1</v>
      </c>
      <c r="F857" s="259">
        <v>0</v>
      </c>
      <c r="G857" s="38"/>
      <c r="H857" s="39"/>
    </row>
    <row r="858" s="2" customFormat="1" ht="16.8" customHeight="1">
      <c r="A858" s="38"/>
      <c r="B858" s="39"/>
      <c r="C858" s="258" t="s">
        <v>425</v>
      </c>
      <c r="D858" s="258" t="s">
        <v>2731</v>
      </c>
      <c r="E858" s="19" t="s">
        <v>1</v>
      </c>
      <c r="F858" s="259">
        <v>71.239999999999995</v>
      </c>
      <c r="G858" s="38"/>
      <c r="H858" s="39"/>
    </row>
    <row r="859" s="2" customFormat="1" ht="16.8" customHeight="1">
      <c r="A859" s="38"/>
      <c r="B859" s="39"/>
      <c r="C859" s="260" t="s">
        <v>5909</v>
      </c>
      <c r="D859" s="38"/>
      <c r="E859" s="38"/>
      <c r="F859" s="38"/>
      <c r="G859" s="38"/>
      <c r="H859" s="39"/>
    </row>
    <row r="860" s="2" customFormat="1">
      <c r="A860" s="38"/>
      <c r="B860" s="39"/>
      <c r="C860" s="258" t="s">
        <v>2727</v>
      </c>
      <c r="D860" s="258" t="s">
        <v>2728</v>
      </c>
      <c r="E860" s="19" t="s">
        <v>391</v>
      </c>
      <c r="F860" s="259">
        <v>97.798000000000002</v>
      </c>
      <c r="G860" s="38"/>
      <c r="H860" s="39"/>
    </row>
    <row r="861" s="2" customFormat="1" ht="16.8" customHeight="1">
      <c r="A861" s="38"/>
      <c r="B861" s="39"/>
      <c r="C861" s="254" t="s">
        <v>2161</v>
      </c>
      <c r="D861" s="255" t="s">
        <v>2161</v>
      </c>
      <c r="E861" s="256" t="s">
        <v>1</v>
      </c>
      <c r="F861" s="257">
        <v>13.109999999999999</v>
      </c>
      <c r="G861" s="38"/>
      <c r="H861" s="39"/>
    </row>
    <row r="862" s="2" customFormat="1" ht="16.8" customHeight="1">
      <c r="A862" s="38"/>
      <c r="B862" s="39"/>
      <c r="C862" s="258" t="s">
        <v>2161</v>
      </c>
      <c r="D862" s="258" t="s">
        <v>2774</v>
      </c>
      <c r="E862" s="19" t="s">
        <v>1</v>
      </c>
      <c r="F862" s="259">
        <v>13.109999999999999</v>
      </c>
      <c r="G862" s="38"/>
      <c r="H862" s="39"/>
    </row>
    <row r="863" s="2" customFormat="1" ht="16.8" customHeight="1">
      <c r="A863" s="38"/>
      <c r="B863" s="39"/>
      <c r="C863" s="260" t="s">
        <v>5909</v>
      </c>
      <c r="D863" s="38"/>
      <c r="E863" s="38"/>
      <c r="F863" s="38"/>
      <c r="G863" s="38"/>
      <c r="H863" s="39"/>
    </row>
    <row r="864" s="2" customFormat="1" ht="16.8" customHeight="1">
      <c r="A864" s="38"/>
      <c r="B864" s="39"/>
      <c r="C864" s="258" t="s">
        <v>2649</v>
      </c>
      <c r="D864" s="258" t="s">
        <v>2650</v>
      </c>
      <c r="E864" s="19" t="s">
        <v>459</v>
      </c>
      <c r="F864" s="259">
        <v>13.307</v>
      </c>
      <c r="G864" s="38"/>
      <c r="H864" s="39"/>
    </row>
    <row r="865" s="2" customFormat="1" ht="16.8" customHeight="1">
      <c r="A865" s="38"/>
      <c r="B865" s="39"/>
      <c r="C865" s="254" t="s">
        <v>2172</v>
      </c>
      <c r="D865" s="255" t="s">
        <v>2172</v>
      </c>
      <c r="E865" s="256" t="s">
        <v>1</v>
      </c>
      <c r="F865" s="257">
        <v>1</v>
      </c>
      <c r="G865" s="38"/>
      <c r="H865" s="39"/>
    </row>
    <row r="866" s="2" customFormat="1" ht="16.8" customHeight="1">
      <c r="A866" s="38"/>
      <c r="B866" s="39"/>
      <c r="C866" s="258" t="s">
        <v>2172</v>
      </c>
      <c r="D866" s="258" t="s">
        <v>2776</v>
      </c>
      <c r="E866" s="19" t="s">
        <v>1</v>
      </c>
      <c r="F866" s="259">
        <v>1</v>
      </c>
      <c r="G866" s="38"/>
      <c r="H866" s="39"/>
    </row>
    <row r="867" s="2" customFormat="1" ht="16.8" customHeight="1">
      <c r="A867" s="38"/>
      <c r="B867" s="39"/>
      <c r="C867" s="254" t="s">
        <v>2002</v>
      </c>
      <c r="D867" s="255" t="s">
        <v>2002</v>
      </c>
      <c r="E867" s="256" t="s">
        <v>1</v>
      </c>
      <c r="F867" s="257">
        <v>14.109999999999999</v>
      </c>
      <c r="G867" s="38"/>
      <c r="H867" s="39"/>
    </row>
    <row r="868" s="2" customFormat="1" ht="16.8" customHeight="1">
      <c r="A868" s="38"/>
      <c r="B868" s="39"/>
      <c r="C868" s="258" t="s">
        <v>2002</v>
      </c>
      <c r="D868" s="258" t="s">
        <v>2761</v>
      </c>
      <c r="E868" s="19" t="s">
        <v>1</v>
      </c>
      <c r="F868" s="259">
        <v>14.109999999999999</v>
      </c>
      <c r="G868" s="38"/>
      <c r="H868" s="39"/>
    </row>
    <row r="869" s="2" customFormat="1" ht="16.8" customHeight="1">
      <c r="A869" s="38"/>
      <c r="B869" s="39"/>
      <c r="C869" s="254" t="s">
        <v>2425</v>
      </c>
      <c r="D869" s="255" t="s">
        <v>2425</v>
      </c>
      <c r="E869" s="256" t="s">
        <v>1</v>
      </c>
      <c r="F869" s="257">
        <v>1</v>
      </c>
      <c r="G869" s="38"/>
      <c r="H869" s="39"/>
    </row>
    <row r="870" s="2" customFormat="1" ht="16.8" customHeight="1">
      <c r="A870" s="38"/>
      <c r="B870" s="39"/>
      <c r="C870" s="258" t="s">
        <v>2425</v>
      </c>
      <c r="D870" s="258" t="s">
        <v>2780</v>
      </c>
      <c r="E870" s="19" t="s">
        <v>1</v>
      </c>
      <c r="F870" s="259">
        <v>1</v>
      </c>
      <c r="G870" s="38"/>
      <c r="H870" s="39"/>
    </row>
    <row r="871" s="2" customFormat="1" ht="16.8" customHeight="1">
      <c r="A871" s="38"/>
      <c r="B871" s="39"/>
      <c r="C871" s="254" t="s">
        <v>2433</v>
      </c>
      <c r="D871" s="255" t="s">
        <v>2433</v>
      </c>
      <c r="E871" s="256" t="s">
        <v>1</v>
      </c>
      <c r="F871" s="257">
        <v>1</v>
      </c>
      <c r="G871" s="38"/>
      <c r="H871" s="39"/>
    </row>
    <row r="872" s="2" customFormat="1" ht="16.8" customHeight="1">
      <c r="A872" s="38"/>
      <c r="B872" s="39"/>
      <c r="C872" s="258" t="s">
        <v>2433</v>
      </c>
      <c r="D872" s="258" t="s">
        <v>2780</v>
      </c>
      <c r="E872" s="19" t="s">
        <v>1</v>
      </c>
      <c r="F872" s="259">
        <v>1</v>
      </c>
      <c r="G872" s="38"/>
      <c r="H872" s="39"/>
    </row>
    <row r="873" s="2" customFormat="1" ht="16.8" customHeight="1">
      <c r="A873" s="38"/>
      <c r="B873" s="39"/>
      <c r="C873" s="254" t="s">
        <v>2007</v>
      </c>
      <c r="D873" s="255" t="s">
        <v>2007</v>
      </c>
      <c r="E873" s="256" t="s">
        <v>1</v>
      </c>
      <c r="F873" s="257">
        <v>5.3029999999999999</v>
      </c>
      <c r="G873" s="38"/>
      <c r="H873" s="39"/>
    </row>
    <row r="874" s="2" customFormat="1" ht="16.8" customHeight="1">
      <c r="A874" s="38"/>
      <c r="B874" s="39"/>
      <c r="C874" s="258" t="s">
        <v>2007</v>
      </c>
      <c r="D874" s="258" t="s">
        <v>2784</v>
      </c>
      <c r="E874" s="19" t="s">
        <v>1</v>
      </c>
      <c r="F874" s="259">
        <v>5.3029999999999999</v>
      </c>
      <c r="G874" s="38"/>
      <c r="H874" s="39"/>
    </row>
    <row r="875" s="2" customFormat="1" ht="16.8" customHeight="1">
      <c r="A875" s="38"/>
      <c r="B875" s="39"/>
      <c r="C875" s="260" t="s">
        <v>5909</v>
      </c>
      <c r="D875" s="38"/>
      <c r="E875" s="38"/>
      <c r="F875" s="38"/>
      <c r="G875" s="38"/>
      <c r="H875" s="39"/>
    </row>
    <row r="876" s="2" customFormat="1" ht="16.8" customHeight="1">
      <c r="A876" s="38"/>
      <c r="B876" s="39"/>
      <c r="C876" s="258" t="s">
        <v>2262</v>
      </c>
      <c r="D876" s="258" t="s">
        <v>2263</v>
      </c>
      <c r="E876" s="19" t="s">
        <v>391</v>
      </c>
      <c r="F876" s="259">
        <v>5.3029999999999999</v>
      </c>
      <c r="G876" s="38"/>
      <c r="H876" s="39"/>
    </row>
    <row r="877" s="2" customFormat="1" ht="16.8" customHeight="1">
      <c r="A877" s="38"/>
      <c r="B877" s="39"/>
      <c r="C877" s="254" t="s">
        <v>2210</v>
      </c>
      <c r="D877" s="255" t="s">
        <v>2210</v>
      </c>
      <c r="E877" s="256" t="s">
        <v>1</v>
      </c>
      <c r="F877" s="257">
        <v>14.109999999999999</v>
      </c>
      <c r="G877" s="38"/>
      <c r="H877" s="39"/>
    </row>
    <row r="878" s="2" customFormat="1" ht="16.8" customHeight="1">
      <c r="A878" s="38"/>
      <c r="B878" s="39"/>
      <c r="C878" s="258" t="s">
        <v>2210</v>
      </c>
      <c r="D878" s="258" t="s">
        <v>2761</v>
      </c>
      <c r="E878" s="19" t="s">
        <v>1</v>
      </c>
      <c r="F878" s="259">
        <v>14.109999999999999</v>
      </c>
      <c r="G878" s="38"/>
      <c r="H878" s="39"/>
    </row>
    <row r="879" s="2" customFormat="1" ht="16.8" customHeight="1">
      <c r="A879" s="38"/>
      <c r="B879" s="39"/>
      <c r="C879" s="254" t="s">
        <v>431</v>
      </c>
      <c r="D879" s="255" t="s">
        <v>431</v>
      </c>
      <c r="E879" s="256" t="s">
        <v>1</v>
      </c>
      <c r="F879" s="257">
        <v>106.16</v>
      </c>
      <c r="G879" s="38"/>
      <c r="H879" s="39"/>
    </row>
    <row r="880" s="2" customFormat="1" ht="16.8" customHeight="1">
      <c r="A880" s="38"/>
      <c r="B880" s="39"/>
      <c r="C880" s="258" t="s">
        <v>1</v>
      </c>
      <c r="D880" s="258" t="s">
        <v>2068</v>
      </c>
      <c r="E880" s="19" t="s">
        <v>1</v>
      </c>
      <c r="F880" s="259">
        <v>0</v>
      </c>
      <c r="G880" s="38"/>
      <c r="H880" s="39"/>
    </row>
    <row r="881" s="2" customFormat="1" ht="16.8" customHeight="1">
      <c r="A881" s="38"/>
      <c r="B881" s="39"/>
      <c r="C881" s="258" t="s">
        <v>431</v>
      </c>
      <c r="D881" s="258" t="s">
        <v>2736</v>
      </c>
      <c r="E881" s="19" t="s">
        <v>1</v>
      </c>
      <c r="F881" s="259">
        <v>106.16</v>
      </c>
      <c r="G881" s="38"/>
      <c r="H881" s="39"/>
    </row>
    <row r="882" s="2" customFormat="1" ht="16.8" customHeight="1">
      <c r="A882" s="38"/>
      <c r="B882" s="39"/>
      <c r="C882" s="260" t="s">
        <v>5909</v>
      </c>
      <c r="D882" s="38"/>
      <c r="E882" s="38"/>
      <c r="F882" s="38"/>
      <c r="G882" s="38"/>
      <c r="H882" s="39"/>
    </row>
    <row r="883" s="2" customFormat="1">
      <c r="A883" s="38"/>
      <c r="B883" s="39"/>
      <c r="C883" s="258" t="s">
        <v>2081</v>
      </c>
      <c r="D883" s="258" t="s">
        <v>2082</v>
      </c>
      <c r="E883" s="19" t="s">
        <v>865</v>
      </c>
      <c r="F883" s="259">
        <v>126.066</v>
      </c>
      <c r="G883" s="38"/>
      <c r="H883" s="39"/>
    </row>
    <row r="884" s="2" customFormat="1" ht="16.8" customHeight="1">
      <c r="A884" s="38"/>
      <c r="B884" s="39"/>
      <c r="C884" s="254" t="s">
        <v>443</v>
      </c>
      <c r="D884" s="255" t="s">
        <v>443</v>
      </c>
      <c r="E884" s="256" t="s">
        <v>1</v>
      </c>
      <c r="F884" s="257">
        <v>85.769000000000005</v>
      </c>
      <c r="G884" s="38"/>
      <c r="H884" s="39"/>
    </row>
    <row r="885" s="2" customFormat="1" ht="16.8" customHeight="1">
      <c r="A885" s="38"/>
      <c r="B885" s="39"/>
      <c r="C885" s="258" t="s">
        <v>443</v>
      </c>
      <c r="D885" s="258" t="s">
        <v>2741</v>
      </c>
      <c r="E885" s="19" t="s">
        <v>1</v>
      </c>
      <c r="F885" s="259">
        <v>85.769000000000005</v>
      </c>
      <c r="G885" s="38"/>
      <c r="H885" s="39"/>
    </row>
    <row r="886" s="2" customFormat="1" ht="16.8" customHeight="1">
      <c r="A886" s="38"/>
      <c r="B886" s="39"/>
      <c r="C886" s="254" t="s">
        <v>461</v>
      </c>
      <c r="D886" s="255" t="s">
        <v>461</v>
      </c>
      <c r="E886" s="256" t="s">
        <v>1</v>
      </c>
      <c r="F886" s="257">
        <v>97.798000000000002</v>
      </c>
      <c r="G886" s="38"/>
      <c r="H886" s="39"/>
    </row>
    <row r="887" s="2" customFormat="1" ht="16.8" customHeight="1">
      <c r="A887" s="38"/>
      <c r="B887" s="39"/>
      <c r="C887" s="258" t="s">
        <v>461</v>
      </c>
      <c r="D887" s="258" t="s">
        <v>2743</v>
      </c>
      <c r="E887" s="19" t="s">
        <v>1</v>
      </c>
      <c r="F887" s="259">
        <v>97.798000000000002</v>
      </c>
      <c r="G887" s="38"/>
      <c r="H887" s="39"/>
    </row>
    <row r="888" s="2" customFormat="1" ht="16.8" customHeight="1">
      <c r="A888" s="38"/>
      <c r="B888" s="39"/>
      <c r="C888" s="254" t="s">
        <v>437</v>
      </c>
      <c r="D888" s="255" t="s">
        <v>437</v>
      </c>
      <c r="E888" s="256" t="s">
        <v>1</v>
      </c>
      <c r="F888" s="257">
        <v>85.769000000000005</v>
      </c>
      <c r="G888" s="38"/>
      <c r="H888" s="39"/>
    </row>
    <row r="889" s="2" customFormat="1" ht="16.8" customHeight="1">
      <c r="A889" s="38"/>
      <c r="B889" s="39"/>
      <c r="C889" s="258" t="s">
        <v>437</v>
      </c>
      <c r="D889" s="258" t="s">
        <v>2741</v>
      </c>
      <c r="E889" s="19" t="s">
        <v>1</v>
      </c>
      <c r="F889" s="259">
        <v>85.769000000000005</v>
      </c>
      <c r="G889" s="38"/>
      <c r="H889" s="39"/>
    </row>
    <row r="890" s="2" customFormat="1" ht="16.8" customHeight="1">
      <c r="A890" s="38"/>
      <c r="B890" s="39"/>
      <c r="C890" s="254" t="s">
        <v>473</v>
      </c>
      <c r="D890" s="255" t="s">
        <v>473</v>
      </c>
      <c r="E890" s="256" t="s">
        <v>1</v>
      </c>
      <c r="F890" s="257">
        <v>163.32300000000001</v>
      </c>
      <c r="G890" s="38"/>
      <c r="H890" s="39"/>
    </row>
    <row r="891" s="2" customFormat="1" ht="16.8" customHeight="1">
      <c r="A891" s="38"/>
      <c r="B891" s="39"/>
      <c r="C891" s="258" t="s">
        <v>473</v>
      </c>
      <c r="D891" s="258" t="s">
        <v>2746</v>
      </c>
      <c r="E891" s="19" t="s">
        <v>1</v>
      </c>
      <c r="F891" s="259">
        <v>163.32300000000001</v>
      </c>
      <c r="G891" s="38"/>
      <c r="H891" s="39"/>
    </row>
    <row r="892" s="2" customFormat="1" ht="16.8" customHeight="1">
      <c r="A892" s="38"/>
      <c r="B892" s="39"/>
      <c r="C892" s="254" t="s">
        <v>449</v>
      </c>
      <c r="D892" s="255" t="s">
        <v>449</v>
      </c>
      <c r="E892" s="256" t="s">
        <v>1</v>
      </c>
      <c r="F892" s="257">
        <v>97.798000000000002</v>
      </c>
      <c r="G892" s="38"/>
      <c r="H892" s="39"/>
    </row>
    <row r="893" s="2" customFormat="1" ht="16.8" customHeight="1">
      <c r="A893" s="38"/>
      <c r="B893" s="39"/>
      <c r="C893" s="258" t="s">
        <v>449</v>
      </c>
      <c r="D893" s="258" t="s">
        <v>2743</v>
      </c>
      <c r="E893" s="19" t="s">
        <v>1</v>
      </c>
      <c r="F893" s="259">
        <v>97.798000000000002</v>
      </c>
      <c r="G893" s="38"/>
      <c r="H893" s="39"/>
    </row>
    <row r="894" s="2" customFormat="1" ht="16.8" customHeight="1">
      <c r="A894" s="38"/>
      <c r="B894" s="39"/>
      <c r="C894" s="260" t="s">
        <v>5909</v>
      </c>
      <c r="D894" s="38"/>
      <c r="E894" s="38"/>
      <c r="F894" s="38"/>
      <c r="G894" s="38"/>
      <c r="H894" s="39"/>
    </row>
    <row r="895" s="2" customFormat="1">
      <c r="A895" s="38"/>
      <c r="B895" s="39"/>
      <c r="C895" s="258" t="s">
        <v>917</v>
      </c>
      <c r="D895" s="258" t="s">
        <v>920</v>
      </c>
      <c r="E895" s="19" t="s">
        <v>391</v>
      </c>
      <c r="F895" s="259">
        <v>77.361999999999995</v>
      </c>
      <c r="G895" s="38"/>
      <c r="H895" s="39"/>
    </row>
    <row r="896" s="2" customFormat="1" ht="16.8" customHeight="1">
      <c r="A896" s="38"/>
      <c r="B896" s="39"/>
      <c r="C896" s="254" t="s">
        <v>2306</v>
      </c>
      <c r="D896" s="255" t="s">
        <v>2306</v>
      </c>
      <c r="E896" s="256" t="s">
        <v>1</v>
      </c>
      <c r="F896" s="257">
        <v>8.407</v>
      </c>
      <c r="G896" s="38"/>
      <c r="H896" s="39"/>
    </row>
    <row r="897" s="2" customFormat="1" ht="16.8" customHeight="1">
      <c r="A897" s="38"/>
      <c r="B897" s="39"/>
      <c r="C897" s="258" t="s">
        <v>2306</v>
      </c>
      <c r="D897" s="258" t="s">
        <v>2755</v>
      </c>
      <c r="E897" s="19" t="s">
        <v>1</v>
      </c>
      <c r="F897" s="259">
        <v>8.407</v>
      </c>
      <c r="G897" s="38"/>
      <c r="H897" s="39"/>
    </row>
    <row r="898" s="2" customFormat="1" ht="16.8" customHeight="1">
      <c r="A898" s="38"/>
      <c r="B898" s="39"/>
      <c r="C898" s="254" t="s">
        <v>2767</v>
      </c>
      <c r="D898" s="255" t="s">
        <v>2767</v>
      </c>
      <c r="E898" s="256" t="s">
        <v>1</v>
      </c>
      <c r="F898" s="257">
        <v>12</v>
      </c>
      <c r="G898" s="38"/>
      <c r="H898" s="39"/>
    </row>
    <row r="899" s="2" customFormat="1" ht="16.8" customHeight="1">
      <c r="A899" s="38"/>
      <c r="B899" s="39"/>
      <c r="C899" s="258" t="s">
        <v>2767</v>
      </c>
      <c r="D899" s="258" t="s">
        <v>456</v>
      </c>
      <c r="E899" s="19" t="s">
        <v>1</v>
      </c>
      <c r="F899" s="259">
        <v>12</v>
      </c>
      <c r="G899" s="38"/>
      <c r="H899" s="39"/>
    </row>
    <row r="900" s="2" customFormat="1" ht="16.8" customHeight="1">
      <c r="A900" s="38"/>
      <c r="B900" s="39"/>
      <c r="C900" s="254" t="s">
        <v>1986</v>
      </c>
      <c r="D900" s="255" t="s">
        <v>1986</v>
      </c>
      <c r="E900" s="256" t="s">
        <v>1</v>
      </c>
      <c r="F900" s="257">
        <v>0.22500000000000001</v>
      </c>
      <c r="G900" s="38"/>
      <c r="H900" s="39"/>
    </row>
    <row r="901" s="2" customFormat="1" ht="16.8" customHeight="1">
      <c r="A901" s="38"/>
      <c r="B901" s="39"/>
      <c r="C901" s="258" t="s">
        <v>1</v>
      </c>
      <c r="D901" s="258" t="s">
        <v>2071</v>
      </c>
      <c r="E901" s="19" t="s">
        <v>1</v>
      </c>
      <c r="F901" s="259">
        <v>0</v>
      </c>
      <c r="G901" s="38"/>
      <c r="H901" s="39"/>
    </row>
    <row r="902" s="2" customFormat="1" ht="16.8" customHeight="1">
      <c r="A902" s="38"/>
      <c r="B902" s="39"/>
      <c r="C902" s="258" t="s">
        <v>1986</v>
      </c>
      <c r="D902" s="258" t="s">
        <v>2770</v>
      </c>
      <c r="E902" s="19" t="s">
        <v>1</v>
      </c>
      <c r="F902" s="259">
        <v>0.22500000000000001</v>
      </c>
      <c r="G902" s="38"/>
      <c r="H902" s="39"/>
    </row>
    <row r="903" s="2" customFormat="1" ht="16.8" customHeight="1">
      <c r="A903" s="38"/>
      <c r="B903" s="39"/>
      <c r="C903" s="260" t="s">
        <v>5909</v>
      </c>
      <c r="D903" s="38"/>
      <c r="E903" s="38"/>
      <c r="F903" s="38"/>
      <c r="G903" s="38"/>
      <c r="H903" s="39"/>
    </row>
    <row r="904" s="2" customFormat="1">
      <c r="A904" s="38"/>
      <c r="B904" s="39"/>
      <c r="C904" s="258" t="s">
        <v>2169</v>
      </c>
      <c r="D904" s="258" t="s">
        <v>2170</v>
      </c>
      <c r="E904" s="19" t="s">
        <v>391</v>
      </c>
      <c r="F904" s="259">
        <v>1.944</v>
      </c>
      <c r="G904" s="38"/>
      <c r="H904" s="39"/>
    </row>
    <row r="905" s="2" customFormat="1" ht="16.8" customHeight="1">
      <c r="A905" s="38"/>
      <c r="B905" s="39"/>
      <c r="C905" s="254" t="s">
        <v>2278</v>
      </c>
      <c r="D905" s="255" t="s">
        <v>2278</v>
      </c>
      <c r="E905" s="256" t="s">
        <v>1</v>
      </c>
      <c r="F905" s="257">
        <v>26.274999999999999</v>
      </c>
      <c r="G905" s="38"/>
      <c r="H905" s="39"/>
    </row>
    <row r="906" s="2" customFormat="1" ht="16.8" customHeight="1">
      <c r="A906" s="38"/>
      <c r="B906" s="39"/>
      <c r="C906" s="258" t="s">
        <v>1</v>
      </c>
      <c r="D906" s="258" t="s">
        <v>2071</v>
      </c>
      <c r="E906" s="19" t="s">
        <v>1</v>
      </c>
      <c r="F906" s="259">
        <v>0</v>
      </c>
      <c r="G906" s="38"/>
      <c r="H906" s="39"/>
    </row>
    <row r="907" s="2" customFormat="1" ht="16.8" customHeight="1">
      <c r="A907" s="38"/>
      <c r="B907" s="39"/>
      <c r="C907" s="258" t="s">
        <v>2278</v>
      </c>
      <c r="D907" s="258" t="s">
        <v>2732</v>
      </c>
      <c r="E907" s="19" t="s">
        <v>1</v>
      </c>
      <c r="F907" s="259">
        <v>26.274999999999999</v>
      </c>
      <c r="G907" s="38"/>
      <c r="H907" s="39"/>
    </row>
    <row r="908" s="2" customFormat="1" ht="16.8" customHeight="1">
      <c r="A908" s="38"/>
      <c r="B908" s="39"/>
      <c r="C908" s="260" t="s">
        <v>5909</v>
      </c>
      <c r="D908" s="38"/>
      <c r="E908" s="38"/>
      <c r="F908" s="38"/>
      <c r="G908" s="38"/>
      <c r="H908" s="39"/>
    </row>
    <row r="909" s="2" customFormat="1">
      <c r="A909" s="38"/>
      <c r="B909" s="39"/>
      <c r="C909" s="258" t="s">
        <v>2727</v>
      </c>
      <c r="D909" s="258" t="s">
        <v>2728</v>
      </c>
      <c r="E909" s="19" t="s">
        <v>391</v>
      </c>
      <c r="F909" s="259">
        <v>97.798000000000002</v>
      </c>
      <c r="G909" s="38"/>
      <c r="H909" s="39"/>
    </row>
    <row r="910" s="2" customFormat="1" ht="16.8" customHeight="1">
      <c r="A910" s="38"/>
      <c r="B910" s="39"/>
      <c r="C910" s="254" t="s">
        <v>2163</v>
      </c>
      <c r="D910" s="255" t="s">
        <v>2163</v>
      </c>
      <c r="E910" s="256" t="s">
        <v>1</v>
      </c>
      <c r="F910" s="257">
        <v>13.307</v>
      </c>
      <c r="G910" s="38"/>
      <c r="H910" s="39"/>
    </row>
    <row r="911" s="2" customFormat="1" ht="16.8" customHeight="1">
      <c r="A911" s="38"/>
      <c r="B911" s="39"/>
      <c r="C911" s="258" t="s">
        <v>2163</v>
      </c>
      <c r="D911" s="258" t="s">
        <v>2415</v>
      </c>
      <c r="E911" s="19" t="s">
        <v>1</v>
      </c>
      <c r="F911" s="259">
        <v>13.307</v>
      </c>
      <c r="G911" s="38"/>
      <c r="H911" s="39"/>
    </row>
    <row r="912" s="2" customFormat="1" ht="16.8" customHeight="1">
      <c r="A912" s="38"/>
      <c r="B912" s="39"/>
      <c r="C912" s="254" t="s">
        <v>2205</v>
      </c>
      <c r="D912" s="255" t="s">
        <v>2205</v>
      </c>
      <c r="E912" s="256" t="s">
        <v>1</v>
      </c>
      <c r="F912" s="257">
        <v>5.3029999999999999</v>
      </c>
      <c r="G912" s="38"/>
      <c r="H912" s="39"/>
    </row>
    <row r="913" s="2" customFormat="1" ht="16.8" customHeight="1">
      <c r="A913" s="38"/>
      <c r="B913" s="39"/>
      <c r="C913" s="258" t="s">
        <v>2205</v>
      </c>
      <c r="D913" s="258" t="s">
        <v>2785</v>
      </c>
      <c r="E913" s="19" t="s">
        <v>1</v>
      </c>
      <c r="F913" s="259">
        <v>5.3029999999999999</v>
      </c>
      <c r="G913" s="38"/>
      <c r="H913" s="39"/>
    </row>
    <row r="914" s="2" customFormat="1" ht="16.8" customHeight="1">
      <c r="A914" s="38"/>
      <c r="B914" s="39"/>
      <c r="C914" s="254" t="s">
        <v>2288</v>
      </c>
      <c r="D914" s="255" t="s">
        <v>2288</v>
      </c>
      <c r="E914" s="256" t="s">
        <v>1</v>
      </c>
      <c r="F914" s="257">
        <v>19.905999999999999</v>
      </c>
      <c r="G914" s="38"/>
      <c r="H914" s="39"/>
    </row>
    <row r="915" s="2" customFormat="1" ht="16.8" customHeight="1">
      <c r="A915" s="38"/>
      <c r="B915" s="39"/>
      <c r="C915" s="258" t="s">
        <v>1</v>
      </c>
      <c r="D915" s="258" t="s">
        <v>2071</v>
      </c>
      <c r="E915" s="19" t="s">
        <v>1</v>
      </c>
      <c r="F915" s="259">
        <v>0</v>
      </c>
      <c r="G915" s="38"/>
      <c r="H915" s="39"/>
    </row>
    <row r="916" s="2" customFormat="1" ht="16.8" customHeight="1">
      <c r="A916" s="38"/>
      <c r="B916" s="39"/>
      <c r="C916" s="258" t="s">
        <v>2288</v>
      </c>
      <c r="D916" s="258" t="s">
        <v>2737</v>
      </c>
      <c r="E916" s="19" t="s">
        <v>1</v>
      </c>
      <c r="F916" s="259">
        <v>19.905999999999999</v>
      </c>
      <c r="G916" s="38"/>
      <c r="H916" s="39"/>
    </row>
    <row r="917" s="2" customFormat="1" ht="16.8" customHeight="1">
      <c r="A917" s="38"/>
      <c r="B917" s="39"/>
      <c r="C917" s="260" t="s">
        <v>5909</v>
      </c>
      <c r="D917" s="38"/>
      <c r="E917" s="38"/>
      <c r="F917" s="38"/>
      <c r="G917" s="38"/>
      <c r="H917" s="39"/>
    </row>
    <row r="918" s="2" customFormat="1">
      <c r="A918" s="38"/>
      <c r="B918" s="39"/>
      <c r="C918" s="258" t="s">
        <v>2081</v>
      </c>
      <c r="D918" s="258" t="s">
        <v>2082</v>
      </c>
      <c r="E918" s="19" t="s">
        <v>865</v>
      </c>
      <c r="F918" s="259">
        <v>126.066</v>
      </c>
      <c r="G918" s="38"/>
      <c r="H918" s="39"/>
    </row>
    <row r="919" s="2" customFormat="1" ht="16.8" customHeight="1">
      <c r="A919" s="38"/>
      <c r="B919" s="39"/>
      <c r="C919" s="254" t="s">
        <v>2296</v>
      </c>
      <c r="D919" s="255" t="s">
        <v>2296</v>
      </c>
      <c r="E919" s="256" t="s">
        <v>1</v>
      </c>
      <c r="F919" s="257">
        <v>-14.819000000000001</v>
      </c>
      <c r="G919" s="38"/>
      <c r="H919" s="39"/>
    </row>
    <row r="920" s="2" customFormat="1" ht="16.8" customHeight="1">
      <c r="A920" s="38"/>
      <c r="B920" s="39"/>
      <c r="C920" s="258" t="s">
        <v>1</v>
      </c>
      <c r="D920" s="258" t="s">
        <v>2108</v>
      </c>
      <c r="E920" s="19" t="s">
        <v>1</v>
      </c>
      <c r="F920" s="259">
        <v>0</v>
      </c>
      <c r="G920" s="38"/>
      <c r="H920" s="39"/>
    </row>
    <row r="921" s="2" customFormat="1" ht="16.8" customHeight="1">
      <c r="A921" s="38"/>
      <c r="B921" s="39"/>
      <c r="C921" s="258" t="s">
        <v>2296</v>
      </c>
      <c r="D921" s="258" t="s">
        <v>2748</v>
      </c>
      <c r="E921" s="19" t="s">
        <v>1</v>
      </c>
      <c r="F921" s="259">
        <v>-14.819000000000001</v>
      </c>
      <c r="G921" s="38"/>
      <c r="H921" s="39"/>
    </row>
    <row r="922" s="2" customFormat="1" ht="16.8" customHeight="1">
      <c r="A922" s="38"/>
      <c r="B922" s="39"/>
      <c r="C922" s="260" t="s">
        <v>5909</v>
      </c>
      <c r="D922" s="38"/>
      <c r="E922" s="38"/>
      <c r="F922" s="38"/>
      <c r="G922" s="38"/>
      <c r="H922" s="39"/>
    </row>
    <row r="923" s="2" customFormat="1">
      <c r="A923" s="38"/>
      <c r="B923" s="39"/>
      <c r="C923" s="258" t="s">
        <v>917</v>
      </c>
      <c r="D923" s="258" t="s">
        <v>920</v>
      </c>
      <c r="E923" s="19" t="s">
        <v>391</v>
      </c>
      <c r="F923" s="259">
        <v>77.361999999999995</v>
      </c>
      <c r="G923" s="38"/>
      <c r="H923" s="39"/>
    </row>
    <row r="924" s="2" customFormat="1" ht="16.8" customHeight="1">
      <c r="A924" s="38"/>
      <c r="B924" s="39"/>
      <c r="C924" s="254" t="s">
        <v>1988</v>
      </c>
      <c r="D924" s="255" t="s">
        <v>1988</v>
      </c>
      <c r="E924" s="256" t="s">
        <v>1</v>
      </c>
      <c r="F924" s="257">
        <v>1.944</v>
      </c>
      <c r="G924" s="38"/>
      <c r="H924" s="39"/>
    </row>
    <row r="925" s="2" customFormat="1" ht="16.8" customHeight="1">
      <c r="A925" s="38"/>
      <c r="B925" s="39"/>
      <c r="C925" s="258" t="s">
        <v>1988</v>
      </c>
      <c r="D925" s="258" t="s">
        <v>2771</v>
      </c>
      <c r="E925" s="19" t="s">
        <v>1</v>
      </c>
      <c r="F925" s="259">
        <v>1.944</v>
      </c>
      <c r="G925" s="38"/>
      <c r="H925" s="39"/>
    </row>
    <row r="926" s="2" customFormat="1" ht="16.8" customHeight="1">
      <c r="A926" s="38"/>
      <c r="B926" s="39"/>
      <c r="C926" s="254" t="s">
        <v>2280</v>
      </c>
      <c r="D926" s="255" t="s">
        <v>2280</v>
      </c>
      <c r="E926" s="256" t="s">
        <v>1</v>
      </c>
      <c r="F926" s="257">
        <v>0.28299999999999997</v>
      </c>
      <c r="G926" s="38"/>
      <c r="H926" s="39"/>
    </row>
    <row r="927" s="2" customFormat="1" ht="16.8" customHeight="1">
      <c r="A927" s="38"/>
      <c r="B927" s="39"/>
      <c r="C927" s="258" t="s">
        <v>2280</v>
      </c>
      <c r="D927" s="258" t="s">
        <v>2733</v>
      </c>
      <c r="E927" s="19" t="s">
        <v>1</v>
      </c>
      <c r="F927" s="259">
        <v>0.28299999999999997</v>
      </c>
      <c r="G927" s="38"/>
      <c r="H927" s="39"/>
    </row>
    <row r="928" s="2" customFormat="1" ht="16.8" customHeight="1">
      <c r="A928" s="38"/>
      <c r="B928" s="39"/>
      <c r="C928" s="260" t="s">
        <v>5909</v>
      </c>
      <c r="D928" s="38"/>
      <c r="E928" s="38"/>
      <c r="F928" s="38"/>
      <c r="G928" s="38"/>
      <c r="H928" s="39"/>
    </row>
    <row r="929" s="2" customFormat="1">
      <c r="A929" s="38"/>
      <c r="B929" s="39"/>
      <c r="C929" s="258" t="s">
        <v>2727</v>
      </c>
      <c r="D929" s="258" t="s">
        <v>2728</v>
      </c>
      <c r="E929" s="19" t="s">
        <v>391</v>
      </c>
      <c r="F929" s="259">
        <v>97.798000000000002</v>
      </c>
      <c r="G929" s="38"/>
      <c r="H929" s="39"/>
    </row>
    <row r="930" s="2" customFormat="1" ht="16.8" customHeight="1">
      <c r="A930" s="38"/>
      <c r="B930" s="39"/>
      <c r="C930" s="254" t="s">
        <v>2290</v>
      </c>
      <c r="D930" s="255" t="s">
        <v>2290</v>
      </c>
      <c r="E930" s="256" t="s">
        <v>1</v>
      </c>
      <c r="F930" s="257">
        <v>126.066</v>
      </c>
      <c r="G930" s="38"/>
      <c r="H930" s="39"/>
    </row>
    <row r="931" s="2" customFormat="1" ht="16.8" customHeight="1">
      <c r="A931" s="38"/>
      <c r="B931" s="39"/>
      <c r="C931" s="258" t="s">
        <v>2290</v>
      </c>
      <c r="D931" s="258" t="s">
        <v>2738</v>
      </c>
      <c r="E931" s="19" t="s">
        <v>1</v>
      </c>
      <c r="F931" s="259">
        <v>126.066</v>
      </c>
      <c r="G931" s="38"/>
      <c r="H931" s="39"/>
    </row>
    <row r="932" s="2" customFormat="1" ht="16.8" customHeight="1">
      <c r="A932" s="38"/>
      <c r="B932" s="39"/>
      <c r="C932" s="254" t="s">
        <v>2298</v>
      </c>
      <c r="D932" s="255" t="s">
        <v>2298</v>
      </c>
      <c r="E932" s="256" t="s">
        <v>1</v>
      </c>
      <c r="F932" s="257">
        <v>-5.617</v>
      </c>
      <c r="G932" s="38"/>
      <c r="H932" s="39"/>
    </row>
    <row r="933" s="2" customFormat="1" ht="16.8" customHeight="1">
      <c r="A933" s="38"/>
      <c r="B933" s="39"/>
      <c r="C933" s="258" t="s">
        <v>1</v>
      </c>
      <c r="D933" s="258" t="s">
        <v>2071</v>
      </c>
      <c r="E933" s="19" t="s">
        <v>1</v>
      </c>
      <c r="F933" s="259">
        <v>0</v>
      </c>
      <c r="G933" s="38"/>
      <c r="H933" s="39"/>
    </row>
    <row r="934" s="2" customFormat="1">
      <c r="A934" s="38"/>
      <c r="B934" s="39"/>
      <c r="C934" s="258" t="s">
        <v>2298</v>
      </c>
      <c r="D934" s="258" t="s">
        <v>2749</v>
      </c>
      <c r="E934" s="19" t="s">
        <v>1</v>
      </c>
      <c r="F934" s="259">
        <v>-5.617</v>
      </c>
      <c r="G934" s="38"/>
      <c r="H934" s="39"/>
    </row>
    <row r="935" s="2" customFormat="1" ht="16.8" customHeight="1">
      <c r="A935" s="38"/>
      <c r="B935" s="39"/>
      <c r="C935" s="260" t="s">
        <v>5909</v>
      </c>
      <c r="D935" s="38"/>
      <c r="E935" s="38"/>
      <c r="F935" s="38"/>
      <c r="G935" s="38"/>
      <c r="H935" s="39"/>
    </row>
    <row r="936" s="2" customFormat="1">
      <c r="A936" s="38"/>
      <c r="B936" s="39"/>
      <c r="C936" s="258" t="s">
        <v>917</v>
      </c>
      <c r="D936" s="258" t="s">
        <v>920</v>
      </c>
      <c r="E936" s="19" t="s">
        <v>391</v>
      </c>
      <c r="F936" s="259">
        <v>77.361999999999995</v>
      </c>
      <c r="G936" s="38"/>
      <c r="H936" s="39"/>
    </row>
    <row r="937" s="2" customFormat="1" ht="16.8" customHeight="1">
      <c r="A937" s="38"/>
      <c r="B937" s="39"/>
      <c r="C937" s="254" t="s">
        <v>2282</v>
      </c>
      <c r="D937" s="255" t="s">
        <v>2282</v>
      </c>
      <c r="E937" s="256" t="s">
        <v>1</v>
      </c>
      <c r="F937" s="257">
        <v>97.798000000000002</v>
      </c>
      <c r="G937" s="38"/>
      <c r="H937" s="39"/>
    </row>
    <row r="938" s="2" customFormat="1" ht="16.8" customHeight="1">
      <c r="A938" s="38"/>
      <c r="B938" s="39"/>
      <c r="C938" s="258" t="s">
        <v>2282</v>
      </c>
      <c r="D938" s="258" t="s">
        <v>2734</v>
      </c>
      <c r="E938" s="19" t="s">
        <v>1</v>
      </c>
      <c r="F938" s="259">
        <v>97.798000000000002</v>
      </c>
      <c r="G938" s="38"/>
      <c r="H938" s="39"/>
    </row>
    <row r="939" s="2" customFormat="1" ht="16.8" customHeight="1">
      <c r="A939" s="38"/>
      <c r="B939" s="39"/>
      <c r="C939" s="254" t="s">
        <v>2300</v>
      </c>
      <c r="D939" s="255" t="s">
        <v>2300</v>
      </c>
      <c r="E939" s="256" t="s">
        <v>1</v>
      </c>
      <c r="F939" s="257">
        <v>77.361999999999995</v>
      </c>
      <c r="G939" s="38"/>
      <c r="H939" s="39"/>
    </row>
    <row r="940" s="2" customFormat="1" ht="16.8" customHeight="1">
      <c r="A940" s="38"/>
      <c r="B940" s="39"/>
      <c r="C940" s="258" t="s">
        <v>2300</v>
      </c>
      <c r="D940" s="258" t="s">
        <v>2750</v>
      </c>
      <c r="E940" s="19" t="s">
        <v>1</v>
      </c>
      <c r="F940" s="259">
        <v>77.361999999999995</v>
      </c>
      <c r="G940" s="38"/>
      <c r="H940" s="39"/>
    </row>
    <row r="941" s="2" customFormat="1" ht="26.4" customHeight="1">
      <c r="A941" s="38"/>
      <c r="B941" s="39"/>
      <c r="C941" s="253" t="s">
        <v>5913</v>
      </c>
      <c r="D941" s="253" t="s">
        <v>188</v>
      </c>
      <c r="E941" s="38"/>
      <c r="F941" s="38"/>
      <c r="G941" s="38"/>
      <c r="H941" s="39"/>
    </row>
    <row r="942" s="2" customFormat="1" ht="16.8" customHeight="1">
      <c r="A942" s="38"/>
      <c r="B942" s="39"/>
      <c r="C942" s="254" t="s">
        <v>419</v>
      </c>
      <c r="D942" s="255" t="s">
        <v>419</v>
      </c>
      <c r="E942" s="256" t="s">
        <v>1</v>
      </c>
      <c r="F942" s="257">
        <v>50</v>
      </c>
      <c r="G942" s="38"/>
      <c r="H942" s="39"/>
    </row>
    <row r="943" s="2" customFormat="1" ht="16.8" customHeight="1">
      <c r="A943" s="38"/>
      <c r="B943" s="39"/>
      <c r="C943" s="258" t="s">
        <v>419</v>
      </c>
      <c r="D943" s="258" t="s">
        <v>2801</v>
      </c>
      <c r="E943" s="19" t="s">
        <v>1</v>
      </c>
      <c r="F943" s="259">
        <v>50</v>
      </c>
      <c r="G943" s="38"/>
      <c r="H943" s="39"/>
    </row>
    <row r="944" s="2" customFormat="1" ht="16.8" customHeight="1">
      <c r="A944" s="38"/>
      <c r="B944" s="39"/>
      <c r="C944" s="260" t="s">
        <v>5909</v>
      </c>
      <c r="D944" s="38"/>
      <c r="E944" s="38"/>
      <c r="F944" s="38"/>
      <c r="G944" s="38"/>
      <c r="H944" s="39"/>
    </row>
    <row r="945" s="2" customFormat="1" ht="16.8" customHeight="1">
      <c r="A945" s="38"/>
      <c r="B945" s="39"/>
      <c r="C945" s="258" t="s">
        <v>2047</v>
      </c>
      <c r="D945" s="258" t="s">
        <v>2048</v>
      </c>
      <c r="E945" s="19" t="s">
        <v>2049</v>
      </c>
      <c r="F945" s="259">
        <v>110</v>
      </c>
      <c r="G945" s="38"/>
      <c r="H945" s="39"/>
    </row>
    <row r="946" s="2" customFormat="1" ht="16.8" customHeight="1">
      <c r="A946" s="38"/>
      <c r="B946" s="39"/>
      <c r="C946" s="254" t="s">
        <v>467</v>
      </c>
      <c r="D946" s="255" t="s">
        <v>467</v>
      </c>
      <c r="E946" s="256" t="s">
        <v>1</v>
      </c>
      <c r="F946" s="257">
        <v>496.54599999999999</v>
      </c>
      <c r="G946" s="38"/>
      <c r="H946" s="39"/>
    </row>
    <row r="947" s="2" customFormat="1" ht="16.8" customHeight="1">
      <c r="A947" s="38"/>
      <c r="B947" s="39"/>
      <c r="C947" s="258" t="s">
        <v>467</v>
      </c>
      <c r="D947" s="258" t="s">
        <v>2823</v>
      </c>
      <c r="E947" s="19" t="s">
        <v>1</v>
      </c>
      <c r="F947" s="259">
        <v>496.54599999999999</v>
      </c>
      <c r="G947" s="38"/>
      <c r="H947" s="39"/>
    </row>
    <row r="948" s="2" customFormat="1" ht="16.8" customHeight="1">
      <c r="A948" s="38"/>
      <c r="B948" s="39"/>
      <c r="C948" s="254" t="s">
        <v>479</v>
      </c>
      <c r="D948" s="255" t="s">
        <v>479</v>
      </c>
      <c r="E948" s="256" t="s">
        <v>1</v>
      </c>
      <c r="F948" s="257">
        <v>1041.3969999999999</v>
      </c>
      <c r="G948" s="38"/>
      <c r="H948" s="39"/>
    </row>
    <row r="949" s="2" customFormat="1" ht="16.8" customHeight="1">
      <c r="A949" s="38"/>
      <c r="B949" s="39"/>
      <c r="C949" s="258" t="s">
        <v>479</v>
      </c>
      <c r="D949" s="258" t="s">
        <v>2828</v>
      </c>
      <c r="E949" s="19" t="s">
        <v>1</v>
      </c>
      <c r="F949" s="259">
        <v>1041.3969999999999</v>
      </c>
      <c r="G949" s="38"/>
      <c r="H949" s="39"/>
    </row>
    <row r="950" s="2" customFormat="1" ht="16.8" customHeight="1">
      <c r="A950" s="38"/>
      <c r="B950" s="39"/>
      <c r="C950" s="254" t="s">
        <v>395</v>
      </c>
      <c r="D950" s="255" t="s">
        <v>395</v>
      </c>
      <c r="E950" s="256" t="s">
        <v>1</v>
      </c>
      <c r="F950" s="257">
        <v>623.59100000000001</v>
      </c>
      <c r="G950" s="38"/>
      <c r="H950" s="39"/>
    </row>
    <row r="951" s="2" customFormat="1" ht="16.8" customHeight="1">
      <c r="A951" s="38"/>
      <c r="B951" s="39"/>
      <c r="C951" s="258" t="s">
        <v>395</v>
      </c>
      <c r="D951" s="258" t="s">
        <v>2825</v>
      </c>
      <c r="E951" s="19" t="s">
        <v>1</v>
      </c>
      <c r="F951" s="259">
        <v>623.59100000000001</v>
      </c>
      <c r="G951" s="38"/>
      <c r="H951" s="39"/>
    </row>
    <row r="952" s="2" customFormat="1" ht="16.8" customHeight="1">
      <c r="A952" s="38"/>
      <c r="B952" s="39"/>
      <c r="C952" s="260" t="s">
        <v>5909</v>
      </c>
      <c r="D952" s="38"/>
      <c r="E952" s="38"/>
      <c r="F952" s="38"/>
      <c r="G952" s="38"/>
      <c r="H952" s="39"/>
    </row>
    <row r="953" s="2" customFormat="1">
      <c r="A953" s="38"/>
      <c r="B953" s="39"/>
      <c r="C953" s="258" t="s">
        <v>917</v>
      </c>
      <c r="D953" s="258" t="s">
        <v>920</v>
      </c>
      <c r="E953" s="19" t="s">
        <v>391</v>
      </c>
      <c r="F953" s="259">
        <v>406.06299999999999</v>
      </c>
      <c r="G953" s="38"/>
      <c r="H953" s="39"/>
    </row>
    <row r="954" s="2" customFormat="1" ht="16.8" customHeight="1">
      <c r="A954" s="38"/>
      <c r="B954" s="39"/>
      <c r="C954" s="254" t="s">
        <v>401</v>
      </c>
      <c r="D954" s="255" t="s">
        <v>401</v>
      </c>
      <c r="E954" s="256" t="s">
        <v>1</v>
      </c>
      <c r="F954" s="257">
        <v>812.12599999999998</v>
      </c>
      <c r="G954" s="38"/>
      <c r="H954" s="39"/>
    </row>
    <row r="955" s="2" customFormat="1" ht="16.8" customHeight="1">
      <c r="A955" s="38"/>
      <c r="B955" s="39"/>
      <c r="C955" s="258" t="s">
        <v>401</v>
      </c>
      <c r="D955" s="258" t="s">
        <v>2835</v>
      </c>
      <c r="E955" s="19" t="s">
        <v>1</v>
      </c>
      <c r="F955" s="259">
        <v>812.12599999999998</v>
      </c>
      <c r="G955" s="38"/>
      <c r="H955" s="39"/>
    </row>
    <row r="956" s="2" customFormat="1" ht="16.8" customHeight="1">
      <c r="A956" s="38"/>
      <c r="B956" s="39"/>
      <c r="C956" s="254" t="s">
        <v>407</v>
      </c>
      <c r="D956" s="255" t="s">
        <v>407</v>
      </c>
      <c r="E956" s="256" t="s">
        <v>1</v>
      </c>
      <c r="F956" s="257">
        <v>2.625</v>
      </c>
      <c r="G956" s="38"/>
      <c r="H956" s="39"/>
    </row>
    <row r="957" s="2" customFormat="1" ht="16.8" customHeight="1">
      <c r="A957" s="38"/>
      <c r="B957" s="39"/>
      <c r="C957" s="258" t="s">
        <v>407</v>
      </c>
      <c r="D957" s="258" t="s">
        <v>2837</v>
      </c>
      <c r="E957" s="19" t="s">
        <v>1</v>
      </c>
      <c r="F957" s="259">
        <v>2.625</v>
      </c>
      <c r="G957" s="38"/>
      <c r="H957" s="39"/>
    </row>
    <row r="958" s="2" customFormat="1" ht="16.8" customHeight="1">
      <c r="A958" s="38"/>
      <c r="B958" s="39"/>
      <c r="C958" s="260" t="s">
        <v>5909</v>
      </c>
      <c r="D958" s="38"/>
      <c r="E958" s="38"/>
      <c r="F958" s="38"/>
      <c r="G958" s="38"/>
      <c r="H958" s="39"/>
    </row>
    <row r="959" s="2" customFormat="1">
      <c r="A959" s="38"/>
      <c r="B959" s="39"/>
      <c r="C959" s="258" t="s">
        <v>1150</v>
      </c>
      <c r="D959" s="258" t="s">
        <v>2120</v>
      </c>
      <c r="E959" s="19" t="s">
        <v>391</v>
      </c>
      <c r="F959" s="259">
        <v>90.483000000000004</v>
      </c>
      <c r="G959" s="38"/>
      <c r="H959" s="39"/>
    </row>
    <row r="960" s="2" customFormat="1" ht="16.8" customHeight="1">
      <c r="A960" s="38"/>
      <c r="B960" s="39"/>
      <c r="C960" s="254" t="s">
        <v>412</v>
      </c>
      <c r="D960" s="255" t="s">
        <v>412</v>
      </c>
      <c r="E960" s="256" t="s">
        <v>1</v>
      </c>
      <c r="F960" s="257">
        <v>180.96600000000001</v>
      </c>
      <c r="G960" s="38"/>
      <c r="H960" s="39"/>
    </row>
    <row r="961" s="2" customFormat="1" ht="16.8" customHeight="1">
      <c r="A961" s="38"/>
      <c r="B961" s="39"/>
      <c r="C961" s="258" t="s">
        <v>412</v>
      </c>
      <c r="D961" s="258" t="s">
        <v>2841</v>
      </c>
      <c r="E961" s="19" t="s">
        <v>1</v>
      </c>
      <c r="F961" s="259">
        <v>180.96600000000001</v>
      </c>
      <c r="G961" s="38"/>
      <c r="H961" s="39"/>
    </row>
    <row r="962" s="2" customFormat="1" ht="16.8" customHeight="1">
      <c r="A962" s="38"/>
      <c r="B962" s="39"/>
      <c r="C962" s="254" t="s">
        <v>2135</v>
      </c>
      <c r="D962" s="255" t="s">
        <v>2135</v>
      </c>
      <c r="E962" s="256" t="s">
        <v>1</v>
      </c>
      <c r="F962" s="257">
        <v>42</v>
      </c>
      <c r="G962" s="38"/>
      <c r="H962" s="39"/>
    </row>
    <row r="963" s="2" customFormat="1" ht="16.8" customHeight="1">
      <c r="A963" s="38"/>
      <c r="B963" s="39"/>
      <c r="C963" s="258" t="s">
        <v>1</v>
      </c>
      <c r="D963" s="258" t="s">
        <v>2071</v>
      </c>
      <c r="E963" s="19" t="s">
        <v>1</v>
      </c>
      <c r="F963" s="259">
        <v>0</v>
      </c>
      <c r="G963" s="38"/>
      <c r="H963" s="39"/>
    </row>
    <row r="964" s="2" customFormat="1" ht="16.8" customHeight="1">
      <c r="A964" s="38"/>
      <c r="B964" s="39"/>
      <c r="C964" s="258" t="s">
        <v>2135</v>
      </c>
      <c r="D964" s="258" t="s">
        <v>2843</v>
      </c>
      <c r="E964" s="19" t="s">
        <v>1</v>
      </c>
      <c r="F964" s="259">
        <v>42</v>
      </c>
      <c r="G964" s="38"/>
      <c r="H964" s="39"/>
    </row>
    <row r="965" s="2" customFormat="1" ht="16.8" customHeight="1">
      <c r="A965" s="38"/>
      <c r="B965" s="39"/>
      <c r="C965" s="254" t="s">
        <v>2140</v>
      </c>
      <c r="D965" s="255" t="s">
        <v>2140</v>
      </c>
      <c r="E965" s="256" t="s">
        <v>1</v>
      </c>
      <c r="F965" s="257">
        <v>139.13</v>
      </c>
      <c r="G965" s="38"/>
      <c r="H965" s="39"/>
    </row>
    <row r="966" s="2" customFormat="1" ht="16.8" customHeight="1">
      <c r="A966" s="38"/>
      <c r="B966" s="39"/>
      <c r="C966" s="258" t="s">
        <v>2140</v>
      </c>
      <c r="D966" s="258" t="s">
        <v>2845</v>
      </c>
      <c r="E966" s="19" t="s">
        <v>1</v>
      </c>
      <c r="F966" s="259">
        <v>139.13</v>
      </c>
      <c r="G966" s="38"/>
      <c r="H966" s="39"/>
    </row>
    <row r="967" s="2" customFormat="1" ht="16.8" customHeight="1">
      <c r="A967" s="38"/>
      <c r="B967" s="39"/>
      <c r="C967" s="254" t="s">
        <v>2145</v>
      </c>
      <c r="D967" s="255" t="s">
        <v>2145</v>
      </c>
      <c r="E967" s="256" t="s">
        <v>1</v>
      </c>
      <c r="F967" s="257">
        <v>5.2270000000000003</v>
      </c>
      <c r="G967" s="38"/>
      <c r="H967" s="39"/>
    </row>
    <row r="968" s="2" customFormat="1" ht="16.8" customHeight="1">
      <c r="A968" s="38"/>
      <c r="B968" s="39"/>
      <c r="C968" s="258" t="s">
        <v>1</v>
      </c>
      <c r="D968" s="258" t="s">
        <v>2071</v>
      </c>
      <c r="E968" s="19" t="s">
        <v>1</v>
      </c>
      <c r="F968" s="259">
        <v>0</v>
      </c>
      <c r="G968" s="38"/>
      <c r="H968" s="39"/>
    </row>
    <row r="969" s="2" customFormat="1" ht="16.8" customHeight="1">
      <c r="A969" s="38"/>
      <c r="B969" s="39"/>
      <c r="C969" s="258" t="s">
        <v>2145</v>
      </c>
      <c r="D969" s="258" t="s">
        <v>2847</v>
      </c>
      <c r="E969" s="19" t="s">
        <v>1</v>
      </c>
      <c r="F969" s="259">
        <v>5.2270000000000003</v>
      </c>
      <c r="G969" s="38"/>
      <c r="H969" s="39"/>
    </row>
    <row r="970" s="2" customFormat="1" ht="16.8" customHeight="1">
      <c r="A970" s="38"/>
      <c r="B970" s="39"/>
      <c r="C970" s="254" t="s">
        <v>425</v>
      </c>
      <c r="D970" s="255" t="s">
        <v>425</v>
      </c>
      <c r="E970" s="256" t="s">
        <v>1</v>
      </c>
      <c r="F970" s="257">
        <v>3</v>
      </c>
      <c r="G970" s="38"/>
      <c r="H970" s="39"/>
    </row>
    <row r="971" s="2" customFormat="1" ht="16.8" customHeight="1">
      <c r="A971" s="38"/>
      <c r="B971" s="39"/>
      <c r="C971" s="258" t="s">
        <v>425</v>
      </c>
      <c r="D971" s="258" t="s">
        <v>2804</v>
      </c>
      <c r="E971" s="19" t="s">
        <v>1</v>
      </c>
      <c r="F971" s="259">
        <v>3</v>
      </c>
      <c r="G971" s="38"/>
      <c r="H971" s="39"/>
    </row>
    <row r="972" s="2" customFormat="1" ht="16.8" customHeight="1">
      <c r="A972" s="38"/>
      <c r="B972" s="39"/>
      <c r="C972" s="254" t="s">
        <v>2161</v>
      </c>
      <c r="D972" s="255" t="s">
        <v>2161</v>
      </c>
      <c r="E972" s="256" t="s">
        <v>1</v>
      </c>
      <c r="F972" s="257">
        <v>8</v>
      </c>
      <c r="G972" s="38"/>
      <c r="H972" s="39"/>
    </row>
    <row r="973" s="2" customFormat="1" ht="16.8" customHeight="1">
      <c r="A973" s="38"/>
      <c r="B973" s="39"/>
      <c r="C973" s="258" t="s">
        <v>2161</v>
      </c>
      <c r="D973" s="258" t="s">
        <v>2850</v>
      </c>
      <c r="E973" s="19" t="s">
        <v>1</v>
      </c>
      <c r="F973" s="259">
        <v>8</v>
      </c>
      <c r="G973" s="38"/>
      <c r="H973" s="39"/>
    </row>
    <row r="974" s="2" customFormat="1" ht="16.8" customHeight="1">
      <c r="A974" s="38"/>
      <c r="B974" s="39"/>
      <c r="C974" s="254" t="s">
        <v>2172</v>
      </c>
      <c r="D974" s="255" t="s">
        <v>2172</v>
      </c>
      <c r="E974" s="256" t="s">
        <v>1</v>
      </c>
      <c r="F974" s="257">
        <v>0.53700000000000003</v>
      </c>
      <c r="G974" s="38"/>
      <c r="H974" s="39"/>
    </row>
    <row r="975" s="2" customFormat="1" ht="16.8" customHeight="1">
      <c r="A975" s="38"/>
      <c r="B975" s="39"/>
      <c r="C975" s="258" t="s">
        <v>2172</v>
      </c>
      <c r="D975" s="258" t="s">
        <v>2854</v>
      </c>
      <c r="E975" s="19" t="s">
        <v>1</v>
      </c>
      <c r="F975" s="259">
        <v>0.53700000000000003</v>
      </c>
      <c r="G975" s="38"/>
      <c r="H975" s="39"/>
    </row>
    <row r="976" s="2" customFormat="1" ht="16.8" customHeight="1">
      <c r="A976" s="38"/>
      <c r="B976" s="39"/>
      <c r="C976" s="260" t="s">
        <v>5909</v>
      </c>
      <c r="D976" s="38"/>
      <c r="E976" s="38"/>
      <c r="F976" s="38"/>
      <c r="G976" s="38"/>
      <c r="H976" s="39"/>
    </row>
    <row r="977" s="2" customFormat="1">
      <c r="A977" s="38"/>
      <c r="B977" s="39"/>
      <c r="C977" s="258" t="s">
        <v>2169</v>
      </c>
      <c r="D977" s="258" t="s">
        <v>2170</v>
      </c>
      <c r="E977" s="19" t="s">
        <v>391</v>
      </c>
      <c r="F977" s="259">
        <v>21.149000000000001</v>
      </c>
      <c r="G977" s="38"/>
      <c r="H977" s="39"/>
    </row>
    <row r="978" s="2" customFormat="1" ht="16.8" customHeight="1">
      <c r="A978" s="38"/>
      <c r="B978" s="39"/>
      <c r="C978" s="254" t="s">
        <v>2002</v>
      </c>
      <c r="D978" s="255" t="s">
        <v>2002</v>
      </c>
      <c r="E978" s="256" t="s">
        <v>1</v>
      </c>
      <c r="F978" s="257">
        <v>4</v>
      </c>
      <c r="G978" s="38"/>
      <c r="H978" s="39"/>
    </row>
    <row r="979" s="2" customFormat="1" ht="16.8" customHeight="1">
      <c r="A979" s="38"/>
      <c r="B979" s="39"/>
      <c r="C979" s="258" t="s">
        <v>2002</v>
      </c>
      <c r="D979" s="258" t="s">
        <v>2860</v>
      </c>
      <c r="E979" s="19" t="s">
        <v>1</v>
      </c>
      <c r="F979" s="259">
        <v>4</v>
      </c>
      <c r="G979" s="38"/>
      <c r="H979" s="39"/>
    </row>
    <row r="980" s="2" customFormat="1" ht="16.8" customHeight="1">
      <c r="A980" s="38"/>
      <c r="B980" s="39"/>
      <c r="C980" s="260" t="s">
        <v>5909</v>
      </c>
      <c r="D980" s="38"/>
      <c r="E980" s="38"/>
      <c r="F980" s="38"/>
      <c r="G980" s="38"/>
      <c r="H980" s="39"/>
    </row>
    <row r="981" s="2" customFormat="1" ht="16.8" customHeight="1">
      <c r="A981" s="38"/>
      <c r="B981" s="39"/>
      <c r="C981" s="258" t="s">
        <v>2649</v>
      </c>
      <c r="D981" s="258" t="s">
        <v>2650</v>
      </c>
      <c r="E981" s="19" t="s">
        <v>459</v>
      </c>
      <c r="F981" s="259">
        <v>4.0599999999999996</v>
      </c>
      <c r="G981" s="38"/>
      <c r="H981" s="39"/>
    </row>
    <row r="982" s="2" customFormat="1" ht="16.8" customHeight="1">
      <c r="A982" s="38"/>
      <c r="B982" s="39"/>
      <c r="C982" s="254" t="s">
        <v>2005</v>
      </c>
      <c r="D982" s="255" t="s">
        <v>2005</v>
      </c>
      <c r="E982" s="256" t="s">
        <v>1</v>
      </c>
      <c r="F982" s="257">
        <v>135.13</v>
      </c>
      <c r="G982" s="38"/>
      <c r="H982" s="39"/>
    </row>
    <row r="983" s="2" customFormat="1" ht="16.8" customHeight="1">
      <c r="A983" s="38"/>
      <c r="B983" s="39"/>
      <c r="C983" s="258" t="s">
        <v>2005</v>
      </c>
      <c r="D983" s="258" t="s">
        <v>2863</v>
      </c>
      <c r="E983" s="19" t="s">
        <v>1</v>
      </c>
      <c r="F983" s="259">
        <v>135.13</v>
      </c>
      <c r="G983" s="38"/>
      <c r="H983" s="39"/>
    </row>
    <row r="984" s="2" customFormat="1" ht="16.8" customHeight="1">
      <c r="A984" s="38"/>
      <c r="B984" s="39"/>
      <c r="C984" s="260" t="s">
        <v>5909</v>
      </c>
      <c r="D984" s="38"/>
      <c r="E984" s="38"/>
      <c r="F984" s="38"/>
      <c r="G984" s="38"/>
      <c r="H984" s="39"/>
    </row>
    <row r="985" s="2" customFormat="1" ht="16.8" customHeight="1">
      <c r="A985" s="38"/>
      <c r="B985" s="39"/>
      <c r="C985" s="258" t="s">
        <v>2183</v>
      </c>
      <c r="D985" s="258" t="s">
        <v>2184</v>
      </c>
      <c r="E985" s="19" t="s">
        <v>459</v>
      </c>
      <c r="F985" s="259">
        <v>137.15700000000001</v>
      </c>
      <c r="G985" s="38"/>
      <c r="H985" s="39"/>
    </row>
    <row r="986" s="2" customFormat="1" ht="16.8" customHeight="1">
      <c r="A986" s="38"/>
      <c r="B986" s="39"/>
      <c r="C986" s="254" t="s">
        <v>2007</v>
      </c>
      <c r="D986" s="255" t="s">
        <v>2007</v>
      </c>
      <c r="E986" s="256" t="s">
        <v>1</v>
      </c>
      <c r="F986" s="257">
        <v>3</v>
      </c>
      <c r="G986" s="38"/>
      <c r="H986" s="39"/>
    </row>
    <row r="987" s="2" customFormat="1" ht="16.8" customHeight="1">
      <c r="A987" s="38"/>
      <c r="B987" s="39"/>
      <c r="C987" s="258" t="s">
        <v>2007</v>
      </c>
      <c r="D987" s="258" t="s">
        <v>2870</v>
      </c>
      <c r="E987" s="19" t="s">
        <v>1</v>
      </c>
      <c r="F987" s="259">
        <v>3</v>
      </c>
      <c r="G987" s="38"/>
      <c r="H987" s="39"/>
    </row>
    <row r="988" s="2" customFormat="1" ht="16.8" customHeight="1">
      <c r="A988" s="38"/>
      <c r="B988" s="39"/>
      <c r="C988" s="260" t="s">
        <v>5909</v>
      </c>
      <c r="D988" s="38"/>
      <c r="E988" s="38"/>
      <c r="F988" s="38"/>
      <c r="G988" s="38"/>
      <c r="H988" s="39"/>
    </row>
    <row r="989" s="2" customFormat="1">
      <c r="A989" s="38"/>
      <c r="B989" s="39"/>
      <c r="C989" s="258" t="s">
        <v>2867</v>
      </c>
      <c r="D989" s="258" t="s">
        <v>2868</v>
      </c>
      <c r="E989" s="19" t="s">
        <v>858</v>
      </c>
      <c r="F989" s="259">
        <v>3.0449999999999999</v>
      </c>
      <c r="G989" s="38"/>
      <c r="H989" s="39"/>
    </row>
    <row r="990" s="2" customFormat="1" ht="16.8" customHeight="1">
      <c r="A990" s="38"/>
      <c r="B990" s="39"/>
      <c r="C990" s="254" t="s">
        <v>2210</v>
      </c>
      <c r="D990" s="255" t="s">
        <v>2210</v>
      </c>
      <c r="E990" s="256" t="s">
        <v>1</v>
      </c>
      <c r="F990" s="257">
        <v>5</v>
      </c>
      <c r="G990" s="38"/>
      <c r="H990" s="39"/>
    </row>
    <row r="991" s="2" customFormat="1" ht="16.8" customHeight="1">
      <c r="A991" s="38"/>
      <c r="B991" s="39"/>
      <c r="C991" s="258" t="s">
        <v>2210</v>
      </c>
      <c r="D991" s="258" t="s">
        <v>2872</v>
      </c>
      <c r="E991" s="19" t="s">
        <v>1</v>
      </c>
      <c r="F991" s="259">
        <v>5</v>
      </c>
      <c r="G991" s="38"/>
      <c r="H991" s="39"/>
    </row>
    <row r="992" s="2" customFormat="1" ht="16.8" customHeight="1">
      <c r="A992" s="38"/>
      <c r="B992" s="39"/>
      <c r="C992" s="254" t="s">
        <v>431</v>
      </c>
      <c r="D992" s="255" t="s">
        <v>431</v>
      </c>
      <c r="E992" s="256" t="s">
        <v>1</v>
      </c>
      <c r="F992" s="257">
        <v>6</v>
      </c>
      <c r="G992" s="38"/>
      <c r="H992" s="39"/>
    </row>
    <row r="993" s="2" customFormat="1" ht="16.8" customHeight="1">
      <c r="A993" s="38"/>
      <c r="B993" s="39"/>
      <c r="C993" s="258" t="s">
        <v>431</v>
      </c>
      <c r="D993" s="258" t="s">
        <v>2808</v>
      </c>
      <c r="E993" s="19" t="s">
        <v>1</v>
      </c>
      <c r="F993" s="259">
        <v>6</v>
      </c>
      <c r="G993" s="38"/>
      <c r="H993" s="39"/>
    </row>
    <row r="994" s="2" customFormat="1" ht="16.8" customHeight="1">
      <c r="A994" s="38"/>
      <c r="B994" s="39"/>
      <c r="C994" s="254" t="s">
        <v>2218</v>
      </c>
      <c r="D994" s="255" t="s">
        <v>2218</v>
      </c>
      <c r="E994" s="256" t="s">
        <v>1</v>
      </c>
      <c r="F994" s="257">
        <v>4</v>
      </c>
      <c r="G994" s="38"/>
      <c r="H994" s="39"/>
    </row>
    <row r="995" s="2" customFormat="1" ht="16.8" customHeight="1">
      <c r="A995" s="38"/>
      <c r="B995" s="39"/>
      <c r="C995" s="258" t="s">
        <v>2218</v>
      </c>
      <c r="D995" s="258" t="s">
        <v>392</v>
      </c>
      <c r="E995" s="19" t="s">
        <v>1</v>
      </c>
      <c r="F995" s="259">
        <v>4</v>
      </c>
      <c r="G995" s="38"/>
      <c r="H995" s="39"/>
    </row>
    <row r="996" s="2" customFormat="1" ht="16.8" customHeight="1">
      <c r="A996" s="38"/>
      <c r="B996" s="39"/>
      <c r="C996" s="254" t="s">
        <v>2223</v>
      </c>
      <c r="D996" s="255" t="s">
        <v>2223</v>
      </c>
      <c r="E996" s="256" t="s">
        <v>1</v>
      </c>
      <c r="F996" s="257">
        <v>139.13</v>
      </c>
      <c r="G996" s="38"/>
      <c r="H996" s="39"/>
    </row>
    <row r="997" s="2" customFormat="1" ht="16.8" customHeight="1">
      <c r="A997" s="38"/>
      <c r="B997" s="39"/>
      <c r="C997" s="258" t="s">
        <v>2223</v>
      </c>
      <c r="D997" s="258" t="s">
        <v>2845</v>
      </c>
      <c r="E997" s="19" t="s">
        <v>1</v>
      </c>
      <c r="F997" s="259">
        <v>139.13</v>
      </c>
      <c r="G997" s="38"/>
      <c r="H997" s="39"/>
    </row>
    <row r="998" s="2" customFormat="1" ht="16.8" customHeight="1">
      <c r="A998" s="38"/>
      <c r="B998" s="39"/>
      <c r="C998" s="254" t="s">
        <v>2228</v>
      </c>
      <c r="D998" s="255" t="s">
        <v>2228</v>
      </c>
      <c r="E998" s="256" t="s">
        <v>1</v>
      </c>
      <c r="F998" s="257">
        <v>1</v>
      </c>
      <c r="G998" s="38"/>
      <c r="H998" s="39"/>
    </row>
    <row r="999" s="2" customFormat="1" ht="16.8" customHeight="1">
      <c r="A999" s="38"/>
      <c r="B999" s="39"/>
      <c r="C999" s="258" t="s">
        <v>2228</v>
      </c>
      <c r="D999" s="258" t="s">
        <v>2877</v>
      </c>
      <c r="E999" s="19" t="s">
        <v>1</v>
      </c>
      <c r="F999" s="259">
        <v>1</v>
      </c>
      <c r="G999" s="38"/>
      <c r="H999" s="39"/>
    </row>
    <row r="1000" s="2" customFormat="1" ht="16.8" customHeight="1">
      <c r="A1000" s="38"/>
      <c r="B1000" s="39"/>
      <c r="C1000" s="254" t="s">
        <v>2234</v>
      </c>
      <c r="D1000" s="255" t="s">
        <v>2234</v>
      </c>
      <c r="E1000" s="256" t="s">
        <v>1</v>
      </c>
      <c r="F1000" s="257">
        <v>2</v>
      </c>
      <c r="G1000" s="38"/>
      <c r="H1000" s="39"/>
    </row>
    <row r="1001" s="2" customFormat="1" ht="16.8" customHeight="1">
      <c r="A1001" s="38"/>
      <c r="B1001" s="39"/>
      <c r="C1001" s="258" t="s">
        <v>2234</v>
      </c>
      <c r="D1001" s="258" t="s">
        <v>2879</v>
      </c>
      <c r="E1001" s="19" t="s">
        <v>1</v>
      </c>
      <c r="F1001" s="259">
        <v>2</v>
      </c>
      <c r="G1001" s="38"/>
      <c r="H1001" s="39"/>
    </row>
    <row r="1002" s="2" customFormat="1" ht="16.8" customHeight="1">
      <c r="A1002" s="38"/>
      <c r="B1002" s="39"/>
      <c r="C1002" s="254" t="s">
        <v>2239</v>
      </c>
      <c r="D1002" s="255" t="s">
        <v>2239</v>
      </c>
      <c r="E1002" s="256" t="s">
        <v>1</v>
      </c>
      <c r="F1002" s="257">
        <v>2</v>
      </c>
      <c r="G1002" s="38"/>
      <c r="H1002" s="39"/>
    </row>
    <row r="1003" s="2" customFormat="1" ht="16.8" customHeight="1">
      <c r="A1003" s="38"/>
      <c r="B1003" s="39"/>
      <c r="C1003" s="258" t="s">
        <v>2239</v>
      </c>
      <c r="D1003" s="258" t="s">
        <v>2881</v>
      </c>
      <c r="E1003" s="19" t="s">
        <v>1</v>
      </c>
      <c r="F1003" s="259">
        <v>2</v>
      </c>
      <c r="G1003" s="38"/>
      <c r="H1003" s="39"/>
    </row>
    <row r="1004" s="2" customFormat="1" ht="16.8" customHeight="1">
      <c r="A1004" s="38"/>
      <c r="B1004" s="39"/>
      <c r="C1004" s="254" t="s">
        <v>2250</v>
      </c>
      <c r="D1004" s="255" t="s">
        <v>2250</v>
      </c>
      <c r="E1004" s="256" t="s">
        <v>1</v>
      </c>
      <c r="F1004" s="257">
        <v>5</v>
      </c>
      <c r="G1004" s="38"/>
      <c r="H1004" s="39"/>
    </row>
    <row r="1005" s="2" customFormat="1" ht="16.8" customHeight="1">
      <c r="A1005" s="38"/>
      <c r="B1005" s="39"/>
      <c r="C1005" s="258" t="s">
        <v>2250</v>
      </c>
      <c r="D1005" s="258" t="s">
        <v>2884</v>
      </c>
      <c r="E1005" s="19" t="s">
        <v>1</v>
      </c>
      <c r="F1005" s="259">
        <v>5</v>
      </c>
      <c r="G1005" s="38"/>
      <c r="H1005" s="39"/>
    </row>
    <row r="1006" s="2" customFormat="1" ht="16.8" customHeight="1">
      <c r="A1006" s="38"/>
      <c r="B1006" s="39"/>
      <c r="C1006" s="254" t="s">
        <v>2475</v>
      </c>
      <c r="D1006" s="255" t="s">
        <v>2475</v>
      </c>
      <c r="E1006" s="256" t="s">
        <v>1</v>
      </c>
      <c r="F1006" s="257">
        <v>1.6559999999999999</v>
      </c>
      <c r="G1006" s="38"/>
      <c r="H1006" s="39"/>
    </row>
    <row r="1007" s="2" customFormat="1" ht="16.8" customHeight="1">
      <c r="A1007" s="38"/>
      <c r="B1007" s="39"/>
      <c r="C1007" s="258" t="s">
        <v>2475</v>
      </c>
      <c r="D1007" s="258" t="s">
        <v>2886</v>
      </c>
      <c r="E1007" s="19" t="s">
        <v>1</v>
      </c>
      <c r="F1007" s="259">
        <v>1.6559999999999999</v>
      </c>
      <c r="G1007" s="38"/>
      <c r="H1007" s="39"/>
    </row>
    <row r="1008" s="2" customFormat="1" ht="16.8" customHeight="1">
      <c r="A1008" s="38"/>
      <c r="B1008" s="39"/>
      <c r="C1008" s="260" t="s">
        <v>5909</v>
      </c>
      <c r="D1008" s="38"/>
      <c r="E1008" s="38"/>
      <c r="F1008" s="38"/>
      <c r="G1008" s="38"/>
      <c r="H1008" s="39"/>
    </row>
    <row r="1009" s="2" customFormat="1" ht="16.8" customHeight="1">
      <c r="A1009" s="38"/>
      <c r="B1009" s="39"/>
      <c r="C1009" s="258" t="s">
        <v>2262</v>
      </c>
      <c r="D1009" s="258" t="s">
        <v>2263</v>
      </c>
      <c r="E1009" s="19" t="s">
        <v>391</v>
      </c>
      <c r="F1009" s="259">
        <v>71.031999999999996</v>
      </c>
      <c r="G1009" s="38"/>
      <c r="H1009" s="39"/>
    </row>
    <row r="1010" s="2" customFormat="1" ht="16.8" customHeight="1">
      <c r="A1010" s="38"/>
      <c r="B1010" s="39"/>
      <c r="C1010" s="254" t="s">
        <v>2260</v>
      </c>
      <c r="D1010" s="255" t="s">
        <v>2260</v>
      </c>
      <c r="E1010" s="256" t="s">
        <v>1</v>
      </c>
      <c r="F1010" s="257">
        <v>139.13</v>
      </c>
      <c r="G1010" s="38"/>
      <c r="H1010" s="39"/>
    </row>
    <row r="1011" s="2" customFormat="1" ht="16.8" customHeight="1">
      <c r="A1011" s="38"/>
      <c r="B1011" s="39"/>
      <c r="C1011" s="258" t="s">
        <v>2260</v>
      </c>
      <c r="D1011" s="258" t="s">
        <v>2845</v>
      </c>
      <c r="E1011" s="19" t="s">
        <v>1</v>
      </c>
      <c r="F1011" s="259">
        <v>139.13</v>
      </c>
      <c r="G1011" s="38"/>
      <c r="H1011" s="39"/>
    </row>
    <row r="1012" s="2" customFormat="1" ht="16.8" customHeight="1">
      <c r="A1012" s="38"/>
      <c r="B1012" s="39"/>
      <c r="C1012" s="254" t="s">
        <v>455</v>
      </c>
      <c r="D1012" s="255" t="s">
        <v>455</v>
      </c>
      <c r="E1012" s="256" t="s">
        <v>1</v>
      </c>
      <c r="F1012" s="257">
        <v>13.42</v>
      </c>
      <c r="G1012" s="38"/>
      <c r="H1012" s="39"/>
    </row>
    <row r="1013" s="2" customFormat="1" ht="16.8" customHeight="1">
      <c r="A1013" s="38"/>
      <c r="B1013" s="39"/>
      <c r="C1013" s="258" t="s">
        <v>1</v>
      </c>
      <c r="D1013" s="258" t="s">
        <v>2068</v>
      </c>
      <c r="E1013" s="19" t="s">
        <v>1</v>
      </c>
      <c r="F1013" s="259">
        <v>0</v>
      </c>
      <c r="G1013" s="38"/>
      <c r="H1013" s="39"/>
    </row>
    <row r="1014" s="2" customFormat="1" ht="16.8" customHeight="1">
      <c r="A1014" s="38"/>
      <c r="B1014" s="39"/>
      <c r="C1014" s="258" t="s">
        <v>455</v>
      </c>
      <c r="D1014" s="258" t="s">
        <v>2810</v>
      </c>
      <c r="E1014" s="19" t="s">
        <v>1</v>
      </c>
      <c r="F1014" s="259">
        <v>13.42</v>
      </c>
      <c r="G1014" s="38"/>
      <c r="H1014" s="39"/>
    </row>
    <row r="1015" s="2" customFormat="1" ht="16.8" customHeight="1">
      <c r="A1015" s="38"/>
      <c r="B1015" s="39"/>
      <c r="C1015" s="260" t="s">
        <v>5909</v>
      </c>
      <c r="D1015" s="38"/>
      <c r="E1015" s="38"/>
      <c r="F1015" s="38"/>
      <c r="G1015" s="38"/>
      <c r="H1015" s="39"/>
    </row>
    <row r="1016" s="2" customFormat="1">
      <c r="A1016" s="38"/>
      <c r="B1016" s="39"/>
      <c r="C1016" s="258" t="s">
        <v>2064</v>
      </c>
      <c r="D1016" s="258" t="s">
        <v>2065</v>
      </c>
      <c r="E1016" s="19" t="s">
        <v>391</v>
      </c>
      <c r="F1016" s="259">
        <v>623.59100000000001</v>
      </c>
      <c r="G1016" s="38"/>
      <c r="H1016" s="39"/>
    </row>
    <row r="1017" s="2" customFormat="1" ht="16.8" customHeight="1">
      <c r="A1017" s="38"/>
      <c r="B1017" s="39"/>
      <c r="C1017" s="254" t="s">
        <v>443</v>
      </c>
      <c r="D1017" s="255" t="s">
        <v>443</v>
      </c>
      <c r="E1017" s="256" t="s">
        <v>1</v>
      </c>
      <c r="F1017" s="257">
        <v>20.25</v>
      </c>
      <c r="G1017" s="38"/>
      <c r="H1017" s="39"/>
    </row>
    <row r="1018" s="2" customFormat="1" ht="16.8" customHeight="1">
      <c r="A1018" s="38"/>
      <c r="B1018" s="39"/>
      <c r="C1018" s="258" t="s">
        <v>443</v>
      </c>
      <c r="D1018" s="258" t="s">
        <v>2815</v>
      </c>
      <c r="E1018" s="19" t="s">
        <v>1</v>
      </c>
      <c r="F1018" s="259">
        <v>20.25</v>
      </c>
      <c r="G1018" s="38"/>
      <c r="H1018" s="39"/>
    </row>
    <row r="1019" s="2" customFormat="1" ht="16.8" customHeight="1">
      <c r="A1019" s="38"/>
      <c r="B1019" s="39"/>
      <c r="C1019" s="254" t="s">
        <v>461</v>
      </c>
      <c r="D1019" s="255" t="s">
        <v>461</v>
      </c>
      <c r="E1019" s="256" t="s">
        <v>1</v>
      </c>
      <c r="F1019" s="257">
        <v>20</v>
      </c>
      <c r="G1019" s="38"/>
      <c r="H1019" s="39"/>
    </row>
    <row r="1020" s="2" customFormat="1" ht="16.8" customHeight="1">
      <c r="A1020" s="38"/>
      <c r="B1020" s="39"/>
      <c r="C1020" s="258" t="s">
        <v>1</v>
      </c>
      <c r="D1020" s="258" t="s">
        <v>2068</v>
      </c>
      <c r="E1020" s="19" t="s">
        <v>1</v>
      </c>
      <c r="F1020" s="259">
        <v>0</v>
      </c>
      <c r="G1020" s="38"/>
      <c r="H1020" s="39"/>
    </row>
    <row r="1021" s="2" customFormat="1" ht="16.8" customHeight="1">
      <c r="A1021" s="38"/>
      <c r="B1021" s="39"/>
      <c r="C1021" s="258" t="s">
        <v>461</v>
      </c>
      <c r="D1021" s="258" t="s">
        <v>2817</v>
      </c>
      <c r="E1021" s="19" t="s">
        <v>1</v>
      </c>
      <c r="F1021" s="259">
        <v>20</v>
      </c>
      <c r="G1021" s="38"/>
      <c r="H1021" s="39"/>
    </row>
    <row r="1022" s="2" customFormat="1" ht="16.8" customHeight="1">
      <c r="A1022" s="38"/>
      <c r="B1022" s="39"/>
      <c r="C1022" s="260" t="s">
        <v>5909</v>
      </c>
      <c r="D1022" s="38"/>
      <c r="E1022" s="38"/>
      <c r="F1022" s="38"/>
      <c r="G1022" s="38"/>
      <c r="H1022" s="39"/>
    </row>
    <row r="1023" s="2" customFormat="1">
      <c r="A1023" s="38"/>
      <c r="B1023" s="39"/>
      <c r="C1023" s="258" t="s">
        <v>2081</v>
      </c>
      <c r="D1023" s="258" t="s">
        <v>2082</v>
      </c>
      <c r="E1023" s="19" t="s">
        <v>865</v>
      </c>
      <c r="F1023" s="259">
        <v>794.16700000000003</v>
      </c>
      <c r="G1023" s="38"/>
      <c r="H1023" s="39"/>
    </row>
    <row r="1024" s="2" customFormat="1" ht="16.8" customHeight="1">
      <c r="A1024" s="38"/>
      <c r="B1024" s="39"/>
      <c r="C1024" s="254" t="s">
        <v>473</v>
      </c>
      <c r="D1024" s="255" t="s">
        <v>473</v>
      </c>
      <c r="E1024" s="256" t="s">
        <v>1</v>
      </c>
      <c r="F1024" s="257">
        <v>496.54599999999999</v>
      </c>
      <c r="G1024" s="38"/>
      <c r="H1024" s="39"/>
    </row>
    <row r="1025" s="2" customFormat="1" ht="16.8" customHeight="1">
      <c r="A1025" s="38"/>
      <c r="B1025" s="39"/>
      <c r="C1025" s="258" t="s">
        <v>473</v>
      </c>
      <c r="D1025" s="258" t="s">
        <v>2823</v>
      </c>
      <c r="E1025" s="19" t="s">
        <v>1</v>
      </c>
      <c r="F1025" s="259">
        <v>496.54599999999999</v>
      </c>
      <c r="G1025" s="38"/>
      <c r="H1025" s="39"/>
    </row>
    <row r="1026" s="2" customFormat="1" ht="16.8" customHeight="1">
      <c r="A1026" s="38"/>
      <c r="B1026" s="39"/>
      <c r="C1026" s="254" t="s">
        <v>449</v>
      </c>
      <c r="D1026" s="255" t="s">
        <v>449</v>
      </c>
      <c r="E1026" s="256" t="s">
        <v>1</v>
      </c>
      <c r="F1026" s="257">
        <v>623.59100000000001</v>
      </c>
      <c r="G1026" s="38"/>
      <c r="H1026" s="39"/>
    </row>
    <row r="1027" s="2" customFormat="1" ht="16.8" customHeight="1">
      <c r="A1027" s="38"/>
      <c r="B1027" s="39"/>
      <c r="C1027" s="258" t="s">
        <v>449</v>
      </c>
      <c r="D1027" s="258" t="s">
        <v>2825</v>
      </c>
      <c r="E1027" s="19" t="s">
        <v>1</v>
      </c>
      <c r="F1027" s="259">
        <v>623.59100000000001</v>
      </c>
      <c r="G1027" s="38"/>
      <c r="H1027" s="39"/>
    </row>
    <row r="1028" s="2" customFormat="1" ht="16.8" customHeight="1">
      <c r="A1028" s="38"/>
      <c r="B1028" s="39"/>
      <c r="C1028" s="254" t="s">
        <v>2041</v>
      </c>
      <c r="D1028" s="255" t="s">
        <v>2041</v>
      </c>
      <c r="E1028" s="256" t="s">
        <v>1</v>
      </c>
      <c r="F1028" s="257">
        <v>60</v>
      </c>
      <c r="G1028" s="38"/>
      <c r="H1028" s="39"/>
    </row>
    <row r="1029" s="2" customFormat="1" ht="16.8" customHeight="1">
      <c r="A1029" s="38"/>
      <c r="B1029" s="39"/>
      <c r="C1029" s="258" t="s">
        <v>2041</v>
      </c>
      <c r="D1029" s="258" t="s">
        <v>2802</v>
      </c>
      <c r="E1029" s="19" t="s">
        <v>1</v>
      </c>
      <c r="F1029" s="259">
        <v>60</v>
      </c>
      <c r="G1029" s="38"/>
      <c r="H1029" s="39"/>
    </row>
    <row r="1030" s="2" customFormat="1" ht="16.8" customHeight="1">
      <c r="A1030" s="38"/>
      <c r="B1030" s="39"/>
      <c r="C1030" s="260" t="s">
        <v>5909</v>
      </c>
      <c r="D1030" s="38"/>
      <c r="E1030" s="38"/>
      <c r="F1030" s="38"/>
      <c r="G1030" s="38"/>
      <c r="H1030" s="39"/>
    </row>
    <row r="1031" s="2" customFormat="1" ht="16.8" customHeight="1">
      <c r="A1031" s="38"/>
      <c r="B1031" s="39"/>
      <c r="C1031" s="258" t="s">
        <v>2047</v>
      </c>
      <c r="D1031" s="258" t="s">
        <v>2048</v>
      </c>
      <c r="E1031" s="19" t="s">
        <v>2049</v>
      </c>
      <c r="F1031" s="259">
        <v>110</v>
      </c>
      <c r="G1031" s="38"/>
      <c r="H1031" s="39"/>
    </row>
    <row r="1032" s="2" customFormat="1" ht="16.8" customHeight="1">
      <c r="A1032" s="38"/>
      <c r="B1032" s="39"/>
      <c r="C1032" s="254" t="s">
        <v>2027</v>
      </c>
      <c r="D1032" s="255" t="s">
        <v>2027</v>
      </c>
      <c r="E1032" s="256" t="s">
        <v>1</v>
      </c>
      <c r="F1032" s="257">
        <v>-4.6269999999999998</v>
      </c>
      <c r="G1032" s="38"/>
      <c r="H1032" s="39"/>
    </row>
    <row r="1033" s="2" customFormat="1" ht="16.8" customHeight="1">
      <c r="A1033" s="38"/>
      <c r="B1033" s="39"/>
      <c r="C1033" s="258" t="s">
        <v>1</v>
      </c>
      <c r="D1033" s="258" t="s">
        <v>2108</v>
      </c>
      <c r="E1033" s="19" t="s">
        <v>1</v>
      </c>
      <c r="F1033" s="259">
        <v>0</v>
      </c>
      <c r="G1033" s="38"/>
      <c r="H1033" s="39"/>
    </row>
    <row r="1034" s="2" customFormat="1" ht="16.8" customHeight="1">
      <c r="A1034" s="38"/>
      <c r="B1034" s="39"/>
      <c r="C1034" s="258" t="s">
        <v>2027</v>
      </c>
      <c r="D1034" s="258" t="s">
        <v>2830</v>
      </c>
      <c r="E1034" s="19" t="s">
        <v>1</v>
      </c>
      <c r="F1034" s="259">
        <v>-4.6269999999999998</v>
      </c>
      <c r="G1034" s="38"/>
      <c r="H1034" s="39"/>
    </row>
    <row r="1035" s="2" customFormat="1" ht="16.8" customHeight="1">
      <c r="A1035" s="38"/>
      <c r="B1035" s="39"/>
      <c r="C1035" s="260" t="s">
        <v>5909</v>
      </c>
      <c r="D1035" s="38"/>
      <c r="E1035" s="38"/>
      <c r="F1035" s="38"/>
      <c r="G1035" s="38"/>
      <c r="H1035" s="39"/>
    </row>
    <row r="1036" s="2" customFormat="1">
      <c r="A1036" s="38"/>
      <c r="B1036" s="39"/>
      <c r="C1036" s="258" t="s">
        <v>917</v>
      </c>
      <c r="D1036" s="258" t="s">
        <v>920</v>
      </c>
      <c r="E1036" s="19" t="s">
        <v>391</v>
      </c>
      <c r="F1036" s="259">
        <v>406.06299999999999</v>
      </c>
      <c r="G1036" s="38"/>
      <c r="H1036" s="39"/>
    </row>
    <row r="1037" s="2" customFormat="1" ht="16.8" customHeight="1">
      <c r="A1037" s="38"/>
      <c r="B1037" s="39"/>
      <c r="C1037" s="254" t="s">
        <v>2037</v>
      </c>
      <c r="D1037" s="255" t="s">
        <v>2037</v>
      </c>
      <c r="E1037" s="256" t="s">
        <v>1</v>
      </c>
      <c r="F1037" s="257">
        <v>87.858000000000004</v>
      </c>
      <c r="G1037" s="38"/>
      <c r="H1037" s="39"/>
    </row>
    <row r="1038" s="2" customFormat="1" ht="16.8" customHeight="1">
      <c r="A1038" s="38"/>
      <c r="B1038" s="39"/>
      <c r="C1038" s="258" t="s">
        <v>2037</v>
      </c>
      <c r="D1038" s="258" t="s">
        <v>2838</v>
      </c>
      <c r="E1038" s="19" t="s">
        <v>1</v>
      </c>
      <c r="F1038" s="259">
        <v>87.858000000000004</v>
      </c>
      <c r="G1038" s="38"/>
      <c r="H1038" s="39"/>
    </row>
    <row r="1039" s="2" customFormat="1" ht="16.8" customHeight="1">
      <c r="A1039" s="38"/>
      <c r="B1039" s="39"/>
      <c r="C1039" s="260" t="s">
        <v>5909</v>
      </c>
      <c r="D1039" s="38"/>
      <c r="E1039" s="38"/>
      <c r="F1039" s="38"/>
      <c r="G1039" s="38"/>
      <c r="H1039" s="39"/>
    </row>
    <row r="1040" s="2" customFormat="1">
      <c r="A1040" s="38"/>
      <c r="B1040" s="39"/>
      <c r="C1040" s="258" t="s">
        <v>1150</v>
      </c>
      <c r="D1040" s="258" t="s">
        <v>2120</v>
      </c>
      <c r="E1040" s="19" t="s">
        <v>391</v>
      </c>
      <c r="F1040" s="259">
        <v>90.483000000000004</v>
      </c>
      <c r="G1040" s="38"/>
      <c r="H1040" s="39"/>
    </row>
    <row r="1041" s="2" customFormat="1" ht="16.8" customHeight="1">
      <c r="A1041" s="38"/>
      <c r="B1041" s="39"/>
      <c r="C1041" s="254" t="s">
        <v>2163</v>
      </c>
      <c r="D1041" s="255" t="s">
        <v>2163</v>
      </c>
      <c r="E1041" s="256" t="s">
        <v>1</v>
      </c>
      <c r="F1041" s="257">
        <v>107.14400000000001</v>
      </c>
      <c r="G1041" s="38"/>
      <c r="H1041" s="39"/>
    </row>
    <row r="1042" s="2" customFormat="1" ht="16.8" customHeight="1">
      <c r="A1042" s="38"/>
      <c r="B1042" s="39"/>
      <c r="C1042" s="258" t="s">
        <v>2163</v>
      </c>
      <c r="D1042" s="258" t="s">
        <v>2851</v>
      </c>
      <c r="E1042" s="19" t="s">
        <v>1</v>
      </c>
      <c r="F1042" s="259">
        <v>107.14400000000001</v>
      </c>
      <c r="G1042" s="38"/>
      <c r="H1042" s="39"/>
    </row>
    <row r="1043" s="2" customFormat="1" ht="16.8" customHeight="1">
      <c r="A1043" s="38"/>
      <c r="B1043" s="39"/>
      <c r="C1043" s="254" t="s">
        <v>1994</v>
      </c>
      <c r="D1043" s="255" t="s">
        <v>1994</v>
      </c>
      <c r="E1043" s="256" t="s">
        <v>1</v>
      </c>
      <c r="F1043" s="257">
        <v>19.486999999999998</v>
      </c>
      <c r="G1043" s="38"/>
      <c r="H1043" s="39"/>
    </row>
    <row r="1044" s="2" customFormat="1" ht="16.8" customHeight="1">
      <c r="A1044" s="38"/>
      <c r="B1044" s="39"/>
      <c r="C1044" s="258" t="s">
        <v>1994</v>
      </c>
      <c r="D1044" s="258" t="s">
        <v>2855</v>
      </c>
      <c r="E1044" s="19" t="s">
        <v>1</v>
      </c>
      <c r="F1044" s="259">
        <v>19.486999999999998</v>
      </c>
      <c r="G1044" s="38"/>
      <c r="H1044" s="39"/>
    </row>
    <row r="1045" s="2" customFormat="1" ht="16.8" customHeight="1">
      <c r="A1045" s="38"/>
      <c r="B1045" s="39"/>
      <c r="C1045" s="260" t="s">
        <v>5909</v>
      </c>
      <c r="D1045" s="38"/>
      <c r="E1045" s="38"/>
      <c r="F1045" s="38"/>
      <c r="G1045" s="38"/>
      <c r="H1045" s="39"/>
    </row>
    <row r="1046" s="2" customFormat="1">
      <c r="A1046" s="38"/>
      <c r="B1046" s="39"/>
      <c r="C1046" s="258" t="s">
        <v>2169</v>
      </c>
      <c r="D1046" s="258" t="s">
        <v>2170</v>
      </c>
      <c r="E1046" s="19" t="s">
        <v>391</v>
      </c>
      <c r="F1046" s="259">
        <v>21.149000000000001</v>
      </c>
      <c r="G1046" s="38"/>
      <c r="H1046" s="39"/>
    </row>
    <row r="1047" s="2" customFormat="1" ht="16.8" customHeight="1">
      <c r="A1047" s="38"/>
      <c r="B1047" s="39"/>
      <c r="C1047" s="254" t="s">
        <v>2187</v>
      </c>
      <c r="D1047" s="255" t="s">
        <v>2187</v>
      </c>
      <c r="E1047" s="256" t="s">
        <v>1</v>
      </c>
      <c r="F1047" s="257">
        <v>4.0599999999999996</v>
      </c>
      <c r="G1047" s="38"/>
      <c r="H1047" s="39"/>
    </row>
    <row r="1048" s="2" customFormat="1" ht="16.8" customHeight="1">
      <c r="A1048" s="38"/>
      <c r="B1048" s="39"/>
      <c r="C1048" s="258" t="s">
        <v>2187</v>
      </c>
      <c r="D1048" s="258" t="s">
        <v>2188</v>
      </c>
      <c r="E1048" s="19" t="s">
        <v>1</v>
      </c>
      <c r="F1048" s="259">
        <v>4.0599999999999996</v>
      </c>
      <c r="G1048" s="38"/>
      <c r="H1048" s="39"/>
    </row>
    <row r="1049" s="2" customFormat="1" ht="16.8" customHeight="1">
      <c r="A1049" s="38"/>
      <c r="B1049" s="39"/>
      <c r="C1049" s="254" t="s">
        <v>2196</v>
      </c>
      <c r="D1049" s="255" t="s">
        <v>2196</v>
      </c>
      <c r="E1049" s="256" t="s">
        <v>1</v>
      </c>
      <c r="F1049" s="257">
        <v>137.15700000000001</v>
      </c>
      <c r="G1049" s="38"/>
      <c r="H1049" s="39"/>
    </row>
    <row r="1050" s="2" customFormat="1" ht="16.8" customHeight="1">
      <c r="A1050" s="38"/>
      <c r="B1050" s="39"/>
      <c r="C1050" s="258" t="s">
        <v>2196</v>
      </c>
      <c r="D1050" s="258" t="s">
        <v>2197</v>
      </c>
      <c r="E1050" s="19" t="s">
        <v>1</v>
      </c>
      <c r="F1050" s="259">
        <v>137.15700000000001</v>
      </c>
      <c r="G1050" s="38"/>
      <c r="H1050" s="39"/>
    </row>
    <row r="1051" s="2" customFormat="1" ht="16.8" customHeight="1">
      <c r="A1051" s="38"/>
      <c r="B1051" s="39"/>
      <c r="C1051" s="254" t="s">
        <v>2205</v>
      </c>
      <c r="D1051" s="255" t="s">
        <v>2205</v>
      </c>
      <c r="E1051" s="256" t="s">
        <v>1</v>
      </c>
      <c r="F1051" s="257">
        <v>3.0449999999999999</v>
      </c>
      <c r="G1051" s="38"/>
      <c r="H1051" s="39"/>
    </row>
    <row r="1052" s="2" customFormat="1" ht="16.8" customHeight="1">
      <c r="A1052" s="38"/>
      <c r="B1052" s="39"/>
      <c r="C1052" s="258" t="s">
        <v>2205</v>
      </c>
      <c r="D1052" s="258" t="s">
        <v>2206</v>
      </c>
      <c r="E1052" s="19" t="s">
        <v>1</v>
      </c>
      <c r="F1052" s="259">
        <v>3.0449999999999999</v>
      </c>
      <c r="G1052" s="38"/>
      <c r="H1052" s="39"/>
    </row>
    <row r="1053" s="2" customFormat="1" ht="16.8" customHeight="1">
      <c r="A1053" s="38"/>
      <c r="B1053" s="39"/>
      <c r="C1053" s="254" t="s">
        <v>2538</v>
      </c>
      <c r="D1053" s="255" t="s">
        <v>2538</v>
      </c>
      <c r="E1053" s="256" t="s">
        <v>1</v>
      </c>
      <c r="F1053" s="257">
        <v>69.376000000000005</v>
      </c>
      <c r="G1053" s="38"/>
      <c r="H1053" s="39"/>
    </row>
    <row r="1054" s="2" customFormat="1" ht="16.8" customHeight="1">
      <c r="A1054" s="38"/>
      <c r="B1054" s="39"/>
      <c r="C1054" s="258" t="s">
        <v>2538</v>
      </c>
      <c r="D1054" s="258" t="s">
        <v>2887</v>
      </c>
      <c r="E1054" s="19" t="s">
        <v>1</v>
      </c>
      <c r="F1054" s="259">
        <v>69.376000000000005</v>
      </c>
      <c r="G1054" s="38"/>
      <c r="H1054" s="39"/>
    </row>
    <row r="1055" s="2" customFormat="1" ht="16.8" customHeight="1">
      <c r="A1055" s="38"/>
      <c r="B1055" s="39"/>
      <c r="C1055" s="260" t="s">
        <v>5909</v>
      </c>
      <c r="D1055" s="38"/>
      <c r="E1055" s="38"/>
      <c r="F1055" s="38"/>
      <c r="G1055" s="38"/>
      <c r="H1055" s="39"/>
    </row>
    <row r="1056" s="2" customFormat="1" ht="16.8" customHeight="1">
      <c r="A1056" s="38"/>
      <c r="B1056" s="39"/>
      <c r="C1056" s="258" t="s">
        <v>2262</v>
      </c>
      <c r="D1056" s="258" t="s">
        <v>2263</v>
      </c>
      <c r="E1056" s="19" t="s">
        <v>391</v>
      </c>
      <c r="F1056" s="259">
        <v>71.031999999999996</v>
      </c>
      <c r="G1056" s="38"/>
      <c r="H1056" s="39"/>
    </row>
    <row r="1057" s="2" customFormat="1" ht="16.8" customHeight="1">
      <c r="A1057" s="38"/>
      <c r="B1057" s="39"/>
      <c r="C1057" s="254" t="s">
        <v>2013</v>
      </c>
      <c r="D1057" s="255" t="s">
        <v>2013</v>
      </c>
      <c r="E1057" s="256" t="s">
        <v>1</v>
      </c>
      <c r="F1057" s="257">
        <v>507.27999999999997</v>
      </c>
      <c r="G1057" s="38"/>
      <c r="H1057" s="39"/>
    </row>
    <row r="1058" s="2" customFormat="1" ht="16.8" customHeight="1">
      <c r="A1058" s="38"/>
      <c r="B1058" s="39"/>
      <c r="C1058" s="258" t="s">
        <v>2013</v>
      </c>
      <c r="D1058" s="258" t="s">
        <v>2811</v>
      </c>
      <c r="E1058" s="19" t="s">
        <v>1</v>
      </c>
      <c r="F1058" s="259">
        <v>507.27999999999997</v>
      </c>
      <c r="G1058" s="38"/>
      <c r="H1058" s="39"/>
    </row>
    <row r="1059" s="2" customFormat="1" ht="16.8" customHeight="1">
      <c r="A1059" s="38"/>
      <c r="B1059" s="39"/>
      <c r="C1059" s="260" t="s">
        <v>5909</v>
      </c>
      <c r="D1059" s="38"/>
      <c r="E1059" s="38"/>
      <c r="F1059" s="38"/>
      <c r="G1059" s="38"/>
      <c r="H1059" s="39"/>
    </row>
    <row r="1060" s="2" customFormat="1">
      <c r="A1060" s="38"/>
      <c r="B1060" s="39"/>
      <c r="C1060" s="258" t="s">
        <v>2064</v>
      </c>
      <c r="D1060" s="258" t="s">
        <v>2065</v>
      </c>
      <c r="E1060" s="19" t="s">
        <v>391</v>
      </c>
      <c r="F1060" s="259">
        <v>623.59100000000001</v>
      </c>
      <c r="G1060" s="38"/>
      <c r="H1060" s="39"/>
    </row>
    <row r="1061" s="2" customFormat="1" ht="16.8" customHeight="1">
      <c r="A1061" s="38"/>
      <c r="B1061" s="39"/>
      <c r="C1061" s="254" t="s">
        <v>2021</v>
      </c>
      <c r="D1061" s="255" t="s">
        <v>2021</v>
      </c>
      <c r="E1061" s="256" t="s">
        <v>1</v>
      </c>
      <c r="F1061" s="257">
        <v>697.28999999999996</v>
      </c>
      <c r="G1061" s="38"/>
      <c r="H1061" s="39"/>
    </row>
    <row r="1062" s="2" customFormat="1" ht="16.8" customHeight="1">
      <c r="A1062" s="38"/>
      <c r="B1062" s="39"/>
      <c r="C1062" s="258" t="s">
        <v>2021</v>
      </c>
      <c r="D1062" s="258" t="s">
        <v>2818</v>
      </c>
      <c r="E1062" s="19" t="s">
        <v>1</v>
      </c>
      <c r="F1062" s="259">
        <v>697.28999999999996</v>
      </c>
      <c r="G1062" s="38"/>
      <c r="H1062" s="39"/>
    </row>
    <row r="1063" s="2" customFormat="1" ht="16.8" customHeight="1">
      <c r="A1063" s="38"/>
      <c r="B1063" s="39"/>
      <c r="C1063" s="260" t="s">
        <v>5909</v>
      </c>
      <c r="D1063" s="38"/>
      <c r="E1063" s="38"/>
      <c r="F1063" s="38"/>
      <c r="G1063" s="38"/>
      <c r="H1063" s="39"/>
    </row>
    <row r="1064" s="2" customFormat="1">
      <c r="A1064" s="38"/>
      <c r="B1064" s="39"/>
      <c r="C1064" s="258" t="s">
        <v>2081</v>
      </c>
      <c r="D1064" s="258" t="s">
        <v>2082</v>
      </c>
      <c r="E1064" s="19" t="s">
        <v>865</v>
      </c>
      <c r="F1064" s="259">
        <v>794.16700000000003</v>
      </c>
      <c r="G1064" s="38"/>
      <c r="H1064" s="39"/>
    </row>
    <row r="1065" s="2" customFormat="1" ht="16.8" customHeight="1">
      <c r="A1065" s="38"/>
      <c r="B1065" s="39"/>
      <c r="C1065" s="254" t="s">
        <v>2053</v>
      </c>
      <c r="D1065" s="255" t="s">
        <v>2053</v>
      </c>
      <c r="E1065" s="256" t="s">
        <v>1</v>
      </c>
      <c r="F1065" s="257">
        <v>110</v>
      </c>
      <c r="G1065" s="38"/>
      <c r="H1065" s="39"/>
    </row>
    <row r="1066" s="2" customFormat="1" ht="16.8" customHeight="1">
      <c r="A1066" s="38"/>
      <c r="B1066" s="39"/>
      <c r="C1066" s="258" t="s">
        <v>2053</v>
      </c>
      <c r="D1066" s="258" t="s">
        <v>2054</v>
      </c>
      <c r="E1066" s="19" t="s">
        <v>1</v>
      </c>
      <c r="F1066" s="259">
        <v>110</v>
      </c>
      <c r="G1066" s="38"/>
      <c r="H1066" s="39"/>
    </row>
    <row r="1067" s="2" customFormat="1" ht="16.8" customHeight="1">
      <c r="A1067" s="38"/>
      <c r="B1067" s="39"/>
      <c r="C1067" s="254" t="s">
        <v>2029</v>
      </c>
      <c r="D1067" s="255" t="s">
        <v>2029</v>
      </c>
      <c r="E1067" s="256" t="s">
        <v>1</v>
      </c>
      <c r="F1067" s="257">
        <v>-189.99600000000001</v>
      </c>
      <c r="G1067" s="38"/>
      <c r="H1067" s="39"/>
    </row>
    <row r="1068" s="2" customFormat="1" ht="16.8" customHeight="1">
      <c r="A1068" s="38"/>
      <c r="B1068" s="39"/>
      <c r="C1068" s="258" t="s">
        <v>2029</v>
      </c>
      <c r="D1068" s="258" t="s">
        <v>2831</v>
      </c>
      <c r="E1068" s="19" t="s">
        <v>1</v>
      </c>
      <c r="F1068" s="259">
        <v>-189.99600000000001</v>
      </c>
      <c r="G1068" s="38"/>
      <c r="H1068" s="39"/>
    </row>
    <row r="1069" s="2" customFormat="1" ht="16.8" customHeight="1">
      <c r="A1069" s="38"/>
      <c r="B1069" s="39"/>
      <c r="C1069" s="260" t="s">
        <v>5909</v>
      </c>
      <c r="D1069" s="38"/>
      <c r="E1069" s="38"/>
      <c r="F1069" s="38"/>
      <c r="G1069" s="38"/>
      <c r="H1069" s="39"/>
    </row>
    <row r="1070" s="2" customFormat="1">
      <c r="A1070" s="38"/>
      <c r="B1070" s="39"/>
      <c r="C1070" s="258" t="s">
        <v>917</v>
      </c>
      <c r="D1070" s="258" t="s">
        <v>920</v>
      </c>
      <c r="E1070" s="19" t="s">
        <v>391</v>
      </c>
      <c r="F1070" s="259">
        <v>406.06299999999999</v>
      </c>
      <c r="G1070" s="38"/>
      <c r="H1070" s="39"/>
    </row>
    <row r="1071" s="2" customFormat="1" ht="16.8" customHeight="1">
      <c r="A1071" s="38"/>
      <c r="B1071" s="39"/>
      <c r="C1071" s="254" t="s">
        <v>2039</v>
      </c>
      <c r="D1071" s="255" t="s">
        <v>2039</v>
      </c>
      <c r="E1071" s="256" t="s">
        <v>1</v>
      </c>
      <c r="F1071" s="257">
        <v>90.483000000000004</v>
      </c>
      <c r="G1071" s="38"/>
      <c r="H1071" s="39"/>
    </row>
    <row r="1072" s="2" customFormat="1" ht="16.8" customHeight="1">
      <c r="A1072" s="38"/>
      <c r="B1072" s="39"/>
      <c r="C1072" s="258" t="s">
        <v>2039</v>
      </c>
      <c r="D1072" s="258" t="s">
        <v>2839</v>
      </c>
      <c r="E1072" s="19" t="s">
        <v>1</v>
      </c>
      <c r="F1072" s="259">
        <v>90.483000000000004</v>
      </c>
      <c r="G1072" s="38"/>
      <c r="H1072" s="39"/>
    </row>
    <row r="1073" s="2" customFormat="1" ht="16.8" customHeight="1">
      <c r="A1073" s="38"/>
      <c r="B1073" s="39"/>
      <c r="C1073" s="254" t="s">
        <v>2165</v>
      </c>
      <c r="D1073" s="255" t="s">
        <v>2165</v>
      </c>
      <c r="E1073" s="256" t="s">
        <v>1</v>
      </c>
      <c r="F1073" s="257">
        <v>116</v>
      </c>
      <c r="G1073" s="38"/>
      <c r="H1073" s="39"/>
    </row>
    <row r="1074" s="2" customFormat="1" ht="16.8" customHeight="1">
      <c r="A1074" s="38"/>
      <c r="B1074" s="39"/>
      <c r="C1074" s="258" t="s">
        <v>2165</v>
      </c>
      <c r="D1074" s="258" t="s">
        <v>2852</v>
      </c>
      <c r="E1074" s="19" t="s">
        <v>1</v>
      </c>
      <c r="F1074" s="259">
        <v>116</v>
      </c>
      <c r="G1074" s="38"/>
      <c r="H1074" s="39"/>
    </row>
    <row r="1075" s="2" customFormat="1" ht="16.8" customHeight="1">
      <c r="A1075" s="38"/>
      <c r="B1075" s="39"/>
      <c r="C1075" s="254" t="s">
        <v>1996</v>
      </c>
      <c r="D1075" s="255" t="s">
        <v>1996</v>
      </c>
      <c r="E1075" s="256" t="s">
        <v>1</v>
      </c>
      <c r="F1075" s="257">
        <v>1.125</v>
      </c>
      <c r="G1075" s="38"/>
      <c r="H1075" s="39"/>
    </row>
    <row r="1076" s="2" customFormat="1" ht="16.8" customHeight="1">
      <c r="A1076" s="38"/>
      <c r="B1076" s="39"/>
      <c r="C1076" s="258" t="s">
        <v>1</v>
      </c>
      <c r="D1076" s="258" t="s">
        <v>2071</v>
      </c>
      <c r="E1076" s="19" t="s">
        <v>1</v>
      </c>
      <c r="F1076" s="259">
        <v>0</v>
      </c>
      <c r="G1076" s="38"/>
      <c r="H1076" s="39"/>
    </row>
    <row r="1077" s="2" customFormat="1" ht="16.8" customHeight="1">
      <c r="A1077" s="38"/>
      <c r="B1077" s="39"/>
      <c r="C1077" s="258" t="s">
        <v>1996</v>
      </c>
      <c r="D1077" s="258" t="s">
        <v>2856</v>
      </c>
      <c r="E1077" s="19" t="s">
        <v>1</v>
      </c>
      <c r="F1077" s="259">
        <v>1.125</v>
      </c>
      <c r="G1077" s="38"/>
      <c r="H1077" s="39"/>
    </row>
    <row r="1078" s="2" customFormat="1" ht="16.8" customHeight="1">
      <c r="A1078" s="38"/>
      <c r="B1078" s="39"/>
      <c r="C1078" s="260" t="s">
        <v>5909</v>
      </c>
      <c r="D1078" s="38"/>
      <c r="E1078" s="38"/>
      <c r="F1078" s="38"/>
      <c r="G1078" s="38"/>
      <c r="H1078" s="39"/>
    </row>
    <row r="1079" s="2" customFormat="1">
      <c r="A1079" s="38"/>
      <c r="B1079" s="39"/>
      <c r="C1079" s="258" t="s">
        <v>2169</v>
      </c>
      <c r="D1079" s="258" t="s">
        <v>2170</v>
      </c>
      <c r="E1079" s="19" t="s">
        <v>391</v>
      </c>
      <c r="F1079" s="259">
        <v>21.149000000000001</v>
      </c>
      <c r="G1079" s="38"/>
      <c r="H1079" s="39"/>
    </row>
    <row r="1080" s="2" customFormat="1" ht="16.8" customHeight="1">
      <c r="A1080" s="38"/>
      <c r="B1080" s="39"/>
      <c r="C1080" s="254" t="s">
        <v>2696</v>
      </c>
      <c r="D1080" s="255" t="s">
        <v>2696</v>
      </c>
      <c r="E1080" s="256" t="s">
        <v>1</v>
      </c>
      <c r="F1080" s="257">
        <v>71.031999999999996</v>
      </c>
      <c r="G1080" s="38"/>
      <c r="H1080" s="39"/>
    </row>
    <row r="1081" s="2" customFormat="1" ht="16.8" customHeight="1">
      <c r="A1081" s="38"/>
      <c r="B1081" s="39"/>
      <c r="C1081" s="258" t="s">
        <v>2696</v>
      </c>
      <c r="D1081" s="258" t="s">
        <v>2697</v>
      </c>
      <c r="E1081" s="19" t="s">
        <v>1</v>
      </c>
      <c r="F1081" s="259">
        <v>71.031999999999996</v>
      </c>
      <c r="G1081" s="38"/>
      <c r="H1081" s="39"/>
    </row>
    <row r="1082" s="2" customFormat="1" ht="16.8" customHeight="1">
      <c r="A1082" s="38"/>
      <c r="B1082" s="39"/>
      <c r="C1082" s="254" t="s">
        <v>2015</v>
      </c>
      <c r="D1082" s="255" t="s">
        <v>2015</v>
      </c>
      <c r="E1082" s="256" t="s">
        <v>1</v>
      </c>
      <c r="F1082" s="257">
        <v>101.477</v>
      </c>
      <c r="G1082" s="38"/>
      <c r="H1082" s="39"/>
    </row>
    <row r="1083" s="2" customFormat="1" ht="16.8" customHeight="1">
      <c r="A1083" s="38"/>
      <c r="B1083" s="39"/>
      <c r="C1083" s="258" t="s">
        <v>1</v>
      </c>
      <c r="D1083" s="258" t="s">
        <v>2071</v>
      </c>
      <c r="E1083" s="19" t="s">
        <v>1</v>
      </c>
      <c r="F1083" s="259">
        <v>0</v>
      </c>
      <c r="G1083" s="38"/>
      <c r="H1083" s="39"/>
    </row>
    <row r="1084" s="2" customFormat="1" ht="16.8" customHeight="1">
      <c r="A1084" s="38"/>
      <c r="B1084" s="39"/>
      <c r="C1084" s="258" t="s">
        <v>2015</v>
      </c>
      <c r="D1084" s="258" t="s">
        <v>2812</v>
      </c>
      <c r="E1084" s="19" t="s">
        <v>1</v>
      </c>
      <c r="F1084" s="259">
        <v>101.477</v>
      </c>
      <c r="G1084" s="38"/>
      <c r="H1084" s="39"/>
    </row>
    <row r="1085" s="2" customFormat="1" ht="16.8" customHeight="1">
      <c r="A1085" s="38"/>
      <c r="B1085" s="39"/>
      <c r="C1085" s="260" t="s">
        <v>5909</v>
      </c>
      <c r="D1085" s="38"/>
      <c r="E1085" s="38"/>
      <c r="F1085" s="38"/>
      <c r="G1085" s="38"/>
      <c r="H1085" s="39"/>
    </row>
    <row r="1086" s="2" customFormat="1">
      <c r="A1086" s="38"/>
      <c r="B1086" s="39"/>
      <c r="C1086" s="258" t="s">
        <v>2064</v>
      </c>
      <c r="D1086" s="258" t="s">
        <v>2065</v>
      </c>
      <c r="E1086" s="19" t="s">
        <v>391</v>
      </c>
      <c r="F1086" s="259">
        <v>623.59100000000001</v>
      </c>
      <c r="G1086" s="38"/>
      <c r="H1086" s="39"/>
    </row>
    <row r="1087" s="2" customFormat="1" ht="16.8" customHeight="1">
      <c r="A1087" s="38"/>
      <c r="B1087" s="39"/>
      <c r="C1087" s="254" t="s">
        <v>2023</v>
      </c>
      <c r="D1087" s="255" t="s">
        <v>2023</v>
      </c>
      <c r="E1087" s="256" t="s">
        <v>1</v>
      </c>
      <c r="F1087" s="257">
        <v>76.876999999999995</v>
      </c>
      <c r="G1087" s="38"/>
      <c r="H1087" s="39"/>
    </row>
    <row r="1088" s="2" customFormat="1" ht="16.8" customHeight="1">
      <c r="A1088" s="38"/>
      <c r="B1088" s="39"/>
      <c r="C1088" s="258" t="s">
        <v>1</v>
      </c>
      <c r="D1088" s="258" t="s">
        <v>2071</v>
      </c>
      <c r="E1088" s="19" t="s">
        <v>1</v>
      </c>
      <c r="F1088" s="259">
        <v>0</v>
      </c>
      <c r="G1088" s="38"/>
      <c r="H1088" s="39"/>
    </row>
    <row r="1089" s="2" customFormat="1" ht="16.8" customHeight="1">
      <c r="A1089" s="38"/>
      <c r="B1089" s="39"/>
      <c r="C1089" s="258" t="s">
        <v>2023</v>
      </c>
      <c r="D1089" s="258" t="s">
        <v>2819</v>
      </c>
      <c r="E1089" s="19" t="s">
        <v>1</v>
      </c>
      <c r="F1089" s="259">
        <v>76.876999999999995</v>
      </c>
      <c r="G1089" s="38"/>
      <c r="H1089" s="39"/>
    </row>
    <row r="1090" s="2" customFormat="1" ht="16.8" customHeight="1">
      <c r="A1090" s="38"/>
      <c r="B1090" s="39"/>
      <c r="C1090" s="260" t="s">
        <v>5909</v>
      </c>
      <c r="D1090" s="38"/>
      <c r="E1090" s="38"/>
      <c r="F1090" s="38"/>
      <c r="G1090" s="38"/>
      <c r="H1090" s="39"/>
    </row>
    <row r="1091" s="2" customFormat="1">
      <c r="A1091" s="38"/>
      <c r="B1091" s="39"/>
      <c r="C1091" s="258" t="s">
        <v>2081</v>
      </c>
      <c r="D1091" s="258" t="s">
        <v>2082</v>
      </c>
      <c r="E1091" s="19" t="s">
        <v>865</v>
      </c>
      <c r="F1091" s="259">
        <v>794.16700000000003</v>
      </c>
      <c r="G1091" s="38"/>
      <c r="H1091" s="39"/>
    </row>
    <row r="1092" s="2" customFormat="1" ht="16.8" customHeight="1">
      <c r="A1092" s="38"/>
      <c r="B1092" s="39"/>
      <c r="C1092" s="254" t="s">
        <v>2031</v>
      </c>
      <c r="D1092" s="255" t="s">
        <v>2031</v>
      </c>
      <c r="E1092" s="256" t="s">
        <v>1</v>
      </c>
      <c r="F1092" s="257">
        <v>-22.905000000000001</v>
      </c>
      <c r="G1092" s="38"/>
      <c r="H1092" s="39"/>
    </row>
    <row r="1093" s="2" customFormat="1" ht="16.8" customHeight="1">
      <c r="A1093" s="38"/>
      <c r="B1093" s="39"/>
      <c r="C1093" s="258" t="s">
        <v>1</v>
      </c>
      <c r="D1093" s="258" t="s">
        <v>2071</v>
      </c>
      <c r="E1093" s="19" t="s">
        <v>1</v>
      </c>
      <c r="F1093" s="259">
        <v>0</v>
      </c>
      <c r="G1093" s="38"/>
      <c r="H1093" s="39"/>
    </row>
    <row r="1094" s="2" customFormat="1">
      <c r="A1094" s="38"/>
      <c r="B1094" s="39"/>
      <c r="C1094" s="258" t="s">
        <v>2031</v>
      </c>
      <c r="D1094" s="258" t="s">
        <v>2832</v>
      </c>
      <c r="E1094" s="19" t="s">
        <v>1</v>
      </c>
      <c r="F1094" s="259">
        <v>-22.905000000000001</v>
      </c>
      <c r="G1094" s="38"/>
      <c r="H1094" s="39"/>
    </row>
    <row r="1095" s="2" customFormat="1" ht="16.8" customHeight="1">
      <c r="A1095" s="38"/>
      <c r="B1095" s="39"/>
      <c r="C1095" s="260" t="s">
        <v>5909</v>
      </c>
      <c r="D1095" s="38"/>
      <c r="E1095" s="38"/>
      <c r="F1095" s="38"/>
      <c r="G1095" s="38"/>
      <c r="H1095" s="39"/>
    </row>
    <row r="1096" s="2" customFormat="1">
      <c r="A1096" s="38"/>
      <c r="B1096" s="39"/>
      <c r="C1096" s="258" t="s">
        <v>917</v>
      </c>
      <c r="D1096" s="258" t="s">
        <v>920</v>
      </c>
      <c r="E1096" s="19" t="s">
        <v>391</v>
      </c>
      <c r="F1096" s="259">
        <v>406.06299999999999</v>
      </c>
      <c r="G1096" s="38"/>
      <c r="H1096" s="39"/>
    </row>
    <row r="1097" s="2" customFormat="1" ht="16.8" customHeight="1">
      <c r="A1097" s="38"/>
      <c r="B1097" s="39"/>
      <c r="C1097" s="254" t="s">
        <v>1998</v>
      </c>
      <c r="D1097" s="255" t="s">
        <v>1998</v>
      </c>
      <c r="E1097" s="256" t="s">
        <v>1</v>
      </c>
      <c r="F1097" s="257">
        <v>21.149000000000001</v>
      </c>
      <c r="G1097" s="38"/>
      <c r="H1097" s="39"/>
    </row>
    <row r="1098" s="2" customFormat="1" ht="16.8" customHeight="1">
      <c r="A1098" s="38"/>
      <c r="B1098" s="39"/>
      <c r="C1098" s="258" t="s">
        <v>1998</v>
      </c>
      <c r="D1098" s="258" t="s">
        <v>2857</v>
      </c>
      <c r="E1098" s="19" t="s">
        <v>1</v>
      </c>
      <c r="F1098" s="259">
        <v>21.149000000000001</v>
      </c>
      <c r="G1098" s="38"/>
      <c r="H1098" s="39"/>
    </row>
    <row r="1099" s="2" customFormat="1" ht="16.8" customHeight="1">
      <c r="A1099" s="38"/>
      <c r="B1099" s="39"/>
      <c r="C1099" s="254" t="s">
        <v>2017</v>
      </c>
      <c r="D1099" s="255" t="s">
        <v>2017</v>
      </c>
      <c r="E1099" s="256" t="s">
        <v>1</v>
      </c>
      <c r="F1099" s="257">
        <v>1.4139999999999999</v>
      </c>
      <c r="G1099" s="38"/>
      <c r="H1099" s="39"/>
    </row>
    <row r="1100" s="2" customFormat="1" ht="16.8" customHeight="1">
      <c r="A1100" s="38"/>
      <c r="B1100" s="39"/>
      <c r="C1100" s="258" t="s">
        <v>2017</v>
      </c>
      <c r="D1100" s="258" t="s">
        <v>2338</v>
      </c>
      <c r="E1100" s="19" t="s">
        <v>1</v>
      </c>
      <c r="F1100" s="259">
        <v>1.4139999999999999</v>
      </c>
      <c r="G1100" s="38"/>
      <c r="H1100" s="39"/>
    </row>
    <row r="1101" s="2" customFormat="1" ht="16.8" customHeight="1">
      <c r="A1101" s="38"/>
      <c r="B1101" s="39"/>
      <c r="C1101" s="260" t="s">
        <v>5909</v>
      </c>
      <c r="D1101" s="38"/>
      <c r="E1101" s="38"/>
      <c r="F1101" s="38"/>
      <c r="G1101" s="38"/>
      <c r="H1101" s="39"/>
    </row>
    <row r="1102" s="2" customFormat="1">
      <c r="A1102" s="38"/>
      <c r="B1102" s="39"/>
      <c r="C1102" s="258" t="s">
        <v>2064</v>
      </c>
      <c r="D1102" s="258" t="s">
        <v>2065</v>
      </c>
      <c r="E1102" s="19" t="s">
        <v>391</v>
      </c>
      <c r="F1102" s="259">
        <v>623.59100000000001</v>
      </c>
      <c r="G1102" s="38"/>
      <c r="H1102" s="39"/>
    </row>
    <row r="1103" s="2" customFormat="1" ht="16.8" customHeight="1">
      <c r="A1103" s="38"/>
      <c r="B1103" s="39"/>
      <c r="C1103" s="254" t="s">
        <v>2025</v>
      </c>
      <c r="D1103" s="255" t="s">
        <v>2025</v>
      </c>
      <c r="E1103" s="256" t="s">
        <v>1</v>
      </c>
      <c r="F1103" s="257">
        <v>794.16700000000003</v>
      </c>
      <c r="G1103" s="38"/>
      <c r="H1103" s="39"/>
    </row>
    <row r="1104" s="2" customFormat="1" ht="16.8" customHeight="1">
      <c r="A1104" s="38"/>
      <c r="B1104" s="39"/>
      <c r="C1104" s="258" t="s">
        <v>2025</v>
      </c>
      <c r="D1104" s="258" t="s">
        <v>2820</v>
      </c>
      <c r="E1104" s="19" t="s">
        <v>1</v>
      </c>
      <c r="F1104" s="259">
        <v>794.16700000000003</v>
      </c>
      <c r="G1104" s="38"/>
      <c r="H1104" s="39"/>
    </row>
    <row r="1105" s="2" customFormat="1" ht="16.8" customHeight="1">
      <c r="A1105" s="38"/>
      <c r="B1105" s="39"/>
      <c r="C1105" s="254" t="s">
        <v>2033</v>
      </c>
      <c r="D1105" s="255" t="s">
        <v>2033</v>
      </c>
      <c r="E1105" s="256" t="s">
        <v>1</v>
      </c>
      <c r="F1105" s="257">
        <v>406.06299999999999</v>
      </c>
      <c r="G1105" s="38"/>
      <c r="H1105" s="39"/>
    </row>
    <row r="1106" s="2" customFormat="1" ht="16.8" customHeight="1">
      <c r="A1106" s="38"/>
      <c r="B1106" s="39"/>
      <c r="C1106" s="258" t="s">
        <v>2033</v>
      </c>
      <c r="D1106" s="258" t="s">
        <v>2833</v>
      </c>
      <c r="E1106" s="19" t="s">
        <v>1</v>
      </c>
      <c r="F1106" s="259">
        <v>406.06299999999999</v>
      </c>
      <c r="G1106" s="38"/>
      <c r="H1106" s="39"/>
    </row>
    <row r="1107" s="2" customFormat="1" ht="16.8" customHeight="1">
      <c r="A1107" s="38"/>
      <c r="B1107" s="39"/>
      <c r="C1107" s="254" t="s">
        <v>2019</v>
      </c>
      <c r="D1107" s="255" t="s">
        <v>2019</v>
      </c>
      <c r="E1107" s="256" t="s">
        <v>1</v>
      </c>
      <c r="F1107" s="257">
        <v>623.59100000000001</v>
      </c>
      <c r="G1107" s="38"/>
      <c r="H1107" s="39"/>
    </row>
    <row r="1108" s="2" customFormat="1" ht="16.8" customHeight="1">
      <c r="A1108" s="38"/>
      <c r="B1108" s="39"/>
      <c r="C1108" s="258" t="s">
        <v>2019</v>
      </c>
      <c r="D1108" s="258" t="s">
        <v>2813</v>
      </c>
      <c r="E1108" s="19" t="s">
        <v>1</v>
      </c>
      <c r="F1108" s="259">
        <v>623.59100000000001</v>
      </c>
      <c r="G1108" s="38"/>
      <c r="H1108" s="39"/>
    </row>
    <row r="1109" s="2" customFormat="1" ht="26.4" customHeight="1">
      <c r="A1109" s="38"/>
      <c r="B1109" s="39"/>
      <c r="C1109" s="253" t="s">
        <v>5914</v>
      </c>
      <c r="D1109" s="253" t="s">
        <v>191</v>
      </c>
      <c r="E1109" s="38"/>
      <c r="F1109" s="38"/>
      <c r="G1109" s="38"/>
      <c r="H1109" s="39"/>
    </row>
    <row r="1110" s="2" customFormat="1" ht="16.8" customHeight="1">
      <c r="A1110" s="38"/>
      <c r="B1110" s="39"/>
      <c r="C1110" s="254" t="s">
        <v>419</v>
      </c>
      <c r="D1110" s="255" t="s">
        <v>419</v>
      </c>
      <c r="E1110" s="256" t="s">
        <v>1</v>
      </c>
      <c r="F1110" s="257">
        <v>20</v>
      </c>
      <c r="G1110" s="38"/>
      <c r="H1110" s="39"/>
    </row>
    <row r="1111" s="2" customFormat="1" ht="16.8" customHeight="1">
      <c r="A1111" s="38"/>
      <c r="B1111" s="39"/>
      <c r="C1111" s="258" t="s">
        <v>419</v>
      </c>
      <c r="D1111" s="258" t="s">
        <v>2897</v>
      </c>
      <c r="E1111" s="19" t="s">
        <v>1</v>
      </c>
      <c r="F1111" s="259">
        <v>20</v>
      </c>
      <c r="G1111" s="38"/>
      <c r="H1111" s="39"/>
    </row>
    <row r="1112" s="2" customFormat="1" ht="16.8" customHeight="1">
      <c r="A1112" s="38"/>
      <c r="B1112" s="39"/>
      <c r="C1112" s="254" t="s">
        <v>467</v>
      </c>
      <c r="D1112" s="255" t="s">
        <v>467</v>
      </c>
      <c r="E1112" s="256" t="s">
        <v>1</v>
      </c>
      <c r="F1112" s="257">
        <v>81.143000000000001</v>
      </c>
      <c r="G1112" s="38"/>
      <c r="H1112" s="39"/>
    </row>
    <row r="1113" s="2" customFormat="1" ht="16.8" customHeight="1">
      <c r="A1113" s="38"/>
      <c r="B1113" s="39"/>
      <c r="C1113" s="258" t="s">
        <v>467</v>
      </c>
      <c r="D1113" s="258" t="s">
        <v>2909</v>
      </c>
      <c r="E1113" s="19" t="s">
        <v>1</v>
      </c>
      <c r="F1113" s="259">
        <v>81.143000000000001</v>
      </c>
      <c r="G1113" s="38"/>
      <c r="H1113" s="39"/>
    </row>
    <row r="1114" s="2" customFormat="1" ht="16.8" customHeight="1">
      <c r="A1114" s="38"/>
      <c r="B1114" s="39"/>
      <c r="C1114" s="254" t="s">
        <v>479</v>
      </c>
      <c r="D1114" s="255" t="s">
        <v>479</v>
      </c>
      <c r="E1114" s="256" t="s">
        <v>1</v>
      </c>
      <c r="F1114" s="257">
        <v>140.43299999999999</v>
      </c>
      <c r="G1114" s="38"/>
      <c r="H1114" s="39"/>
    </row>
    <row r="1115" s="2" customFormat="1" ht="16.8" customHeight="1">
      <c r="A1115" s="38"/>
      <c r="B1115" s="39"/>
      <c r="C1115" s="258" t="s">
        <v>479</v>
      </c>
      <c r="D1115" s="258" t="s">
        <v>2922</v>
      </c>
      <c r="E1115" s="19" t="s">
        <v>1</v>
      </c>
      <c r="F1115" s="259">
        <v>140.43299999999999</v>
      </c>
      <c r="G1115" s="38"/>
      <c r="H1115" s="39"/>
    </row>
    <row r="1116" s="2" customFormat="1" ht="16.8" customHeight="1">
      <c r="A1116" s="38"/>
      <c r="B1116" s="39"/>
      <c r="C1116" s="254" t="s">
        <v>395</v>
      </c>
      <c r="D1116" s="255" t="s">
        <v>395</v>
      </c>
      <c r="E1116" s="256" t="s">
        <v>1</v>
      </c>
      <c r="F1116" s="257">
        <v>271.01600000000002</v>
      </c>
      <c r="G1116" s="38"/>
      <c r="H1116" s="39"/>
    </row>
    <row r="1117" s="2" customFormat="1" ht="16.8" customHeight="1">
      <c r="A1117" s="38"/>
      <c r="B1117" s="39"/>
      <c r="C1117" s="258" t="s">
        <v>395</v>
      </c>
      <c r="D1117" s="258" t="s">
        <v>2927</v>
      </c>
      <c r="E1117" s="19" t="s">
        <v>1</v>
      </c>
      <c r="F1117" s="259">
        <v>271.01600000000002</v>
      </c>
      <c r="G1117" s="38"/>
      <c r="H1117" s="39"/>
    </row>
    <row r="1118" s="2" customFormat="1" ht="16.8" customHeight="1">
      <c r="A1118" s="38"/>
      <c r="B1118" s="39"/>
      <c r="C1118" s="254" t="s">
        <v>401</v>
      </c>
      <c r="D1118" s="255" t="s">
        <v>401</v>
      </c>
      <c r="E1118" s="256" t="s">
        <v>1</v>
      </c>
      <c r="F1118" s="257">
        <v>162.285</v>
      </c>
      <c r="G1118" s="38"/>
      <c r="H1118" s="39"/>
    </row>
    <row r="1119" s="2" customFormat="1" ht="16.8" customHeight="1">
      <c r="A1119" s="38"/>
      <c r="B1119" s="39"/>
      <c r="C1119" s="258" t="s">
        <v>401</v>
      </c>
      <c r="D1119" s="258" t="s">
        <v>2929</v>
      </c>
      <c r="E1119" s="19" t="s">
        <v>1</v>
      </c>
      <c r="F1119" s="259">
        <v>162.285</v>
      </c>
      <c r="G1119" s="38"/>
      <c r="H1119" s="39"/>
    </row>
    <row r="1120" s="2" customFormat="1" ht="16.8" customHeight="1">
      <c r="A1120" s="38"/>
      <c r="B1120" s="39"/>
      <c r="C1120" s="260" t="s">
        <v>5909</v>
      </c>
      <c r="D1120" s="38"/>
      <c r="E1120" s="38"/>
      <c r="F1120" s="38"/>
      <c r="G1120" s="38"/>
      <c r="H1120" s="39"/>
    </row>
    <row r="1121" s="2" customFormat="1">
      <c r="A1121" s="38"/>
      <c r="B1121" s="39"/>
      <c r="C1121" s="258" t="s">
        <v>917</v>
      </c>
      <c r="D1121" s="258" t="s">
        <v>920</v>
      </c>
      <c r="E1121" s="19" t="s">
        <v>391</v>
      </c>
      <c r="F1121" s="259">
        <v>127.621</v>
      </c>
      <c r="G1121" s="38"/>
      <c r="H1121" s="39"/>
    </row>
    <row r="1122" s="2" customFormat="1" ht="16.8" customHeight="1">
      <c r="A1122" s="38"/>
      <c r="B1122" s="39"/>
      <c r="C1122" s="254" t="s">
        <v>407</v>
      </c>
      <c r="D1122" s="255" t="s">
        <v>407</v>
      </c>
      <c r="E1122" s="256" t="s">
        <v>1</v>
      </c>
      <c r="F1122" s="257">
        <v>255.24199999999999</v>
      </c>
      <c r="G1122" s="38"/>
      <c r="H1122" s="39"/>
    </row>
    <row r="1123" s="2" customFormat="1" ht="16.8" customHeight="1">
      <c r="A1123" s="38"/>
      <c r="B1123" s="39"/>
      <c r="C1123" s="258" t="s">
        <v>407</v>
      </c>
      <c r="D1123" s="258" t="s">
        <v>2934</v>
      </c>
      <c r="E1123" s="19" t="s">
        <v>1</v>
      </c>
      <c r="F1123" s="259">
        <v>255.24199999999999</v>
      </c>
      <c r="G1123" s="38"/>
      <c r="H1123" s="39"/>
    </row>
    <row r="1124" s="2" customFormat="1" ht="16.8" customHeight="1">
      <c r="A1124" s="38"/>
      <c r="B1124" s="39"/>
      <c r="C1124" s="254" t="s">
        <v>412</v>
      </c>
      <c r="D1124" s="255" t="s">
        <v>412</v>
      </c>
      <c r="E1124" s="256" t="s">
        <v>1</v>
      </c>
      <c r="F1124" s="257">
        <v>12.811999999999999</v>
      </c>
      <c r="G1124" s="38"/>
      <c r="H1124" s="39"/>
    </row>
    <row r="1125" s="2" customFormat="1" ht="16.8" customHeight="1">
      <c r="A1125" s="38"/>
      <c r="B1125" s="39"/>
      <c r="C1125" s="258" t="s">
        <v>412</v>
      </c>
      <c r="D1125" s="258" t="s">
        <v>2936</v>
      </c>
      <c r="E1125" s="19" t="s">
        <v>1</v>
      </c>
      <c r="F1125" s="259">
        <v>12.811999999999999</v>
      </c>
      <c r="G1125" s="38"/>
      <c r="H1125" s="39"/>
    </row>
    <row r="1126" s="2" customFormat="1" ht="16.8" customHeight="1">
      <c r="A1126" s="38"/>
      <c r="B1126" s="39"/>
      <c r="C1126" s="260" t="s">
        <v>5909</v>
      </c>
      <c r="D1126" s="38"/>
      <c r="E1126" s="38"/>
      <c r="F1126" s="38"/>
      <c r="G1126" s="38"/>
      <c r="H1126" s="39"/>
    </row>
    <row r="1127" s="2" customFormat="1">
      <c r="A1127" s="38"/>
      <c r="B1127" s="39"/>
      <c r="C1127" s="258" t="s">
        <v>1150</v>
      </c>
      <c r="D1127" s="258" t="s">
        <v>2120</v>
      </c>
      <c r="E1127" s="19" t="s">
        <v>391</v>
      </c>
      <c r="F1127" s="259">
        <v>12.811999999999999</v>
      </c>
      <c r="G1127" s="38"/>
      <c r="H1127" s="39"/>
    </row>
    <row r="1128" s="2" customFormat="1" ht="16.8" customHeight="1">
      <c r="A1128" s="38"/>
      <c r="B1128" s="39"/>
      <c r="C1128" s="254" t="s">
        <v>2135</v>
      </c>
      <c r="D1128" s="255" t="s">
        <v>2135</v>
      </c>
      <c r="E1128" s="256" t="s">
        <v>1</v>
      </c>
      <c r="F1128" s="257">
        <v>25.623999999999999</v>
      </c>
      <c r="G1128" s="38"/>
      <c r="H1128" s="39"/>
    </row>
    <row r="1129" s="2" customFormat="1" ht="16.8" customHeight="1">
      <c r="A1129" s="38"/>
      <c r="B1129" s="39"/>
      <c r="C1129" s="258" t="s">
        <v>2135</v>
      </c>
      <c r="D1129" s="258" t="s">
        <v>2939</v>
      </c>
      <c r="E1129" s="19" t="s">
        <v>1</v>
      </c>
      <c r="F1129" s="259">
        <v>25.623999999999999</v>
      </c>
      <c r="G1129" s="38"/>
      <c r="H1129" s="39"/>
    </row>
    <row r="1130" s="2" customFormat="1" ht="16.8" customHeight="1">
      <c r="A1130" s="38"/>
      <c r="B1130" s="39"/>
      <c r="C1130" s="254" t="s">
        <v>2140</v>
      </c>
      <c r="D1130" s="255" t="s">
        <v>2140</v>
      </c>
      <c r="E1130" s="256" t="s">
        <v>1</v>
      </c>
      <c r="F1130" s="257">
        <v>8.4000000000000004</v>
      </c>
      <c r="G1130" s="38"/>
      <c r="H1130" s="39"/>
    </row>
    <row r="1131" s="2" customFormat="1" ht="16.8" customHeight="1">
      <c r="A1131" s="38"/>
      <c r="B1131" s="39"/>
      <c r="C1131" s="258" t="s">
        <v>1</v>
      </c>
      <c r="D1131" s="258" t="s">
        <v>2071</v>
      </c>
      <c r="E1131" s="19" t="s">
        <v>1</v>
      </c>
      <c r="F1131" s="259">
        <v>0</v>
      </c>
      <c r="G1131" s="38"/>
      <c r="H1131" s="39"/>
    </row>
    <row r="1132" s="2" customFormat="1" ht="16.8" customHeight="1">
      <c r="A1132" s="38"/>
      <c r="B1132" s="39"/>
      <c r="C1132" s="258" t="s">
        <v>2140</v>
      </c>
      <c r="D1132" s="258" t="s">
        <v>2759</v>
      </c>
      <c r="E1132" s="19" t="s">
        <v>1</v>
      </c>
      <c r="F1132" s="259">
        <v>8.4000000000000004</v>
      </c>
      <c r="G1132" s="38"/>
      <c r="H1132" s="39"/>
    </row>
    <row r="1133" s="2" customFormat="1" ht="16.8" customHeight="1">
      <c r="A1133" s="38"/>
      <c r="B1133" s="39"/>
      <c r="C1133" s="254" t="s">
        <v>2145</v>
      </c>
      <c r="D1133" s="255" t="s">
        <v>2145</v>
      </c>
      <c r="E1133" s="256" t="s">
        <v>1</v>
      </c>
      <c r="F1133" s="257">
        <v>20.829999999999998</v>
      </c>
      <c r="G1133" s="38"/>
      <c r="H1133" s="39"/>
    </row>
    <row r="1134" s="2" customFormat="1" ht="16.8" customHeight="1">
      <c r="A1134" s="38"/>
      <c r="B1134" s="39"/>
      <c r="C1134" s="258" t="s">
        <v>2145</v>
      </c>
      <c r="D1134" s="258" t="s">
        <v>2942</v>
      </c>
      <c r="E1134" s="19" t="s">
        <v>1</v>
      </c>
      <c r="F1134" s="259">
        <v>20.829999999999998</v>
      </c>
      <c r="G1134" s="38"/>
      <c r="H1134" s="39"/>
    </row>
    <row r="1135" s="2" customFormat="1" ht="16.8" customHeight="1">
      <c r="A1135" s="38"/>
      <c r="B1135" s="39"/>
      <c r="C1135" s="254" t="s">
        <v>2156</v>
      </c>
      <c r="D1135" s="255" t="s">
        <v>2156</v>
      </c>
      <c r="E1135" s="256" t="s">
        <v>1</v>
      </c>
      <c r="F1135" s="257">
        <v>1.0449999999999999</v>
      </c>
      <c r="G1135" s="38"/>
      <c r="H1135" s="39"/>
    </row>
    <row r="1136" s="2" customFormat="1" ht="16.8" customHeight="1">
      <c r="A1136" s="38"/>
      <c r="B1136" s="39"/>
      <c r="C1136" s="258" t="s">
        <v>1</v>
      </c>
      <c r="D1136" s="258" t="s">
        <v>2071</v>
      </c>
      <c r="E1136" s="19" t="s">
        <v>1</v>
      </c>
      <c r="F1136" s="259">
        <v>0</v>
      </c>
      <c r="G1136" s="38"/>
      <c r="H1136" s="39"/>
    </row>
    <row r="1137" s="2" customFormat="1" ht="16.8" customHeight="1">
      <c r="A1137" s="38"/>
      <c r="B1137" s="39"/>
      <c r="C1137" s="258" t="s">
        <v>2156</v>
      </c>
      <c r="D1137" s="258" t="s">
        <v>2944</v>
      </c>
      <c r="E1137" s="19" t="s">
        <v>1</v>
      </c>
      <c r="F1137" s="259">
        <v>1.0449999999999999</v>
      </c>
      <c r="G1137" s="38"/>
      <c r="H1137" s="39"/>
    </row>
    <row r="1138" s="2" customFormat="1" ht="16.8" customHeight="1">
      <c r="A1138" s="38"/>
      <c r="B1138" s="39"/>
      <c r="C1138" s="254" t="s">
        <v>425</v>
      </c>
      <c r="D1138" s="255" t="s">
        <v>425</v>
      </c>
      <c r="E1138" s="256" t="s">
        <v>1</v>
      </c>
      <c r="F1138" s="257">
        <v>1.5</v>
      </c>
      <c r="G1138" s="38"/>
      <c r="H1138" s="39"/>
    </row>
    <row r="1139" s="2" customFormat="1" ht="16.8" customHeight="1">
      <c r="A1139" s="38"/>
      <c r="B1139" s="39"/>
      <c r="C1139" s="258" t="s">
        <v>425</v>
      </c>
      <c r="D1139" s="258" t="s">
        <v>2899</v>
      </c>
      <c r="E1139" s="19" t="s">
        <v>1</v>
      </c>
      <c r="F1139" s="259">
        <v>1.5</v>
      </c>
      <c r="G1139" s="38"/>
      <c r="H1139" s="39"/>
    </row>
    <row r="1140" s="2" customFormat="1" ht="16.8" customHeight="1">
      <c r="A1140" s="38"/>
      <c r="B1140" s="39"/>
      <c r="C1140" s="254" t="s">
        <v>2161</v>
      </c>
      <c r="D1140" s="255" t="s">
        <v>2161</v>
      </c>
      <c r="E1140" s="256" t="s">
        <v>1</v>
      </c>
      <c r="F1140" s="257">
        <v>16</v>
      </c>
      <c r="G1140" s="38"/>
      <c r="H1140" s="39"/>
    </row>
    <row r="1141" s="2" customFormat="1" ht="16.8" customHeight="1">
      <c r="A1141" s="38"/>
      <c r="B1141" s="39"/>
      <c r="C1141" s="258" t="s">
        <v>2161</v>
      </c>
      <c r="D1141" s="258" t="s">
        <v>516</v>
      </c>
      <c r="E1141" s="19" t="s">
        <v>1</v>
      </c>
      <c r="F1141" s="259">
        <v>16</v>
      </c>
      <c r="G1141" s="38"/>
      <c r="H1141" s="39"/>
    </row>
    <row r="1142" s="2" customFormat="1" ht="16.8" customHeight="1">
      <c r="A1142" s="38"/>
      <c r="B1142" s="39"/>
      <c r="C1142" s="254" t="s">
        <v>2172</v>
      </c>
      <c r="D1142" s="255" t="s">
        <v>2172</v>
      </c>
      <c r="E1142" s="256" t="s">
        <v>1</v>
      </c>
      <c r="F1142" s="257">
        <v>15.624000000000001</v>
      </c>
      <c r="G1142" s="38"/>
      <c r="H1142" s="39"/>
    </row>
    <row r="1143" s="2" customFormat="1" ht="16.8" customHeight="1">
      <c r="A1143" s="38"/>
      <c r="B1143" s="39"/>
      <c r="C1143" s="258" t="s">
        <v>2172</v>
      </c>
      <c r="D1143" s="258" t="s">
        <v>2947</v>
      </c>
      <c r="E1143" s="19" t="s">
        <v>1</v>
      </c>
      <c r="F1143" s="259">
        <v>15.624000000000001</v>
      </c>
      <c r="G1143" s="38"/>
      <c r="H1143" s="39"/>
    </row>
    <row r="1144" s="2" customFormat="1" ht="16.8" customHeight="1">
      <c r="A1144" s="38"/>
      <c r="B1144" s="39"/>
      <c r="C1144" s="254" t="s">
        <v>2637</v>
      </c>
      <c r="D1144" s="255" t="s">
        <v>2637</v>
      </c>
      <c r="E1144" s="256" t="s">
        <v>1</v>
      </c>
      <c r="F1144" s="257">
        <v>2.8420000000000001</v>
      </c>
      <c r="G1144" s="38"/>
      <c r="H1144" s="39"/>
    </row>
    <row r="1145" s="2" customFormat="1" ht="16.8" customHeight="1">
      <c r="A1145" s="38"/>
      <c r="B1145" s="39"/>
      <c r="C1145" s="258" t="s">
        <v>2637</v>
      </c>
      <c r="D1145" s="258" t="s">
        <v>2949</v>
      </c>
      <c r="E1145" s="19" t="s">
        <v>1</v>
      </c>
      <c r="F1145" s="259">
        <v>2.8420000000000001</v>
      </c>
      <c r="G1145" s="38"/>
      <c r="H1145" s="39"/>
    </row>
    <row r="1146" s="2" customFormat="1" ht="16.8" customHeight="1">
      <c r="A1146" s="38"/>
      <c r="B1146" s="39"/>
      <c r="C1146" s="260" t="s">
        <v>5909</v>
      </c>
      <c r="D1146" s="38"/>
      <c r="E1146" s="38"/>
      <c r="F1146" s="38"/>
      <c r="G1146" s="38"/>
      <c r="H1146" s="39"/>
    </row>
    <row r="1147" s="2" customFormat="1">
      <c r="A1147" s="38"/>
      <c r="B1147" s="39"/>
      <c r="C1147" s="258" t="s">
        <v>2169</v>
      </c>
      <c r="D1147" s="258" t="s">
        <v>2170</v>
      </c>
      <c r="E1147" s="19" t="s">
        <v>391</v>
      </c>
      <c r="F1147" s="259">
        <v>3.0670000000000002</v>
      </c>
      <c r="G1147" s="38"/>
      <c r="H1147" s="39"/>
    </row>
    <row r="1148" s="2" customFormat="1" ht="16.8" customHeight="1">
      <c r="A1148" s="38"/>
      <c r="B1148" s="39"/>
      <c r="C1148" s="254" t="s">
        <v>2425</v>
      </c>
      <c r="D1148" s="255" t="s">
        <v>2425</v>
      </c>
      <c r="E1148" s="256" t="s">
        <v>1</v>
      </c>
      <c r="F1148" s="257">
        <v>19.829999999999998</v>
      </c>
      <c r="G1148" s="38"/>
      <c r="H1148" s="39"/>
    </row>
    <row r="1149" s="2" customFormat="1" ht="16.8" customHeight="1">
      <c r="A1149" s="38"/>
      <c r="B1149" s="39"/>
      <c r="C1149" s="258" t="s">
        <v>2425</v>
      </c>
      <c r="D1149" s="258" t="s">
        <v>2954</v>
      </c>
      <c r="E1149" s="19" t="s">
        <v>1</v>
      </c>
      <c r="F1149" s="259">
        <v>19.829999999999998</v>
      </c>
      <c r="G1149" s="38"/>
      <c r="H1149" s="39"/>
    </row>
    <row r="1150" s="2" customFormat="1" ht="16.8" customHeight="1">
      <c r="A1150" s="38"/>
      <c r="B1150" s="39"/>
      <c r="C1150" s="260" t="s">
        <v>5909</v>
      </c>
      <c r="D1150" s="38"/>
      <c r="E1150" s="38"/>
      <c r="F1150" s="38"/>
      <c r="G1150" s="38"/>
      <c r="H1150" s="39"/>
    </row>
    <row r="1151" s="2" customFormat="1" ht="16.8" customHeight="1">
      <c r="A1151" s="38"/>
      <c r="B1151" s="39"/>
      <c r="C1151" s="258" t="s">
        <v>2183</v>
      </c>
      <c r="D1151" s="258" t="s">
        <v>2184</v>
      </c>
      <c r="E1151" s="19" t="s">
        <v>459</v>
      </c>
      <c r="F1151" s="259">
        <v>20.126999999999999</v>
      </c>
      <c r="G1151" s="38"/>
      <c r="H1151" s="39"/>
    </row>
    <row r="1152" s="2" customFormat="1" ht="16.8" customHeight="1">
      <c r="A1152" s="38"/>
      <c r="B1152" s="39"/>
      <c r="C1152" s="254" t="s">
        <v>2005</v>
      </c>
      <c r="D1152" s="255" t="s">
        <v>2005</v>
      </c>
      <c r="E1152" s="256" t="s">
        <v>1</v>
      </c>
      <c r="F1152" s="257">
        <v>1</v>
      </c>
      <c r="G1152" s="38"/>
      <c r="H1152" s="39"/>
    </row>
    <row r="1153" s="2" customFormat="1" ht="16.8" customHeight="1">
      <c r="A1153" s="38"/>
      <c r="B1153" s="39"/>
      <c r="C1153" s="258" t="s">
        <v>2005</v>
      </c>
      <c r="D1153" s="258" t="s">
        <v>2776</v>
      </c>
      <c r="E1153" s="19" t="s">
        <v>1</v>
      </c>
      <c r="F1153" s="259">
        <v>1</v>
      </c>
      <c r="G1153" s="38"/>
      <c r="H1153" s="39"/>
    </row>
    <row r="1154" s="2" customFormat="1" ht="16.8" customHeight="1">
      <c r="A1154" s="38"/>
      <c r="B1154" s="39"/>
      <c r="C1154" s="254" t="s">
        <v>2007</v>
      </c>
      <c r="D1154" s="255" t="s">
        <v>2007</v>
      </c>
      <c r="E1154" s="256" t="s">
        <v>1</v>
      </c>
      <c r="F1154" s="257">
        <v>20.829999999999998</v>
      </c>
      <c r="G1154" s="38"/>
      <c r="H1154" s="39"/>
    </row>
    <row r="1155" s="2" customFormat="1" ht="16.8" customHeight="1">
      <c r="A1155" s="38"/>
      <c r="B1155" s="39"/>
      <c r="C1155" s="258" t="s">
        <v>2007</v>
      </c>
      <c r="D1155" s="258" t="s">
        <v>2942</v>
      </c>
      <c r="E1155" s="19" t="s">
        <v>1</v>
      </c>
      <c r="F1155" s="259">
        <v>20.829999999999998</v>
      </c>
      <c r="G1155" s="38"/>
      <c r="H1155" s="39"/>
    </row>
    <row r="1156" s="2" customFormat="1" ht="16.8" customHeight="1">
      <c r="A1156" s="38"/>
      <c r="B1156" s="39"/>
      <c r="C1156" s="254" t="s">
        <v>2210</v>
      </c>
      <c r="D1156" s="255" t="s">
        <v>2210</v>
      </c>
      <c r="E1156" s="256" t="s">
        <v>1</v>
      </c>
      <c r="F1156" s="257">
        <v>1</v>
      </c>
      <c r="G1156" s="38"/>
      <c r="H1156" s="39"/>
    </row>
    <row r="1157" s="2" customFormat="1" ht="16.8" customHeight="1">
      <c r="A1157" s="38"/>
      <c r="B1157" s="39"/>
      <c r="C1157" s="258" t="s">
        <v>2210</v>
      </c>
      <c r="D1157" s="258" t="s">
        <v>2960</v>
      </c>
      <c r="E1157" s="19" t="s">
        <v>1</v>
      </c>
      <c r="F1157" s="259">
        <v>1</v>
      </c>
      <c r="G1157" s="38"/>
      <c r="H1157" s="39"/>
    </row>
    <row r="1158" s="2" customFormat="1" ht="16.8" customHeight="1">
      <c r="A1158" s="38"/>
      <c r="B1158" s="39"/>
      <c r="C1158" s="254" t="s">
        <v>431</v>
      </c>
      <c r="D1158" s="255" t="s">
        <v>431</v>
      </c>
      <c r="E1158" s="256" t="s">
        <v>1</v>
      </c>
      <c r="F1158" s="257">
        <v>127.99</v>
      </c>
      <c r="G1158" s="38"/>
      <c r="H1158" s="39"/>
    </row>
    <row r="1159" s="2" customFormat="1" ht="16.8" customHeight="1">
      <c r="A1159" s="38"/>
      <c r="B1159" s="39"/>
      <c r="C1159" s="258" t="s">
        <v>1</v>
      </c>
      <c r="D1159" s="258" t="s">
        <v>2068</v>
      </c>
      <c r="E1159" s="19" t="s">
        <v>1</v>
      </c>
      <c r="F1159" s="259">
        <v>0</v>
      </c>
      <c r="G1159" s="38"/>
      <c r="H1159" s="39"/>
    </row>
    <row r="1160" s="2" customFormat="1" ht="16.8" customHeight="1">
      <c r="A1160" s="38"/>
      <c r="B1160" s="39"/>
      <c r="C1160" s="258" t="s">
        <v>431</v>
      </c>
      <c r="D1160" s="258" t="s">
        <v>2901</v>
      </c>
      <c r="E1160" s="19" t="s">
        <v>1</v>
      </c>
      <c r="F1160" s="259">
        <v>127.99</v>
      </c>
      <c r="G1160" s="38"/>
      <c r="H1160" s="39"/>
    </row>
    <row r="1161" s="2" customFormat="1" ht="16.8" customHeight="1">
      <c r="A1161" s="38"/>
      <c r="B1161" s="39"/>
      <c r="C1161" s="260" t="s">
        <v>5909</v>
      </c>
      <c r="D1161" s="38"/>
      <c r="E1161" s="38"/>
      <c r="F1161" s="38"/>
      <c r="G1161" s="38"/>
      <c r="H1161" s="39"/>
    </row>
    <row r="1162" s="2" customFormat="1">
      <c r="A1162" s="38"/>
      <c r="B1162" s="39"/>
      <c r="C1162" s="258" t="s">
        <v>2329</v>
      </c>
      <c r="D1162" s="258" t="s">
        <v>2330</v>
      </c>
      <c r="E1162" s="19" t="s">
        <v>391</v>
      </c>
      <c r="F1162" s="259">
        <v>81.143000000000001</v>
      </c>
      <c r="G1162" s="38"/>
      <c r="H1162" s="39"/>
    </row>
    <row r="1163" s="2" customFormat="1" ht="16.8" customHeight="1">
      <c r="A1163" s="38"/>
      <c r="B1163" s="39"/>
      <c r="C1163" s="254" t="s">
        <v>2218</v>
      </c>
      <c r="D1163" s="255" t="s">
        <v>2218</v>
      </c>
      <c r="E1163" s="256" t="s">
        <v>1</v>
      </c>
      <c r="F1163" s="257">
        <v>1</v>
      </c>
      <c r="G1163" s="38"/>
      <c r="H1163" s="39"/>
    </row>
    <row r="1164" s="2" customFormat="1" ht="16.8" customHeight="1">
      <c r="A1164" s="38"/>
      <c r="B1164" s="39"/>
      <c r="C1164" s="258" t="s">
        <v>2218</v>
      </c>
      <c r="D1164" s="258" t="s">
        <v>2960</v>
      </c>
      <c r="E1164" s="19" t="s">
        <v>1</v>
      </c>
      <c r="F1164" s="259">
        <v>1</v>
      </c>
      <c r="G1164" s="38"/>
      <c r="H1164" s="39"/>
    </row>
    <row r="1165" s="2" customFormat="1" ht="16.8" customHeight="1">
      <c r="A1165" s="38"/>
      <c r="B1165" s="39"/>
      <c r="C1165" s="254" t="s">
        <v>2223</v>
      </c>
      <c r="D1165" s="255" t="s">
        <v>2223</v>
      </c>
      <c r="E1165" s="256" t="s">
        <v>1</v>
      </c>
      <c r="F1165" s="257">
        <v>10.117000000000001</v>
      </c>
      <c r="G1165" s="38"/>
      <c r="H1165" s="39"/>
    </row>
    <row r="1166" s="2" customFormat="1" ht="16.8" customHeight="1">
      <c r="A1166" s="38"/>
      <c r="B1166" s="39"/>
      <c r="C1166" s="258" t="s">
        <v>2223</v>
      </c>
      <c r="D1166" s="258" t="s">
        <v>2968</v>
      </c>
      <c r="E1166" s="19" t="s">
        <v>1</v>
      </c>
      <c r="F1166" s="259">
        <v>10.117000000000001</v>
      </c>
      <c r="G1166" s="38"/>
      <c r="H1166" s="39"/>
    </row>
    <row r="1167" s="2" customFormat="1" ht="16.8" customHeight="1">
      <c r="A1167" s="38"/>
      <c r="B1167" s="39"/>
      <c r="C1167" s="260" t="s">
        <v>5909</v>
      </c>
      <c r="D1167" s="38"/>
      <c r="E1167" s="38"/>
      <c r="F1167" s="38"/>
      <c r="G1167" s="38"/>
      <c r="H1167" s="39"/>
    </row>
    <row r="1168" s="2" customFormat="1" ht="16.8" customHeight="1">
      <c r="A1168" s="38"/>
      <c r="B1168" s="39"/>
      <c r="C1168" s="258" t="s">
        <v>2262</v>
      </c>
      <c r="D1168" s="258" t="s">
        <v>2263</v>
      </c>
      <c r="E1168" s="19" t="s">
        <v>391</v>
      </c>
      <c r="F1168" s="259">
        <v>10.117000000000001</v>
      </c>
      <c r="G1168" s="38"/>
      <c r="H1168" s="39"/>
    </row>
    <row r="1169" s="2" customFormat="1" ht="16.8" customHeight="1">
      <c r="A1169" s="38"/>
      <c r="B1169" s="39"/>
      <c r="C1169" s="254" t="s">
        <v>2228</v>
      </c>
      <c r="D1169" s="255" t="s">
        <v>2228</v>
      </c>
      <c r="E1169" s="256" t="s">
        <v>1</v>
      </c>
      <c r="F1169" s="257">
        <v>20.829999999999998</v>
      </c>
      <c r="G1169" s="38"/>
      <c r="H1169" s="39"/>
    </row>
    <row r="1170" s="2" customFormat="1" ht="16.8" customHeight="1">
      <c r="A1170" s="38"/>
      <c r="B1170" s="39"/>
      <c r="C1170" s="258" t="s">
        <v>2228</v>
      </c>
      <c r="D1170" s="258" t="s">
        <v>2942</v>
      </c>
      <c r="E1170" s="19" t="s">
        <v>1</v>
      </c>
      <c r="F1170" s="259">
        <v>20.829999999999998</v>
      </c>
      <c r="G1170" s="38"/>
      <c r="H1170" s="39"/>
    </row>
    <row r="1171" s="2" customFormat="1" ht="16.8" customHeight="1">
      <c r="A1171" s="38"/>
      <c r="B1171" s="39"/>
      <c r="C1171" s="254" t="s">
        <v>2234</v>
      </c>
      <c r="D1171" s="255" t="s">
        <v>2234</v>
      </c>
      <c r="E1171" s="256" t="s">
        <v>1</v>
      </c>
      <c r="F1171" s="257">
        <v>5.7999999999999998</v>
      </c>
      <c r="G1171" s="38"/>
      <c r="H1171" s="39"/>
    </row>
    <row r="1172" s="2" customFormat="1" ht="16.8" customHeight="1">
      <c r="A1172" s="38"/>
      <c r="B1172" s="39"/>
      <c r="C1172" s="258" t="s">
        <v>2234</v>
      </c>
      <c r="D1172" s="258" t="s">
        <v>2976</v>
      </c>
      <c r="E1172" s="19" t="s">
        <v>1</v>
      </c>
      <c r="F1172" s="259">
        <v>5.7999999999999998</v>
      </c>
      <c r="G1172" s="38"/>
      <c r="H1172" s="39"/>
    </row>
    <row r="1173" s="2" customFormat="1" ht="16.8" customHeight="1">
      <c r="A1173" s="38"/>
      <c r="B1173" s="39"/>
      <c r="C1173" s="254" t="s">
        <v>2239</v>
      </c>
      <c r="D1173" s="255" t="s">
        <v>2239</v>
      </c>
      <c r="E1173" s="256" t="s">
        <v>1</v>
      </c>
      <c r="F1173" s="257">
        <v>0.57999999999999996</v>
      </c>
      <c r="G1173" s="38"/>
      <c r="H1173" s="39"/>
    </row>
    <row r="1174" s="2" customFormat="1" ht="16.8" customHeight="1">
      <c r="A1174" s="38"/>
      <c r="B1174" s="39"/>
      <c r="C1174" s="258" t="s">
        <v>2239</v>
      </c>
      <c r="D1174" s="258" t="s">
        <v>2978</v>
      </c>
      <c r="E1174" s="19" t="s">
        <v>1</v>
      </c>
      <c r="F1174" s="259">
        <v>0.57999999999999996</v>
      </c>
      <c r="G1174" s="38"/>
      <c r="H1174" s="39"/>
    </row>
    <row r="1175" s="2" customFormat="1" ht="16.8" customHeight="1">
      <c r="A1175" s="38"/>
      <c r="B1175" s="39"/>
      <c r="C1175" s="254" t="s">
        <v>455</v>
      </c>
      <c r="D1175" s="255" t="s">
        <v>455</v>
      </c>
      <c r="E1175" s="256" t="s">
        <v>1</v>
      </c>
      <c r="F1175" s="257">
        <v>81.143000000000001</v>
      </c>
      <c r="G1175" s="38"/>
      <c r="H1175" s="39"/>
    </row>
    <row r="1176" s="2" customFormat="1" ht="16.8" customHeight="1">
      <c r="A1176" s="38"/>
      <c r="B1176" s="39"/>
      <c r="C1176" s="258" t="s">
        <v>455</v>
      </c>
      <c r="D1176" s="258" t="s">
        <v>2909</v>
      </c>
      <c r="E1176" s="19" t="s">
        <v>1</v>
      </c>
      <c r="F1176" s="259">
        <v>81.143000000000001</v>
      </c>
      <c r="G1176" s="38"/>
      <c r="H1176" s="39"/>
    </row>
    <row r="1177" s="2" customFormat="1" ht="16.8" customHeight="1">
      <c r="A1177" s="38"/>
      <c r="B1177" s="39"/>
      <c r="C1177" s="254" t="s">
        <v>443</v>
      </c>
      <c r="D1177" s="255" t="s">
        <v>443</v>
      </c>
      <c r="E1177" s="256" t="s">
        <v>1</v>
      </c>
      <c r="F1177" s="257">
        <v>3.375</v>
      </c>
      <c r="G1177" s="38"/>
      <c r="H1177" s="39"/>
    </row>
    <row r="1178" s="2" customFormat="1" ht="16.8" customHeight="1">
      <c r="A1178" s="38"/>
      <c r="B1178" s="39"/>
      <c r="C1178" s="258" t="s">
        <v>443</v>
      </c>
      <c r="D1178" s="258" t="s">
        <v>2911</v>
      </c>
      <c r="E1178" s="19" t="s">
        <v>1</v>
      </c>
      <c r="F1178" s="259">
        <v>3.375</v>
      </c>
      <c r="G1178" s="38"/>
      <c r="H1178" s="39"/>
    </row>
    <row r="1179" s="2" customFormat="1" ht="16.8" customHeight="1">
      <c r="A1179" s="38"/>
      <c r="B1179" s="39"/>
      <c r="C1179" s="254" t="s">
        <v>461</v>
      </c>
      <c r="D1179" s="255" t="s">
        <v>461</v>
      </c>
      <c r="E1179" s="256" t="s">
        <v>1</v>
      </c>
      <c r="F1179" s="257">
        <v>175.93000000000001</v>
      </c>
      <c r="G1179" s="38"/>
      <c r="H1179" s="39"/>
    </row>
    <row r="1180" s="2" customFormat="1" ht="16.8" customHeight="1">
      <c r="A1180" s="38"/>
      <c r="B1180" s="39"/>
      <c r="C1180" s="258" t="s">
        <v>1</v>
      </c>
      <c r="D1180" s="258" t="s">
        <v>2068</v>
      </c>
      <c r="E1180" s="19" t="s">
        <v>1</v>
      </c>
      <c r="F1180" s="259">
        <v>0</v>
      </c>
      <c r="G1180" s="38"/>
      <c r="H1180" s="39"/>
    </row>
    <row r="1181" s="2" customFormat="1" ht="16.8" customHeight="1">
      <c r="A1181" s="38"/>
      <c r="B1181" s="39"/>
      <c r="C1181" s="258" t="s">
        <v>461</v>
      </c>
      <c r="D1181" s="258" t="s">
        <v>2915</v>
      </c>
      <c r="E1181" s="19" t="s">
        <v>1</v>
      </c>
      <c r="F1181" s="259">
        <v>175.93000000000001</v>
      </c>
      <c r="G1181" s="38"/>
      <c r="H1181" s="39"/>
    </row>
    <row r="1182" s="2" customFormat="1" ht="16.8" customHeight="1">
      <c r="A1182" s="38"/>
      <c r="B1182" s="39"/>
      <c r="C1182" s="260" t="s">
        <v>5909</v>
      </c>
      <c r="D1182" s="38"/>
      <c r="E1182" s="38"/>
      <c r="F1182" s="38"/>
      <c r="G1182" s="38"/>
      <c r="H1182" s="39"/>
    </row>
    <row r="1183" s="2" customFormat="1">
      <c r="A1183" s="38"/>
      <c r="B1183" s="39"/>
      <c r="C1183" s="258" t="s">
        <v>2912</v>
      </c>
      <c r="D1183" s="258" t="s">
        <v>2913</v>
      </c>
      <c r="E1183" s="19" t="s">
        <v>865</v>
      </c>
      <c r="F1183" s="259">
        <v>201.696</v>
      </c>
      <c r="G1183" s="38"/>
      <c r="H1183" s="39"/>
    </row>
    <row r="1184" s="2" customFormat="1" ht="16.8" customHeight="1">
      <c r="A1184" s="38"/>
      <c r="B1184" s="39"/>
      <c r="C1184" s="254" t="s">
        <v>473</v>
      </c>
      <c r="D1184" s="255" t="s">
        <v>473</v>
      </c>
      <c r="E1184" s="256" t="s">
        <v>1</v>
      </c>
      <c r="F1184" s="257">
        <v>140.43299999999999</v>
      </c>
      <c r="G1184" s="38"/>
      <c r="H1184" s="39"/>
    </row>
    <row r="1185" s="2" customFormat="1" ht="16.8" customHeight="1">
      <c r="A1185" s="38"/>
      <c r="B1185" s="39"/>
      <c r="C1185" s="258" t="s">
        <v>473</v>
      </c>
      <c r="D1185" s="258" t="s">
        <v>2922</v>
      </c>
      <c r="E1185" s="19" t="s">
        <v>1</v>
      </c>
      <c r="F1185" s="259">
        <v>140.43299999999999</v>
      </c>
      <c r="G1185" s="38"/>
      <c r="H1185" s="39"/>
    </row>
    <row r="1186" s="2" customFormat="1" ht="16.8" customHeight="1">
      <c r="A1186" s="38"/>
      <c r="B1186" s="39"/>
      <c r="C1186" s="254" t="s">
        <v>449</v>
      </c>
      <c r="D1186" s="255" t="s">
        <v>449</v>
      </c>
      <c r="E1186" s="256" t="s">
        <v>1</v>
      </c>
      <c r="F1186" s="257">
        <v>81.143000000000001</v>
      </c>
      <c r="G1186" s="38"/>
      <c r="H1186" s="39"/>
    </row>
    <row r="1187" s="2" customFormat="1" ht="16.8" customHeight="1">
      <c r="A1187" s="38"/>
      <c r="B1187" s="39"/>
      <c r="C1187" s="258" t="s">
        <v>449</v>
      </c>
      <c r="D1187" s="258" t="s">
        <v>2909</v>
      </c>
      <c r="E1187" s="19" t="s">
        <v>1</v>
      </c>
      <c r="F1187" s="259">
        <v>81.143000000000001</v>
      </c>
      <c r="G1187" s="38"/>
      <c r="H1187" s="39"/>
    </row>
    <row r="1188" s="2" customFormat="1" ht="16.8" customHeight="1">
      <c r="A1188" s="38"/>
      <c r="B1188" s="39"/>
      <c r="C1188" s="254" t="s">
        <v>2308</v>
      </c>
      <c r="D1188" s="255" t="s">
        <v>2308</v>
      </c>
      <c r="E1188" s="256" t="s">
        <v>1</v>
      </c>
      <c r="F1188" s="257">
        <v>-27.706</v>
      </c>
      <c r="G1188" s="38"/>
      <c r="H1188" s="39"/>
    </row>
    <row r="1189" s="2" customFormat="1" ht="16.8" customHeight="1">
      <c r="A1189" s="38"/>
      <c r="B1189" s="39"/>
      <c r="C1189" s="258" t="s">
        <v>1</v>
      </c>
      <c r="D1189" s="258" t="s">
        <v>2108</v>
      </c>
      <c r="E1189" s="19" t="s">
        <v>1</v>
      </c>
      <c r="F1189" s="259">
        <v>0</v>
      </c>
      <c r="G1189" s="38"/>
      <c r="H1189" s="39"/>
    </row>
    <row r="1190" s="2" customFormat="1" ht="16.8" customHeight="1">
      <c r="A1190" s="38"/>
      <c r="B1190" s="39"/>
      <c r="C1190" s="258" t="s">
        <v>2308</v>
      </c>
      <c r="D1190" s="258" t="s">
        <v>2930</v>
      </c>
      <c r="E1190" s="19" t="s">
        <v>1</v>
      </c>
      <c r="F1190" s="259">
        <v>-27.706</v>
      </c>
      <c r="G1190" s="38"/>
      <c r="H1190" s="39"/>
    </row>
    <row r="1191" s="2" customFormat="1" ht="16.8" customHeight="1">
      <c r="A1191" s="38"/>
      <c r="B1191" s="39"/>
      <c r="C1191" s="260" t="s">
        <v>5909</v>
      </c>
      <c r="D1191" s="38"/>
      <c r="E1191" s="38"/>
      <c r="F1191" s="38"/>
      <c r="G1191" s="38"/>
      <c r="H1191" s="39"/>
    </row>
    <row r="1192" s="2" customFormat="1">
      <c r="A1192" s="38"/>
      <c r="B1192" s="39"/>
      <c r="C1192" s="258" t="s">
        <v>917</v>
      </c>
      <c r="D1192" s="258" t="s">
        <v>920</v>
      </c>
      <c r="E1192" s="19" t="s">
        <v>391</v>
      </c>
      <c r="F1192" s="259">
        <v>127.621</v>
      </c>
      <c r="G1192" s="38"/>
      <c r="H1192" s="39"/>
    </row>
    <row r="1193" s="2" customFormat="1" ht="16.8" customHeight="1">
      <c r="A1193" s="38"/>
      <c r="B1193" s="39"/>
      <c r="C1193" s="254" t="s">
        <v>2309</v>
      </c>
      <c r="D1193" s="255" t="s">
        <v>2309</v>
      </c>
      <c r="E1193" s="256" t="s">
        <v>1</v>
      </c>
      <c r="F1193" s="257">
        <v>12.811999999999999</v>
      </c>
      <c r="G1193" s="38"/>
      <c r="H1193" s="39"/>
    </row>
    <row r="1194" s="2" customFormat="1" ht="16.8" customHeight="1">
      <c r="A1194" s="38"/>
      <c r="B1194" s="39"/>
      <c r="C1194" s="258" t="s">
        <v>2309</v>
      </c>
      <c r="D1194" s="258" t="s">
        <v>2937</v>
      </c>
      <c r="E1194" s="19" t="s">
        <v>1</v>
      </c>
      <c r="F1194" s="259">
        <v>12.811999999999999</v>
      </c>
      <c r="G1194" s="38"/>
      <c r="H1194" s="39"/>
    </row>
    <row r="1195" s="2" customFormat="1" ht="16.8" customHeight="1">
      <c r="A1195" s="38"/>
      <c r="B1195" s="39"/>
      <c r="C1195" s="254" t="s">
        <v>1994</v>
      </c>
      <c r="D1195" s="255" t="s">
        <v>1994</v>
      </c>
      <c r="E1195" s="256" t="s">
        <v>1</v>
      </c>
      <c r="F1195" s="257">
        <v>16</v>
      </c>
      <c r="G1195" s="38"/>
      <c r="H1195" s="39"/>
    </row>
    <row r="1196" s="2" customFormat="1" ht="16.8" customHeight="1">
      <c r="A1196" s="38"/>
      <c r="B1196" s="39"/>
      <c r="C1196" s="258" t="s">
        <v>1994</v>
      </c>
      <c r="D1196" s="258" t="s">
        <v>516</v>
      </c>
      <c r="E1196" s="19" t="s">
        <v>1</v>
      </c>
      <c r="F1196" s="259">
        <v>16</v>
      </c>
      <c r="G1196" s="38"/>
      <c r="H1196" s="39"/>
    </row>
    <row r="1197" s="2" customFormat="1" ht="16.8" customHeight="1">
      <c r="A1197" s="38"/>
      <c r="B1197" s="39"/>
      <c r="C1197" s="254" t="s">
        <v>2516</v>
      </c>
      <c r="D1197" s="255" t="s">
        <v>2516</v>
      </c>
      <c r="E1197" s="256" t="s">
        <v>1</v>
      </c>
      <c r="F1197" s="257">
        <v>0.22500000000000001</v>
      </c>
      <c r="G1197" s="38"/>
      <c r="H1197" s="39"/>
    </row>
    <row r="1198" s="2" customFormat="1" ht="16.8" customHeight="1">
      <c r="A1198" s="38"/>
      <c r="B1198" s="39"/>
      <c r="C1198" s="258" t="s">
        <v>1</v>
      </c>
      <c r="D1198" s="258" t="s">
        <v>2071</v>
      </c>
      <c r="E1198" s="19" t="s">
        <v>1</v>
      </c>
      <c r="F1198" s="259">
        <v>0</v>
      </c>
      <c r="G1198" s="38"/>
      <c r="H1198" s="39"/>
    </row>
    <row r="1199" s="2" customFormat="1" ht="16.8" customHeight="1">
      <c r="A1199" s="38"/>
      <c r="B1199" s="39"/>
      <c r="C1199" s="258" t="s">
        <v>2516</v>
      </c>
      <c r="D1199" s="258" t="s">
        <v>2950</v>
      </c>
      <c r="E1199" s="19" t="s">
        <v>1</v>
      </c>
      <c r="F1199" s="259">
        <v>0.22500000000000001</v>
      </c>
      <c r="G1199" s="38"/>
      <c r="H1199" s="39"/>
    </row>
    <row r="1200" s="2" customFormat="1" ht="16.8" customHeight="1">
      <c r="A1200" s="38"/>
      <c r="B1200" s="39"/>
      <c r="C1200" s="260" t="s">
        <v>5909</v>
      </c>
      <c r="D1200" s="38"/>
      <c r="E1200" s="38"/>
      <c r="F1200" s="38"/>
      <c r="G1200" s="38"/>
      <c r="H1200" s="39"/>
    </row>
    <row r="1201" s="2" customFormat="1">
      <c r="A1201" s="38"/>
      <c r="B1201" s="39"/>
      <c r="C1201" s="258" t="s">
        <v>2169</v>
      </c>
      <c r="D1201" s="258" t="s">
        <v>2170</v>
      </c>
      <c r="E1201" s="19" t="s">
        <v>391</v>
      </c>
      <c r="F1201" s="259">
        <v>3.0670000000000002</v>
      </c>
      <c r="G1201" s="38"/>
      <c r="H1201" s="39"/>
    </row>
    <row r="1202" s="2" customFormat="1" ht="16.8" customHeight="1">
      <c r="A1202" s="38"/>
      <c r="B1202" s="39"/>
      <c r="C1202" s="254" t="s">
        <v>2525</v>
      </c>
      <c r="D1202" s="255" t="s">
        <v>2525</v>
      </c>
      <c r="E1202" s="256" t="s">
        <v>1</v>
      </c>
      <c r="F1202" s="257">
        <v>20.126999999999999</v>
      </c>
      <c r="G1202" s="38"/>
      <c r="H1202" s="39"/>
    </row>
    <row r="1203" s="2" customFormat="1" ht="16.8" customHeight="1">
      <c r="A1203" s="38"/>
      <c r="B1203" s="39"/>
      <c r="C1203" s="258" t="s">
        <v>2525</v>
      </c>
      <c r="D1203" s="258" t="s">
        <v>2955</v>
      </c>
      <c r="E1203" s="19" t="s">
        <v>1</v>
      </c>
      <c r="F1203" s="259">
        <v>20.126999999999999</v>
      </c>
      <c r="G1203" s="38"/>
      <c r="H1203" s="39"/>
    </row>
    <row r="1204" s="2" customFormat="1" ht="16.8" customHeight="1">
      <c r="A1204" s="38"/>
      <c r="B1204" s="39"/>
      <c r="C1204" s="254" t="s">
        <v>2288</v>
      </c>
      <c r="D1204" s="255" t="s">
        <v>2288</v>
      </c>
      <c r="E1204" s="256" t="s">
        <v>1</v>
      </c>
      <c r="F1204" s="257">
        <v>34.012</v>
      </c>
      <c r="G1204" s="38"/>
      <c r="H1204" s="39"/>
    </row>
    <row r="1205" s="2" customFormat="1" ht="16.8" customHeight="1">
      <c r="A1205" s="38"/>
      <c r="B1205" s="39"/>
      <c r="C1205" s="258" t="s">
        <v>1</v>
      </c>
      <c r="D1205" s="258" t="s">
        <v>2071</v>
      </c>
      <c r="E1205" s="19" t="s">
        <v>1</v>
      </c>
      <c r="F1205" s="259">
        <v>0</v>
      </c>
      <c r="G1205" s="38"/>
      <c r="H1205" s="39"/>
    </row>
    <row r="1206" s="2" customFormat="1" ht="16.8" customHeight="1">
      <c r="A1206" s="38"/>
      <c r="B1206" s="39"/>
      <c r="C1206" s="258" t="s">
        <v>2288</v>
      </c>
      <c r="D1206" s="258" t="s">
        <v>2902</v>
      </c>
      <c r="E1206" s="19" t="s">
        <v>1</v>
      </c>
      <c r="F1206" s="259">
        <v>34.012</v>
      </c>
      <c r="G1206" s="38"/>
      <c r="H1206" s="39"/>
    </row>
    <row r="1207" s="2" customFormat="1" ht="16.8" customHeight="1">
      <c r="A1207" s="38"/>
      <c r="B1207" s="39"/>
      <c r="C1207" s="260" t="s">
        <v>5909</v>
      </c>
      <c r="D1207" s="38"/>
      <c r="E1207" s="38"/>
      <c r="F1207" s="38"/>
      <c r="G1207" s="38"/>
      <c r="H1207" s="39"/>
    </row>
    <row r="1208" s="2" customFormat="1">
      <c r="A1208" s="38"/>
      <c r="B1208" s="39"/>
      <c r="C1208" s="258" t="s">
        <v>2329</v>
      </c>
      <c r="D1208" s="258" t="s">
        <v>2330</v>
      </c>
      <c r="E1208" s="19" t="s">
        <v>391</v>
      </c>
      <c r="F1208" s="259">
        <v>81.143000000000001</v>
      </c>
      <c r="G1208" s="38"/>
      <c r="H1208" s="39"/>
    </row>
    <row r="1209" s="2" customFormat="1" ht="16.8" customHeight="1">
      <c r="A1209" s="38"/>
      <c r="B1209" s="39"/>
      <c r="C1209" s="254" t="s">
        <v>2969</v>
      </c>
      <c r="D1209" s="255" t="s">
        <v>2969</v>
      </c>
      <c r="E1209" s="256" t="s">
        <v>1</v>
      </c>
      <c r="F1209" s="257">
        <v>10.117000000000001</v>
      </c>
      <c r="G1209" s="38"/>
      <c r="H1209" s="39"/>
    </row>
    <row r="1210" s="2" customFormat="1" ht="16.8" customHeight="1">
      <c r="A1210" s="38"/>
      <c r="B1210" s="39"/>
      <c r="C1210" s="258" t="s">
        <v>2969</v>
      </c>
      <c r="D1210" s="258" t="s">
        <v>2970</v>
      </c>
      <c r="E1210" s="19" t="s">
        <v>1</v>
      </c>
      <c r="F1210" s="259">
        <v>10.117000000000001</v>
      </c>
      <c r="G1210" s="38"/>
      <c r="H1210" s="39"/>
    </row>
    <row r="1211" s="2" customFormat="1" ht="16.8" customHeight="1">
      <c r="A1211" s="38"/>
      <c r="B1211" s="39"/>
      <c r="C1211" s="254" t="s">
        <v>2021</v>
      </c>
      <c r="D1211" s="255" t="s">
        <v>2021</v>
      </c>
      <c r="E1211" s="256" t="s">
        <v>1</v>
      </c>
      <c r="F1211" s="257">
        <v>25.765999999999998</v>
      </c>
      <c r="G1211" s="38"/>
      <c r="H1211" s="39"/>
    </row>
    <row r="1212" s="2" customFormat="1" ht="16.8" customHeight="1">
      <c r="A1212" s="38"/>
      <c r="B1212" s="39"/>
      <c r="C1212" s="258" t="s">
        <v>1</v>
      </c>
      <c r="D1212" s="258" t="s">
        <v>2071</v>
      </c>
      <c r="E1212" s="19" t="s">
        <v>1</v>
      </c>
      <c r="F1212" s="259">
        <v>0</v>
      </c>
      <c r="G1212" s="38"/>
      <c r="H1212" s="39"/>
    </row>
    <row r="1213" s="2" customFormat="1" ht="16.8" customHeight="1">
      <c r="A1213" s="38"/>
      <c r="B1213" s="39"/>
      <c r="C1213" s="258" t="s">
        <v>2021</v>
      </c>
      <c r="D1213" s="258" t="s">
        <v>2916</v>
      </c>
      <c r="E1213" s="19" t="s">
        <v>1</v>
      </c>
      <c r="F1213" s="259">
        <v>25.765999999999998</v>
      </c>
      <c r="G1213" s="38"/>
      <c r="H1213" s="39"/>
    </row>
    <row r="1214" s="2" customFormat="1" ht="16.8" customHeight="1">
      <c r="A1214" s="38"/>
      <c r="B1214" s="39"/>
      <c r="C1214" s="260" t="s">
        <v>5909</v>
      </c>
      <c r="D1214" s="38"/>
      <c r="E1214" s="38"/>
      <c r="F1214" s="38"/>
      <c r="G1214" s="38"/>
      <c r="H1214" s="39"/>
    </row>
    <row r="1215" s="2" customFormat="1">
      <c r="A1215" s="38"/>
      <c r="B1215" s="39"/>
      <c r="C1215" s="258" t="s">
        <v>2912</v>
      </c>
      <c r="D1215" s="258" t="s">
        <v>2913</v>
      </c>
      <c r="E1215" s="19" t="s">
        <v>865</v>
      </c>
      <c r="F1215" s="259">
        <v>201.696</v>
      </c>
      <c r="G1215" s="38"/>
      <c r="H1215" s="39"/>
    </row>
    <row r="1216" s="2" customFormat="1" ht="16.8" customHeight="1">
      <c r="A1216" s="38"/>
      <c r="B1216" s="39"/>
      <c r="C1216" s="254" t="s">
        <v>2379</v>
      </c>
      <c r="D1216" s="255" t="s">
        <v>2379</v>
      </c>
      <c r="E1216" s="256" t="s">
        <v>1</v>
      </c>
      <c r="F1216" s="257">
        <v>-6.9580000000000002</v>
      </c>
      <c r="G1216" s="38"/>
      <c r="H1216" s="39"/>
    </row>
    <row r="1217" s="2" customFormat="1" ht="16.8" customHeight="1">
      <c r="A1217" s="38"/>
      <c r="B1217" s="39"/>
      <c r="C1217" s="258" t="s">
        <v>1</v>
      </c>
      <c r="D1217" s="258" t="s">
        <v>2071</v>
      </c>
      <c r="E1217" s="19" t="s">
        <v>1</v>
      </c>
      <c r="F1217" s="259">
        <v>0</v>
      </c>
      <c r="G1217" s="38"/>
      <c r="H1217" s="39"/>
    </row>
    <row r="1218" s="2" customFormat="1">
      <c r="A1218" s="38"/>
      <c r="B1218" s="39"/>
      <c r="C1218" s="258" t="s">
        <v>2379</v>
      </c>
      <c r="D1218" s="258" t="s">
        <v>2931</v>
      </c>
      <c r="E1218" s="19" t="s">
        <v>1</v>
      </c>
      <c r="F1218" s="259">
        <v>-6.9580000000000002</v>
      </c>
      <c r="G1218" s="38"/>
      <c r="H1218" s="39"/>
    </row>
    <row r="1219" s="2" customFormat="1" ht="16.8" customHeight="1">
      <c r="A1219" s="38"/>
      <c r="B1219" s="39"/>
      <c r="C1219" s="260" t="s">
        <v>5909</v>
      </c>
      <c r="D1219" s="38"/>
      <c r="E1219" s="38"/>
      <c r="F1219" s="38"/>
      <c r="G1219" s="38"/>
      <c r="H1219" s="39"/>
    </row>
    <row r="1220" s="2" customFormat="1">
      <c r="A1220" s="38"/>
      <c r="B1220" s="39"/>
      <c r="C1220" s="258" t="s">
        <v>917</v>
      </c>
      <c r="D1220" s="258" t="s">
        <v>920</v>
      </c>
      <c r="E1220" s="19" t="s">
        <v>391</v>
      </c>
      <c r="F1220" s="259">
        <v>127.621</v>
      </c>
      <c r="G1220" s="38"/>
      <c r="H1220" s="39"/>
    </row>
    <row r="1221" s="2" customFormat="1" ht="16.8" customHeight="1">
      <c r="A1221" s="38"/>
      <c r="B1221" s="39"/>
      <c r="C1221" s="254" t="s">
        <v>2518</v>
      </c>
      <c r="D1221" s="255" t="s">
        <v>2518</v>
      </c>
      <c r="E1221" s="256" t="s">
        <v>1</v>
      </c>
      <c r="F1221" s="257">
        <v>3.0670000000000002</v>
      </c>
      <c r="G1221" s="38"/>
      <c r="H1221" s="39"/>
    </row>
    <row r="1222" s="2" customFormat="1" ht="16.8" customHeight="1">
      <c r="A1222" s="38"/>
      <c r="B1222" s="39"/>
      <c r="C1222" s="258" t="s">
        <v>2518</v>
      </c>
      <c r="D1222" s="258" t="s">
        <v>2951</v>
      </c>
      <c r="E1222" s="19" t="s">
        <v>1</v>
      </c>
      <c r="F1222" s="259">
        <v>3.0670000000000002</v>
      </c>
      <c r="G1222" s="38"/>
      <c r="H1222" s="39"/>
    </row>
    <row r="1223" s="2" customFormat="1" ht="16.8" customHeight="1">
      <c r="A1223" s="38"/>
      <c r="B1223" s="39"/>
      <c r="C1223" s="254" t="s">
        <v>2290</v>
      </c>
      <c r="D1223" s="255" t="s">
        <v>2290</v>
      </c>
      <c r="E1223" s="256" t="s">
        <v>1</v>
      </c>
      <c r="F1223" s="257">
        <v>0.28299999999999997</v>
      </c>
      <c r="G1223" s="38"/>
      <c r="H1223" s="39"/>
    </row>
    <row r="1224" s="2" customFormat="1" ht="16.8" customHeight="1">
      <c r="A1224" s="38"/>
      <c r="B1224" s="39"/>
      <c r="C1224" s="258" t="s">
        <v>2290</v>
      </c>
      <c r="D1224" s="258" t="s">
        <v>2733</v>
      </c>
      <c r="E1224" s="19" t="s">
        <v>1</v>
      </c>
      <c r="F1224" s="259">
        <v>0.28299999999999997</v>
      </c>
      <c r="G1224" s="38"/>
      <c r="H1224" s="39"/>
    </row>
    <row r="1225" s="2" customFormat="1" ht="16.8" customHeight="1">
      <c r="A1225" s="38"/>
      <c r="B1225" s="39"/>
      <c r="C1225" s="260" t="s">
        <v>5909</v>
      </c>
      <c r="D1225" s="38"/>
      <c r="E1225" s="38"/>
      <c r="F1225" s="38"/>
      <c r="G1225" s="38"/>
      <c r="H1225" s="39"/>
    </row>
    <row r="1226" s="2" customFormat="1">
      <c r="A1226" s="38"/>
      <c r="B1226" s="39"/>
      <c r="C1226" s="258" t="s">
        <v>2329</v>
      </c>
      <c r="D1226" s="258" t="s">
        <v>2330</v>
      </c>
      <c r="E1226" s="19" t="s">
        <v>391</v>
      </c>
      <c r="F1226" s="259">
        <v>81.143000000000001</v>
      </c>
      <c r="G1226" s="38"/>
      <c r="H1226" s="39"/>
    </row>
    <row r="1227" s="2" customFormat="1" ht="16.8" customHeight="1">
      <c r="A1227" s="38"/>
      <c r="B1227" s="39"/>
      <c r="C1227" s="254" t="s">
        <v>2023</v>
      </c>
      <c r="D1227" s="255" t="s">
        <v>2023</v>
      </c>
      <c r="E1227" s="256" t="s">
        <v>1</v>
      </c>
      <c r="F1227" s="257">
        <v>201.696</v>
      </c>
      <c r="G1227" s="38"/>
      <c r="H1227" s="39"/>
    </row>
    <row r="1228" s="2" customFormat="1" ht="16.8" customHeight="1">
      <c r="A1228" s="38"/>
      <c r="B1228" s="39"/>
      <c r="C1228" s="258" t="s">
        <v>2023</v>
      </c>
      <c r="D1228" s="258" t="s">
        <v>2917</v>
      </c>
      <c r="E1228" s="19" t="s">
        <v>1</v>
      </c>
      <c r="F1228" s="259">
        <v>201.696</v>
      </c>
      <c r="G1228" s="38"/>
      <c r="H1228" s="39"/>
    </row>
    <row r="1229" s="2" customFormat="1" ht="16.8" customHeight="1">
      <c r="A1229" s="38"/>
      <c r="B1229" s="39"/>
      <c r="C1229" s="254" t="s">
        <v>2500</v>
      </c>
      <c r="D1229" s="255" t="s">
        <v>2500</v>
      </c>
      <c r="E1229" s="256" t="s">
        <v>1</v>
      </c>
      <c r="F1229" s="257">
        <v>127.621</v>
      </c>
      <c r="G1229" s="38"/>
      <c r="H1229" s="39"/>
    </row>
    <row r="1230" s="2" customFormat="1" ht="16.8" customHeight="1">
      <c r="A1230" s="38"/>
      <c r="B1230" s="39"/>
      <c r="C1230" s="258" t="s">
        <v>2500</v>
      </c>
      <c r="D1230" s="258" t="s">
        <v>2932</v>
      </c>
      <c r="E1230" s="19" t="s">
        <v>1</v>
      </c>
      <c r="F1230" s="259">
        <v>127.621</v>
      </c>
      <c r="G1230" s="38"/>
      <c r="H1230" s="39"/>
    </row>
    <row r="1231" s="2" customFormat="1" ht="16.8" customHeight="1">
      <c r="A1231" s="38"/>
      <c r="B1231" s="39"/>
      <c r="C1231" s="254" t="s">
        <v>2292</v>
      </c>
      <c r="D1231" s="255" t="s">
        <v>2292</v>
      </c>
      <c r="E1231" s="256" t="s">
        <v>1</v>
      </c>
      <c r="F1231" s="257">
        <v>162.285</v>
      </c>
      <c r="G1231" s="38"/>
      <c r="H1231" s="39"/>
    </row>
    <row r="1232" s="2" customFormat="1" ht="16.8" customHeight="1">
      <c r="A1232" s="38"/>
      <c r="B1232" s="39"/>
      <c r="C1232" s="258" t="s">
        <v>2292</v>
      </c>
      <c r="D1232" s="258" t="s">
        <v>2903</v>
      </c>
      <c r="E1232" s="19" t="s">
        <v>1</v>
      </c>
      <c r="F1232" s="259">
        <v>162.285</v>
      </c>
      <c r="G1232" s="38"/>
      <c r="H1232" s="39"/>
    </row>
    <row r="1233" s="2" customFormat="1" ht="16.8" customHeight="1">
      <c r="A1233" s="38"/>
      <c r="B1233" s="39"/>
      <c r="C1233" s="254" t="s">
        <v>2294</v>
      </c>
      <c r="D1233" s="255" t="s">
        <v>2294</v>
      </c>
      <c r="E1233" s="256" t="s">
        <v>1</v>
      </c>
      <c r="F1233" s="257">
        <v>81.143000000000001</v>
      </c>
      <c r="G1233" s="38"/>
      <c r="H1233" s="39"/>
    </row>
    <row r="1234" s="2" customFormat="1" ht="16.8" customHeight="1">
      <c r="A1234" s="38"/>
      <c r="B1234" s="39"/>
      <c r="C1234" s="258" t="s">
        <v>2294</v>
      </c>
      <c r="D1234" s="258" t="s">
        <v>2904</v>
      </c>
      <c r="E1234" s="19" t="s">
        <v>1</v>
      </c>
      <c r="F1234" s="259">
        <v>81.143000000000001</v>
      </c>
      <c r="G1234" s="38"/>
      <c r="H1234" s="39"/>
    </row>
    <row r="1235" s="2" customFormat="1" ht="26.4" customHeight="1">
      <c r="A1235" s="38"/>
      <c r="B1235" s="39"/>
      <c r="C1235" s="253" t="s">
        <v>5915</v>
      </c>
      <c r="D1235" s="253" t="s">
        <v>194</v>
      </c>
      <c r="E1235" s="38"/>
      <c r="F1235" s="38"/>
      <c r="G1235" s="38"/>
      <c r="H1235" s="39"/>
    </row>
    <row r="1236" s="2" customFormat="1" ht="16.8" customHeight="1">
      <c r="A1236" s="38"/>
      <c r="B1236" s="39"/>
      <c r="C1236" s="254" t="s">
        <v>419</v>
      </c>
      <c r="D1236" s="255" t="s">
        <v>419</v>
      </c>
      <c r="E1236" s="256" t="s">
        <v>1</v>
      </c>
      <c r="F1236" s="257">
        <v>90</v>
      </c>
      <c r="G1236" s="38"/>
      <c r="H1236" s="39"/>
    </row>
    <row r="1237" s="2" customFormat="1" ht="16.8" customHeight="1">
      <c r="A1237" s="38"/>
      <c r="B1237" s="39"/>
      <c r="C1237" s="258" t="s">
        <v>419</v>
      </c>
      <c r="D1237" s="258" t="s">
        <v>3007</v>
      </c>
      <c r="E1237" s="19" t="s">
        <v>1</v>
      </c>
      <c r="F1237" s="259">
        <v>90</v>
      </c>
      <c r="G1237" s="38"/>
      <c r="H1237" s="39"/>
    </row>
    <row r="1238" s="2" customFormat="1" ht="16.8" customHeight="1">
      <c r="A1238" s="38"/>
      <c r="B1238" s="39"/>
      <c r="C1238" s="254" t="s">
        <v>467</v>
      </c>
      <c r="D1238" s="255" t="s">
        <v>467</v>
      </c>
      <c r="E1238" s="256" t="s">
        <v>1</v>
      </c>
      <c r="F1238" s="257">
        <v>3306.9160000000002</v>
      </c>
      <c r="G1238" s="38"/>
      <c r="H1238" s="39"/>
    </row>
    <row r="1239" s="2" customFormat="1" ht="16.8" customHeight="1">
      <c r="A1239" s="38"/>
      <c r="B1239" s="39"/>
      <c r="C1239" s="258" t="s">
        <v>467</v>
      </c>
      <c r="D1239" s="258" t="s">
        <v>3032</v>
      </c>
      <c r="E1239" s="19" t="s">
        <v>1</v>
      </c>
      <c r="F1239" s="259">
        <v>3306.9160000000002</v>
      </c>
      <c r="G1239" s="38"/>
      <c r="H1239" s="39"/>
    </row>
    <row r="1240" s="2" customFormat="1" ht="16.8" customHeight="1">
      <c r="A1240" s="38"/>
      <c r="B1240" s="39"/>
      <c r="C1240" s="254" t="s">
        <v>479</v>
      </c>
      <c r="D1240" s="255" t="s">
        <v>479</v>
      </c>
      <c r="E1240" s="256" t="s">
        <v>1</v>
      </c>
      <c r="F1240" s="257">
        <v>1980.1890000000001</v>
      </c>
      <c r="G1240" s="38"/>
      <c r="H1240" s="39"/>
    </row>
    <row r="1241" s="2" customFormat="1" ht="16.8" customHeight="1">
      <c r="A1241" s="38"/>
      <c r="B1241" s="39"/>
      <c r="C1241" s="258" t="s">
        <v>479</v>
      </c>
      <c r="D1241" s="258" t="s">
        <v>3029</v>
      </c>
      <c r="E1241" s="19" t="s">
        <v>1</v>
      </c>
      <c r="F1241" s="259">
        <v>1980.1890000000001</v>
      </c>
      <c r="G1241" s="38"/>
      <c r="H1241" s="39"/>
    </row>
    <row r="1242" s="2" customFormat="1" ht="16.8" customHeight="1">
      <c r="A1242" s="38"/>
      <c r="B1242" s="39"/>
      <c r="C1242" s="260" t="s">
        <v>5909</v>
      </c>
      <c r="D1242" s="38"/>
      <c r="E1242" s="38"/>
      <c r="F1242" s="38"/>
      <c r="G1242" s="38"/>
      <c r="H1242" s="39"/>
    </row>
    <row r="1243" s="2" customFormat="1">
      <c r="A1243" s="38"/>
      <c r="B1243" s="39"/>
      <c r="C1243" s="258" t="s">
        <v>917</v>
      </c>
      <c r="D1243" s="258" t="s">
        <v>920</v>
      </c>
      <c r="E1243" s="19" t="s">
        <v>391</v>
      </c>
      <c r="F1243" s="259">
        <v>1520.1569999999999</v>
      </c>
      <c r="G1243" s="38"/>
      <c r="H1243" s="39"/>
    </row>
    <row r="1244" s="2" customFormat="1" ht="16.8" customHeight="1">
      <c r="A1244" s="38"/>
      <c r="B1244" s="39"/>
      <c r="C1244" s="254" t="s">
        <v>395</v>
      </c>
      <c r="D1244" s="255" t="s">
        <v>395</v>
      </c>
      <c r="E1244" s="256" t="s">
        <v>1</v>
      </c>
      <c r="F1244" s="257">
        <v>3040.3139999999999</v>
      </c>
      <c r="G1244" s="38"/>
      <c r="H1244" s="39"/>
    </row>
    <row r="1245" s="2" customFormat="1" ht="16.8" customHeight="1">
      <c r="A1245" s="38"/>
      <c r="B1245" s="39"/>
      <c r="C1245" s="258" t="s">
        <v>395</v>
      </c>
      <c r="D1245" s="258" t="s">
        <v>3041</v>
      </c>
      <c r="E1245" s="19" t="s">
        <v>1</v>
      </c>
      <c r="F1245" s="259">
        <v>3040.3139999999999</v>
      </c>
      <c r="G1245" s="38"/>
      <c r="H1245" s="39"/>
    </row>
    <row r="1246" s="2" customFormat="1" ht="16.8" customHeight="1">
      <c r="A1246" s="38"/>
      <c r="B1246" s="39"/>
      <c r="C1246" s="254" t="s">
        <v>401</v>
      </c>
      <c r="D1246" s="255" t="s">
        <v>401</v>
      </c>
      <c r="E1246" s="256" t="s">
        <v>1</v>
      </c>
      <c r="F1246" s="257">
        <v>193.43000000000001</v>
      </c>
      <c r="G1246" s="38"/>
      <c r="H1246" s="39"/>
    </row>
    <row r="1247" s="2" customFormat="1" ht="16.8" customHeight="1">
      <c r="A1247" s="38"/>
      <c r="B1247" s="39"/>
      <c r="C1247" s="258" t="s">
        <v>401</v>
      </c>
      <c r="D1247" s="258" t="s">
        <v>3043</v>
      </c>
      <c r="E1247" s="19" t="s">
        <v>1</v>
      </c>
      <c r="F1247" s="259">
        <v>193.43000000000001</v>
      </c>
      <c r="G1247" s="38"/>
      <c r="H1247" s="39"/>
    </row>
    <row r="1248" s="2" customFormat="1" ht="16.8" customHeight="1">
      <c r="A1248" s="38"/>
      <c r="B1248" s="39"/>
      <c r="C1248" s="260" t="s">
        <v>5909</v>
      </c>
      <c r="D1248" s="38"/>
      <c r="E1248" s="38"/>
      <c r="F1248" s="38"/>
      <c r="G1248" s="38"/>
      <c r="H1248" s="39"/>
    </row>
    <row r="1249" s="2" customFormat="1">
      <c r="A1249" s="38"/>
      <c r="B1249" s="39"/>
      <c r="C1249" s="258" t="s">
        <v>1150</v>
      </c>
      <c r="D1249" s="258" t="s">
        <v>2120</v>
      </c>
      <c r="E1249" s="19" t="s">
        <v>391</v>
      </c>
      <c r="F1249" s="259">
        <v>317.95999999999998</v>
      </c>
      <c r="G1249" s="38"/>
      <c r="H1249" s="39"/>
    </row>
    <row r="1250" s="2" customFormat="1" ht="16.8" customHeight="1">
      <c r="A1250" s="38"/>
      <c r="B1250" s="39"/>
      <c r="C1250" s="254" t="s">
        <v>407</v>
      </c>
      <c r="D1250" s="255" t="s">
        <v>407</v>
      </c>
      <c r="E1250" s="256" t="s">
        <v>1</v>
      </c>
      <c r="F1250" s="257">
        <v>635.91999999999996</v>
      </c>
      <c r="G1250" s="38"/>
      <c r="H1250" s="39"/>
    </row>
    <row r="1251" s="2" customFormat="1" ht="16.8" customHeight="1">
      <c r="A1251" s="38"/>
      <c r="B1251" s="39"/>
      <c r="C1251" s="258" t="s">
        <v>407</v>
      </c>
      <c r="D1251" s="258" t="s">
        <v>3046</v>
      </c>
      <c r="E1251" s="19" t="s">
        <v>1</v>
      </c>
      <c r="F1251" s="259">
        <v>635.91999999999996</v>
      </c>
      <c r="G1251" s="38"/>
      <c r="H1251" s="39"/>
    </row>
    <row r="1252" s="2" customFormat="1" ht="16.8" customHeight="1">
      <c r="A1252" s="38"/>
      <c r="B1252" s="39"/>
      <c r="C1252" s="254" t="s">
        <v>412</v>
      </c>
      <c r="D1252" s="255" t="s">
        <v>412</v>
      </c>
      <c r="E1252" s="256" t="s">
        <v>1</v>
      </c>
      <c r="F1252" s="257">
        <v>75.599999999999994</v>
      </c>
      <c r="G1252" s="38"/>
      <c r="H1252" s="39"/>
    </row>
    <row r="1253" s="2" customFormat="1" ht="16.8" customHeight="1">
      <c r="A1253" s="38"/>
      <c r="B1253" s="39"/>
      <c r="C1253" s="258" t="s">
        <v>1</v>
      </c>
      <c r="D1253" s="258" t="s">
        <v>2071</v>
      </c>
      <c r="E1253" s="19" t="s">
        <v>1</v>
      </c>
      <c r="F1253" s="259">
        <v>0</v>
      </c>
      <c r="G1253" s="38"/>
      <c r="H1253" s="39"/>
    </row>
    <row r="1254" s="2" customFormat="1" ht="16.8" customHeight="1">
      <c r="A1254" s="38"/>
      <c r="B1254" s="39"/>
      <c r="C1254" s="258" t="s">
        <v>412</v>
      </c>
      <c r="D1254" s="258" t="s">
        <v>3048</v>
      </c>
      <c r="E1254" s="19" t="s">
        <v>1</v>
      </c>
      <c r="F1254" s="259">
        <v>75.599999999999994</v>
      </c>
      <c r="G1254" s="38"/>
      <c r="H1254" s="39"/>
    </row>
    <row r="1255" s="2" customFormat="1" ht="16.8" customHeight="1">
      <c r="A1255" s="38"/>
      <c r="B1255" s="39"/>
      <c r="C1255" s="254" t="s">
        <v>2135</v>
      </c>
      <c r="D1255" s="255" t="s">
        <v>2135</v>
      </c>
      <c r="E1255" s="256" t="s">
        <v>1</v>
      </c>
      <c r="F1255" s="257">
        <v>422.13</v>
      </c>
      <c r="G1255" s="38"/>
      <c r="H1255" s="39"/>
    </row>
    <row r="1256" s="2" customFormat="1" ht="16.8" customHeight="1">
      <c r="A1256" s="38"/>
      <c r="B1256" s="39"/>
      <c r="C1256" s="258" t="s">
        <v>2135</v>
      </c>
      <c r="D1256" s="258" t="s">
        <v>3050</v>
      </c>
      <c r="E1256" s="19" t="s">
        <v>1</v>
      </c>
      <c r="F1256" s="259">
        <v>422.13</v>
      </c>
      <c r="G1256" s="38"/>
      <c r="H1256" s="39"/>
    </row>
    <row r="1257" s="2" customFormat="1" ht="16.8" customHeight="1">
      <c r="A1257" s="38"/>
      <c r="B1257" s="39"/>
      <c r="C1257" s="254" t="s">
        <v>2140</v>
      </c>
      <c r="D1257" s="255" t="s">
        <v>2140</v>
      </c>
      <c r="E1257" s="256" t="s">
        <v>1</v>
      </c>
      <c r="F1257" s="257">
        <v>34.795999999999999</v>
      </c>
      <c r="G1257" s="38"/>
      <c r="H1257" s="39"/>
    </row>
    <row r="1258" s="2" customFormat="1" ht="16.8" customHeight="1">
      <c r="A1258" s="38"/>
      <c r="B1258" s="39"/>
      <c r="C1258" s="258" t="s">
        <v>2140</v>
      </c>
      <c r="D1258" s="258" t="s">
        <v>3052</v>
      </c>
      <c r="E1258" s="19" t="s">
        <v>1</v>
      </c>
      <c r="F1258" s="259">
        <v>34.795999999999999</v>
      </c>
      <c r="G1258" s="38"/>
      <c r="H1258" s="39"/>
    </row>
    <row r="1259" s="2" customFormat="1" ht="16.8" customHeight="1">
      <c r="A1259" s="38"/>
      <c r="B1259" s="39"/>
      <c r="C1259" s="260" t="s">
        <v>5909</v>
      </c>
      <c r="D1259" s="38"/>
      <c r="E1259" s="38"/>
      <c r="F1259" s="38"/>
      <c r="G1259" s="38"/>
      <c r="H1259" s="39"/>
    </row>
    <row r="1260" s="2" customFormat="1" ht="16.8" customHeight="1">
      <c r="A1260" s="38"/>
      <c r="B1260" s="39"/>
      <c r="C1260" s="258" t="s">
        <v>2142</v>
      </c>
      <c r="D1260" s="258" t="s">
        <v>2143</v>
      </c>
      <c r="E1260" s="19" t="s">
        <v>391</v>
      </c>
      <c r="F1260" s="259">
        <v>64.620000000000005</v>
      </c>
      <c r="G1260" s="38"/>
      <c r="H1260" s="39"/>
    </row>
    <row r="1261" s="2" customFormat="1" ht="16.8" customHeight="1">
      <c r="A1261" s="38"/>
      <c r="B1261" s="39"/>
      <c r="C1261" s="254" t="s">
        <v>2145</v>
      </c>
      <c r="D1261" s="255" t="s">
        <v>2145</v>
      </c>
      <c r="E1261" s="256" t="s">
        <v>1</v>
      </c>
      <c r="F1261" s="257">
        <v>0.67500000000000004</v>
      </c>
      <c r="G1261" s="38"/>
      <c r="H1261" s="39"/>
    </row>
    <row r="1262" s="2" customFormat="1" ht="16.8" customHeight="1">
      <c r="A1262" s="38"/>
      <c r="B1262" s="39"/>
      <c r="C1262" s="258" t="s">
        <v>1</v>
      </c>
      <c r="D1262" s="258" t="s">
        <v>2071</v>
      </c>
      <c r="E1262" s="19" t="s">
        <v>1</v>
      </c>
      <c r="F1262" s="259">
        <v>0</v>
      </c>
      <c r="G1262" s="38"/>
      <c r="H1262" s="39"/>
    </row>
    <row r="1263" s="2" customFormat="1" ht="16.8" customHeight="1">
      <c r="A1263" s="38"/>
      <c r="B1263" s="39"/>
      <c r="C1263" s="258" t="s">
        <v>2145</v>
      </c>
      <c r="D1263" s="258" t="s">
        <v>3060</v>
      </c>
      <c r="E1263" s="19" t="s">
        <v>1</v>
      </c>
      <c r="F1263" s="259">
        <v>0.67500000000000004</v>
      </c>
      <c r="G1263" s="38"/>
      <c r="H1263" s="39"/>
    </row>
    <row r="1264" s="2" customFormat="1" ht="16.8" customHeight="1">
      <c r="A1264" s="38"/>
      <c r="B1264" s="39"/>
      <c r="C1264" s="260" t="s">
        <v>5909</v>
      </c>
      <c r="D1264" s="38"/>
      <c r="E1264" s="38"/>
      <c r="F1264" s="38"/>
      <c r="G1264" s="38"/>
      <c r="H1264" s="39"/>
    </row>
    <row r="1265" s="2" customFormat="1">
      <c r="A1265" s="38"/>
      <c r="B1265" s="39"/>
      <c r="C1265" s="258" t="s">
        <v>2169</v>
      </c>
      <c r="D1265" s="258" t="s">
        <v>2170</v>
      </c>
      <c r="E1265" s="19" t="s">
        <v>391</v>
      </c>
      <c r="F1265" s="259">
        <v>2.0249999999999999</v>
      </c>
      <c r="G1265" s="38"/>
      <c r="H1265" s="39"/>
    </row>
    <row r="1266" s="2" customFormat="1" ht="16.8" customHeight="1">
      <c r="A1266" s="38"/>
      <c r="B1266" s="39"/>
      <c r="C1266" s="254" t="s">
        <v>425</v>
      </c>
      <c r="D1266" s="255" t="s">
        <v>425</v>
      </c>
      <c r="E1266" s="256" t="s">
        <v>1</v>
      </c>
      <c r="F1266" s="257">
        <v>5.4500000000000002</v>
      </c>
      <c r="G1266" s="38"/>
      <c r="H1266" s="39"/>
    </row>
    <row r="1267" s="2" customFormat="1" ht="16.8" customHeight="1">
      <c r="A1267" s="38"/>
      <c r="B1267" s="39"/>
      <c r="C1267" s="258" t="s">
        <v>425</v>
      </c>
      <c r="D1267" s="258" t="s">
        <v>3009</v>
      </c>
      <c r="E1267" s="19" t="s">
        <v>1</v>
      </c>
      <c r="F1267" s="259">
        <v>5.4500000000000002</v>
      </c>
      <c r="G1267" s="38"/>
      <c r="H1267" s="39"/>
    </row>
    <row r="1268" s="2" customFormat="1" ht="16.8" customHeight="1">
      <c r="A1268" s="38"/>
      <c r="B1268" s="39"/>
      <c r="C1268" s="254" t="s">
        <v>2161</v>
      </c>
      <c r="D1268" s="255" t="s">
        <v>2161</v>
      </c>
      <c r="E1268" s="256" t="s">
        <v>1</v>
      </c>
      <c r="F1268" s="257">
        <v>190.38999999999999</v>
      </c>
      <c r="G1268" s="38"/>
      <c r="H1268" s="39"/>
    </row>
    <row r="1269" s="2" customFormat="1" ht="16.8" customHeight="1">
      <c r="A1269" s="38"/>
      <c r="B1269" s="39"/>
      <c r="C1269" s="258" t="s">
        <v>2161</v>
      </c>
      <c r="D1269" s="258" t="s">
        <v>3069</v>
      </c>
      <c r="E1269" s="19" t="s">
        <v>1</v>
      </c>
      <c r="F1269" s="259">
        <v>190.38999999999999</v>
      </c>
      <c r="G1269" s="38"/>
      <c r="H1269" s="39"/>
    </row>
    <row r="1270" s="2" customFormat="1" ht="16.8" customHeight="1">
      <c r="A1270" s="38"/>
      <c r="B1270" s="39"/>
      <c r="C1270" s="260" t="s">
        <v>5909</v>
      </c>
      <c r="D1270" s="38"/>
      <c r="E1270" s="38"/>
      <c r="F1270" s="38"/>
      <c r="G1270" s="38"/>
      <c r="H1270" s="39"/>
    </row>
    <row r="1271" s="2" customFormat="1" ht="16.8" customHeight="1">
      <c r="A1271" s="38"/>
      <c r="B1271" s="39"/>
      <c r="C1271" s="258" t="s">
        <v>3066</v>
      </c>
      <c r="D1271" s="258" t="s">
        <v>3067</v>
      </c>
      <c r="E1271" s="19" t="s">
        <v>459</v>
      </c>
      <c r="F1271" s="259">
        <v>270.416</v>
      </c>
      <c r="G1271" s="38"/>
      <c r="H1271" s="39"/>
    </row>
    <row r="1272" s="2" customFormat="1" ht="16.8" customHeight="1">
      <c r="A1272" s="38"/>
      <c r="B1272" s="39"/>
      <c r="C1272" s="254" t="s">
        <v>2637</v>
      </c>
      <c r="D1272" s="255" t="s">
        <v>2637</v>
      </c>
      <c r="E1272" s="256" t="s">
        <v>1</v>
      </c>
      <c r="F1272" s="257">
        <v>146.72</v>
      </c>
      <c r="G1272" s="38"/>
      <c r="H1272" s="39"/>
    </row>
    <row r="1273" s="2" customFormat="1" ht="16.8" customHeight="1">
      <c r="A1273" s="38"/>
      <c r="B1273" s="39"/>
      <c r="C1273" s="258" t="s">
        <v>2637</v>
      </c>
      <c r="D1273" s="258" t="s">
        <v>3079</v>
      </c>
      <c r="E1273" s="19" t="s">
        <v>1</v>
      </c>
      <c r="F1273" s="259">
        <v>146.72</v>
      </c>
      <c r="G1273" s="38"/>
      <c r="H1273" s="39"/>
    </row>
    <row r="1274" s="2" customFormat="1" ht="16.8" customHeight="1">
      <c r="A1274" s="38"/>
      <c r="B1274" s="39"/>
      <c r="C1274" s="260" t="s">
        <v>5909</v>
      </c>
      <c r="D1274" s="38"/>
      <c r="E1274" s="38"/>
      <c r="F1274" s="38"/>
      <c r="G1274" s="38"/>
      <c r="H1274" s="39"/>
    </row>
    <row r="1275" s="2" customFormat="1" ht="16.8" customHeight="1">
      <c r="A1275" s="38"/>
      <c r="B1275" s="39"/>
      <c r="C1275" s="258" t="s">
        <v>3076</v>
      </c>
      <c r="D1275" s="258" t="s">
        <v>3077</v>
      </c>
      <c r="E1275" s="19" t="s">
        <v>459</v>
      </c>
      <c r="F1275" s="259">
        <v>148.92099999999999</v>
      </c>
      <c r="G1275" s="38"/>
      <c r="H1275" s="39"/>
    </row>
    <row r="1276" s="2" customFormat="1" ht="16.8" customHeight="1">
      <c r="A1276" s="38"/>
      <c r="B1276" s="39"/>
      <c r="C1276" s="254" t="s">
        <v>2002</v>
      </c>
      <c r="D1276" s="255" t="s">
        <v>2002</v>
      </c>
      <c r="E1276" s="256" t="s">
        <v>1</v>
      </c>
      <c r="F1276" s="257">
        <v>9</v>
      </c>
      <c r="G1276" s="38"/>
      <c r="H1276" s="39"/>
    </row>
    <row r="1277" s="2" customFormat="1" ht="16.8" customHeight="1">
      <c r="A1277" s="38"/>
      <c r="B1277" s="39"/>
      <c r="C1277" s="258" t="s">
        <v>2002</v>
      </c>
      <c r="D1277" s="258" t="s">
        <v>3082</v>
      </c>
      <c r="E1277" s="19" t="s">
        <v>1</v>
      </c>
      <c r="F1277" s="259">
        <v>9</v>
      </c>
      <c r="G1277" s="38"/>
      <c r="H1277" s="39"/>
    </row>
    <row r="1278" s="2" customFormat="1" ht="16.8" customHeight="1">
      <c r="A1278" s="38"/>
      <c r="B1278" s="39"/>
      <c r="C1278" s="254" t="s">
        <v>2005</v>
      </c>
      <c r="D1278" s="255" t="s">
        <v>2005</v>
      </c>
      <c r="E1278" s="256" t="s">
        <v>1</v>
      </c>
      <c r="F1278" s="257">
        <v>272.41000000000003</v>
      </c>
      <c r="G1278" s="38"/>
      <c r="H1278" s="39"/>
    </row>
    <row r="1279" s="2" customFormat="1" ht="16.8" customHeight="1">
      <c r="A1279" s="38"/>
      <c r="B1279" s="39"/>
      <c r="C1279" s="258" t="s">
        <v>2005</v>
      </c>
      <c r="D1279" s="258" t="s">
        <v>3085</v>
      </c>
      <c r="E1279" s="19" t="s">
        <v>1</v>
      </c>
      <c r="F1279" s="259">
        <v>272.41000000000003</v>
      </c>
      <c r="G1279" s="38"/>
      <c r="H1279" s="39"/>
    </row>
    <row r="1280" s="2" customFormat="1" ht="16.8" customHeight="1">
      <c r="A1280" s="38"/>
      <c r="B1280" s="39"/>
      <c r="C1280" s="254" t="s">
        <v>2433</v>
      </c>
      <c r="D1280" s="255" t="s">
        <v>2433</v>
      </c>
      <c r="E1280" s="256" t="s">
        <v>1</v>
      </c>
      <c r="F1280" s="257">
        <v>149.72</v>
      </c>
      <c r="G1280" s="38"/>
      <c r="H1280" s="39"/>
    </row>
    <row r="1281" s="2" customFormat="1" ht="16.8" customHeight="1">
      <c r="A1281" s="38"/>
      <c r="B1281" s="39"/>
      <c r="C1281" s="258" t="s">
        <v>2433</v>
      </c>
      <c r="D1281" s="258" t="s">
        <v>3087</v>
      </c>
      <c r="E1281" s="19" t="s">
        <v>1</v>
      </c>
      <c r="F1281" s="259">
        <v>149.72</v>
      </c>
      <c r="G1281" s="38"/>
      <c r="H1281" s="39"/>
    </row>
    <row r="1282" s="2" customFormat="1" ht="16.8" customHeight="1">
      <c r="A1282" s="38"/>
      <c r="B1282" s="39"/>
      <c r="C1282" s="254" t="s">
        <v>2007</v>
      </c>
      <c r="D1282" s="255" t="s">
        <v>2007</v>
      </c>
      <c r="E1282" s="256" t="s">
        <v>1</v>
      </c>
      <c r="F1282" s="257">
        <v>4</v>
      </c>
      <c r="G1282" s="38"/>
      <c r="H1282" s="39"/>
    </row>
    <row r="1283" s="2" customFormat="1" ht="16.8" customHeight="1">
      <c r="A1283" s="38"/>
      <c r="B1283" s="39"/>
      <c r="C1283" s="258" t="s">
        <v>2007</v>
      </c>
      <c r="D1283" s="258" t="s">
        <v>3091</v>
      </c>
      <c r="E1283" s="19" t="s">
        <v>1</v>
      </c>
      <c r="F1283" s="259">
        <v>4</v>
      </c>
      <c r="G1283" s="38"/>
      <c r="H1283" s="39"/>
    </row>
    <row r="1284" s="2" customFormat="1" ht="16.8" customHeight="1">
      <c r="A1284" s="38"/>
      <c r="B1284" s="39"/>
      <c r="C1284" s="254" t="s">
        <v>2210</v>
      </c>
      <c r="D1284" s="255" t="s">
        <v>2210</v>
      </c>
      <c r="E1284" s="256" t="s">
        <v>1</v>
      </c>
      <c r="F1284" s="257">
        <v>3</v>
      </c>
      <c r="G1284" s="38"/>
      <c r="H1284" s="39"/>
    </row>
    <row r="1285" s="2" customFormat="1" ht="16.8" customHeight="1">
      <c r="A1285" s="38"/>
      <c r="B1285" s="39"/>
      <c r="C1285" s="258" t="s">
        <v>2210</v>
      </c>
      <c r="D1285" s="258" t="s">
        <v>3093</v>
      </c>
      <c r="E1285" s="19" t="s">
        <v>1</v>
      </c>
      <c r="F1285" s="259">
        <v>3</v>
      </c>
      <c r="G1285" s="38"/>
      <c r="H1285" s="39"/>
    </row>
    <row r="1286" s="2" customFormat="1" ht="16.8" customHeight="1">
      <c r="A1286" s="38"/>
      <c r="B1286" s="39"/>
      <c r="C1286" s="254" t="s">
        <v>2447</v>
      </c>
      <c r="D1286" s="255" t="s">
        <v>2447</v>
      </c>
      <c r="E1286" s="256" t="s">
        <v>1</v>
      </c>
      <c r="F1286" s="257">
        <v>1</v>
      </c>
      <c r="G1286" s="38"/>
      <c r="H1286" s="39"/>
    </row>
    <row r="1287" s="2" customFormat="1" ht="16.8" customHeight="1">
      <c r="A1287" s="38"/>
      <c r="B1287" s="39"/>
      <c r="C1287" s="258" t="s">
        <v>2447</v>
      </c>
      <c r="D1287" s="258" t="s">
        <v>3095</v>
      </c>
      <c r="E1287" s="19" t="s">
        <v>1</v>
      </c>
      <c r="F1287" s="259">
        <v>1</v>
      </c>
      <c r="G1287" s="38"/>
      <c r="H1287" s="39"/>
    </row>
    <row r="1288" s="2" customFormat="1" ht="16.8" customHeight="1">
      <c r="A1288" s="38"/>
      <c r="B1288" s="39"/>
      <c r="C1288" s="254" t="s">
        <v>431</v>
      </c>
      <c r="D1288" s="255" t="s">
        <v>431</v>
      </c>
      <c r="E1288" s="256" t="s">
        <v>1</v>
      </c>
      <c r="F1288" s="257">
        <v>1449.8499999999999</v>
      </c>
      <c r="G1288" s="38"/>
      <c r="H1288" s="39"/>
    </row>
    <row r="1289" s="2" customFormat="1" ht="16.8" customHeight="1">
      <c r="A1289" s="38"/>
      <c r="B1289" s="39"/>
      <c r="C1289" s="258" t="s">
        <v>1</v>
      </c>
      <c r="D1289" s="258" t="s">
        <v>2068</v>
      </c>
      <c r="E1289" s="19" t="s">
        <v>1</v>
      </c>
      <c r="F1289" s="259">
        <v>0</v>
      </c>
      <c r="G1289" s="38"/>
      <c r="H1289" s="39"/>
    </row>
    <row r="1290" s="2" customFormat="1" ht="16.8" customHeight="1">
      <c r="A1290" s="38"/>
      <c r="B1290" s="39"/>
      <c r="C1290" s="258" t="s">
        <v>431</v>
      </c>
      <c r="D1290" s="258" t="s">
        <v>3011</v>
      </c>
      <c r="E1290" s="19" t="s">
        <v>1</v>
      </c>
      <c r="F1290" s="259">
        <v>1449.8499999999999</v>
      </c>
      <c r="G1290" s="38"/>
      <c r="H1290" s="39"/>
    </row>
    <row r="1291" s="2" customFormat="1" ht="16.8" customHeight="1">
      <c r="A1291" s="38"/>
      <c r="B1291" s="39"/>
      <c r="C1291" s="260" t="s">
        <v>5909</v>
      </c>
      <c r="D1291" s="38"/>
      <c r="E1291" s="38"/>
      <c r="F1291" s="38"/>
      <c r="G1291" s="38"/>
      <c r="H1291" s="39"/>
    </row>
    <row r="1292" s="2" customFormat="1">
      <c r="A1292" s="38"/>
      <c r="B1292" s="39"/>
      <c r="C1292" s="258" t="s">
        <v>2329</v>
      </c>
      <c r="D1292" s="258" t="s">
        <v>2330</v>
      </c>
      <c r="E1292" s="19" t="s">
        <v>391</v>
      </c>
      <c r="F1292" s="259">
        <v>1980.1890000000001</v>
      </c>
      <c r="G1292" s="38"/>
      <c r="H1292" s="39"/>
    </row>
    <row r="1293" s="2" customFormat="1" ht="16.8" customHeight="1">
      <c r="A1293" s="38"/>
      <c r="B1293" s="39"/>
      <c r="C1293" s="254" t="s">
        <v>2218</v>
      </c>
      <c r="D1293" s="255" t="s">
        <v>2218</v>
      </c>
      <c r="E1293" s="256" t="s">
        <v>1</v>
      </c>
      <c r="F1293" s="257">
        <v>1</v>
      </c>
      <c r="G1293" s="38"/>
      <c r="H1293" s="39"/>
    </row>
    <row r="1294" s="2" customFormat="1" ht="16.8" customHeight="1">
      <c r="A1294" s="38"/>
      <c r="B1294" s="39"/>
      <c r="C1294" s="258" t="s">
        <v>2218</v>
      </c>
      <c r="D1294" s="258" t="s">
        <v>3097</v>
      </c>
      <c r="E1294" s="19" t="s">
        <v>1</v>
      </c>
      <c r="F1294" s="259">
        <v>1</v>
      </c>
      <c r="G1294" s="38"/>
      <c r="H1294" s="39"/>
    </row>
    <row r="1295" s="2" customFormat="1" ht="16.8" customHeight="1">
      <c r="A1295" s="38"/>
      <c r="B1295" s="39"/>
      <c r="C1295" s="254" t="s">
        <v>2228</v>
      </c>
      <c r="D1295" s="255" t="s">
        <v>2228</v>
      </c>
      <c r="E1295" s="256" t="s">
        <v>1</v>
      </c>
      <c r="F1295" s="257">
        <v>7</v>
      </c>
      <c r="G1295" s="38"/>
      <c r="H1295" s="39"/>
    </row>
    <row r="1296" s="2" customFormat="1" ht="16.8" customHeight="1">
      <c r="A1296" s="38"/>
      <c r="B1296" s="39"/>
      <c r="C1296" s="258" t="s">
        <v>2228</v>
      </c>
      <c r="D1296" s="258" t="s">
        <v>3100</v>
      </c>
      <c r="E1296" s="19" t="s">
        <v>1</v>
      </c>
      <c r="F1296" s="259">
        <v>7</v>
      </c>
      <c r="G1296" s="38"/>
      <c r="H1296" s="39"/>
    </row>
    <row r="1297" s="2" customFormat="1" ht="16.8" customHeight="1">
      <c r="A1297" s="38"/>
      <c r="B1297" s="39"/>
      <c r="C1297" s="260" t="s">
        <v>5909</v>
      </c>
      <c r="D1297" s="38"/>
      <c r="E1297" s="38"/>
      <c r="F1297" s="38"/>
      <c r="G1297" s="38"/>
      <c r="H1297" s="39"/>
    </row>
    <row r="1298" s="2" customFormat="1" ht="16.8" customHeight="1">
      <c r="A1298" s="38"/>
      <c r="B1298" s="39"/>
      <c r="C1298" s="258" t="s">
        <v>2257</v>
      </c>
      <c r="D1298" s="258" t="s">
        <v>2258</v>
      </c>
      <c r="E1298" s="19" t="s">
        <v>858</v>
      </c>
      <c r="F1298" s="259">
        <v>9</v>
      </c>
      <c r="G1298" s="38"/>
      <c r="H1298" s="39"/>
    </row>
    <row r="1299" s="2" customFormat="1" ht="16.8" customHeight="1">
      <c r="A1299" s="38"/>
      <c r="B1299" s="39"/>
      <c r="C1299" s="254" t="s">
        <v>2234</v>
      </c>
      <c r="D1299" s="255" t="s">
        <v>2234</v>
      </c>
      <c r="E1299" s="256" t="s">
        <v>1</v>
      </c>
      <c r="F1299" s="257">
        <v>422.13</v>
      </c>
      <c r="G1299" s="38"/>
      <c r="H1299" s="39"/>
    </row>
    <row r="1300" s="2" customFormat="1" ht="16.8" customHeight="1">
      <c r="A1300" s="38"/>
      <c r="B1300" s="39"/>
      <c r="C1300" s="258" t="s">
        <v>2234</v>
      </c>
      <c r="D1300" s="258" t="s">
        <v>3050</v>
      </c>
      <c r="E1300" s="19" t="s">
        <v>1</v>
      </c>
      <c r="F1300" s="259">
        <v>422.13</v>
      </c>
      <c r="G1300" s="38"/>
      <c r="H1300" s="39"/>
    </row>
    <row r="1301" s="2" customFormat="1" ht="16.8" customHeight="1">
      <c r="A1301" s="38"/>
      <c r="B1301" s="39"/>
      <c r="C1301" s="254" t="s">
        <v>455</v>
      </c>
      <c r="D1301" s="255" t="s">
        <v>455</v>
      </c>
      <c r="E1301" s="256" t="s">
        <v>1</v>
      </c>
      <c r="F1301" s="257">
        <v>12.263</v>
      </c>
      <c r="G1301" s="38"/>
      <c r="H1301" s="39"/>
    </row>
    <row r="1302" s="2" customFormat="1" ht="16.8" customHeight="1">
      <c r="A1302" s="38"/>
      <c r="B1302" s="39"/>
      <c r="C1302" s="258" t="s">
        <v>455</v>
      </c>
      <c r="D1302" s="258" t="s">
        <v>3017</v>
      </c>
      <c r="E1302" s="19" t="s">
        <v>1</v>
      </c>
      <c r="F1302" s="259">
        <v>12.263</v>
      </c>
      <c r="G1302" s="38"/>
      <c r="H1302" s="39"/>
    </row>
    <row r="1303" s="2" customFormat="1" ht="16.8" customHeight="1">
      <c r="A1303" s="38"/>
      <c r="B1303" s="39"/>
      <c r="C1303" s="254" t="s">
        <v>443</v>
      </c>
      <c r="D1303" s="255" t="s">
        <v>443</v>
      </c>
      <c r="E1303" s="256" t="s">
        <v>1</v>
      </c>
      <c r="F1303" s="257">
        <v>2157.1300000000001</v>
      </c>
      <c r="G1303" s="38"/>
      <c r="H1303" s="39"/>
    </row>
    <row r="1304" s="2" customFormat="1" ht="16.8" customHeight="1">
      <c r="A1304" s="38"/>
      <c r="B1304" s="39"/>
      <c r="C1304" s="258" t="s">
        <v>1</v>
      </c>
      <c r="D1304" s="258" t="s">
        <v>2068</v>
      </c>
      <c r="E1304" s="19" t="s">
        <v>1</v>
      </c>
      <c r="F1304" s="259">
        <v>0</v>
      </c>
      <c r="G1304" s="38"/>
      <c r="H1304" s="39"/>
    </row>
    <row r="1305" s="2" customFormat="1" ht="16.8" customHeight="1">
      <c r="A1305" s="38"/>
      <c r="B1305" s="39"/>
      <c r="C1305" s="258" t="s">
        <v>443</v>
      </c>
      <c r="D1305" s="258" t="s">
        <v>3019</v>
      </c>
      <c r="E1305" s="19" t="s">
        <v>1</v>
      </c>
      <c r="F1305" s="259">
        <v>2157.1300000000001</v>
      </c>
      <c r="G1305" s="38"/>
      <c r="H1305" s="39"/>
    </row>
    <row r="1306" s="2" customFormat="1" ht="16.8" customHeight="1">
      <c r="A1306" s="38"/>
      <c r="B1306" s="39"/>
      <c r="C1306" s="260" t="s">
        <v>5909</v>
      </c>
      <c r="D1306" s="38"/>
      <c r="E1306" s="38"/>
      <c r="F1306" s="38"/>
      <c r="G1306" s="38"/>
      <c r="H1306" s="39"/>
    </row>
    <row r="1307" s="2" customFormat="1">
      <c r="A1307" s="38"/>
      <c r="B1307" s="39"/>
      <c r="C1307" s="258" t="s">
        <v>2081</v>
      </c>
      <c r="D1307" s="258" t="s">
        <v>2082</v>
      </c>
      <c r="E1307" s="19" t="s">
        <v>865</v>
      </c>
      <c r="F1307" s="259">
        <v>2790.9400000000001</v>
      </c>
      <c r="G1307" s="38"/>
      <c r="H1307" s="39"/>
    </row>
    <row r="1308" s="2" customFormat="1" ht="16.8" customHeight="1">
      <c r="A1308" s="38"/>
      <c r="B1308" s="39"/>
      <c r="C1308" s="254" t="s">
        <v>437</v>
      </c>
      <c r="D1308" s="255" t="s">
        <v>437</v>
      </c>
      <c r="E1308" s="256" t="s">
        <v>1</v>
      </c>
      <c r="F1308" s="257">
        <v>1838.117</v>
      </c>
      <c r="G1308" s="38"/>
      <c r="H1308" s="39"/>
    </row>
    <row r="1309" s="2" customFormat="1" ht="16.8" customHeight="1">
      <c r="A1309" s="38"/>
      <c r="B1309" s="39"/>
      <c r="C1309" s="258" t="s">
        <v>437</v>
      </c>
      <c r="D1309" s="258" t="s">
        <v>3027</v>
      </c>
      <c r="E1309" s="19" t="s">
        <v>1</v>
      </c>
      <c r="F1309" s="259">
        <v>1838.117</v>
      </c>
      <c r="G1309" s="38"/>
      <c r="H1309" s="39"/>
    </row>
    <row r="1310" s="2" customFormat="1" ht="16.8" customHeight="1">
      <c r="A1310" s="38"/>
      <c r="B1310" s="39"/>
      <c r="C1310" s="254" t="s">
        <v>473</v>
      </c>
      <c r="D1310" s="255" t="s">
        <v>473</v>
      </c>
      <c r="E1310" s="256" t="s">
        <v>1</v>
      </c>
      <c r="F1310" s="257">
        <v>1980.1890000000001</v>
      </c>
      <c r="G1310" s="38"/>
      <c r="H1310" s="39"/>
    </row>
    <row r="1311" s="2" customFormat="1" ht="16.8" customHeight="1">
      <c r="A1311" s="38"/>
      <c r="B1311" s="39"/>
      <c r="C1311" s="258" t="s">
        <v>473</v>
      </c>
      <c r="D1311" s="258" t="s">
        <v>3029</v>
      </c>
      <c r="E1311" s="19" t="s">
        <v>1</v>
      </c>
      <c r="F1311" s="259">
        <v>1980.1890000000001</v>
      </c>
      <c r="G1311" s="38"/>
      <c r="H1311" s="39"/>
    </row>
    <row r="1312" s="2" customFormat="1" ht="16.8" customHeight="1">
      <c r="A1312" s="38"/>
      <c r="B1312" s="39"/>
      <c r="C1312" s="254" t="s">
        <v>449</v>
      </c>
      <c r="D1312" s="255" t="s">
        <v>449</v>
      </c>
      <c r="E1312" s="256" t="s">
        <v>1</v>
      </c>
      <c r="F1312" s="257">
        <v>1838.117</v>
      </c>
      <c r="G1312" s="38"/>
      <c r="H1312" s="39"/>
    </row>
    <row r="1313" s="2" customFormat="1" ht="16.8" customHeight="1">
      <c r="A1313" s="38"/>
      <c r="B1313" s="39"/>
      <c r="C1313" s="258" t="s">
        <v>449</v>
      </c>
      <c r="D1313" s="258" t="s">
        <v>3027</v>
      </c>
      <c r="E1313" s="19" t="s">
        <v>1</v>
      </c>
      <c r="F1313" s="259">
        <v>1838.117</v>
      </c>
      <c r="G1313" s="38"/>
      <c r="H1313" s="39"/>
    </row>
    <row r="1314" s="2" customFormat="1" ht="16.8" customHeight="1">
      <c r="A1314" s="38"/>
      <c r="B1314" s="39"/>
      <c r="C1314" s="254" t="s">
        <v>2306</v>
      </c>
      <c r="D1314" s="255" t="s">
        <v>2306</v>
      </c>
      <c r="E1314" s="256" t="s">
        <v>1</v>
      </c>
      <c r="F1314" s="257">
        <v>-248.79300000000001</v>
      </c>
      <c r="G1314" s="38"/>
      <c r="H1314" s="39"/>
    </row>
    <row r="1315" s="2" customFormat="1" ht="16.8" customHeight="1">
      <c r="A1315" s="38"/>
      <c r="B1315" s="39"/>
      <c r="C1315" s="258" t="s">
        <v>1</v>
      </c>
      <c r="D1315" s="258" t="s">
        <v>2108</v>
      </c>
      <c r="E1315" s="19" t="s">
        <v>1</v>
      </c>
      <c r="F1315" s="259">
        <v>0</v>
      </c>
      <c r="G1315" s="38"/>
      <c r="H1315" s="39"/>
    </row>
    <row r="1316" s="2" customFormat="1" ht="16.8" customHeight="1">
      <c r="A1316" s="38"/>
      <c r="B1316" s="39"/>
      <c r="C1316" s="258" t="s">
        <v>2306</v>
      </c>
      <c r="D1316" s="258" t="s">
        <v>3034</v>
      </c>
      <c r="E1316" s="19" t="s">
        <v>1</v>
      </c>
      <c r="F1316" s="259">
        <v>-248.79300000000001</v>
      </c>
      <c r="G1316" s="38"/>
      <c r="H1316" s="39"/>
    </row>
    <row r="1317" s="2" customFormat="1" ht="16.8" customHeight="1">
      <c r="A1317" s="38"/>
      <c r="B1317" s="39"/>
      <c r="C1317" s="260" t="s">
        <v>5909</v>
      </c>
      <c r="D1317" s="38"/>
      <c r="E1317" s="38"/>
      <c r="F1317" s="38"/>
      <c r="G1317" s="38"/>
      <c r="H1317" s="39"/>
    </row>
    <row r="1318" s="2" customFormat="1">
      <c r="A1318" s="38"/>
      <c r="B1318" s="39"/>
      <c r="C1318" s="258" t="s">
        <v>917</v>
      </c>
      <c r="D1318" s="258" t="s">
        <v>920</v>
      </c>
      <c r="E1318" s="19" t="s">
        <v>391</v>
      </c>
      <c r="F1318" s="259">
        <v>1520.1569999999999</v>
      </c>
      <c r="G1318" s="38"/>
      <c r="H1318" s="39"/>
    </row>
    <row r="1319" s="2" customFormat="1" ht="16.8" customHeight="1">
      <c r="A1319" s="38"/>
      <c r="B1319" s="39"/>
      <c r="C1319" s="254" t="s">
        <v>2308</v>
      </c>
      <c r="D1319" s="255" t="s">
        <v>2308</v>
      </c>
      <c r="E1319" s="256" t="s">
        <v>1</v>
      </c>
      <c r="F1319" s="257">
        <v>124.53</v>
      </c>
      <c r="G1319" s="38"/>
      <c r="H1319" s="39"/>
    </row>
    <row r="1320" s="2" customFormat="1" ht="16.8" customHeight="1">
      <c r="A1320" s="38"/>
      <c r="B1320" s="39"/>
      <c r="C1320" s="258" t="s">
        <v>2308</v>
      </c>
      <c r="D1320" s="258" t="s">
        <v>3044</v>
      </c>
      <c r="E1320" s="19" t="s">
        <v>1</v>
      </c>
      <c r="F1320" s="259">
        <v>124.53</v>
      </c>
      <c r="G1320" s="38"/>
      <c r="H1320" s="39"/>
    </row>
    <row r="1321" s="2" customFormat="1" ht="16.8" customHeight="1">
      <c r="A1321" s="38"/>
      <c r="B1321" s="39"/>
      <c r="C1321" s="260" t="s">
        <v>5909</v>
      </c>
      <c r="D1321" s="38"/>
      <c r="E1321" s="38"/>
      <c r="F1321" s="38"/>
      <c r="G1321" s="38"/>
      <c r="H1321" s="39"/>
    </row>
    <row r="1322" s="2" customFormat="1">
      <c r="A1322" s="38"/>
      <c r="B1322" s="39"/>
      <c r="C1322" s="258" t="s">
        <v>1150</v>
      </c>
      <c r="D1322" s="258" t="s">
        <v>2120</v>
      </c>
      <c r="E1322" s="19" t="s">
        <v>391</v>
      </c>
      <c r="F1322" s="259">
        <v>317.95999999999998</v>
      </c>
      <c r="G1322" s="38"/>
      <c r="H1322" s="39"/>
    </row>
    <row r="1323" s="2" customFormat="1" ht="16.8" customHeight="1">
      <c r="A1323" s="38"/>
      <c r="B1323" s="39"/>
      <c r="C1323" s="254" t="s">
        <v>2767</v>
      </c>
      <c r="D1323" s="255" t="s">
        <v>2767</v>
      </c>
      <c r="E1323" s="256" t="s">
        <v>1</v>
      </c>
      <c r="F1323" s="257">
        <v>20.414999999999999</v>
      </c>
      <c r="G1323" s="38"/>
      <c r="H1323" s="39"/>
    </row>
    <row r="1324" s="2" customFormat="1" ht="16.8" customHeight="1">
      <c r="A1324" s="38"/>
      <c r="B1324" s="39"/>
      <c r="C1324" s="258" t="s">
        <v>2767</v>
      </c>
      <c r="D1324" s="258" t="s">
        <v>3053</v>
      </c>
      <c r="E1324" s="19" t="s">
        <v>1</v>
      </c>
      <c r="F1324" s="259">
        <v>20.414999999999999</v>
      </c>
      <c r="G1324" s="38"/>
      <c r="H1324" s="39"/>
    </row>
    <row r="1325" s="2" customFormat="1" ht="16.8" customHeight="1">
      <c r="A1325" s="38"/>
      <c r="B1325" s="39"/>
      <c r="C1325" s="260" t="s">
        <v>5909</v>
      </c>
      <c r="D1325" s="38"/>
      <c r="E1325" s="38"/>
      <c r="F1325" s="38"/>
      <c r="G1325" s="38"/>
      <c r="H1325" s="39"/>
    </row>
    <row r="1326" s="2" customFormat="1" ht="16.8" customHeight="1">
      <c r="A1326" s="38"/>
      <c r="B1326" s="39"/>
      <c r="C1326" s="258" t="s">
        <v>2142</v>
      </c>
      <c r="D1326" s="258" t="s">
        <v>2143</v>
      </c>
      <c r="E1326" s="19" t="s">
        <v>391</v>
      </c>
      <c r="F1326" s="259">
        <v>64.620000000000005</v>
      </c>
      <c r="G1326" s="38"/>
      <c r="H1326" s="39"/>
    </row>
    <row r="1327" s="2" customFormat="1" ht="16.8" customHeight="1">
      <c r="A1327" s="38"/>
      <c r="B1327" s="39"/>
      <c r="C1327" s="254" t="s">
        <v>1986</v>
      </c>
      <c r="D1327" s="255" t="s">
        <v>1986</v>
      </c>
      <c r="E1327" s="256" t="s">
        <v>1</v>
      </c>
      <c r="F1327" s="257">
        <v>0.90000000000000002</v>
      </c>
      <c r="G1327" s="38"/>
      <c r="H1327" s="39"/>
    </row>
    <row r="1328" s="2" customFormat="1" ht="16.8" customHeight="1">
      <c r="A1328" s="38"/>
      <c r="B1328" s="39"/>
      <c r="C1328" s="258" t="s">
        <v>1986</v>
      </c>
      <c r="D1328" s="258" t="s">
        <v>3061</v>
      </c>
      <c r="E1328" s="19" t="s">
        <v>1</v>
      </c>
      <c r="F1328" s="259">
        <v>0.90000000000000002</v>
      </c>
      <c r="G1328" s="38"/>
      <c r="H1328" s="39"/>
    </row>
    <row r="1329" s="2" customFormat="1" ht="16.8" customHeight="1">
      <c r="A1329" s="38"/>
      <c r="B1329" s="39"/>
      <c r="C1329" s="260" t="s">
        <v>5909</v>
      </c>
      <c r="D1329" s="38"/>
      <c r="E1329" s="38"/>
      <c r="F1329" s="38"/>
      <c r="G1329" s="38"/>
      <c r="H1329" s="39"/>
    </row>
    <row r="1330" s="2" customFormat="1">
      <c r="A1330" s="38"/>
      <c r="B1330" s="39"/>
      <c r="C1330" s="258" t="s">
        <v>2169</v>
      </c>
      <c r="D1330" s="258" t="s">
        <v>2170</v>
      </c>
      <c r="E1330" s="19" t="s">
        <v>391</v>
      </c>
      <c r="F1330" s="259">
        <v>2.0249999999999999</v>
      </c>
      <c r="G1330" s="38"/>
      <c r="H1330" s="39"/>
    </row>
    <row r="1331" s="2" customFormat="1" ht="16.8" customHeight="1">
      <c r="A1331" s="38"/>
      <c r="B1331" s="39"/>
      <c r="C1331" s="254" t="s">
        <v>2163</v>
      </c>
      <c r="D1331" s="255" t="s">
        <v>2163</v>
      </c>
      <c r="E1331" s="256" t="s">
        <v>1</v>
      </c>
      <c r="F1331" s="257">
        <v>76.030000000000001</v>
      </c>
      <c r="G1331" s="38"/>
      <c r="H1331" s="39"/>
    </row>
    <row r="1332" s="2" customFormat="1" ht="16.8" customHeight="1">
      <c r="A1332" s="38"/>
      <c r="B1332" s="39"/>
      <c r="C1332" s="258" t="s">
        <v>2163</v>
      </c>
      <c r="D1332" s="258" t="s">
        <v>3070</v>
      </c>
      <c r="E1332" s="19" t="s">
        <v>1</v>
      </c>
      <c r="F1332" s="259">
        <v>76.030000000000001</v>
      </c>
      <c r="G1332" s="38"/>
      <c r="H1332" s="39"/>
    </row>
    <row r="1333" s="2" customFormat="1" ht="16.8" customHeight="1">
      <c r="A1333" s="38"/>
      <c r="B1333" s="39"/>
      <c r="C1333" s="260" t="s">
        <v>5909</v>
      </c>
      <c r="D1333" s="38"/>
      <c r="E1333" s="38"/>
      <c r="F1333" s="38"/>
      <c r="G1333" s="38"/>
      <c r="H1333" s="39"/>
    </row>
    <row r="1334" s="2" customFormat="1" ht="16.8" customHeight="1">
      <c r="A1334" s="38"/>
      <c r="B1334" s="39"/>
      <c r="C1334" s="258" t="s">
        <v>3066</v>
      </c>
      <c r="D1334" s="258" t="s">
        <v>3067</v>
      </c>
      <c r="E1334" s="19" t="s">
        <v>459</v>
      </c>
      <c r="F1334" s="259">
        <v>270.416</v>
      </c>
      <c r="G1334" s="38"/>
      <c r="H1334" s="39"/>
    </row>
    <row r="1335" s="2" customFormat="1" ht="16.8" customHeight="1">
      <c r="A1335" s="38"/>
      <c r="B1335" s="39"/>
      <c r="C1335" s="254" t="s">
        <v>2516</v>
      </c>
      <c r="D1335" s="255" t="s">
        <v>2516</v>
      </c>
      <c r="E1335" s="256" t="s">
        <v>1</v>
      </c>
      <c r="F1335" s="257">
        <v>148.92099999999999</v>
      </c>
      <c r="G1335" s="38"/>
      <c r="H1335" s="39"/>
    </row>
    <row r="1336" s="2" customFormat="1" ht="16.8" customHeight="1">
      <c r="A1336" s="38"/>
      <c r="B1336" s="39"/>
      <c r="C1336" s="258" t="s">
        <v>2516</v>
      </c>
      <c r="D1336" s="258" t="s">
        <v>3080</v>
      </c>
      <c r="E1336" s="19" t="s">
        <v>1</v>
      </c>
      <c r="F1336" s="259">
        <v>148.92099999999999</v>
      </c>
      <c r="G1336" s="38"/>
      <c r="H1336" s="39"/>
    </row>
    <row r="1337" s="2" customFormat="1" ht="16.8" customHeight="1">
      <c r="A1337" s="38"/>
      <c r="B1337" s="39"/>
      <c r="C1337" s="254" t="s">
        <v>2288</v>
      </c>
      <c r="D1337" s="255" t="s">
        <v>2288</v>
      </c>
      <c r="E1337" s="256" t="s">
        <v>1</v>
      </c>
      <c r="F1337" s="257">
        <v>306.50999999999999</v>
      </c>
      <c r="G1337" s="38"/>
      <c r="H1337" s="39"/>
    </row>
    <row r="1338" s="2" customFormat="1" ht="16.8" customHeight="1">
      <c r="A1338" s="38"/>
      <c r="B1338" s="39"/>
      <c r="C1338" s="258" t="s">
        <v>2288</v>
      </c>
      <c r="D1338" s="258" t="s">
        <v>3012</v>
      </c>
      <c r="E1338" s="19" t="s">
        <v>1</v>
      </c>
      <c r="F1338" s="259">
        <v>306.50999999999999</v>
      </c>
      <c r="G1338" s="38"/>
      <c r="H1338" s="39"/>
    </row>
    <row r="1339" s="2" customFormat="1" ht="16.8" customHeight="1">
      <c r="A1339" s="38"/>
      <c r="B1339" s="39"/>
      <c r="C1339" s="260" t="s">
        <v>5909</v>
      </c>
      <c r="D1339" s="38"/>
      <c r="E1339" s="38"/>
      <c r="F1339" s="38"/>
      <c r="G1339" s="38"/>
      <c r="H1339" s="39"/>
    </row>
    <row r="1340" s="2" customFormat="1">
      <c r="A1340" s="38"/>
      <c r="B1340" s="39"/>
      <c r="C1340" s="258" t="s">
        <v>2329</v>
      </c>
      <c r="D1340" s="258" t="s">
        <v>2330</v>
      </c>
      <c r="E1340" s="19" t="s">
        <v>391</v>
      </c>
      <c r="F1340" s="259">
        <v>1980.1890000000001</v>
      </c>
      <c r="G1340" s="38"/>
      <c r="H1340" s="39"/>
    </row>
    <row r="1341" s="2" customFormat="1" ht="16.8" customHeight="1">
      <c r="A1341" s="38"/>
      <c r="B1341" s="39"/>
      <c r="C1341" s="254" t="s">
        <v>3005</v>
      </c>
      <c r="D1341" s="255" t="s">
        <v>3005</v>
      </c>
      <c r="E1341" s="256" t="s">
        <v>1</v>
      </c>
      <c r="F1341" s="257">
        <v>2</v>
      </c>
      <c r="G1341" s="38"/>
      <c r="H1341" s="39"/>
    </row>
    <row r="1342" s="2" customFormat="1" ht="16.8" customHeight="1">
      <c r="A1342" s="38"/>
      <c r="B1342" s="39"/>
      <c r="C1342" s="258" t="s">
        <v>3005</v>
      </c>
      <c r="D1342" s="258" t="s">
        <v>3101</v>
      </c>
      <c r="E1342" s="19" t="s">
        <v>1</v>
      </c>
      <c r="F1342" s="259">
        <v>2</v>
      </c>
      <c r="G1342" s="38"/>
      <c r="H1342" s="39"/>
    </row>
    <row r="1343" s="2" customFormat="1" ht="16.8" customHeight="1">
      <c r="A1343" s="38"/>
      <c r="B1343" s="39"/>
      <c r="C1343" s="260" t="s">
        <v>5909</v>
      </c>
      <c r="D1343" s="38"/>
      <c r="E1343" s="38"/>
      <c r="F1343" s="38"/>
      <c r="G1343" s="38"/>
      <c r="H1343" s="39"/>
    </row>
    <row r="1344" s="2" customFormat="1" ht="16.8" customHeight="1">
      <c r="A1344" s="38"/>
      <c r="B1344" s="39"/>
      <c r="C1344" s="258" t="s">
        <v>2257</v>
      </c>
      <c r="D1344" s="258" t="s">
        <v>2258</v>
      </c>
      <c r="E1344" s="19" t="s">
        <v>858</v>
      </c>
      <c r="F1344" s="259">
        <v>9</v>
      </c>
      <c r="G1344" s="38"/>
      <c r="H1344" s="39"/>
    </row>
    <row r="1345" s="2" customFormat="1" ht="16.8" customHeight="1">
      <c r="A1345" s="38"/>
      <c r="B1345" s="39"/>
      <c r="C1345" s="254" t="s">
        <v>2984</v>
      </c>
      <c r="D1345" s="255" t="s">
        <v>2984</v>
      </c>
      <c r="E1345" s="256" t="s">
        <v>1</v>
      </c>
      <c r="F1345" s="257">
        <v>466.17000000000002</v>
      </c>
      <c r="G1345" s="38"/>
      <c r="H1345" s="39"/>
    </row>
    <row r="1346" s="2" customFormat="1" ht="16.8" customHeight="1">
      <c r="A1346" s="38"/>
      <c r="B1346" s="39"/>
      <c r="C1346" s="258" t="s">
        <v>2984</v>
      </c>
      <c r="D1346" s="258" t="s">
        <v>3020</v>
      </c>
      <c r="E1346" s="19" t="s">
        <v>1</v>
      </c>
      <c r="F1346" s="259">
        <v>466.17000000000002</v>
      </c>
      <c r="G1346" s="38"/>
      <c r="H1346" s="39"/>
    </row>
    <row r="1347" s="2" customFormat="1" ht="16.8" customHeight="1">
      <c r="A1347" s="38"/>
      <c r="B1347" s="39"/>
      <c r="C1347" s="260" t="s">
        <v>5909</v>
      </c>
      <c r="D1347" s="38"/>
      <c r="E1347" s="38"/>
      <c r="F1347" s="38"/>
      <c r="G1347" s="38"/>
      <c r="H1347" s="39"/>
    </row>
    <row r="1348" s="2" customFormat="1">
      <c r="A1348" s="38"/>
      <c r="B1348" s="39"/>
      <c r="C1348" s="258" t="s">
        <v>2081</v>
      </c>
      <c r="D1348" s="258" t="s">
        <v>2082</v>
      </c>
      <c r="E1348" s="19" t="s">
        <v>865</v>
      </c>
      <c r="F1348" s="259">
        <v>2790.9400000000001</v>
      </c>
      <c r="G1348" s="38"/>
      <c r="H1348" s="39"/>
    </row>
    <row r="1349" s="2" customFormat="1" ht="16.8" customHeight="1">
      <c r="A1349" s="38"/>
      <c r="B1349" s="39"/>
      <c r="C1349" s="254" t="s">
        <v>2370</v>
      </c>
      <c r="D1349" s="255" t="s">
        <v>2370</v>
      </c>
      <c r="E1349" s="256" t="s">
        <v>1</v>
      </c>
      <c r="F1349" s="257">
        <v>-163.31800000000001</v>
      </c>
      <c r="G1349" s="38"/>
      <c r="H1349" s="39"/>
    </row>
    <row r="1350" s="2" customFormat="1" ht="16.8" customHeight="1">
      <c r="A1350" s="38"/>
      <c r="B1350" s="39"/>
      <c r="C1350" s="258" t="s">
        <v>2370</v>
      </c>
      <c r="D1350" s="258" t="s">
        <v>3035</v>
      </c>
      <c r="E1350" s="19" t="s">
        <v>1</v>
      </c>
      <c r="F1350" s="259">
        <v>-163.31800000000001</v>
      </c>
      <c r="G1350" s="38"/>
      <c r="H1350" s="39"/>
    </row>
    <row r="1351" s="2" customFormat="1" ht="16.8" customHeight="1">
      <c r="A1351" s="38"/>
      <c r="B1351" s="39"/>
      <c r="C1351" s="260" t="s">
        <v>5909</v>
      </c>
      <c r="D1351" s="38"/>
      <c r="E1351" s="38"/>
      <c r="F1351" s="38"/>
      <c r="G1351" s="38"/>
      <c r="H1351" s="39"/>
    </row>
    <row r="1352" s="2" customFormat="1">
      <c r="A1352" s="38"/>
      <c r="B1352" s="39"/>
      <c r="C1352" s="258" t="s">
        <v>917</v>
      </c>
      <c r="D1352" s="258" t="s">
        <v>920</v>
      </c>
      <c r="E1352" s="19" t="s">
        <v>391</v>
      </c>
      <c r="F1352" s="259">
        <v>1520.1569999999999</v>
      </c>
      <c r="G1352" s="38"/>
      <c r="H1352" s="39"/>
    </row>
    <row r="1353" s="2" customFormat="1" ht="16.8" customHeight="1">
      <c r="A1353" s="38"/>
      <c r="B1353" s="39"/>
      <c r="C1353" s="254" t="s">
        <v>2379</v>
      </c>
      <c r="D1353" s="255" t="s">
        <v>2379</v>
      </c>
      <c r="E1353" s="256" t="s">
        <v>1</v>
      </c>
      <c r="F1353" s="257">
        <v>317.95999999999998</v>
      </c>
      <c r="G1353" s="38"/>
      <c r="H1353" s="39"/>
    </row>
    <row r="1354" s="2" customFormat="1" ht="16.8" customHeight="1">
      <c r="A1354" s="38"/>
      <c r="B1354" s="39"/>
      <c r="C1354" s="258" t="s">
        <v>2379</v>
      </c>
      <c r="D1354" s="258" t="s">
        <v>2380</v>
      </c>
      <c r="E1354" s="19" t="s">
        <v>1</v>
      </c>
      <c r="F1354" s="259">
        <v>317.95999999999998</v>
      </c>
      <c r="G1354" s="38"/>
      <c r="H1354" s="39"/>
    </row>
    <row r="1355" s="2" customFormat="1" ht="16.8" customHeight="1">
      <c r="A1355" s="38"/>
      <c r="B1355" s="39"/>
      <c r="C1355" s="254" t="s">
        <v>2999</v>
      </c>
      <c r="D1355" s="255" t="s">
        <v>2999</v>
      </c>
      <c r="E1355" s="256" t="s">
        <v>1</v>
      </c>
      <c r="F1355" s="257">
        <v>3.1360000000000001</v>
      </c>
      <c r="G1355" s="38"/>
      <c r="H1355" s="39"/>
    </row>
    <row r="1356" s="2" customFormat="1" ht="16.8" customHeight="1">
      <c r="A1356" s="38"/>
      <c r="B1356" s="39"/>
      <c r="C1356" s="258" t="s">
        <v>1</v>
      </c>
      <c r="D1356" s="258" t="s">
        <v>2071</v>
      </c>
      <c r="E1356" s="19" t="s">
        <v>1</v>
      </c>
      <c r="F1356" s="259">
        <v>0</v>
      </c>
      <c r="G1356" s="38"/>
      <c r="H1356" s="39"/>
    </row>
    <row r="1357" s="2" customFormat="1" ht="16.8" customHeight="1">
      <c r="A1357" s="38"/>
      <c r="B1357" s="39"/>
      <c r="C1357" s="258" t="s">
        <v>2999</v>
      </c>
      <c r="D1357" s="258" t="s">
        <v>3054</v>
      </c>
      <c r="E1357" s="19" t="s">
        <v>1</v>
      </c>
      <c r="F1357" s="259">
        <v>3.1360000000000001</v>
      </c>
      <c r="G1357" s="38"/>
      <c r="H1357" s="39"/>
    </row>
    <row r="1358" s="2" customFormat="1" ht="16.8" customHeight="1">
      <c r="A1358" s="38"/>
      <c r="B1358" s="39"/>
      <c r="C1358" s="260" t="s">
        <v>5909</v>
      </c>
      <c r="D1358" s="38"/>
      <c r="E1358" s="38"/>
      <c r="F1358" s="38"/>
      <c r="G1358" s="38"/>
      <c r="H1358" s="39"/>
    </row>
    <row r="1359" s="2" customFormat="1" ht="16.8" customHeight="1">
      <c r="A1359" s="38"/>
      <c r="B1359" s="39"/>
      <c r="C1359" s="258" t="s">
        <v>2142</v>
      </c>
      <c r="D1359" s="258" t="s">
        <v>2143</v>
      </c>
      <c r="E1359" s="19" t="s">
        <v>391</v>
      </c>
      <c r="F1359" s="259">
        <v>64.620000000000005</v>
      </c>
      <c r="G1359" s="38"/>
      <c r="H1359" s="39"/>
    </row>
    <row r="1360" s="2" customFormat="1" ht="16.8" customHeight="1">
      <c r="A1360" s="38"/>
      <c r="B1360" s="39"/>
      <c r="C1360" s="254" t="s">
        <v>1988</v>
      </c>
      <c r="D1360" s="255" t="s">
        <v>1988</v>
      </c>
      <c r="E1360" s="256" t="s">
        <v>1</v>
      </c>
      <c r="F1360" s="257">
        <v>0.45000000000000001</v>
      </c>
      <c r="G1360" s="38"/>
      <c r="H1360" s="39"/>
    </row>
    <row r="1361" s="2" customFormat="1" ht="16.8" customHeight="1">
      <c r="A1361" s="38"/>
      <c r="B1361" s="39"/>
      <c r="C1361" s="258" t="s">
        <v>1988</v>
      </c>
      <c r="D1361" s="258" t="s">
        <v>3062</v>
      </c>
      <c r="E1361" s="19" t="s">
        <v>1</v>
      </c>
      <c r="F1361" s="259">
        <v>0.45000000000000001</v>
      </c>
      <c r="G1361" s="38"/>
      <c r="H1361" s="39"/>
    </row>
    <row r="1362" s="2" customFormat="1" ht="16.8" customHeight="1">
      <c r="A1362" s="38"/>
      <c r="B1362" s="39"/>
      <c r="C1362" s="260" t="s">
        <v>5909</v>
      </c>
      <c r="D1362" s="38"/>
      <c r="E1362" s="38"/>
      <c r="F1362" s="38"/>
      <c r="G1362" s="38"/>
      <c r="H1362" s="39"/>
    </row>
    <row r="1363" s="2" customFormat="1">
      <c r="A1363" s="38"/>
      <c r="B1363" s="39"/>
      <c r="C1363" s="258" t="s">
        <v>2169</v>
      </c>
      <c r="D1363" s="258" t="s">
        <v>2170</v>
      </c>
      <c r="E1363" s="19" t="s">
        <v>391</v>
      </c>
      <c r="F1363" s="259">
        <v>2.0249999999999999</v>
      </c>
      <c r="G1363" s="38"/>
      <c r="H1363" s="39"/>
    </row>
    <row r="1364" s="2" customFormat="1" ht="16.8" customHeight="1">
      <c r="A1364" s="38"/>
      <c r="B1364" s="39"/>
      <c r="C1364" s="254" t="s">
        <v>2165</v>
      </c>
      <c r="D1364" s="255" t="s">
        <v>2165</v>
      </c>
      <c r="E1364" s="256" t="s">
        <v>1</v>
      </c>
      <c r="F1364" s="257">
        <v>266.42000000000002</v>
      </c>
      <c r="G1364" s="38"/>
      <c r="H1364" s="39"/>
    </row>
    <row r="1365" s="2" customFormat="1" ht="16.8" customHeight="1">
      <c r="A1365" s="38"/>
      <c r="B1365" s="39"/>
      <c r="C1365" s="258" t="s">
        <v>2165</v>
      </c>
      <c r="D1365" s="258" t="s">
        <v>3071</v>
      </c>
      <c r="E1365" s="19" t="s">
        <v>1</v>
      </c>
      <c r="F1365" s="259">
        <v>266.42000000000002</v>
      </c>
      <c r="G1365" s="38"/>
      <c r="H1365" s="39"/>
    </row>
    <row r="1366" s="2" customFormat="1" ht="16.8" customHeight="1">
      <c r="A1366" s="38"/>
      <c r="B1366" s="39"/>
      <c r="C1366" s="260" t="s">
        <v>5909</v>
      </c>
      <c r="D1366" s="38"/>
      <c r="E1366" s="38"/>
      <c r="F1366" s="38"/>
      <c r="G1366" s="38"/>
      <c r="H1366" s="39"/>
    </row>
    <row r="1367" s="2" customFormat="1" ht="16.8" customHeight="1">
      <c r="A1367" s="38"/>
      <c r="B1367" s="39"/>
      <c r="C1367" s="258" t="s">
        <v>3066</v>
      </c>
      <c r="D1367" s="258" t="s">
        <v>3067</v>
      </c>
      <c r="E1367" s="19" t="s">
        <v>459</v>
      </c>
      <c r="F1367" s="259">
        <v>270.416</v>
      </c>
      <c r="G1367" s="38"/>
      <c r="H1367" s="39"/>
    </row>
    <row r="1368" s="2" customFormat="1" ht="16.8" customHeight="1">
      <c r="A1368" s="38"/>
      <c r="B1368" s="39"/>
      <c r="C1368" s="254" t="s">
        <v>2290</v>
      </c>
      <c r="D1368" s="255" t="s">
        <v>2290</v>
      </c>
      <c r="E1368" s="256" t="s">
        <v>1</v>
      </c>
      <c r="F1368" s="257">
        <v>169.08199999999999</v>
      </c>
      <c r="G1368" s="38"/>
      <c r="H1368" s="39"/>
    </row>
    <row r="1369" s="2" customFormat="1" ht="16.8" customHeight="1">
      <c r="A1369" s="38"/>
      <c r="B1369" s="39"/>
      <c r="C1369" s="258" t="s">
        <v>1</v>
      </c>
      <c r="D1369" s="258" t="s">
        <v>2071</v>
      </c>
      <c r="E1369" s="19" t="s">
        <v>1</v>
      </c>
      <c r="F1369" s="259">
        <v>0</v>
      </c>
      <c r="G1369" s="38"/>
      <c r="H1369" s="39"/>
    </row>
    <row r="1370" s="2" customFormat="1" ht="16.8" customHeight="1">
      <c r="A1370" s="38"/>
      <c r="B1370" s="39"/>
      <c r="C1370" s="258" t="s">
        <v>2290</v>
      </c>
      <c r="D1370" s="258" t="s">
        <v>3013</v>
      </c>
      <c r="E1370" s="19" t="s">
        <v>1</v>
      </c>
      <c r="F1370" s="259">
        <v>169.08199999999999</v>
      </c>
      <c r="G1370" s="38"/>
      <c r="H1370" s="39"/>
    </row>
    <row r="1371" s="2" customFormat="1" ht="16.8" customHeight="1">
      <c r="A1371" s="38"/>
      <c r="B1371" s="39"/>
      <c r="C1371" s="260" t="s">
        <v>5909</v>
      </c>
      <c r="D1371" s="38"/>
      <c r="E1371" s="38"/>
      <c r="F1371" s="38"/>
      <c r="G1371" s="38"/>
      <c r="H1371" s="39"/>
    </row>
    <row r="1372" s="2" customFormat="1">
      <c r="A1372" s="38"/>
      <c r="B1372" s="39"/>
      <c r="C1372" s="258" t="s">
        <v>2329</v>
      </c>
      <c r="D1372" s="258" t="s">
        <v>2330</v>
      </c>
      <c r="E1372" s="19" t="s">
        <v>391</v>
      </c>
      <c r="F1372" s="259">
        <v>1980.1890000000001</v>
      </c>
      <c r="G1372" s="38"/>
      <c r="H1372" s="39"/>
    </row>
    <row r="1373" s="2" customFormat="1" ht="16.8" customHeight="1">
      <c r="A1373" s="38"/>
      <c r="B1373" s="39"/>
      <c r="C1373" s="254" t="s">
        <v>3102</v>
      </c>
      <c r="D1373" s="255" t="s">
        <v>3102</v>
      </c>
      <c r="E1373" s="256" t="s">
        <v>1</v>
      </c>
      <c r="F1373" s="257">
        <v>9</v>
      </c>
      <c r="G1373" s="38"/>
      <c r="H1373" s="39"/>
    </row>
    <row r="1374" s="2" customFormat="1" ht="16.8" customHeight="1">
      <c r="A1374" s="38"/>
      <c r="B1374" s="39"/>
      <c r="C1374" s="258" t="s">
        <v>3102</v>
      </c>
      <c r="D1374" s="258" t="s">
        <v>3103</v>
      </c>
      <c r="E1374" s="19" t="s">
        <v>1</v>
      </c>
      <c r="F1374" s="259">
        <v>9</v>
      </c>
      <c r="G1374" s="38"/>
      <c r="H1374" s="39"/>
    </row>
    <row r="1375" s="2" customFormat="1" ht="16.8" customHeight="1">
      <c r="A1375" s="38"/>
      <c r="B1375" s="39"/>
      <c r="C1375" s="254" t="s">
        <v>2986</v>
      </c>
      <c r="D1375" s="255" t="s">
        <v>2986</v>
      </c>
      <c r="E1375" s="256" t="s">
        <v>1</v>
      </c>
      <c r="F1375" s="257">
        <v>128.09299999999999</v>
      </c>
      <c r="G1375" s="38"/>
      <c r="H1375" s="39"/>
    </row>
    <row r="1376" s="2" customFormat="1" ht="16.8" customHeight="1">
      <c r="A1376" s="38"/>
      <c r="B1376" s="39"/>
      <c r="C1376" s="258" t="s">
        <v>1</v>
      </c>
      <c r="D1376" s="258" t="s">
        <v>2071</v>
      </c>
      <c r="E1376" s="19" t="s">
        <v>1</v>
      </c>
      <c r="F1376" s="259">
        <v>0</v>
      </c>
      <c r="G1376" s="38"/>
      <c r="H1376" s="39"/>
    </row>
    <row r="1377" s="2" customFormat="1" ht="16.8" customHeight="1">
      <c r="A1377" s="38"/>
      <c r="B1377" s="39"/>
      <c r="C1377" s="258" t="s">
        <v>2986</v>
      </c>
      <c r="D1377" s="258" t="s">
        <v>3021</v>
      </c>
      <c r="E1377" s="19" t="s">
        <v>1</v>
      </c>
      <c r="F1377" s="259">
        <v>128.09299999999999</v>
      </c>
      <c r="G1377" s="38"/>
      <c r="H1377" s="39"/>
    </row>
    <row r="1378" s="2" customFormat="1" ht="16.8" customHeight="1">
      <c r="A1378" s="38"/>
      <c r="B1378" s="39"/>
      <c r="C1378" s="260" t="s">
        <v>5909</v>
      </c>
      <c r="D1378" s="38"/>
      <c r="E1378" s="38"/>
      <c r="F1378" s="38"/>
      <c r="G1378" s="38"/>
      <c r="H1378" s="39"/>
    </row>
    <row r="1379" s="2" customFormat="1">
      <c r="A1379" s="38"/>
      <c r="B1379" s="39"/>
      <c r="C1379" s="258" t="s">
        <v>2081</v>
      </c>
      <c r="D1379" s="258" t="s">
        <v>2082</v>
      </c>
      <c r="E1379" s="19" t="s">
        <v>865</v>
      </c>
      <c r="F1379" s="259">
        <v>2790.9400000000001</v>
      </c>
      <c r="G1379" s="38"/>
      <c r="H1379" s="39"/>
    </row>
    <row r="1380" s="2" customFormat="1" ht="16.8" customHeight="1">
      <c r="A1380" s="38"/>
      <c r="B1380" s="39"/>
      <c r="C1380" s="254" t="s">
        <v>2993</v>
      </c>
      <c r="D1380" s="255" t="s">
        <v>2993</v>
      </c>
      <c r="E1380" s="256" t="s">
        <v>1</v>
      </c>
      <c r="F1380" s="257">
        <v>-36.747</v>
      </c>
      <c r="G1380" s="38"/>
      <c r="H1380" s="39"/>
    </row>
    <row r="1381" s="2" customFormat="1" ht="16.8" customHeight="1">
      <c r="A1381" s="38"/>
      <c r="B1381" s="39"/>
      <c r="C1381" s="258" t="s">
        <v>1</v>
      </c>
      <c r="D1381" s="258" t="s">
        <v>2071</v>
      </c>
      <c r="E1381" s="19" t="s">
        <v>1</v>
      </c>
      <c r="F1381" s="259">
        <v>0</v>
      </c>
      <c r="G1381" s="38"/>
      <c r="H1381" s="39"/>
    </row>
    <row r="1382" s="2" customFormat="1">
      <c r="A1382" s="38"/>
      <c r="B1382" s="39"/>
      <c r="C1382" s="258" t="s">
        <v>2993</v>
      </c>
      <c r="D1382" s="258" t="s">
        <v>3036</v>
      </c>
      <c r="E1382" s="19" t="s">
        <v>1</v>
      </c>
      <c r="F1382" s="259">
        <v>-36.747</v>
      </c>
      <c r="G1382" s="38"/>
      <c r="H1382" s="39"/>
    </row>
    <row r="1383" s="2" customFormat="1" ht="16.8" customHeight="1">
      <c r="A1383" s="38"/>
      <c r="B1383" s="39"/>
      <c r="C1383" s="260" t="s">
        <v>5909</v>
      </c>
      <c r="D1383" s="38"/>
      <c r="E1383" s="38"/>
      <c r="F1383" s="38"/>
      <c r="G1383" s="38"/>
      <c r="H1383" s="39"/>
    </row>
    <row r="1384" s="2" customFormat="1">
      <c r="A1384" s="38"/>
      <c r="B1384" s="39"/>
      <c r="C1384" s="258" t="s">
        <v>917</v>
      </c>
      <c r="D1384" s="258" t="s">
        <v>920</v>
      </c>
      <c r="E1384" s="19" t="s">
        <v>391</v>
      </c>
      <c r="F1384" s="259">
        <v>1520.1569999999999</v>
      </c>
      <c r="G1384" s="38"/>
      <c r="H1384" s="39"/>
    </row>
    <row r="1385" s="2" customFormat="1" ht="16.8" customHeight="1">
      <c r="A1385" s="38"/>
      <c r="B1385" s="39"/>
      <c r="C1385" s="254" t="s">
        <v>3000</v>
      </c>
      <c r="D1385" s="255" t="s">
        <v>3000</v>
      </c>
      <c r="E1385" s="256" t="s">
        <v>1</v>
      </c>
      <c r="F1385" s="257">
        <v>4.1820000000000004</v>
      </c>
      <c r="G1385" s="38"/>
      <c r="H1385" s="39"/>
    </row>
    <row r="1386" s="2" customFormat="1" ht="16.8" customHeight="1">
      <c r="A1386" s="38"/>
      <c r="B1386" s="39"/>
      <c r="C1386" s="258" t="s">
        <v>3000</v>
      </c>
      <c r="D1386" s="258" t="s">
        <v>3055</v>
      </c>
      <c r="E1386" s="19" t="s">
        <v>1</v>
      </c>
      <c r="F1386" s="259">
        <v>4.1820000000000004</v>
      </c>
      <c r="G1386" s="38"/>
      <c r="H1386" s="39"/>
    </row>
    <row r="1387" s="2" customFormat="1" ht="16.8" customHeight="1">
      <c r="A1387" s="38"/>
      <c r="B1387" s="39"/>
      <c r="C1387" s="260" t="s">
        <v>5909</v>
      </c>
      <c r="D1387" s="38"/>
      <c r="E1387" s="38"/>
      <c r="F1387" s="38"/>
      <c r="G1387" s="38"/>
      <c r="H1387" s="39"/>
    </row>
    <row r="1388" s="2" customFormat="1" ht="16.8" customHeight="1">
      <c r="A1388" s="38"/>
      <c r="B1388" s="39"/>
      <c r="C1388" s="258" t="s">
        <v>2142</v>
      </c>
      <c r="D1388" s="258" t="s">
        <v>2143</v>
      </c>
      <c r="E1388" s="19" t="s">
        <v>391</v>
      </c>
      <c r="F1388" s="259">
        <v>64.620000000000005</v>
      </c>
      <c r="G1388" s="38"/>
      <c r="H1388" s="39"/>
    </row>
    <row r="1389" s="2" customFormat="1" ht="16.8" customHeight="1">
      <c r="A1389" s="38"/>
      <c r="B1389" s="39"/>
      <c r="C1389" s="254" t="s">
        <v>1990</v>
      </c>
      <c r="D1389" s="255" t="s">
        <v>1990</v>
      </c>
      <c r="E1389" s="256" t="s">
        <v>1</v>
      </c>
      <c r="F1389" s="257">
        <v>2.0249999999999999</v>
      </c>
      <c r="G1389" s="38"/>
      <c r="H1389" s="39"/>
    </row>
    <row r="1390" s="2" customFormat="1" ht="16.8" customHeight="1">
      <c r="A1390" s="38"/>
      <c r="B1390" s="39"/>
      <c r="C1390" s="258" t="s">
        <v>1990</v>
      </c>
      <c r="D1390" s="258" t="s">
        <v>2621</v>
      </c>
      <c r="E1390" s="19" t="s">
        <v>1</v>
      </c>
      <c r="F1390" s="259">
        <v>2.0249999999999999</v>
      </c>
      <c r="G1390" s="38"/>
      <c r="H1390" s="39"/>
    </row>
    <row r="1391" s="2" customFormat="1" ht="16.8" customHeight="1">
      <c r="A1391" s="38"/>
      <c r="B1391" s="39"/>
      <c r="C1391" s="254" t="s">
        <v>2167</v>
      </c>
      <c r="D1391" s="255" t="s">
        <v>2167</v>
      </c>
      <c r="E1391" s="256" t="s">
        <v>1</v>
      </c>
      <c r="F1391" s="257">
        <v>270.416</v>
      </c>
      <c r="G1391" s="38"/>
      <c r="H1391" s="39"/>
    </row>
    <row r="1392" s="2" customFormat="1" ht="16.8" customHeight="1">
      <c r="A1392" s="38"/>
      <c r="B1392" s="39"/>
      <c r="C1392" s="258" t="s">
        <v>2167</v>
      </c>
      <c r="D1392" s="258" t="s">
        <v>3072</v>
      </c>
      <c r="E1392" s="19" t="s">
        <v>1</v>
      </c>
      <c r="F1392" s="259">
        <v>270.416</v>
      </c>
      <c r="G1392" s="38"/>
      <c r="H1392" s="39"/>
    </row>
    <row r="1393" s="2" customFormat="1" ht="16.8" customHeight="1">
      <c r="A1393" s="38"/>
      <c r="B1393" s="39"/>
      <c r="C1393" s="254" t="s">
        <v>2292</v>
      </c>
      <c r="D1393" s="255" t="s">
        <v>2292</v>
      </c>
      <c r="E1393" s="256" t="s">
        <v>1</v>
      </c>
      <c r="F1393" s="257">
        <v>52.201999999999998</v>
      </c>
      <c r="G1393" s="38"/>
      <c r="H1393" s="39"/>
    </row>
    <row r="1394" s="2" customFormat="1" ht="16.8" customHeight="1">
      <c r="A1394" s="38"/>
      <c r="B1394" s="39"/>
      <c r="C1394" s="258" t="s">
        <v>2292</v>
      </c>
      <c r="D1394" s="258" t="s">
        <v>3014</v>
      </c>
      <c r="E1394" s="19" t="s">
        <v>1</v>
      </c>
      <c r="F1394" s="259">
        <v>52.201999999999998</v>
      </c>
      <c r="G1394" s="38"/>
      <c r="H1394" s="39"/>
    </row>
    <row r="1395" s="2" customFormat="1" ht="16.8" customHeight="1">
      <c r="A1395" s="38"/>
      <c r="B1395" s="39"/>
      <c r="C1395" s="260" t="s">
        <v>5909</v>
      </c>
      <c r="D1395" s="38"/>
      <c r="E1395" s="38"/>
      <c r="F1395" s="38"/>
      <c r="G1395" s="38"/>
      <c r="H1395" s="39"/>
    </row>
    <row r="1396" s="2" customFormat="1">
      <c r="A1396" s="38"/>
      <c r="B1396" s="39"/>
      <c r="C1396" s="258" t="s">
        <v>2329</v>
      </c>
      <c r="D1396" s="258" t="s">
        <v>2330</v>
      </c>
      <c r="E1396" s="19" t="s">
        <v>391</v>
      </c>
      <c r="F1396" s="259">
        <v>1980.1890000000001</v>
      </c>
      <c r="G1396" s="38"/>
      <c r="H1396" s="39"/>
    </row>
    <row r="1397" s="2" customFormat="1" ht="16.8" customHeight="1">
      <c r="A1397" s="38"/>
      <c r="B1397" s="39"/>
      <c r="C1397" s="254" t="s">
        <v>2988</v>
      </c>
      <c r="D1397" s="255" t="s">
        <v>2988</v>
      </c>
      <c r="E1397" s="256" t="s">
        <v>1</v>
      </c>
      <c r="F1397" s="257">
        <v>39.546999999999997</v>
      </c>
      <c r="G1397" s="38"/>
      <c r="H1397" s="39"/>
    </row>
    <row r="1398" s="2" customFormat="1" ht="16.8" customHeight="1">
      <c r="A1398" s="38"/>
      <c r="B1398" s="39"/>
      <c r="C1398" s="258" t="s">
        <v>2988</v>
      </c>
      <c r="D1398" s="258" t="s">
        <v>3022</v>
      </c>
      <c r="E1398" s="19" t="s">
        <v>1</v>
      </c>
      <c r="F1398" s="259">
        <v>39.546999999999997</v>
      </c>
      <c r="G1398" s="38"/>
      <c r="H1398" s="39"/>
    </row>
    <row r="1399" s="2" customFormat="1" ht="16.8" customHeight="1">
      <c r="A1399" s="38"/>
      <c r="B1399" s="39"/>
      <c r="C1399" s="260" t="s">
        <v>5909</v>
      </c>
      <c r="D1399" s="38"/>
      <c r="E1399" s="38"/>
      <c r="F1399" s="38"/>
      <c r="G1399" s="38"/>
      <c r="H1399" s="39"/>
    </row>
    <row r="1400" s="2" customFormat="1">
      <c r="A1400" s="38"/>
      <c r="B1400" s="39"/>
      <c r="C1400" s="258" t="s">
        <v>2081</v>
      </c>
      <c r="D1400" s="258" t="s">
        <v>2082</v>
      </c>
      <c r="E1400" s="19" t="s">
        <v>865</v>
      </c>
      <c r="F1400" s="259">
        <v>2790.9400000000001</v>
      </c>
      <c r="G1400" s="38"/>
      <c r="H1400" s="39"/>
    </row>
    <row r="1401" s="2" customFormat="1" ht="16.8" customHeight="1">
      <c r="A1401" s="38"/>
      <c r="B1401" s="39"/>
      <c r="C1401" s="254" t="s">
        <v>2995</v>
      </c>
      <c r="D1401" s="255" t="s">
        <v>2995</v>
      </c>
      <c r="E1401" s="256" t="s">
        <v>1</v>
      </c>
      <c r="F1401" s="257">
        <v>-11.174</v>
      </c>
      <c r="G1401" s="38"/>
      <c r="H1401" s="39"/>
    </row>
    <row r="1402" s="2" customFormat="1">
      <c r="A1402" s="38"/>
      <c r="B1402" s="39"/>
      <c r="C1402" s="258" t="s">
        <v>2995</v>
      </c>
      <c r="D1402" s="258" t="s">
        <v>3037</v>
      </c>
      <c r="E1402" s="19" t="s">
        <v>1</v>
      </c>
      <c r="F1402" s="259">
        <v>-11.174</v>
      </c>
      <c r="G1402" s="38"/>
      <c r="H1402" s="39"/>
    </row>
    <row r="1403" s="2" customFormat="1" ht="16.8" customHeight="1">
      <c r="A1403" s="38"/>
      <c r="B1403" s="39"/>
      <c r="C1403" s="260" t="s">
        <v>5909</v>
      </c>
      <c r="D1403" s="38"/>
      <c r="E1403" s="38"/>
      <c r="F1403" s="38"/>
      <c r="G1403" s="38"/>
      <c r="H1403" s="39"/>
    </row>
    <row r="1404" s="2" customFormat="1">
      <c r="A1404" s="38"/>
      <c r="B1404" s="39"/>
      <c r="C1404" s="258" t="s">
        <v>917</v>
      </c>
      <c r="D1404" s="258" t="s">
        <v>920</v>
      </c>
      <c r="E1404" s="19" t="s">
        <v>391</v>
      </c>
      <c r="F1404" s="259">
        <v>1520.1569999999999</v>
      </c>
      <c r="G1404" s="38"/>
      <c r="H1404" s="39"/>
    </row>
    <row r="1405" s="2" customFormat="1" ht="16.8" customHeight="1">
      <c r="A1405" s="38"/>
      <c r="B1405" s="39"/>
      <c r="C1405" s="254" t="s">
        <v>3001</v>
      </c>
      <c r="D1405" s="255" t="s">
        <v>3001</v>
      </c>
      <c r="E1405" s="256" t="s">
        <v>1</v>
      </c>
      <c r="F1405" s="257">
        <v>2.0910000000000002</v>
      </c>
      <c r="G1405" s="38"/>
      <c r="H1405" s="39"/>
    </row>
    <row r="1406" s="2" customFormat="1" ht="16.8" customHeight="1">
      <c r="A1406" s="38"/>
      <c r="B1406" s="39"/>
      <c r="C1406" s="258" t="s">
        <v>3001</v>
      </c>
      <c r="D1406" s="258" t="s">
        <v>3056</v>
      </c>
      <c r="E1406" s="19" t="s">
        <v>1</v>
      </c>
      <c r="F1406" s="259">
        <v>2.0910000000000002</v>
      </c>
      <c r="G1406" s="38"/>
      <c r="H1406" s="39"/>
    </row>
    <row r="1407" s="2" customFormat="1" ht="16.8" customHeight="1">
      <c r="A1407" s="38"/>
      <c r="B1407" s="39"/>
      <c r="C1407" s="260" t="s">
        <v>5909</v>
      </c>
      <c r="D1407" s="38"/>
      <c r="E1407" s="38"/>
      <c r="F1407" s="38"/>
      <c r="G1407" s="38"/>
      <c r="H1407" s="39"/>
    </row>
    <row r="1408" s="2" customFormat="1" ht="16.8" customHeight="1">
      <c r="A1408" s="38"/>
      <c r="B1408" s="39"/>
      <c r="C1408" s="258" t="s">
        <v>2142</v>
      </c>
      <c r="D1408" s="258" t="s">
        <v>2143</v>
      </c>
      <c r="E1408" s="19" t="s">
        <v>391</v>
      </c>
      <c r="F1408" s="259">
        <v>64.620000000000005</v>
      </c>
      <c r="G1408" s="38"/>
      <c r="H1408" s="39"/>
    </row>
    <row r="1409" s="2" customFormat="1" ht="16.8" customHeight="1">
      <c r="A1409" s="38"/>
      <c r="B1409" s="39"/>
      <c r="C1409" s="254" t="s">
        <v>2294</v>
      </c>
      <c r="D1409" s="255" t="s">
        <v>2294</v>
      </c>
      <c r="E1409" s="256" t="s">
        <v>1</v>
      </c>
      <c r="F1409" s="257">
        <v>2.5449999999999999</v>
      </c>
      <c r="G1409" s="38"/>
      <c r="H1409" s="39"/>
    </row>
    <row r="1410" s="2" customFormat="1" ht="16.8" customHeight="1">
      <c r="A1410" s="38"/>
      <c r="B1410" s="39"/>
      <c r="C1410" s="258" t="s">
        <v>2294</v>
      </c>
      <c r="D1410" s="258" t="s">
        <v>3015</v>
      </c>
      <c r="E1410" s="19" t="s">
        <v>1</v>
      </c>
      <c r="F1410" s="259">
        <v>2.5449999999999999</v>
      </c>
      <c r="G1410" s="38"/>
      <c r="H1410" s="39"/>
    </row>
    <row r="1411" s="2" customFormat="1" ht="16.8" customHeight="1">
      <c r="A1411" s="38"/>
      <c r="B1411" s="39"/>
      <c r="C1411" s="260" t="s">
        <v>5909</v>
      </c>
      <c r="D1411" s="38"/>
      <c r="E1411" s="38"/>
      <c r="F1411" s="38"/>
      <c r="G1411" s="38"/>
      <c r="H1411" s="39"/>
    </row>
    <row r="1412" s="2" customFormat="1">
      <c r="A1412" s="38"/>
      <c r="B1412" s="39"/>
      <c r="C1412" s="258" t="s">
        <v>2329</v>
      </c>
      <c r="D1412" s="258" t="s">
        <v>2330</v>
      </c>
      <c r="E1412" s="19" t="s">
        <v>391</v>
      </c>
      <c r="F1412" s="259">
        <v>1980.1890000000001</v>
      </c>
      <c r="G1412" s="38"/>
      <c r="H1412" s="39"/>
    </row>
    <row r="1413" s="2" customFormat="1" ht="16.8" customHeight="1">
      <c r="A1413" s="38"/>
      <c r="B1413" s="39"/>
      <c r="C1413" s="254" t="s">
        <v>3023</v>
      </c>
      <c r="D1413" s="255" t="s">
        <v>3023</v>
      </c>
      <c r="E1413" s="256" t="s">
        <v>1</v>
      </c>
      <c r="F1413" s="257">
        <v>2790.9400000000001</v>
      </c>
      <c r="G1413" s="38"/>
      <c r="H1413" s="39"/>
    </row>
    <row r="1414" s="2" customFormat="1" ht="16.8" customHeight="1">
      <c r="A1414" s="38"/>
      <c r="B1414" s="39"/>
      <c r="C1414" s="258" t="s">
        <v>3023</v>
      </c>
      <c r="D1414" s="258" t="s">
        <v>3024</v>
      </c>
      <c r="E1414" s="19" t="s">
        <v>1</v>
      </c>
      <c r="F1414" s="259">
        <v>2790.9400000000001</v>
      </c>
      <c r="G1414" s="38"/>
      <c r="H1414" s="39"/>
    </row>
    <row r="1415" s="2" customFormat="1" ht="16.8" customHeight="1">
      <c r="A1415" s="38"/>
      <c r="B1415" s="39"/>
      <c r="C1415" s="254" t="s">
        <v>3038</v>
      </c>
      <c r="D1415" s="255" t="s">
        <v>3038</v>
      </c>
      <c r="E1415" s="256" t="s">
        <v>1</v>
      </c>
      <c r="F1415" s="257">
        <v>1520.1569999999999</v>
      </c>
      <c r="G1415" s="38"/>
      <c r="H1415" s="39"/>
    </row>
    <row r="1416" s="2" customFormat="1" ht="16.8" customHeight="1">
      <c r="A1416" s="38"/>
      <c r="B1416" s="39"/>
      <c r="C1416" s="258" t="s">
        <v>3038</v>
      </c>
      <c r="D1416" s="258" t="s">
        <v>3039</v>
      </c>
      <c r="E1416" s="19" t="s">
        <v>1</v>
      </c>
      <c r="F1416" s="259">
        <v>1520.1569999999999</v>
      </c>
      <c r="G1416" s="38"/>
      <c r="H1416" s="39"/>
    </row>
    <row r="1417" s="2" customFormat="1" ht="16.8" customHeight="1">
      <c r="A1417" s="38"/>
      <c r="B1417" s="39"/>
      <c r="C1417" s="254" t="s">
        <v>3057</v>
      </c>
      <c r="D1417" s="255" t="s">
        <v>3057</v>
      </c>
      <c r="E1417" s="256" t="s">
        <v>1</v>
      </c>
      <c r="F1417" s="257">
        <v>64.620000000000005</v>
      </c>
      <c r="G1417" s="38"/>
      <c r="H1417" s="39"/>
    </row>
    <row r="1418" s="2" customFormat="1" ht="16.8" customHeight="1">
      <c r="A1418" s="38"/>
      <c r="B1418" s="39"/>
      <c r="C1418" s="258" t="s">
        <v>3057</v>
      </c>
      <c r="D1418" s="258" t="s">
        <v>3058</v>
      </c>
      <c r="E1418" s="19" t="s">
        <v>1</v>
      </c>
      <c r="F1418" s="259">
        <v>64.620000000000005</v>
      </c>
      <c r="G1418" s="38"/>
      <c r="H1418" s="39"/>
    </row>
    <row r="1419" s="2" customFormat="1" ht="16.8" customHeight="1">
      <c r="A1419" s="38"/>
      <c r="B1419" s="39"/>
      <c r="C1419" s="254" t="s">
        <v>2347</v>
      </c>
      <c r="D1419" s="255" t="s">
        <v>2347</v>
      </c>
      <c r="E1419" s="256" t="s">
        <v>1</v>
      </c>
      <c r="F1419" s="257">
        <v>1980.1890000000001</v>
      </c>
      <c r="G1419" s="38"/>
      <c r="H1419" s="39"/>
    </row>
    <row r="1420" s="2" customFormat="1" ht="16.8" customHeight="1">
      <c r="A1420" s="38"/>
      <c r="B1420" s="39"/>
      <c r="C1420" s="258" t="s">
        <v>2347</v>
      </c>
      <c r="D1420" s="258" t="s">
        <v>2348</v>
      </c>
      <c r="E1420" s="19" t="s">
        <v>1</v>
      </c>
      <c r="F1420" s="259">
        <v>1980.1890000000001</v>
      </c>
      <c r="G1420" s="38"/>
      <c r="H1420" s="39"/>
    </row>
    <row r="1421" s="2" customFormat="1" ht="26.4" customHeight="1">
      <c r="A1421" s="38"/>
      <c r="B1421" s="39"/>
      <c r="C1421" s="253" t="s">
        <v>5916</v>
      </c>
      <c r="D1421" s="253" t="s">
        <v>197</v>
      </c>
      <c r="E1421" s="38"/>
      <c r="F1421" s="38"/>
      <c r="G1421" s="38"/>
      <c r="H1421" s="39"/>
    </row>
    <row r="1422" s="2" customFormat="1" ht="16.8" customHeight="1">
      <c r="A1422" s="38"/>
      <c r="B1422" s="39"/>
      <c r="C1422" s="254" t="s">
        <v>419</v>
      </c>
      <c r="D1422" s="255" t="s">
        <v>419</v>
      </c>
      <c r="E1422" s="256" t="s">
        <v>1</v>
      </c>
      <c r="F1422" s="257">
        <v>90</v>
      </c>
      <c r="G1422" s="38"/>
      <c r="H1422" s="39"/>
    </row>
    <row r="1423" s="2" customFormat="1" ht="16.8" customHeight="1">
      <c r="A1423" s="38"/>
      <c r="B1423" s="39"/>
      <c r="C1423" s="258" t="s">
        <v>419</v>
      </c>
      <c r="D1423" s="258" t="s">
        <v>3158</v>
      </c>
      <c r="E1423" s="19" t="s">
        <v>1</v>
      </c>
      <c r="F1423" s="259">
        <v>90</v>
      </c>
      <c r="G1423" s="38"/>
      <c r="H1423" s="39"/>
    </row>
    <row r="1424" s="2" customFormat="1" ht="16.8" customHeight="1">
      <c r="A1424" s="38"/>
      <c r="B1424" s="39"/>
      <c r="C1424" s="254" t="s">
        <v>395</v>
      </c>
      <c r="D1424" s="255" t="s">
        <v>395</v>
      </c>
      <c r="E1424" s="256" t="s">
        <v>1</v>
      </c>
      <c r="F1424" s="257">
        <v>448.82499999999999</v>
      </c>
      <c r="G1424" s="38"/>
      <c r="H1424" s="39"/>
    </row>
    <row r="1425" s="2" customFormat="1" ht="16.8" customHeight="1">
      <c r="A1425" s="38"/>
      <c r="B1425" s="39"/>
      <c r="C1425" s="258" t="s">
        <v>395</v>
      </c>
      <c r="D1425" s="258" t="s">
        <v>3204</v>
      </c>
      <c r="E1425" s="19" t="s">
        <v>1</v>
      </c>
      <c r="F1425" s="259">
        <v>448.82499999999999</v>
      </c>
      <c r="G1425" s="38"/>
      <c r="H1425" s="39"/>
    </row>
    <row r="1426" s="2" customFormat="1" ht="16.8" customHeight="1">
      <c r="A1426" s="38"/>
      <c r="B1426" s="39"/>
      <c r="C1426" s="254" t="s">
        <v>401</v>
      </c>
      <c r="D1426" s="255" t="s">
        <v>401</v>
      </c>
      <c r="E1426" s="256" t="s">
        <v>1</v>
      </c>
      <c r="F1426" s="257">
        <v>669.65599999999995</v>
      </c>
      <c r="G1426" s="38"/>
      <c r="H1426" s="39"/>
    </row>
    <row r="1427" s="2" customFormat="1" ht="16.8" customHeight="1">
      <c r="A1427" s="38"/>
      <c r="B1427" s="39"/>
      <c r="C1427" s="258" t="s">
        <v>401</v>
      </c>
      <c r="D1427" s="258" t="s">
        <v>3206</v>
      </c>
      <c r="E1427" s="19" t="s">
        <v>1</v>
      </c>
      <c r="F1427" s="259">
        <v>669.65599999999995</v>
      </c>
      <c r="G1427" s="38"/>
      <c r="H1427" s="39"/>
    </row>
    <row r="1428" s="2" customFormat="1" ht="16.8" customHeight="1">
      <c r="A1428" s="38"/>
      <c r="B1428" s="39"/>
      <c r="C1428" s="254" t="s">
        <v>407</v>
      </c>
      <c r="D1428" s="255" t="s">
        <v>407</v>
      </c>
      <c r="E1428" s="256" t="s">
        <v>1</v>
      </c>
      <c r="F1428" s="257">
        <v>448.82499999999999</v>
      </c>
      <c r="G1428" s="38"/>
      <c r="H1428" s="39"/>
    </row>
    <row r="1429" s="2" customFormat="1" ht="16.8" customHeight="1">
      <c r="A1429" s="38"/>
      <c r="B1429" s="39"/>
      <c r="C1429" s="258" t="s">
        <v>407</v>
      </c>
      <c r="D1429" s="258" t="s">
        <v>3204</v>
      </c>
      <c r="E1429" s="19" t="s">
        <v>1</v>
      </c>
      <c r="F1429" s="259">
        <v>448.82499999999999</v>
      </c>
      <c r="G1429" s="38"/>
      <c r="H1429" s="39"/>
    </row>
    <row r="1430" s="2" customFormat="1" ht="16.8" customHeight="1">
      <c r="A1430" s="38"/>
      <c r="B1430" s="39"/>
      <c r="C1430" s="254" t="s">
        <v>412</v>
      </c>
      <c r="D1430" s="255" t="s">
        <v>412</v>
      </c>
      <c r="E1430" s="256" t="s">
        <v>1</v>
      </c>
      <c r="F1430" s="257">
        <v>1118.326</v>
      </c>
      <c r="G1430" s="38"/>
      <c r="H1430" s="39"/>
    </row>
    <row r="1431" s="2" customFormat="1" ht="16.8" customHeight="1">
      <c r="A1431" s="38"/>
      <c r="B1431" s="39"/>
      <c r="C1431" s="258" t="s">
        <v>412</v>
      </c>
      <c r="D1431" s="258" t="s">
        <v>3209</v>
      </c>
      <c r="E1431" s="19" t="s">
        <v>1</v>
      </c>
      <c r="F1431" s="259">
        <v>1118.326</v>
      </c>
      <c r="G1431" s="38"/>
      <c r="H1431" s="39"/>
    </row>
    <row r="1432" s="2" customFormat="1" ht="16.8" customHeight="1">
      <c r="A1432" s="38"/>
      <c r="B1432" s="39"/>
      <c r="C1432" s="254" t="s">
        <v>2135</v>
      </c>
      <c r="D1432" s="255" t="s">
        <v>2135</v>
      </c>
      <c r="E1432" s="256" t="s">
        <v>1</v>
      </c>
      <c r="F1432" s="257">
        <v>669.65599999999995</v>
      </c>
      <c r="G1432" s="38"/>
      <c r="H1432" s="39"/>
    </row>
    <row r="1433" s="2" customFormat="1" ht="16.8" customHeight="1">
      <c r="A1433" s="38"/>
      <c r="B1433" s="39"/>
      <c r="C1433" s="258" t="s">
        <v>2135</v>
      </c>
      <c r="D1433" s="258" t="s">
        <v>3206</v>
      </c>
      <c r="E1433" s="19" t="s">
        <v>1</v>
      </c>
      <c r="F1433" s="259">
        <v>669.65599999999995</v>
      </c>
      <c r="G1433" s="38"/>
      <c r="H1433" s="39"/>
    </row>
    <row r="1434" s="2" customFormat="1" ht="16.8" customHeight="1">
      <c r="A1434" s="38"/>
      <c r="B1434" s="39"/>
      <c r="C1434" s="260" t="s">
        <v>5909</v>
      </c>
      <c r="D1434" s="38"/>
      <c r="E1434" s="38"/>
      <c r="F1434" s="38"/>
      <c r="G1434" s="38"/>
      <c r="H1434" s="39"/>
    </row>
    <row r="1435" s="2" customFormat="1">
      <c r="A1435" s="38"/>
      <c r="B1435" s="39"/>
      <c r="C1435" s="258" t="s">
        <v>917</v>
      </c>
      <c r="D1435" s="258" t="s">
        <v>920</v>
      </c>
      <c r="E1435" s="19" t="s">
        <v>391</v>
      </c>
      <c r="F1435" s="259">
        <v>384.15600000000001</v>
      </c>
      <c r="G1435" s="38"/>
      <c r="H1435" s="39"/>
    </row>
    <row r="1436" s="2" customFormat="1" ht="16.8" customHeight="1">
      <c r="A1436" s="38"/>
      <c r="B1436" s="39"/>
      <c r="C1436" s="254" t="s">
        <v>2140</v>
      </c>
      <c r="D1436" s="255" t="s">
        <v>2140</v>
      </c>
      <c r="E1436" s="256" t="s">
        <v>1</v>
      </c>
      <c r="F1436" s="257">
        <v>768.31200000000001</v>
      </c>
      <c r="G1436" s="38"/>
      <c r="H1436" s="39"/>
    </row>
    <row r="1437" s="2" customFormat="1" ht="16.8" customHeight="1">
      <c r="A1437" s="38"/>
      <c r="B1437" s="39"/>
      <c r="C1437" s="258" t="s">
        <v>2140</v>
      </c>
      <c r="D1437" s="258" t="s">
        <v>3222</v>
      </c>
      <c r="E1437" s="19" t="s">
        <v>1</v>
      </c>
      <c r="F1437" s="259">
        <v>768.31200000000001</v>
      </c>
      <c r="G1437" s="38"/>
      <c r="H1437" s="39"/>
    </row>
    <row r="1438" s="2" customFormat="1" ht="16.8" customHeight="1">
      <c r="A1438" s="38"/>
      <c r="B1438" s="39"/>
      <c r="C1438" s="254" t="s">
        <v>2145</v>
      </c>
      <c r="D1438" s="255" t="s">
        <v>2145</v>
      </c>
      <c r="E1438" s="256" t="s">
        <v>1</v>
      </c>
      <c r="F1438" s="257">
        <v>19.460000000000001</v>
      </c>
      <c r="G1438" s="38"/>
      <c r="H1438" s="39"/>
    </row>
    <row r="1439" s="2" customFormat="1" ht="16.8" customHeight="1">
      <c r="A1439" s="38"/>
      <c r="B1439" s="39"/>
      <c r="C1439" s="258" t="s">
        <v>2145</v>
      </c>
      <c r="D1439" s="258" t="s">
        <v>3224</v>
      </c>
      <c r="E1439" s="19" t="s">
        <v>1</v>
      </c>
      <c r="F1439" s="259">
        <v>19.460000000000001</v>
      </c>
      <c r="G1439" s="38"/>
      <c r="H1439" s="39"/>
    </row>
    <row r="1440" s="2" customFormat="1" ht="16.8" customHeight="1">
      <c r="A1440" s="38"/>
      <c r="B1440" s="39"/>
      <c r="C1440" s="260" t="s">
        <v>5909</v>
      </c>
      <c r="D1440" s="38"/>
      <c r="E1440" s="38"/>
      <c r="F1440" s="38"/>
      <c r="G1440" s="38"/>
      <c r="H1440" s="39"/>
    </row>
    <row r="1441" s="2" customFormat="1">
      <c r="A1441" s="38"/>
      <c r="B1441" s="39"/>
      <c r="C1441" s="258" t="s">
        <v>1150</v>
      </c>
      <c r="D1441" s="258" t="s">
        <v>2120</v>
      </c>
      <c r="E1441" s="19" t="s">
        <v>391</v>
      </c>
      <c r="F1441" s="259">
        <v>64.668999999999997</v>
      </c>
      <c r="G1441" s="38"/>
      <c r="H1441" s="39"/>
    </row>
    <row r="1442" s="2" customFormat="1" ht="16.8" customHeight="1">
      <c r="A1442" s="38"/>
      <c r="B1442" s="39"/>
      <c r="C1442" s="254" t="s">
        <v>2156</v>
      </c>
      <c r="D1442" s="255" t="s">
        <v>2156</v>
      </c>
      <c r="E1442" s="256" t="s">
        <v>1</v>
      </c>
      <c r="F1442" s="257">
        <v>129.33799999999999</v>
      </c>
      <c r="G1442" s="38"/>
      <c r="H1442" s="39"/>
    </row>
    <row r="1443" s="2" customFormat="1" ht="16.8" customHeight="1">
      <c r="A1443" s="38"/>
      <c r="B1443" s="39"/>
      <c r="C1443" s="258" t="s">
        <v>2156</v>
      </c>
      <c r="D1443" s="258" t="s">
        <v>3227</v>
      </c>
      <c r="E1443" s="19" t="s">
        <v>1</v>
      </c>
      <c r="F1443" s="259">
        <v>129.33799999999999</v>
      </c>
      <c r="G1443" s="38"/>
      <c r="H1443" s="39"/>
    </row>
    <row r="1444" s="2" customFormat="1" ht="16.8" customHeight="1">
      <c r="A1444" s="38"/>
      <c r="B1444" s="39"/>
      <c r="C1444" s="254" t="s">
        <v>425</v>
      </c>
      <c r="D1444" s="255" t="s">
        <v>425</v>
      </c>
      <c r="E1444" s="256" t="s">
        <v>1</v>
      </c>
      <c r="F1444" s="257">
        <v>346.43700000000001</v>
      </c>
      <c r="G1444" s="38"/>
      <c r="H1444" s="39"/>
    </row>
    <row r="1445" s="2" customFormat="1" ht="16.8" customHeight="1">
      <c r="A1445" s="38"/>
      <c r="B1445" s="39"/>
      <c r="C1445" s="258" t="s">
        <v>425</v>
      </c>
      <c r="D1445" s="258" t="s">
        <v>3162</v>
      </c>
      <c r="E1445" s="19" t="s">
        <v>1</v>
      </c>
      <c r="F1445" s="259">
        <v>346.43700000000001</v>
      </c>
      <c r="G1445" s="38"/>
      <c r="H1445" s="39"/>
    </row>
    <row r="1446" s="2" customFormat="1" ht="16.8" customHeight="1">
      <c r="A1446" s="38"/>
      <c r="B1446" s="39"/>
      <c r="C1446" s="260" t="s">
        <v>5909</v>
      </c>
      <c r="D1446" s="38"/>
      <c r="E1446" s="38"/>
      <c r="F1446" s="38"/>
      <c r="G1446" s="38"/>
      <c r="H1446" s="39"/>
    </row>
    <row r="1447" s="2" customFormat="1">
      <c r="A1447" s="38"/>
      <c r="B1447" s="39"/>
      <c r="C1447" s="258" t="s">
        <v>3159</v>
      </c>
      <c r="D1447" s="258" t="s">
        <v>3160</v>
      </c>
      <c r="E1447" s="19" t="s">
        <v>391</v>
      </c>
      <c r="F1447" s="259">
        <v>420.36000000000001</v>
      </c>
      <c r="G1447" s="38"/>
      <c r="H1447" s="39"/>
    </row>
    <row r="1448" s="2" customFormat="1" ht="16.8" customHeight="1">
      <c r="A1448" s="38"/>
      <c r="B1448" s="39"/>
      <c r="C1448" s="254" t="s">
        <v>2161</v>
      </c>
      <c r="D1448" s="255" t="s">
        <v>2161</v>
      </c>
      <c r="E1448" s="256" t="s">
        <v>1</v>
      </c>
      <c r="F1448" s="257">
        <v>10.960000000000001</v>
      </c>
      <c r="G1448" s="38"/>
      <c r="H1448" s="39"/>
    </row>
    <row r="1449" s="2" customFormat="1" ht="16.8" customHeight="1">
      <c r="A1449" s="38"/>
      <c r="B1449" s="39"/>
      <c r="C1449" s="258" t="s">
        <v>1</v>
      </c>
      <c r="D1449" s="258" t="s">
        <v>3213</v>
      </c>
      <c r="E1449" s="19" t="s">
        <v>1</v>
      </c>
      <c r="F1449" s="259">
        <v>0</v>
      </c>
      <c r="G1449" s="38"/>
      <c r="H1449" s="39"/>
    </row>
    <row r="1450" s="2" customFormat="1" ht="16.8" customHeight="1">
      <c r="A1450" s="38"/>
      <c r="B1450" s="39"/>
      <c r="C1450" s="258" t="s">
        <v>2161</v>
      </c>
      <c r="D1450" s="258" t="s">
        <v>3229</v>
      </c>
      <c r="E1450" s="19" t="s">
        <v>1</v>
      </c>
      <c r="F1450" s="259">
        <v>10.960000000000001</v>
      </c>
      <c r="G1450" s="38"/>
      <c r="H1450" s="39"/>
    </row>
    <row r="1451" s="2" customFormat="1" ht="16.8" customHeight="1">
      <c r="A1451" s="38"/>
      <c r="B1451" s="39"/>
      <c r="C1451" s="260" t="s">
        <v>5909</v>
      </c>
      <c r="D1451" s="38"/>
      <c r="E1451" s="38"/>
      <c r="F1451" s="38"/>
      <c r="G1451" s="38"/>
      <c r="H1451" s="39"/>
    </row>
    <row r="1452" s="2" customFormat="1">
      <c r="A1452" s="38"/>
      <c r="B1452" s="39"/>
      <c r="C1452" s="258" t="s">
        <v>2131</v>
      </c>
      <c r="D1452" s="258" t="s">
        <v>2132</v>
      </c>
      <c r="E1452" s="19" t="s">
        <v>459</v>
      </c>
      <c r="F1452" s="259">
        <v>107.95999999999999</v>
      </c>
      <c r="G1452" s="38"/>
      <c r="H1452" s="39"/>
    </row>
    <row r="1453" s="2" customFormat="1" ht="16.8" customHeight="1">
      <c r="A1453" s="38"/>
      <c r="B1453" s="39"/>
      <c r="C1453" s="254" t="s">
        <v>2172</v>
      </c>
      <c r="D1453" s="255" t="s">
        <v>2172</v>
      </c>
      <c r="E1453" s="256" t="s">
        <v>1</v>
      </c>
      <c r="F1453" s="257">
        <v>117.91</v>
      </c>
      <c r="G1453" s="38"/>
      <c r="H1453" s="39"/>
    </row>
    <row r="1454" s="2" customFormat="1" ht="16.8" customHeight="1">
      <c r="A1454" s="38"/>
      <c r="B1454" s="39"/>
      <c r="C1454" s="258" t="s">
        <v>2172</v>
      </c>
      <c r="D1454" s="258" t="s">
        <v>3237</v>
      </c>
      <c r="E1454" s="19" t="s">
        <v>1</v>
      </c>
      <c r="F1454" s="259">
        <v>117.91</v>
      </c>
      <c r="G1454" s="38"/>
      <c r="H1454" s="39"/>
    </row>
    <row r="1455" s="2" customFormat="1" ht="16.8" customHeight="1">
      <c r="A1455" s="38"/>
      <c r="B1455" s="39"/>
      <c r="C1455" s="254" t="s">
        <v>2005</v>
      </c>
      <c r="D1455" s="255" t="s">
        <v>2005</v>
      </c>
      <c r="E1455" s="256" t="s">
        <v>1</v>
      </c>
      <c r="F1455" s="257">
        <v>4.1040000000000001</v>
      </c>
      <c r="G1455" s="38"/>
      <c r="H1455" s="39"/>
    </row>
    <row r="1456" s="2" customFormat="1" ht="16.8" customHeight="1">
      <c r="A1456" s="38"/>
      <c r="B1456" s="39"/>
      <c r="C1456" s="258" t="s">
        <v>2005</v>
      </c>
      <c r="D1456" s="258" t="s">
        <v>3249</v>
      </c>
      <c r="E1456" s="19" t="s">
        <v>1</v>
      </c>
      <c r="F1456" s="259">
        <v>4.1040000000000001</v>
      </c>
      <c r="G1456" s="38"/>
      <c r="H1456" s="39"/>
    </row>
    <row r="1457" s="2" customFormat="1" ht="16.8" customHeight="1">
      <c r="A1457" s="38"/>
      <c r="B1457" s="39"/>
      <c r="C1457" s="260" t="s">
        <v>5909</v>
      </c>
      <c r="D1457" s="38"/>
      <c r="E1457" s="38"/>
      <c r="F1457" s="38"/>
      <c r="G1457" s="38"/>
      <c r="H1457" s="39"/>
    </row>
    <row r="1458" s="2" customFormat="1" ht="16.8" customHeight="1">
      <c r="A1458" s="38"/>
      <c r="B1458" s="39"/>
      <c r="C1458" s="258" t="s">
        <v>2142</v>
      </c>
      <c r="D1458" s="258" t="s">
        <v>2143</v>
      </c>
      <c r="E1458" s="19" t="s">
        <v>391</v>
      </c>
      <c r="F1458" s="259">
        <v>36.259999999999998</v>
      </c>
      <c r="G1458" s="38"/>
      <c r="H1458" s="39"/>
    </row>
    <row r="1459" s="2" customFormat="1" ht="16.8" customHeight="1">
      <c r="A1459" s="38"/>
      <c r="B1459" s="39"/>
      <c r="C1459" s="254" t="s">
        <v>2433</v>
      </c>
      <c r="D1459" s="255" t="s">
        <v>2433</v>
      </c>
      <c r="E1459" s="256" t="s">
        <v>1</v>
      </c>
      <c r="F1459" s="257">
        <v>3</v>
      </c>
      <c r="G1459" s="38"/>
      <c r="H1459" s="39"/>
    </row>
    <row r="1460" s="2" customFormat="1" ht="16.8" customHeight="1">
      <c r="A1460" s="38"/>
      <c r="B1460" s="39"/>
      <c r="C1460" s="258" t="s">
        <v>2433</v>
      </c>
      <c r="D1460" s="258" t="s">
        <v>3261</v>
      </c>
      <c r="E1460" s="19" t="s">
        <v>1</v>
      </c>
      <c r="F1460" s="259">
        <v>3</v>
      </c>
      <c r="G1460" s="38"/>
      <c r="H1460" s="39"/>
    </row>
    <row r="1461" s="2" customFormat="1" ht="16.8" customHeight="1">
      <c r="A1461" s="38"/>
      <c r="B1461" s="39"/>
      <c r="C1461" s="254" t="s">
        <v>2210</v>
      </c>
      <c r="D1461" s="255" t="s">
        <v>2210</v>
      </c>
      <c r="E1461" s="256" t="s">
        <v>1</v>
      </c>
      <c r="F1461" s="257">
        <v>0.41599999999999998</v>
      </c>
      <c r="G1461" s="38"/>
      <c r="H1461" s="39"/>
    </row>
    <row r="1462" s="2" customFormat="1" ht="16.8" customHeight="1">
      <c r="A1462" s="38"/>
      <c r="B1462" s="39"/>
      <c r="C1462" s="258" t="s">
        <v>1</v>
      </c>
      <c r="D1462" s="258" t="s">
        <v>3213</v>
      </c>
      <c r="E1462" s="19" t="s">
        <v>1</v>
      </c>
      <c r="F1462" s="259">
        <v>0</v>
      </c>
      <c r="G1462" s="38"/>
      <c r="H1462" s="39"/>
    </row>
    <row r="1463" s="2" customFormat="1" ht="16.8" customHeight="1">
      <c r="A1463" s="38"/>
      <c r="B1463" s="39"/>
      <c r="C1463" s="258" t="s">
        <v>2210</v>
      </c>
      <c r="D1463" s="258" t="s">
        <v>3266</v>
      </c>
      <c r="E1463" s="19" t="s">
        <v>1</v>
      </c>
      <c r="F1463" s="259">
        <v>0.41599999999999998</v>
      </c>
      <c r="G1463" s="38"/>
      <c r="H1463" s="39"/>
    </row>
    <row r="1464" s="2" customFormat="1" ht="16.8" customHeight="1">
      <c r="A1464" s="38"/>
      <c r="B1464" s="39"/>
      <c r="C1464" s="260" t="s">
        <v>5909</v>
      </c>
      <c r="D1464" s="38"/>
      <c r="E1464" s="38"/>
      <c r="F1464" s="38"/>
      <c r="G1464" s="38"/>
      <c r="H1464" s="39"/>
    </row>
    <row r="1465" s="2" customFormat="1">
      <c r="A1465" s="38"/>
      <c r="B1465" s="39"/>
      <c r="C1465" s="258" t="s">
        <v>2169</v>
      </c>
      <c r="D1465" s="258" t="s">
        <v>2170</v>
      </c>
      <c r="E1465" s="19" t="s">
        <v>391</v>
      </c>
      <c r="F1465" s="259">
        <v>1.5409999999999999</v>
      </c>
      <c r="G1465" s="38"/>
      <c r="H1465" s="39"/>
    </row>
    <row r="1466" s="2" customFormat="1" ht="16.8" customHeight="1">
      <c r="A1466" s="38"/>
      <c r="B1466" s="39"/>
      <c r="C1466" s="254" t="s">
        <v>2447</v>
      </c>
      <c r="D1466" s="255" t="s">
        <v>2447</v>
      </c>
      <c r="E1466" s="256" t="s">
        <v>1</v>
      </c>
      <c r="F1466" s="257">
        <v>6.758</v>
      </c>
      <c r="G1466" s="38"/>
      <c r="H1466" s="39"/>
    </row>
    <row r="1467" s="2" customFormat="1" ht="16.8" customHeight="1">
      <c r="A1467" s="38"/>
      <c r="B1467" s="39"/>
      <c r="C1467" s="258" t="s">
        <v>2447</v>
      </c>
      <c r="D1467" s="258" t="s">
        <v>3275</v>
      </c>
      <c r="E1467" s="19" t="s">
        <v>1</v>
      </c>
      <c r="F1467" s="259">
        <v>6.758</v>
      </c>
      <c r="G1467" s="38"/>
      <c r="H1467" s="39"/>
    </row>
    <row r="1468" s="2" customFormat="1" ht="16.8" customHeight="1">
      <c r="A1468" s="38"/>
      <c r="B1468" s="39"/>
      <c r="C1468" s="254" t="s">
        <v>431</v>
      </c>
      <c r="D1468" s="255" t="s">
        <v>431</v>
      </c>
      <c r="E1468" s="256" t="s">
        <v>1</v>
      </c>
      <c r="F1468" s="257">
        <v>189.24000000000001</v>
      </c>
      <c r="G1468" s="38"/>
      <c r="H1468" s="39"/>
    </row>
    <row r="1469" s="2" customFormat="1" ht="16.8" customHeight="1">
      <c r="A1469" s="38"/>
      <c r="B1469" s="39"/>
      <c r="C1469" s="258" t="s">
        <v>1</v>
      </c>
      <c r="D1469" s="258" t="s">
        <v>2068</v>
      </c>
      <c r="E1469" s="19" t="s">
        <v>1</v>
      </c>
      <c r="F1469" s="259">
        <v>0</v>
      </c>
      <c r="G1469" s="38"/>
      <c r="H1469" s="39"/>
    </row>
    <row r="1470" s="2" customFormat="1" ht="16.8" customHeight="1">
      <c r="A1470" s="38"/>
      <c r="B1470" s="39"/>
      <c r="C1470" s="258" t="s">
        <v>431</v>
      </c>
      <c r="D1470" s="258" t="s">
        <v>3168</v>
      </c>
      <c r="E1470" s="19" t="s">
        <v>1</v>
      </c>
      <c r="F1470" s="259">
        <v>189.24000000000001</v>
      </c>
      <c r="G1470" s="38"/>
      <c r="H1470" s="39"/>
    </row>
    <row r="1471" s="2" customFormat="1" ht="16.8" customHeight="1">
      <c r="A1471" s="38"/>
      <c r="B1471" s="39"/>
      <c r="C1471" s="260" t="s">
        <v>5909</v>
      </c>
      <c r="D1471" s="38"/>
      <c r="E1471" s="38"/>
      <c r="F1471" s="38"/>
      <c r="G1471" s="38"/>
      <c r="H1471" s="39"/>
    </row>
    <row r="1472" s="2" customFormat="1">
      <c r="A1472" s="38"/>
      <c r="B1472" s="39"/>
      <c r="C1472" s="258" t="s">
        <v>2064</v>
      </c>
      <c r="D1472" s="258" t="s">
        <v>2065</v>
      </c>
      <c r="E1472" s="19" t="s">
        <v>391</v>
      </c>
      <c r="F1472" s="259">
        <v>249.29599999999999</v>
      </c>
      <c r="G1472" s="38"/>
      <c r="H1472" s="39"/>
    </row>
    <row r="1473" s="2" customFormat="1" ht="16.8" customHeight="1">
      <c r="A1473" s="38"/>
      <c r="B1473" s="39"/>
      <c r="C1473" s="254" t="s">
        <v>2223</v>
      </c>
      <c r="D1473" s="255" t="s">
        <v>2223</v>
      </c>
      <c r="E1473" s="256" t="s">
        <v>1</v>
      </c>
      <c r="F1473" s="257">
        <v>24.489999999999998</v>
      </c>
      <c r="G1473" s="38"/>
      <c r="H1473" s="39"/>
    </row>
    <row r="1474" s="2" customFormat="1" ht="16.8" customHeight="1">
      <c r="A1474" s="38"/>
      <c r="B1474" s="39"/>
      <c r="C1474" s="258" t="s">
        <v>2223</v>
      </c>
      <c r="D1474" s="258" t="s">
        <v>3296</v>
      </c>
      <c r="E1474" s="19" t="s">
        <v>1</v>
      </c>
      <c r="F1474" s="259">
        <v>24.489999999999998</v>
      </c>
      <c r="G1474" s="38"/>
      <c r="H1474" s="39"/>
    </row>
    <row r="1475" s="2" customFormat="1" ht="16.8" customHeight="1">
      <c r="A1475" s="38"/>
      <c r="B1475" s="39"/>
      <c r="C1475" s="260" t="s">
        <v>5909</v>
      </c>
      <c r="D1475" s="38"/>
      <c r="E1475" s="38"/>
      <c r="F1475" s="38"/>
      <c r="G1475" s="38"/>
      <c r="H1475" s="39"/>
    </row>
    <row r="1476" s="2" customFormat="1" ht="16.8" customHeight="1">
      <c r="A1476" s="38"/>
      <c r="B1476" s="39"/>
      <c r="C1476" s="258" t="s">
        <v>3293</v>
      </c>
      <c r="D1476" s="258" t="s">
        <v>3294</v>
      </c>
      <c r="E1476" s="19" t="s">
        <v>459</v>
      </c>
      <c r="F1476" s="259">
        <v>35.170000000000002</v>
      </c>
      <c r="G1476" s="38"/>
      <c r="H1476" s="39"/>
    </row>
    <row r="1477" s="2" customFormat="1" ht="16.8" customHeight="1">
      <c r="A1477" s="38"/>
      <c r="B1477" s="39"/>
      <c r="C1477" s="254" t="s">
        <v>2234</v>
      </c>
      <c r="D1477" s="255" t="s">
        <v>2234</v>
      </c>
      <c r="E1477" s="256" t="s">
        <v>1</v>
      </c>
      <c r="F1477" s="257">
        <v>72.060000000000002</v>
      </c>
      <c r="G1477" s="38"/>
      <c r="H1477" s="39"/>
    </row>
    <row r="1478" s="2" customFormat="1" ht="16.8" customHeight="1">
      <c r="A1478" s="38"/>
      <c r="B1478" s="39"/>
      <c r="C1478" s="258" t="s">
        <v>2234</v>
      </c>
      <c r="D1478" s="258" t="s">
        <v>3303</v>
      </c>
      <c r="E1478" s="19" t="s">
        <v>1</v>
      </c>
      <c r="F1478" s="259">
        <v>72.060000000000002</v>
      </c>
      <c r="G1478" s="38"/>
      <c r="H1478" s="39"/>
    </row>
    <row r="1479" s="2" customFormat="1" ht="16.8" customHeight="1">
      <c r="A1479" s="38"/>
      <c r="B1479" s="39"/>
      <c r="C1479" s="260" t="s">
        <v>5909</v>
      </c>
      <c r="D1479" s="38"/>
      <c r="E1479" s="38"/>
      <c r="F1479" s="38"/>
      <c r="G1479" s="38"/>
      <c r="H1479" s="39"/>
    </row>
    <row r="1480" s="2" customFormat="1" ht="16.8" customHeight="1">
      <c r="A1480" s="38"/>
      <c r="B1480" s="39"/>
      <c r="C1480" s="258" t="s">
        <v>2411</v>
      </c>
      <c r="D1480" s="258" t="s">
        <v>2412</v>
      </c>
      <c r="E1480" s="19" t="s">
        <v>459</v>
      </c>
      <c r="F1480" s="259">
        <v>73.141000000000005</v>
      </c>
      <c r="G1480" s="38"/>
      <c r="H1480" s="39"/>
    </row>
    <row r="1481" s="2" customFormat="1" ht="16.8" customHeight="1">
      <c r="A1481" s="38"/>
      <c r="B1481" s="39"/>
      <c r="C1481" s="254" t="s">
        <v>2239</v>
      </c>
      <c r="D1481" s="255" t="s">
        <v>2239</v>
      </c>
      <c r="E1481" s="256" t="s">
        <v>1</v>
      </c>
      <c r="F1481" s="257">
        <v>7</v>
      </c>
      <c r="G1481" s="38"/>
      <c r="H1481" s="39"/>
    </row>
    <row r="1482" s="2" customFormat="1" ht="16.8" customHeight="1">
      <c r="A1482" s="38"/>
      <c r="B1482" s="39"/>
      <c r="C1482" s="258" t="s">
        <v>2239</v>
      </c>
      <c r="D1482" s="258" t="s">
        <v>3307</v>
      </c>
      <c r="E1482" s="19" t="s">
        <v>1</v>
      </c>
      <c r="F1482" s="259">
        <v>7</v>
      </c>
      <c r="G1482" s="38"/>
      <c r="H1482" s="39"/>
    </row>
    <row r="1483" s="2" customFormat="1" ht="16.8" customHeight="1">
      <c r="A1483" s="38"/>
      <c r="B1483" s="39"/>
      <c r="C1483" s="254" t="s">
        <v>2250</v>
      </c>
      <c r="D1483" s="255" t="s">
        <v>2250</v>
      </c>
      <c r="E1483" s="256" t="s">
        <v>1</v>
      </c>
      <c r="F1483" s="257">
        <v>38.75</v>
      </c>
      <c r="G1483" s="38"/>
      <c r="H1483" s="39"/>
    </row>
    <row r="1484" s="2" customFormat="1" ht="16.8" customHeight="1">
      <c r="A1484" s="38"/>
      <c r="B1484" s="39"/>
      <c r="C1484" s="258" t="s">
        <v>2250</v>
      </c>
      <c r="D1484" s="258" t="s">
        <v>3310</v>
      </c>
      <c r="E1484" s="19" t="s">
        <v>1</v>
      </c>
      <c r="F1484" s="259">
        <v>38.75</v>
      </c>
      <c r="G1484" s="38"/>
      <c r="H1484" s="39"/>
    </row>
    <row r="1485" s="2" customFormat="1" ht="16.8" customHeight="1">
      <c r="A1485" s="38"/>
      <c r="B1485" s="39"/>
      <c r="C1485" s="254" t="s">
        <v>2475</v>
      </c>
      <c r="D1485" s="255" t="s">
        <v>2475</v>
      </c>
      <c r="E1485" s="256" t="s">
        <v>1</v>
      </c>
      <c r="F1485" s="257">
        <v>79.159999999999997</v>
      </c>
      <c r="G1485" s="38"/>
      <c r="H1485" s="39"/>
    </row>
    <row r="1486" s="2" customFormat="1" ht="16.8" customHeight="1">
      <c r="A1486" s="38"/>
      <c r="B1486" s="39"/>
      <c r="C1486" s="258" t="s">
        <v>2475</v>
      </c>
      <c r="D1486" s="258" t="s">
        <v>3312</v>
      </c>
      <c r="E1486" s="19" t="s">
        <v>1</v>
      </c>
      <c r="F1486" s="259">
        <v>79.159999999999997</v>
      </c>
      <c r="G1486" s="38"/>
      <c r="H1486" s="39"/>
    </row>
    <row r="1487" s="2" customFormat="1" ht="16.8" customHeight="1">
      <c r="A1487" s="38"/>
      <c r="B1487" s="39"/>
      <c r="C1487" s="254" t="s">
        <v>2265</v>
      </c>
      <c r="D1487" s="255" t="s">
        <v>2265</v>
      </c>
      <c r="E1487" s="256" t="s">
        <v>1</v>
      </c>
      <c r="F1487" s="257">
        <v>3</v>
      </c>
      <c r="G1487" s="38"/>
      <c r="H1487" s="39"/>
    </row>
    <row r="1488" s="2" customFormat="1" ht="16.8" customHeight="1">
      <c r="A1488" s="38"/>
      <c r="B1488" s="39"/>
      <c r="C1488" s="258" t="s">
        <v>2265</v>
      </c>
      <c r="D1488" s="258" t="s">
        <v>3319</v>
      </c>
      <c r="E1488" s="19" t="s">
        <v>1</v>
      </c>
      <c r="F1488" s="259">
        <v>3</v>
      </c>
      <c r="G1488" s="38"/>
      <c r="H1488" s="39"/>
    </row>
    <row r="1489" s="2" customFormat="1" ht="16.8" customHeight="1">
      <c r="A1489" s="38"/>
      <c r="B1489" s="39"/>
      <c r="C1489" s="254" t="s">
        <v>455</v>
      </c>
      <c r="D1489" s="255" t="s">
        <v>455</v>
      </c>
      <c r="E1489" s="256" t="s">
        <v>1</v>
      </c>
      <c r="F1489" s="257">
        <v>177.03</v>
      </c>
      <c r="G1489" s="38"/>
      <c r="H1489" s="39"/>
    </row>
    <row r="1490" s="2" customFormat="1" ht="16.8" customHeight="1">
      <c r="A1490" s="38"/>
      <c r="B1490" s="39"/>
      <c r="C1490" s="258" t="s">
        <v>455</v>
      </c>
      <c r="D1490" s="258" t="s">
        <v>3176</v>
      </c>
      <c r="E1490" s="19" t="s">
        <v>1</v>
      </c>
      <c r="F1490" s="259">
        <v>177.03</v>
      </c>
      <c r="G1490" s="38"/>
      <c r="H1490" s="39"/>
    </row>
    <row r="1491" s="2" customFormat="1" ht="16.8" customHeight="1">
      <c r="A1491" s="38"/>
      <c r="B1491" s="39"/>
      <c r="C1491" s="254" t="s">
        <v>2274</v>
      </c>
      <c r="D1491" s="255" t="s">
        <v>2274</v>
      </c>
      <c r="E1491" s="256" t="s">
        <v>1</v>
      </c>
      <c r="F1491" s="257">
        <v>6</v>
      </c>
      <c r="G1491" s="38"/>
      <c r="H1491" s="39"/>
    </row>
    <row r="1492" s="2" customFormat="1" ht="16.8" customHeight="1">
      <c r="A1492" s="38"/>
      <c r="B1492" s="39"/>
      <c r="C1492" s="258" t="s">
        <v>2274</v>
      </c>
      <c r="D1492" s="258" t="s">
        <v>3323</v>
      </c>
      <c r="E1492" s="19" t="s">
        <v>1</v>
      </c>
      <c r="F1492" s="259">
        <v>6</v>
      </c>
      <c r="G1492" s="38"/>
      <c r="H1492" s="39"/>
    </row>
    <row r="1493" s="2" customFormat="1" ht="16.8" customHeight="1">
      <c r="A1493" s="38"/>
      <c r="B1493" s="39"/>
      <c r="C1493" s="254" t="s">
        <v>2715</v>
      </c>
      <c r="D1493" s="255" t="s">
        <v>2715</v>
      </c>
      <c r="E1493" s="256" t="s">
        <v>1</v>
      </c>
      <c r="F1493" s="257">
        <v>3</v>
      </c>
      <c r="G1493" s="38"/>
      <c r="H1493" s="39"/>
    </row>
    <row r="1494" s="2" customFormat="1" ht="16.8" customHeight="1">
      <c r="A1494" s="38"/>
      <c r="B1494" s="39"/>
      <c r="C1494" s="258" t="s">
        <v>2715</v>
      </c>
      <c r="D1494" s="258" t="s">
        <v>3330</v>
      </c>
      <c r="E1494" s="19" t="s">
        <v>1</v>
      </c>
      <c r="F1494" s="259">
        <v>3</v>
      </c>
      <c r="G1494" s="38"/>
      <c r="H1494" s="39"/>
    </row>
    <row r="1495" s="2" customFormat="1" ht="16.8" customHeight="1">
      <c r="A1495" s="38"/>
      <c r="B1495" s="39"/>
      <c r="C1495" s="254" t="s">
        <v>3332</v>
      </c>
      <c r="D1495" s="255" t="s">
        <v>3332</v>
      </c>
      <c r="E1495" s="256" t="s">
        <v>1</v>
      </c>
      <c r="F1495" s="257">
        <v>1</v>
      </c>
      <c r="G1495" s="38"/>
      <c r="H1495" s="39"/>
    </row>
    <row r="1496" s="2" customFormat="1" ht="16.8" customHeight="1">
      <c r="A1496" s="38"/>
      <c r="B1496" s="39"/>
      <c r="C1496" s="258" t="s">
        <v>3332</v>
      </c>
      <c r="D1496" s="258" t="s">
        <v>3333</v>
      </c>
      <c r="E1496" s="19" t="s">
        <v>1</v>
      </c>
      <c r="F1496" s="259">
        <v>1</v>
      </c>
      <c r="G1496" s="38"/>
      <c r="H1496" s="39"/>
    </row>
    <row r="1497" s="2" customFormat="1" ht="16.8" customHeight="1">
      <c r="A1497" s="38"/>
      <c r="B1497" s="39"/>
      <c r="C1497" s="260" t="s">
        <v>5909</v>
      </c>
      <c r="D1497" s="38"/>
      <c r="E1497" s="38"/>
      <c r="F1497" s="38"/>
      <c r="G1497" s="38"/>
      <c r="H1497" s="39"/>
    </row>
    <row r="1498" s="2" customFormat="1" ht="16.8" customHeight="1">
      <c r="A1498" s="38"/>
      <c r="B1498" s="39"/>
      <c r="C1498" s="258" t="s">
        <v>3088</v>
      </c>
      <c r="D1498" s="258" t="s">
        <v>3089</v>
      </c>
      <c r="E1498" s="19" t="s">
        <v>858</v>
      </c>
      <c r="F1498" s="259">
        <v>2</v>
      </c>
      <c r="G1498" s="38"/>
      <c r="H1498" s="39"/>
    </row>
    <row r="1499" s="2" customFormat="1" ht="16.8" customHeight="1">
      <c r="A1499" s="38"/>
      <c r="B1499" s="39"/>
      <c r="C1499" s="254" t="s">
        <v>3338</v>
      </c>
      <c r="D1499" s="255" t="s">
        <v>3338</v>
      </c>
      <c r="E1499" s="256" t="s">
        <v>1</v>
      </c>
      <c r="F1499" s="257">
        <v>2</v>
      </c>
      <c r="G1499" s="38"/>
      <c r="H1499" s="39"/>
    </row>
    <row r="1500" s="2" customFormat="1" ht="16.8" customHeight="1">
      <c r="A1500" s="38"/>
      <c r="B1500" s="39"/>
      <c r="C1500" s="258" t="s">
        <v>3338</v>
      </c>
      <c r="D1500" s="258" t="s">
        <v>3339</v>
      </c>
      <c r="E1500" s="19" t="s">
        <v>1</v>
      </c>
      <c r="F1500" s="259">
        <v>2</v>
      </c>
      <c r="G1500" s="38"/>
      <c r="H1500" s="39"/>
    </row>
    <row r="1501" s="2" customFormat="1" ht="16.8" customHeight="1">
      <c r="A1501" s="38"/>
      <c r="B1501" s="39"/>
      <c r="C1501" s="254" t="s">
        <v>3341</v>
      </c>
      <c r="D1501" s="255" t="s">
        <v>3341</v>
      </c>
      <c r="E1501" s="256" t="s">
        <v>1</v>
      </c>
      <c r="F1501" s="257">
        <v>1</v>
      </c>
      <c r="G1501" s="38"/>
      <c r="H1501" s="39"/>
    </row>
    <row r="1502" s="2" customFormat="1" ht="16.8" customHeight="1">
      <c r="A1502" s="38"/>
      <c r="B1502" s="39"/>
      <c r="C1502" s="258" t="s">
        <v>3341</v>
      </c>
      <c r="D1502" s="258" t="s">
        <v>3342</v>
      </c>
      <c r="E1502" s="19" t="s">
        <v>1</v>
      </c>
      <c r="F1502" s="259">
        <v>1</v>
      </c>
      <c r="G1502" s="38"/>
      <c r="H1502" s="39"/>
    </row>
    <row r="1503" s="2" customFormat="1" ht="16.8" customHeight="1">
      <c r="A1503" s="38"/>
      <c r="B1503" s="39"/>
      <c r="C1503" s="254" t="s">
        <v>3346</v>
      </c>
      <c r="D1503" s="255" t="s">
        <v>3346</v>
      </c>
      <c r="E1503" s="256" t="s">
        <v>1</v>
      </c>
      <c r="F1503" s="257">
        <v>1</v>
      </c>
      <c r="G1503" s="38"/>
      <c r="H1503" s="39"/>
    </row>
    <row r="1504" s="2" customFormat="1" ht="16.8" customHeight="1">
      <c r="A1504" s="38"/>
      <c r="B1504" s="39"/>
      <c r="C1504" s="258" t="s">
        <v>3346</v>
      </c>
      <c r="D1504" s="258" t="s">
        <v>3342</v>
      </c>
      <c r="E1504" s="19" t="s">
        <v>1</v>
      </c>
      <c r="F1504" s="259">
        <v>1</v>
      </c>
      <c r="G1504" s="38"/>
      <c r="H1504" s="39"/>
    </row>
    <row r="1505" s="2" customFormat="1" ht="16.8" customHeight="1">
      <c r="A1505" s="38"/>
      <c r="B1505" s="39"/>
      <c r="C1505" s="254" t="s">
        <v>3349</v>
      </c>
      <c r="D1505" s="255" t="s">
        <v>3349</v>
      </c>
      <c r="E1505" s="256" t="s">
        <v>1</v>
      </c>
      <c r="F1505" s="257">
        <v>1</v>
      </c>
      <c r="G1505" s="38"/>
      <c r="H1505" s="39"/>
    </row>
    <row r="1506" s="2" customFormat="1" ht="16.8" customHeight="1">
      <c r="A1506" s="38"/>
      <c r="B1506" s="39"/>
      <c r="C1506" s="258" t="s">
        <v>3349</v>
      </c>
      <c r="D1506" s="258" t="s">
        <v>3350</v>
      </c>
      <c r="E1506" s="19" t="s">
        <v>1</v>
      </c>
      <c r="F1506" s="259">
        <v>1</v>
      </c>
      <c r="G1506" s="38"/>
      <c r="H1506" s="39"/>
    </row>
    <row r="1507" s="2" customFormat="1" ht="16.8" customHeight="1">
      <c r="A1507" s="38"/>
      <c r="B1507" s="39"/>
      <c r="C1507" s="260" t="s">
        <v>5909</v>
      </c>
      <c r="D1507" s="38"/>
      <c r="E1507" s="38"/>
      <c r="F1507" s="38"/>
      <c r="G1507" s="38"/>
      <c r="H1507" s="39"/>
    </row>
    <row r="1508" s="2" customFormat="1" ht="16.8" customHeight="1">
      <c r="A1508" s="38"/>
      <c r="B1508" s="39"/>
      <c r="C1508" s="258" t="s">
        <v>2964</v>
      </c>
      <c r="D1508" s="258" t="s">
        <v>2965</v>
      </c>
      <c r="E1508" s="19" t="s">
        <v>858</v>
      </c>
      <c r="F1508" s="259">
        <v>2</v>
      </c>
      <c r="G1508" s="38"/>
      <c r="H1508" s="39"/>
    </row>
    <row r="1509" s="2" customFormat="1" ht="16.8" customHeight="1">
      <c r="A1509" s="38"/>
      <c r="B1509" s="39"/>
      <c r="C1509" s="254" t="s">
        <v>3356</v>
      </c>
      <c r="D1509" s="255" t="s">
        <v>3356</v>
      </c>
      <c r="E1509" s="256" t="s">
        <v>1</v>
      </c>
      <c r="F1509" s="257">
        <v>2</v>
      </c>
      <c r="G1509" s="38"/>
      <c r="H1509" s="39"/>
    </row>
    <row r="1510" s="2" customFormat="1" ht="16.8" customHeight="1">
      <c r="A1510" s="38"/>
      <c r="B1510" s="39"/>
      <c r="C1510" s="258" t="s">
        <v>3356</v>
      </c>
      <c r="D1510" s="258" t="s">
        <v>3357</v>
      </c>
      <c r="E1510" s="19" t="s">
        <v>1</v>
      </c>
      <c r="F1510" s="259">
        <v>2</v>
      </c>
      <c r="G1510" s="38"/>
      <c r="H1510" s="39"/>
    </row>
    <row r="1511" s="2" customFormat="1" ht="16.8" customHeight="1">
      <c r="A1511" s="38"/>
      <c r="B1511" s="39"/>
      <c r="C1511" s="260" t="s">
        <v>5909</v>
      </c>
      <c r="D1511" s="38"/>
      <c r="E1511" s="38"/>
      <c r="F1511" s="38"/>
      <c r="G1511" s="38"/>
      <c r="H1511" s="39"/>
    </row>
    <row r="1512" s="2" customFormat="1" ht="16.8" customHeight="1">
      <c r="A1512" s="38"/>
      <c r="B1512" s="39"/>
      <c r="C1512" s="258" t="s">
        <v>2257</v>
      </c>
      <c r="D1512" s="258" t="s">
        <v>2258</v>
      </c>
      <c r="E1512" s="19" t="s">
        <v>858</v>
      </c>
      <c r="F1512" s="259">
        <v>7</v>
      </c>
      <c r="G1512" s="38"/>
      <c r="H1512" s="39"/>
    </row>
    <row r="1513" s="2" customFormat="1" ht="16.8" customHeight="1">
      <c r="A1513" s="38"/>
      <c r="B1513" s="39"/>
      <c r="C1513" s="254" t="s">
        <v>3363</v>
      </c>
      <c r="D1513" s="255" t="s">
        <v>3363</v>
      </c>
      <c r="E1513" s="256" t="s">
        <v>1</v>
      </c>
      <c r="F1513" s="257">
        <v>117.91</v>
      </c>
      <c r="G1513" s="38"/>
      <c r="H1513" s="39"/>
    </row>
    <row r="1514" s="2" customFormat="1" ht="16.8" customHeight="1">
      <c r="A1514" s="38"/>
      <c r="B1514" s="39"/>
      <c r="C1514" s="258" t="s">
        <v>3363</v>
      </c>
      <c r="D1514" s="258" t="s">
        <v>3237</v>
      </c>
      <c r="E1514" s="19" t="s">
        <v>1</v>
      </c>
      <c r="F1514" s="259">
        <v>117.91</v>
      </c>
      <c r="G1514" s="38"/>
      <c r="H1514" s="39"/>
    </row>
    <row r="1515" s="2" customFormat="1" ht="16.8" customHeight="1">
      <c r="A1515" s="38"/>
      <c r="B1515" s="39"/>
      <c r="C1515" s="254" t="s">
        <v>3365</v>
      </c>
      <c r="D1515" s="255" t="s">
        <v>3365</v>
      </c>
      <c r="E1515" s="256" t="s">
        <v>1</v>
      </c>
      <c r="F1515" s="257">
        <v>11.6</v>
      </c>
      <c r="G1515" s="38"/>
      <c r="H1515" s="39"/>
    </row>
    <row r="1516" s="2" customFormat="1" ht="16.8" customHeight="1">
      <c r="A1516" s="38"/>
      <c r="B1516" s="39"/>
      <c r="C1516" s="258" t="s">
        <v>3365</v>
      </c>
      <c r="D1516" s="258" t="s">
        <v>3366</v>
      </c>
      <c r="E1516" s="19" t="s">
        <v>1</v>
      </c>
      <c r="F1516" s="259">
        <v>11.6</v>
      </c>
      <c r="G1516" s="38"/>
      <c r="H1516" s="39"/>
    </row>
    <row r="1517" s="2" customFormat="1" ht="16.8" customHeight="1">
      <c r="A1517" s="38"/>
      <c r="B1517" s="39"/>
      <c r="C1517" s="254" t="s">
        <v>3368</v>
      </c>
      <c r="D1517" s="255" t="s">
        <v>3368</v>
      </c>
      <c r="E1517" s="256" t="s">
        <v>1</v>
      </c>
      <c r="F1517" s="257">
        <v>1.1599999999999999</v>
      </c>
      <c r="G1517" s="38"/>
      <c r="H1517" s="39"/>
    </row>
    <row r="1518" s="2" customFormat="1" ht="16.8" customHeight="1">
      <c r="A1518" s="38"/>
      <c r="B1518" s="39"/>
      <c r="C1518" s="258" t="s">
        <v>3368</v>
      </c>
      <c r="D1518" s="258" t="s">
        <v>3369</v>
      </c>
      <c r="E1518" s="19" t="s">
        <v>1</v>
      </c>
      <c r="F1518" s="259">
        <v>1.1599999999999999</v>
      </c>
      <c r="G1518" s="38"/>
      <c r="H1518" s="39"/>
    </row>
    <row r="1519" s="2" customFormat="1" ht="16.8" customHeight="1">
      <c r="A1519" s="38"/>
      <c r="B1519" s="39"/>
      <c r="C1519" s="254" t="s">
        <v>3373</v>
      </c>
      <c r="D1519" s="255" t="s">
        <v>3373</v>
      </c>
      <c r="E1519" s="256" t="s">
        <v>1</v>
      </c>
      <c r="F1519" s="257">
        <v>1</v>
      </c>
      <c r="G1519" s="38"/>
      <c r="H1519" s="39"/>
    </row>
    <row r="1520" s="2" customFormat="1" ht="16.8" customHeight="1">
      <c r="A1520" s="38"/>
      <c r="B1520" s="39"/>
      <c r="C1520" s="258" t="s">
        <v>3373</v>
      </c>
      <c r="D1520" s="258" t="s">
        <v>3374</v>
      </c>
      <c r="E1520" s="19" t="s">
        <v>1</v>
      </c>
      <c r="F1520" s="259">
        <v>1</v>
      </c>
      <c r="G1520" s="38"/>
      <c r="H1520" s="39"/>
    </row>
    <row r="1521" s="2" customFormat="1" ht="16.8" customHeight="1">
      <c r="A1521" s="38"/>
      <c r="B1521" s="39"/>
      <c r="C1521" s="254" t="s">
        <v>3378</v>
      </c>
      <c r="D1521" s="255" t="s">
        <v>3378</v>
      </c>
      <c r="E1521" s="256" t="s">
        <v>1</v>
      </c>
      <c r="F1521" s="257">
        <v>2</v>
      </c>
      <c r="G1521" s="38"/>
      <c r="H1521" s="39"/>
    </row>
    <row r="1522" s="2" customFormat="1" ht="16.8" customHeight="1">
      <c r="A1522" s="38"/>
      <c r="B1522" s="39"/>
      <c r="C1522" s="258" t="s">
        <v>3378</v>
      </c>
      <c r="D1522" s="258" t="s">
        <v>3379</v>
      </c>
      <c r="E1522" s="19" t="s">
        <v>1</v>
      </c>
      <c r="F1522" s="259">
        <v>2</v>
      </c>
      <c r="G1522" s="38"/>
      <c r="H1522" s="39"/>
    </row>
    <row r="1523" s="2" customFormat="1" ht="16.8" customHeight="1">
      <c r="A1523" s="38"/>
      <c r="B1523" s="39"/>
      <c r="C1523" s="254" t="s">
        <v>3281</v>
      </c>
      <c r="D1523" s="255" t="s">
        <v>3281</v>
      </c>
      <c r="E1523" s="256" t="s">
        <v>1</v>
      </c>
      <c r="F1523" s="257">
        <v>6.2999999999999998</v>
      </c>
      <c r="G1523" s="38"/>
      <c r="H1523" s="39"/>
    </row>
    <row r="1524" s="2" customFormat="1" ht="16.8" customHeight="1">
      <c r="A1524" s="38"/>
      <c r="B1524" s="39"/>
      <c r="C1524" s="258" t="s">
        <v>3281</v>
      </c>
      <c r="D1524" s="258" t="s">
        <v>3282</v>
      </c>
      <c r="E1524" s="19" t="s">
        <v>1</v>
      </c>
      <c r="F1524" s="259">
        <v>6.2999999999999998</v>
      </c>
      <c r="G1524" s="38"/>
      <c r="H1524" s="39"/>
    </row>
    <row r="1525" s="2" customFormat="1" ht="16.8" customHeight="1">
      <c r="A1525" s="38"/>
      <c r="B1525" s="39"/>
      <c r="C1525" s="254" t="s">
        <v>3286</v>
      </c>
      <c r="D1525" s="255" t="s">
        <v>3286</v>
      </c>
      <c r="E1525" s="256" t="s">
        <v>1</v>
      </c>
      <c r="F1525" s="257">
        <v>6.2999999999999998</v>
      </c>
      <c r="G1525" s="38"/>
      <c r="H1525" s="39"/>
    </row>
    <row r="1526" s="2" customFormat="1" ht="16.8" customHeight="1">
      <c r="A1526" s="38"/>
      <c r="B1526" s="39"/>
      <c r="C1526" s="258" t="s">
        <v>3286</v>
      </c>
      <c r="D1526" s="258" t="s">
        <v>3282</v>
      </c>
      <c r="E1526" s="19" t="s">
        <v>1</v>
      </c>
      <c r="F1526" s="259">
        <v>6.2999999999999998</v>
      </c>
      <c r="G1526" s="38"/>
      <c r="H1526" s="39"/>
    </row>
    <row r="1527" s="2" customFormat="1" ht="16.8" customHeight="1">
      <c r="A1527" s="38"/>
      <c r="B1527" s="39"/>
      <c r="C1527" s="254" t="s">
        <v>461</v>
      </c>
      <c r="D1527" s="255" t="s">
        <v>461</v>
      </c>
      <c r="E1527" s="256" t="s">
        <v>1</v>
      </c>
      <c r="F1527" s="257">
        <v>346.43700000000001</v>
      </c>
      <c r="G1527" s="38"/>
      <c r="H1527" s="39"/>
    </row>
    <row r="1528" s="2" customFormat="1" ht="16.8" customHeight="1">
      <c r="A1528" s="38"/>
      <c r="B1528" s="39"/>
      <c r="C1528" s="258" t="s">
        <v>461</v>
      </c>
      <c r="D1528" s="258" t="s">
        <v>3162</v>
      </c>
      <c r="E1528" s="19" t="s">
        <v>1</v>
      </c>
      <c r="F1528" s="259">
        <v>346.43700000000001</v>
      </c>
      <c r="G1528" s="38"/>
      <c r="H1528" s="39"/>
    </row>
    <row r="1529" s="2" customFormat="1" ht="16.8" customHeight="1">
      <c r="A1529" s="38"/>
      <c r="B1529" s="39"/>
      <c r="C1529" s="254" t="s">
        <v>473</v>
      </c>
      <c r="D1529" s="255" t="s">
        <v>473</v>
      </c>
      <c r="E1529" s="256" t="s">
        <v>1</v>
      </c>
      <c r="F1529" s="257">
        <v>305.38999999999999</v>
      </c>
      <c r="G1529" s="38"/>
      <c r="H1529" s="39"/>
    </row>
    <row r="1530" s="2" customFormat="1" ht="16.8" customHeight="1">
      <c r="A1530" s="38"/>
      <c r="B1530" s="39"/>
      <c r="C1530" s="258" t="s">
        <v>1</v>
      </c>
      <c r="D1530" s="258" t="s">
        <v>2068</v>
      </c>
      <c r="E1530" s="19" t="s">
        <v>1</v>
      </c>
      <c r="F1530" s="259">
        <v>0</v>
      </c>
      <c r="G1530" s="38"/>
      <c r="H1530" s="39"/>
    </row>
    <row r="1531" s="2" customFormat="1" ht="16.8" customHeight="1">
      <c r="A1531" s="38"/>
      <c r="B1531" s="39"/>
      <c r="C1531" s="258" t="s">
        <v>473</v>
      </c>
      <c r="D1531" s="258" t="s">
        <v>3187</v>
      </c>
      <c r="E1531" s="19" t="s">
        <v>1</v>
      </c>
      <c r="F1531" s="259">
        <v>305.38999999999999</v>
      </c>
      <c r="G1531" s="38"/>
      <c r="H1531" s="39"/>
    </row>
    <row r="1532" s="2" customFormat="1" ht="16.8" customHeight="1">
      <c r="A1532" s="38"/>
      <c r="B1532" s="39"/>
      <c r="C1532" s="260" t="s">
        <v>5909</v>
      </c>
      <c r="D1532" s="38"/>
      <c r="E1532" s="38"/>
      <c r="F1532" s="38"/>
      <c r="G1532" s="38"/>
      <c r="H1532" s="39"/>
    </row>
    <row r="1533" s="2" customFormat="1">
      <c r="A1533" s="38"/>
      <c r="B1533" s="39"/>
      <c r="C1533" s="258" t="s">
        <v>2081</v>
      </c>
      <c r="D1533" s="258" t="s">
        <v>2082</v>
      </c>
      <c r="E1533" s="19" t="s">
        <v>865</v>
      </c>
      <c r="F1533" s="259">
        <v>367.08699999999999</v>
      </c>
      <c r="G1533" s="38"/>
      <c r="H1533" s="39"/>
    </row>
    <row r="1534" s="2" customFormat="1" ht="16.8" customHeight="1">
      <c r="A1534" s="38"/>
      <c r="B1534" s="39"/>
      <c r="C1534" s="254" t="s">
        <v>449</v>
      </c>
      <c r="D1534" s="255" t="s">
        <v>449</v>
      </c>
      <c r="E1534" s="256" t="s">
        <v>1</v>
      </c>
      <c r="F1534" s="257">
        <v>34.213999999999999</v>
      </c>
      <c r="G1534" s="38"/>
      <c r="H1534" s="39"/>
    </row>
    <row r="1535" s="2" customFormat="1" ht="16.8" customHeight="1">
      <c r="A1535" s="38"/>
      <c r="B1535" s="39"/>
      <c r="C1535" s="258" t="s">
        <v>449</v>
      </c>
      <c r="D1535" s="258" t="s">
        <v>3196</v>
      </c>
      <c r="E1535" s="19" t="s">
        <v>1</v>
      </c>
      <c r="F1535" s="259">
        <v>34.213999999999999</v>
      </c>
      <c r="G1535" s="38"/>
      <c r="H1535" s="39"/>
    </row>
    <row r="1536" s="2" customFormat="1" ht="16.8" customHeight="1">
      <c r="A1536" s="38"/>
      <c r="B1536" s="39"/>
      <c r="C1536" s="260" t="s">
        <v>5909</v>
      </c>
      <c r="D1536" s="38"/>
      <c r="E1536" s="38"/>
      <c r="F1536" s="38"/>
      <c r="G1536" s="38"/>
      <c r="H1536" s="39"/>
    </row>
    <row r="1537" s="2" customFormat="1">
      <c r="A1537" s="38"/>
      <c r="B1537" s="39"/>
      <c r="C1537" s="258" t="s">
        <v>3193</v>
      </c>
      <c r="D1537" s="258" t="s">
        <v>3194</v>
      </c>
      <c r="E1537" s="19" t="s">
        <v>865</v>
      </c>
      <c r="F1537" s="259">
        <v>96.552000000000007</v>
      </c>
      <c r="G1537" s="38"/>
      <c r="H1537" s="39"/>
    </row>
    <row r="1538" s="2" customFormat="1" ht="16.8" customHeight="1">
      <c r="A1538" s="38"/>
      <c r="B1538" s="39"/>
      <c r="C1538" s="254" t="s">
        <v>2316</v>
      </c>
      <c r="D1538" s="255" t="s">
        <v>2316</v>
      </c>
      <c r="E1538" s="256" t="s">
        <v>1</v>
      </c>
      <c r="F1538" s="257">
        <v>-24.623999999999999</v>
      </c>
      <c r="G1538" s="38"/>
      <c r="H1538" s="39"/>
    </row>
    <row r="1539" s="2" customFormat="1" ht="16.8" customHeight="1">
      <c r="A1539" s="38"/>
      <c r="B1539" s="39"/>
      <c r="C1539" s="258" t="s">
        <v>1</v>
      </c>
      <c r="D1539" s="258" t="s">
        <v>2108</v>
      </c>
      <c r="E1539" s="19" t="s">
        <v>1</v>
      </c>
      <c r="F1539" s="259">
        <v>0</v>
      </c>
      <c r="G1539" s="38"/>
      <c r="H1539" s="39"/>
    </row>
    <row r="1540" s="2" customFormat="1" ht="16.8" customHeight="1">
      <c r="A1540" s="38"/>
      <c r="B1540" s="39"/>
      <c r="C1540" s="258" t="s">
        <v>2316</v>
      </c>
      <c r="D1540" s="258" t="s">
        <v>3211</v>
      </c>
      <c r="E1540" s="19" t="s">
        <v>1</v>
      </c>
      <c r="F1540" s="259">
        <v>-24.623999999999999</v>
      </c>
      <c r="G1540" s="38"/>
      <c r="H1540" s="39"/>
    </row>
    <row r="1541" s="2" customFormat="1" ht="16.8" customHeight="1">
      <c r="A1541" s="38"/>
      <c r="B1541" s="39"/>
      <c r="C1541" s="260" t="s">
        <v>5909</v>
      </c>
      <c r="D1541" s="38"/>
      <c r="E1541" s="38"/>
      <c r="F1541" s="38"/>
      <c r="G1541" s="38"/>
      <c r="H1541" s="39"/>
    </row>
    <row r="1542" s="2" customFormat="1">
      <c r="A1542" s="38"/>
      <c r="B1542" s="39"/>
      <c r="C1542" s="258" t="s">
        <v>917</v>
      </c>
      <c r="D1542" s="258" t="s">
        <v>920</v>
      </c>
      <c r="E1542" s="19" t="s">
        <v>391</v>
      </c>
      <c r="F1542" s="259">
        <v>384.15600000000001</v>
      </c>
      <c r="G1542" s="38"/>
      <c r="H1542" s="39"/>
    </row>
    <row r="1543" s="2" customFormat="1" ht="16.8" customHeight="1">
      <c r="A1543" s="38"/>
      <c r="B1543" s="39"/>
      <c r="C1543" s="254" t="s">
        <v>1986</v>
      </c>
      <c r="D1543" s="255" t="s">
        <v>1986</v>
      </c>
      <c r="E1543" s="256" t="s">
        <v>1</v>
      </c>
      <c r="F1543" s="257">
        <v>45.209000000000003</v>
      </c>
      <c r="G1543" s="38"/>
      <c r="H1543" s="39"/>
    </row>
    <row r="1544" s="2" customFormat="1" ht="16.8" customHeight="1">
      <c r="A1544" s="38"/>
      <c r="B1544" s="39"/>
      <c r="C1544" s="258" t="s">
        <v>1986</v>
      </c>
      <c r="D1544" s="258" t="s">
        <v>3225</v>
      </c>
      <c r="E1544" s="19" t="s">
        <v>1</v>
      </c>
      <c r="F1544" s="259">
        <v>45.209000000000003</v>
      </c>
      <c r="G1544" s="38"/>
      <c r="H1544" s="39"/>
    </row>
    <row r="1545" s="2" customFormat="1" ht="16.8" customHeight="1">
      <c r="A1545" s="38"/>
      <c r="B1545" s="39"/>
      <c r="C1545" s="260" t="s">
        <v>5909</v>
      </c>
      <c r="D1545" s="38"/>
      <c r="E1545" s="38"/>
      <c r="F1545" s="38"/>
      <c r="G1545" s="38"/>
      <c r="H1545" s="39"/>
    </row>
    <row r="1546" s="2" customFormat="1">
      <c r="A1546" s="38"/>
      <c r="B1546" s="39"/>
      <c r="C1546" s="258" t="s">
        <v>1150</v>
      </c>
      <c r="D1546" s="258" t="s">
        <v>2120</v>
      </c>
      <c r="E1546" s="19" t="s">
        <v>391</v>
      </c>
      <c r="F1546" s="259">
        <v>64.668999999999997</v>
      </c>
      <c r="G1546" s="38"/>
      <c r="H1546" s="39"/>
    </row>
    <row r="1547" s="2" customFormat="1" ht="16.8" customHeight="1">
      <c r="A1547" s="38"/>
      <c r="B1547" s="39"/>
      <c r="C1547" s="254" t="s">
        <v>2278</v>
      </c>
      <c r="D1547" s="255" t="s">
        <v>2278</v>
      </c>
      <c r="E1547" s="256" t="s">
        <v>1</v>
      </c>
      <c r="F1547" s="257">
        <v>22.582000000000001</v>
      </c>
      <c r="G1547" s="38"/>
      <c r="H1547" s="39"/>
    </row>
    <row r="1548" s="2" customFormat="1" ht="16.8" customHeight="1">
      <c r="A1548" s="38"/>
      <c r="B1548" s="39"/>
      <c r="C1548" s="258" t="s">
        <v>2278</v>
      </c>
      <c r="D1548" s="258" t="s">
        <v>3163</v>
      </c>
      <c r="E1548" s="19" t="s">
        <v>1</v>
      </c>
      <c r="F1548" s="259">
        <v>22.582000000000001</v>
      </c>
      <c r="G1548" s="38"/>
      <c r="H1548" s="39"/>
    </row>
    <row r="1549" s="2" customFormat="1" ht="16.8" customHeight="1">
      <c r="A1549" s="38"/>
      <c r="B1549" s="39"/>
      <c r="C1549" s="260" t="s">
        <v>5909</v>
      </c>
      <c r="D1549" s="38"/>
      <c r="E1549" s="38"/>
      <c r="F1549" s="38"/>
      <c r="G1549" s="38"/>
      <c r="H1549" s="39"/>
    </row>
    <row r="1550" s="2" customFormat="1">
      <c r="A1550" s="38"/>
      <c r="B1550" s="39"/>
      <c r="C1550" s="258" t="s">
        <v>3159</v>
      </c>
      <c r="D1550" s="258" t="s">
        <v>3160</v>
      </c>
      <c r="E1550" s="19" t="s">
        <v>391</v>
      </c>
      <c r="F1550" s="259">
        <v>420.36000000000001</v>
      </c>
      <c r="G1550" s="38"/>
      <c r="H1550" s="39"/>
    </row>
    <row r="1551" s="2" customFormat="1" ht="16.8" customHeight="1">
      <c r="A1551" s="38"/>
      <c r="B1551" s="39"/>
      <c r="C1551" s="254" t="s">
        <v>2163</v>
      </c>
      <c r="D1551" s="255" t="s">
        <v>2163</v>
      </c>
      <c r="E1551" s="256" t="s">
        <v>1</v>
      </c>
      <c r="F1551" s="257">
        <v>8.4000000000000004</v>
      </c>
      <c r="G1551" s="38"/>
      <c r="H1551" s="39"/>
    </row>
    <row r="1552" s="2" customFormat="1" ht="16.8" customHeight="1">
      <c r="A1552" s="38"/>
      <c r="B1552" s="39"/>
      <c r="C1552" s="258" t="s">
        <v>2163</v>
      </c>
      <c r="D1552" s="258" t="s">
        <v>3230</v>
      </c>
      <c r="E1552" s="19" t="s">
        <v>1</v>
      </c>
      <c r="F1552" s="259">
        <v>8.4000000000000004</v>
      </c>
      <c r="G1552" s="38"/>
      <c r="H1552" s="39"/>
    </row>
    <row r="1553" s="2" customFormat="1" ht="16.8" customHeight="1">
      <c r="A1553" s="38"/>
      <c r="B1553" s="39"/>
      <c r="C1553" s="260" t="s">
        <v>5909</v>
      </c>
      <c r="D1553" s="38"/>
      <c r="E1553" s="38"/>
      <c r="F1553" s="38"/>
      <c r="G1553" s="38"/>
      <c r="H1553" s="39"/>
    </row>
    <row r="1554" s="2" customFormat="1">
      <c r="A1554" s="38"/>
      <c r="B1554" s="39"/>
      <c r="C1554" s="258" t="s">
        <v>2131</v>
      </c>
      <c r="D1554" s="258" t="s">
        <v>2132</v>
      </c>
      <c r="E1554" s="19" t="s">
        <v>459</v>
      </c>
      <c r="F1554" s="259">
        <v>107.95999999999999</v>
      </c>
      <c r="G1554" s="38"/>
      <c r="H1554" s="39"/>
    </row>
    <row r="1555" s="2" customFormat="1" ht="16.8" customHeight="1">
      <c r="A1555" s="38"/>
      <c r="B1555" s="39"/>
      <c r="C1555" s="254" t="s">
        <v>2196</v>
      </c>
      <c r="D1555" s="255" t="s">
        <v>2196</v>
      </c>
      <c r="E1555" s="256" t="s">
        <v>1</v>
      </c>
      <c r="F1555" s="257">
        <v>8.8580000000000005</v>
      </c>
      <c r="G1555" s="38"/>
      <c r="H1555" s="39"/>
    </row>
    <row r="1556" s="2" customFormat="1" ht="16.8" customHeight="1">
      <c r="A1556" s="38"/>
      <c r="B1556" s="39"/>
      <c r="C1556" s="258" t="s">
        <v>2196</v>
      </c>
      <c r="D1556" s="258" t="s">
        <v>3250</v>
      </c>
      <c r="E1556" s="19" t="s">
        <v>1</v>
      </c>
      <c r="F1556" s="259">
        <v>8.8580000000000005</v>
      </c>
      <c r="G1556" s="38"/>
      <c r="H1556" s="39"/>
    </row>
    <row r="1557" s="2" customFormat="1" ht="16.8" customHeight="1">
      <c r="A1557" s="38"/>
      <c r="B1557" s="39"/>
      <c r="C1557" s="260" t="s">
        <v>5909</v>
      </c>
      <c r="D1557" s="38"/>
      <c r="E1557" s="38"/>
      <c r="F1557" s="38"/>
      <c r="G1557" s="38"/>
      <c r="H1557" s="39"/>
    </row>
    <row r="1558" s="2" customFormat="1" ht="16.8" customHeight="1">
      <c r="A1558" s="38"/>
      <c r="B1558" s="39"/>
      <c r="C1558" s="258" t="s">
        <v>2142</v>
      </c>
      <c r="D1558" s="258" t="s">
        <v>2143</v>
      </c>
      <c r="E1558" s="19" t="s">
        <v>391</v>
      </c>
      <c r="F1558" s="259">
        <v>36.259999999999998</v>
      </c>
      <c r="G1558" s="38"/>
      <c r="H1558" s="39"/>
    </row>
    <row r="1559" s="2" customFormat="1" ht="16.8" customHeight="1">
      <c r="A1559" s="38"/>
      <c r="B1559" s="39"/>
      <c r="C1559" s="254" t="s">
        <v>2669</v>
      </c>
      <c r="D1559" s="255" t="s">
        <v>2669</v>
      </c>
      <c r="E1559" s="256" t="s">
        <v>1</v>
      </c>
      <c r="F1559" s="257">
        <v>0.22500000000000001</v>
      </c>
      <c r="G1559" s="38"/>
      <c r="H1559" s="39"/>
    </row>
    <row r="1560" s="2" customFormat="1" ht="16.8" customHeight="1">
      <c r="A1560" s="38"/>
      <c r="B1560" s="39"/>
      <c r="C1560" s="258" t="s">
        <v>2669</v>
      </c>
      <c r="D1560" s="258" t="s">
        <v>3267</v>
      </c>
      <c r="E1560" s="19" t="s">
        <v>1</v>
      </c>
      <c r="F1560" s="259">
        <v>0.22500000000000001</v>
      </c>
      <c r="G1560" s="38"/>
      <c r="H1560" s="39"/>
    </row>
    <row r="1561" s="2" customFormat="1" ht="16.8" customHeight="1">
      <c r="A1561" s="38"/>
      <c r="B1561" s="39"/>
      <c r="C1561" s="260" t="s">
        <v>5909</v>
      </c>
      <c r="D1561" s="38"/>
      <c r="E1561" s="38"/>
      <c r="F1561" s="38"/>
      <c r="G1561" s="38"/>
      <c r="H1561" s="39"/>
    </row>
    <row r="1562" s="2" customFormat="1">
      <c r="A1562" s="38"/>
      <c r="B1562" s="39"/>
      <c r="C1562" s="258" t="s">
        <v>2169</v>
      </c>
      <c r="D1562" s="258" t="s">
        <v>2170</v>
      </c>
      <c r="E1562" s="19" t="s">
        <v>391</v>
      </c>
      <c r="F1562" s="259">
        <v>1.5409999999999999</v>
      </c>
      <c r="G1562" s="38"/>
      <c r="H1562" s="39"/>
    </row>
    <row r="1563" s="2" customFormat="1" ht="16.8" customHeight="1">
      <c r="A1563" s="38"/>
      <c r="B1563" s="39"/>
      <c r="C1563" s="254" t="s">
        <v>2288</v>
      </c>
      <c r="D1563" s="255" t="s">
        <v>2288</v>
      </c>
      <c r="E1563" s="256" t="s">
        <v>1</v>
      </c>
      <c r="F1563" s="257">
        <v>17.82</v>
      </c>
      <c r="G1563" s="38"/>
      <c r="H1563" s="39"/>
    </row>
    <row r="1564" s="2" customFormat="1" ht="16.8" customHeight="1">
      <c r="A1564" s="38"/>
      <c r="B1564" s="39"/>
      <c r="C1564" s="258" t="s">
        <v>2288</v>
      </c>
      <c r="D1564" s="258" t="s">
        <v>3169</v>
      </c>
      <c r="E1564" s="19" t="s">
        <v>1</v>
      </c>
      <c r="F1564" s="259">
        <v>17.82</v>
      </c>
      <c r="G1564" s="38"/>
      <c r="H1564" s="39"/>
    </row>
    <row r="1565" s="2" customFormat="1" ht="16.8" customHeight="1">
      <c r="A1565" s="38"/>
      <c r="B1565" s="39"/>
      <c r="C1565" s="260" t="s">
        <v>5909</v>
      </c>
      <c r="D1565" s="38"/>
      <c r="E1565" s="38"/>
      <c r="F1565" s="38"/>
      <c r="G1565" s="38"/>
      <c r="H1565" s="39"/>
    </row>
    <row r="1566" s="2" customFormat="1">
      <c r="A1566" s="38"/>
      <c r="B1566" s="39"/>
      <c r="C1566" s="258" t="s">
        <v>2064</v>
      </c>
      <c r="D1566" s="258" t="s">
        <v>2065</v>
      </c>
      <c r="E1566" s="19" t="s">
        <v>391</v>
      </c>
      <c r="F1566" s="259">
        <v>249.29599999999999</v>
      </c>
      <c r="G1566" s="38"/>
      <c r="H1566" s="39"/>
    </row>
    <row r="1567" s="2" customFormat="1" ht="16.8" customHeight="1">
      <c r="A1567" s="38"/>
      <c r="B1567" s="39"/>
      <c r="C1567" s="254" t="s">
        <v>2969</v>
      </c>
      <c r="D1567" s="255" t="s">
        <v>2969</v>
      </c>
      <c r="E1567" s="256" t="s">
        <v>1</v>
      </c>
      <c r="F1567" s="257">
        <v>10.16</v>
      </c>
      <c r="G1567" s="38"/>
      <c r="H1567" s="39"/>
    </row>
    <row r="1568" s="2" customFormat="1" ht="16.8" customHeight="1">
      <c r="A1568" s="38"/>
      <c r="B1568" s="39"/>
      <c r="C1568" s="258" t="s">
        <v>2969</v>
      </c>
      <c r="D1568" s="258" t="s">
        <v>3297</v>
      </c>
      <c r="E1568" s="19" t="s">
        <v>1</v>
      </c>
      <c r="F1568" s="259">
        <v>10.16</v>
      </c>
      <c r="G1568" s="38"/>
      <c r="H1568" s="39"/>
    </row>
    <row r="1569" s="2" customFormat="1" ht="16.8" customHeight="1">
      <c r="A1569" s="38"/>
      <c r="B1569" s="39"/>
      <c r="C1569" s="260" t="s">
        <v>5909</v>
      </c>
      <c r="D1569" s="38"/>
      <c r="E1569" s="38"/>
      <c r="F1569" s="38"/>
      <c r="G1569" s="38"/>
      <c r="H1569" s="39"/>
    </row>
    <row r="1570" s="2" customFormat="1" ht="16.8" customHeight="1">
      <c r="A1570" s="38"/>
      <c r="B1570" s="39"/>
      <c r="C1570" s="258" t="s">
        <v>3293</v>
      </c>
      <c r="D1570" s="258" t="s">
        <v>3294</v>
      </c>
      <c r="E1570" s="19" t="s">
        <v>459</v>
      </c>
      <c r="F1570" s="259">
        <v>35.170000000000002</v>
      </c>
      <c r="G1570" s="38"/>
      <c r="H1570" s="39"/>
    </row>
    <row r="1571" s="2" customFormat="1" ht="16.8" customHeight="1">
      <c r="A1571" s="38"/>
      <c r="B1571" s="39"/>
      <c r="C1571" s="254" t="s">
        <v>3304</v>
      </c>
      <c r="D1571" s="255" t="s">
        <v>3304</v>
      </c>
      <c r="E1571" s="256" t="s">
        <v>1</v>
      </c>
      <c r="F1571" s="257">
        <v>73.141000000000005</v>
      </c>
      <c r="G1571" s="38"/>
      <c r="H1571" s="39"/>
    </row>
    <row r="1572" s="2" customFormat="1" ht="16.8" customHeight="1">
      <c r="A1572" s="38"/>
      <c r="B1572" s="39"/>
      <c r="C1572" s="258" t="s">
        <v>3304</v>
      </c>
      <c r="D1572" s="258" t="s">
        <v>3305</v>
      </c>
      <c r="E1572" s="19" t="s">
        <v>1</v>
      </c>
      <c r="F1572" s="259">
        <v>73.141000000000005</v>
      </c>
      <c r="G1572" s="38"/>
      <c r="H1572" s="39"/>
    </row>
    <row r="1573" s="2" customFormat="1" ht="16.8" customHeight="1">
      <c r="A1573" s="38"/>
      <c r="B1573" s="39"/>
      <c r="C1573" s="254" t="s">
        <v>3150</v>
      </c>
      <c r="D1573" s="255" t="s">
        <v>3150</v>
      </c>
      <c r="E1573" s="256" t="s">
        <v>1</v>
      </c>
      <c r="F1573" s="257">
        <v>1</v>
      </c>
      <c r="G1573" s="38"/>
      <c r="H1573" s="39"/>
    </row>
    <row r="1574" s="2" customFormat="1" ht="16.8" customHeight="1">
      <c r="A1574" s="38"/>
      <c r="B1574" s="39"/>
      <c r="C1574" s="258" t="s">
        <v>3150</v>
      </c>
      <c r="D1574" s="258" t="s">
        <v>3334</v>
      </c>
      <c r="E1574" s="19" t="s">
        <v>1</v>
      </c>
      <c r="F1574" s="259">
        <v>1</v>
      </c>
      <c r="G1574" s="38"/>
      <c r="H1574" s="39"/>
    </row>
    <row r="1575" s="2" customFormat="1" ht="16.8" customHeight="1">
      <c r="A1575" s="38"/>
      <c r="B1575" s="39"/>
      <c r="C1575" s="260" t="s">
        <v>5909</v>
      </c>
      <c r="D1575" s="38"/>
      <c r="E1575" s="38"/>
      <c r="F1575" s="38"/>
      <c r="G1575" s="38"/>
      <c r="H1575" s="39"/>
    </row>
    <row r="1576" s="2" customFormat="1" ht="16.8" customHeight="1">
      <c r="A1576" s="38"/>
      <c r="B1576" s="39"/>
      <c r="C1576" s="258" t="s">
        <v>3088</v>
      </c>
      <c r="D1576" s="258" t="s">
        <v>3089</v>
      </c>
      <c r="E1576" s="19" t="s">
        <v>858</v>
      </c>
      <c r="F1576" s="259">
        <v>2</v>
      </c>
      <c r="G1576" s="38"/>
      <c r="H1576" s="39"/>
    </row>
    <row r="1577" s="2" customFormat="1" ht="16.8" customHeight="1">
      <c r="A1577" s="38"/>
      <c r="B1577" s="39"/>
      <c r="C1577" s="254" t="s">
        <v>3151</v>
      </c>
      <c r="D1577" s="255" t="s">
        <v>3151</v>
      </c>
      <c r="E1577" s="256" t="s">
        <v>1</v>
      </c>
      <c r="F1577" s="257">
        <v>1</v>
      </c>
      <c r="G1577" s="38"/>
      <c r="H1577" s="39"/>
    </row>
    <row r="1578" s="2" customFormat="1" ht="16.8" customHeight="1">
      <c r="A1578" s="38"/>
      <c r="B1578" s="39"/>
      <c r="C1578" s="258" t="s">
        <v>3151</v>
      </c>
      <c r="D1578" s="258" t="s">
        <v>3351</v>
      </c>
      <c r="E1578" s="19" t="s">
        <v>1</v>
      </c>
      <c r="F1578" s="259">
        <v>1</v>
      </c>
      <c r="G1578" s="38"/>
      <c r="H1578" s="39"/>
    </row>
    <row r="1579" s="2" customFormat="1" ht="16.8" customHeight="1">
      <c r="A1579" s="38"/>
      <c r="B1579" s="39"/>
      <c r="C1579" s="260" t="s">
        <v>5909</v>
      </c>
      <c r="D1579" s="38"/>
      <c r="E1579" s="38"/>
      <c r="F1579" s="38"/>
      <c r="G1579" s="38"/>
      <c r="H1579" s="39"/>
    </row>
    <row r="1580" s="2" customFormat="1" ht="16.8" customHeight="1">
      <c r="A1580" s="38"/>
      <c r="B1580" s="39"/>
      <c r="C1580" s="258" t="s">
        <v>2964</v>
      </c>
      <c r="D1580" s="258" t="s">
        <v>2965</v>
      </c>
      <c r="E1580" s="19" t="s">
        <v>858</v>
      </c>
      <c r="F1580" s="259">
        <v>2</v>
      </c>
      <c r="G1580" s="38"/>
      <c r="H1580" s="39"/>
    </row>
    <row r="1581" s="2" customFormat="1" ht="16.8" customHeight="1">
      <c r="A1581" s="38"/>
      <c r="B1581" s="39"/>
      <c r="C1581" s="254" t="s">
        <v>3152</v>
      </c>
      <c r="D1581" s="255" t="s">
        <v>3152</v>
      </c>
      <c r="E1581" s="256" t="s">
        <v>1</v>
      </c>
      <c r="F1581" s="257">
        <v>1</v>
      </c>
      <c r="G1581" s="38"/>
      <c r="H1581" s="39"/>
    </row>
    <row r="1582" s="2" customFormat="1" ht="16.8" customHeight="1">
      <c r="A1582" s="38"/>
      <c r="B1582" s="39"/>
      <c r="C1582" s="258" t="s">
        <v>3152</v>
      </c>
      <c r="D1582" s="258" t="s">
        <v>3334</v>
      </c>
      <c r="E1582" s="19" t="s">
        <v>1</v>
      </c>
      <c r="F1582" s="259">
        <v>1</v>
      </c>
      <c r="G1582" s="38"/>
      <c r="H1582" s="39"/>
    </row>
    <row r="1583" s="2" customFormat="1" ht="16.8" customHeight="1">
      <c r="A1583" s="38"/>
      <c r="B1583" s="39"/>
      <c r="C1583" s="260" t="s">
        <v>5909</v>
      </c>
      <c r="D1583" s="38"/>
      <c r="E1583" s="38"/>
      <c r="F1583" s="38"/>
      <c r="G1583" s="38"/>
      <c r="H1583" s="39"/>
    </row>
    <row r="1584" s="2" customFormat="1" ht="16.8" customHeight="1">
      <c r="A1584" s="38"/>
      <c r="B1584" s="39"/>
      <c r="C1584" s="258" t="s">
        <v>2257</v>
      </c>
      <c r="D1584" s="258" t="s">
        <v>2258</v>
      </c>
      <c r="E1584" s="19" t="s">
        <v>858</v>
      </c>
      <c r="F1584" s="259">
        <v>7</v>
      </c>
      <c r="G1584" s="38"/>
      <c r="H1584" s="39"/>
    </row>
    <row r="1585" s="2" customFormat="1" ht="16.8" customHeight="1">
      <c r="A1585" s="38"/>
      <c r="B1585" s="39"/>
      <c r="C1585" s="254" t="s">
        <v>3112</v>
      </c>
      <c r="D1585" s="255" t="s">
        <v>3112</v>
      </c>
      <c r="E1585" s="256" t="s">
        <v>1</v>
      </c>
      <c r="F1585" s="257">
        <v>29.699999999999999</v>
      </c>
      <c r="G1585" s="38"/>
      <c r="H1585" s="39"/>
    </row>
    <row r="1586" s="2" customFormat="1" ht="16.8" customHeight="1">
      <c r="A1586" s="38"/>
      <c r="B1586" s="39"/>
      <c r="C1586" s="258" t="s">
        <v>3112</v>
      </c>
      <c r="D1586" s="258" t="s">
        <v>3188</v>
      </c>
      <c r="E1586" s="19" t="s">
        <v>1</v>
      </c>
      <c r="F1586" s="259">
        <v>29.699999999999999</v>
      </c>
      <c r="G1586" s="38"/>
      <c r="H1586" s="39"/>
    </row>
    <row r="1587" s="2" customFormat="1" ht="16.8" customHeight="1">
      <c r="A1587" s="38"/>
      <c r="B1587" s="39"/>
      <c r="C1587" s="260" t="s">
        <v>5909</v>
      </c>
      <c r="D1587" s="38"/>
      <c r="E1587" s="38"/>
      <c r="F1587" s="38"/>
      <c r="G1587" s="38"/>
      <c r="H1587" s="39"/>
    </row>
    <row r="1588" s="2" customFormat="1">
      <c r="A1588" s="38"/>
      <c r="B1588" s="39"/>
      <c r="C1588" s="258" t="s">
        <v>2081</v>
      </c>
      <c r="D1588" s="258" t="s">
        <v>2082</v>
      </c>
      <c r="E1588" s="19" t="s">
        <v>865</v>
      </c>
      <c r="F1588" s="259">
        <v>367.08699999999999</v>
      </c>
      <c r="G1588" s="38"/>
      <c r="H1588" s="39"/>
    </row>
    <row r="1589" s="2" customFormat="1" ht="16.8" customHeight="1">
      <c r="A1589" s="38"/>
      <c r="B1589" s="39"/>
      <c r="C1589" s="254" t="s">
        <v>2296</v>
      </c>
      <c r="D1589" s="255" t="s">
        <v>2296</v>
      </c>
      <c r="E1589" s="256" t="s">
        <v>1</v>
      </c>
      <c r="F1589" s="257">
        <v>62.338000000000001</v>
      </c>
      <c r="G1589" s="38"/>
      <c r="H1589" s="39"/>
    </row>
    <row r="1590" s="2" customFormat="1" ht="16.8" customHeight="1">
      <c r="A1590" s="38"/>
      <c r="B1590" s="39"/>
      <c r="C1590" s="258" t="s">
        <v>2296</v>
      </c>
      <c r="D1590" s="258" t="s">
        <v>3197</v>
      </c>
      <c r="E1590" s="19" t="s">
        <v>1</v>
      </c>
      <c r="F1590" s="259">
        <v>62.338000000000001</v>
      </c>
      <c r="G1590" s="38"/>
      <c r="H1590" s="39"/>
    </row>
    <row r="1591" s="2" customFormat="1" ht="16.8" customHeight="1">
      <c r="A1591" s="38"/>
      <c r="B1591" s="39"/>
      <c r="C1591" s="260" t="s">
        <v>5909</v>
      </c>
      <c r="D1591" s="38"/>
      <c r="E1591" s="38"/>
      <c r="F1591" s="38"/>
      <c r="G1591" s="38"/>
      <c r="H1591" s="39"/>
    </row>
    <row r="1592" s="2" customFormat="1">
      <c r="A1592" s="38"/>
      <c r="B1592" s="39"/>
      <c r="C1592" s="258" t="s">
        <v>3193</v>
      </c>
      <c r="D1592" s="258" t="s">
        <v>3194</v>
      </c>
      <c r="E1592" s="19" t="s">
        <v>865</v>
      </c>
      <c r="F1592" s="259">
        <v>96.552000000000007</v>
      </c>
      <c r="G1592" s="38"/>
      <c r="H1592" s="39"/>
    </row>
    <row r="1593" s="2" customFormat="1" ht="16.8" customHeight="1">
      <c r="A1593" s="38"/>
      <c r="B1593" s="39"/>
      <c r="C1593" s="254" t="s">
        <v>2394</v>
      </c>
      <c r="D1593" s="255" t="s">
        <v>2394</v>
      </c>
      <c r="E1593" s="256" t="s">
        <v>1</v>
      </c>
      <c r="F1593" s="257">
        <v>-57.573999999999998</v>
      </c>
      <c r="G1593" s="38"/>
      <c r="H1593" s="39"/>
    </row>
    <row r="1594" s="2" customFormat="1" ht="16.8" customHeight="1">
      <c r="A1594" s="38"/>
      <c r="B1594" s="39"/>
      <c r="C1594" s="258" t="s">
        <v>2394</v>
      </c>
      <c r="D1594" s="258" t="s">
        <v>3212</v>
      </c>
      <c r="E1594" s="19" t="s">
        <v>1</v>
      </c>
      <c r="F1594" s="259">
        <v>-57.573999999999998</v>
      </c>
      <c r="G1594" s="38"/>
      <c r="H1594" s="39"/>
    </row>
    <row r="1595" s="2" customFormat="1" ht="16.8" customHeight="1">
      <c r="A1595" s="38"/>
      <c r="B1595" s="39"/>
      <c r="C1595" s="260" t="s">
        <v>5909</v>
      </c>
      <c r="D1595" s="38"/>
      <c r="E1595" s="38"/>
      <c r="F1595" s="38"/>
      <c r="G1595" s="38"/>
      <c r="H1595" s="39"/>
    </row>
    <row r="1596" s="2" customFormat="1">
      <c r="A1596" s="38"/>
      <c r="B1596" s="39"/>
      <c r="C1596" s="258" t="s">
        <v>917</v>
      </c>
      <c r="D1596" s="258" t="s">
        <v>920</v>
      </c>
      <c r="E1596" s="19" t="s">
        <v>391</v>
      </c>
      <c r="F1596" s="259">
        <v>384.15600000000001</v>
      </c>
      <c r="G1596" s="38"/>
      <c r="H1596" s="39"/>
    </row>
    <row r="1597" s="2" customFormat="1" ht="16.8" customHeight="1">
      <c r="A1597" s="38"/>
      <c r="B1597" s="39"/>
      <c r="C1597" s="254" t="s">
        <v>1988</v>
      </c>
      <c r="D1597" s="255" t="s">
        <v>1988</v>
      </c>
      <c r="E1597" s="256" t="s">
        <v>1</v>
      </c>
      <c r="F1597" s="257">
        <v>64.668999999999997</v>
      </c>
      <c r="G1597" s="38"/>
      <c r="H1597" s="39"/>
    </row>
    <row r="1598" s="2" customFormat="1" ht="16.8" customHeight="1">
      <c r="A1598" s="38"/>
      <c r="B1598" s="39"/>
      <c r="C1598" s="258" t="s">
        <v>1988</v>
      </c>
      <c r="D1598" s="258" t="s">
        <v>2771</v>
      </c>
      <c r="E1598" s="19" t="s">
        <v>1</v>
      </c>
      <c r="F1598" s="259">
        <v>64.668999999999997</v>
      </c>
      <c r="G1598" s="38"/>
      <c r="H1598" s="39"/>
    </row>
    <row r="1599" s="2" customFormat="1" ht="16.8" customHeight="1">
      <c r="A1599" s="38"/>
      <c r="B1599" s="39"/>
      <c r="C1599" s="254" t="s">
        <v>2280</v>
      </c>
      <c r="D1599" s="255" t="s">
        <v>2280</v>
      </c>
      <c r="E1599" s="256" t="s">
        <v>1</v>
      </c>
      <c r="F1599" s="257">
        <v>50.493000000000002</v>
      </c>
      <c r="G1599" s="38"/>
      <c r="H1599" s="39"/>
    </row>
    <row r="1600" s="2" customFormat="1" ht="16.8" customHeight="1">
      <c r="A1600" s="38"/>
      <c r="B1600" s="39"/>
      <c r="C1600" s="258" t="s">
        <v>2280</v>
      </c>
      <c r="D1600" s="258" t="s">
        <v>3164</v>
      </c>
      <c r="E1600" s="19" t="s">
        <v>1</v>
      </c>
      <c r="F1600" s="259">
        <v>50.493000000000002</v>
      </c>
      <c r="G1600" s="38"/>
      <c r="H1600" s="39"/>
    </row>
    <row r="1601" s="2" customFormat="1" ht="16.8" customHeight="1">
      <c r="A1601" s="38"/>
      <c r="B1601" s="39"/>
      <c r="C1601" s="260" t="s">
        <v>5909</v>
      </c>
      <c r="D1601" s="38"/>
      <c r="E1601" s="38"/>
      <c r="F1601" s="38"/>
      <c r="G1601" s="38"/>
      <c r="H1601" s="39"/>
    </row>
    <row r="1602" s="2" customFormat="1">
      <c r="A1602" s="38"/>
      <c r="B1602" s="39"/>
      <c r="C1602" s="258" t="s">
        <v>3159</v>
      </c>
      <c r="D1602" s="258" t="s">
        <v>3160</v>
      </c>
      <c r="E1602" s="19" t="s">
        <v>391</v>
      </c>
      <c r="F1602" s="259">
        <v>420.36000000000001</v>
      </c>
      <c r="G1602" s="38"/>
      <c r="H1602" s="39"/>
    </row>
    <row r="1603" s="2" customFormat="1" ht="16.8" customHeight="1">
      <c r="A1603" s="38"/>
      <c r="B1603" s="39"/>
      <c r="C1603" s="254" t="s">
        <v>2165</v>
      </c>
      <c r="D1603" s="255" t="s">
        <v>2165</v>
      </c>
      <c r="E1603" s="256" t="s">
        <v>1</v>
      </c>
      <c r="F1603" s="257">
        <v>55</v>
      </c>
      <c r="G1603" s="38"/>
      <c r="H1603" s="39"/>
    </row>
    <row r="1604" s="2" customFormat="1" ht="16.8" customHeight="1">
      <c r="A1604" s="38"/>
      <c r="B1604" s="39"/>
      <c r="C1604" s="258" t="s">
        <v>2165</v>
      </c>
      <c r="D1604" s="258" t="s">
        <v>3231</v>
      </c>
      <c r="E1604" s="19" t="s">
        <v>1</v>
      </c>
      <c r="F1604" s="259">
        <v>55</v>
      </c>
      <c r="G1604" s="38"/>
      <c r="H1604" s="39"/>
    </row>
    <row r="1605" s="2" customFormat="1" ht="16.8" customHeight="1">
      <c r="A1605" s="38"/>
      <c r="B1605" s="39"/>
      <c r="C1605" s="260" t="s">
        <v>5909</v>
      </c>
      <c r="D1605" s="38"/>
      <c r="E1605" s="38"/>
      <c r="F1605" s="38"/>
      <c r="G1605" s="38"/>
      <c r="H1605" s="39"/>
    </row>
    <row r="1606" s="2" customFormat="1">
      <c r="A1606" s="38"/>
      <c r="B1606" s="39"/>
      <c r="C1606" s="258" t="s">
        <v>2131</v>
      </c>
      <c r="D1606" s="258" t="s">
        <v>2132</v>
      </c>
      <c r="E1606" s="19" t="s">
        <v>459</v>
      </c>
      <c r="F1606" s="259">
        <v>107.95999999999999</v>
      </c>
      <c r="G1606" s="38"/>
      <c r="H1606" s="39"/>
    </row>
    <row r="1607" s="2" customFormat="1" ht="16.8" customHeight="1">
      <c r="A1607" s="38"/>
      <c r="B1607" s="39"/>
      <c r="C1607" s="254" t="s">
        <v>3137</v>
      </c>
      <c r="D1607" s="255" t="s">
        <v>3137</v>
      </c>
      <c r="E1607" s="256" t="s">
        <v>1</v>
      </c>
      <c r="F1607" s="257">
        <v>1.575</v>
      </c>
      <c r="G1607" s="38"/>
      <c r="H1607" s="39"/>
    </row>
    <row r="1608" s="2" customFormat="1" ht="16.8" customHeight="1">
      <c r="A1608" s="38"/>
      <c r="B1608" s="39"/>
      <c r="C1608" s="258" t="s">
        <v>1</v>
      </c>
      <c r="D1608" s="258" t="s">
        <v>3213</v>
      </c>
      <c r="E1608" s="19" t="s">
        <v>1</v>
      </c>
      <c r="F1608" s="259">
        <v>0</v>
      </c>
      <c r="G1608" s="38"/>
      <c r="H1608" s="39"/>
    </row>
    <row r="1609" s="2" customFormat="1" ht="16.8" customHeight="1">
      <c r="A1609" s="38"/>
      <c r="B1609" s="39"/>
      <c r="C1609" s="258" t="s">
        <v>3137</v>
      </c>
      <c r="D1609" s="258" t="s">
        <v>3251</v>
      </c>
      <c r="E1609" s="19" t="s">
        <v>1</v>
      </c>
      <c r="F1609" s="259">
        <v>1.575</v>
      </c>
      <c r="G1609" s="38"/>
      <c r="H1609" s="39"/>
    </row>
    <row r="1610" s="2" customFormat="1" ht="16.8" customHeight="1">
      <c r="A1610" s="38"/>
      <c r="B1610" s="39"/>
      <c r="C1610" s="260" t="s">
        <v>5909</v>
      </c>
      <c r="D1610" s="38"/>
      <c r="E1610" s="38"/>
      <c r="F1610" s="38"/>
      <c r="G1610" s="38"/>
      <c r="H1610" s="39"/>
    </row>
    <row r="1611" s="2" customFormat="1" ht="16.8" customHeight="1">
      <c r="A1611" s="38"/>
      <c r="B1611" s="39"/>
      <c r="C1611" s="258" t="s">
        <v>2142</v>
      </c>
      <c r="D1611" s="258" t="s">
        <v>2143</v>
      </c>
      <c r="E1611" s="19" t="s">
        <v>391</v>
      </c>
      <c r="F1611" s="259">
        <v>36.259999999999998</v>
      </c>
      <c r="G1611" s="38"/>
      <c r="H1611" s="39"/>
    </row>
    <row r="1612" s="2" customFormat="1" ht="16.8" customHeight="1">
      <c r="A1612" s="38"/>
      <c r="B1612" s="39"/>
      <c r="C1612" s="254" t="s">
        <v>3144</v>
      </c>
      <c r="D1612" s="255" t="s">
        <v>3144</v>
      </c>
      <c r="E1612" s="256" t="s">
        <v>1</v>
      </c>
      <c r="F1612" s="257">
        <v>0.67500000000000004</v>
      </c>
      <c r="G1612" s="38"/>
      <c r="H1612" s="39"/>
    </row>
    <row r="1613" s="2" customFormat="1" ht="16.8" customHeight="1">
      <c r="A1613" s="38"/>
      <c r="B1613" s="39"/>
      <c r="C1613" s="258" t="s">
        <v>3144</v>
      </c>
      <c r="D1613" s="258" t="s">
        <v>3268</v>
      </c>
      <c r="E1613" s="19" t="s">
        <v>1</v>
      </c>
      <c r="F1613" s="259">
        <v>0.67500000000000004</v>
      </c>
      <c r="G1613" s="38"/>
      <c r="H1613" s="39"/>
    </row>
    <row r="1614" s="2" customFormat="1" ht="16.8" customHeight="1">
      <c r="A1614" s="38"/>
      <c r="B1614" s="39"/>
      <c r="C1614" s="260" t="s">
        <v>5909</v>
      </c>
      <c r="D1614" s="38"/>
      <c r="E1614" s="38"/>
      <c r="F1614" s="38"/>
      <c r="G1614" s="38"/>
      <c r="H1614" s="39"/>
    </row>
    <row r="1615" s="2" customFormat="1">
      <c r="A1615" s="38"/>
      <c r="B1615" s="39"/>
      <c r="C1615" s="258" t="s">
        <v>2169</v>
      </c>
      <c r="D1615" s="258" t="s">
        <v>2170</v>
      </c>
      <c r="E1615" s="19" t="s">
        <v>391</v>
      </c>
      <c r="F1615" s="259">
        <v>1.5409999999999999</v>
      </c>
      <c r="G1615" s="38"/>
      <c r="H1615" s="39"/>
    </row>
    <row r="1616" s="2" customFormat="1" ht="16.8" customHeight="1">
      <c r="A1616" s="38"/>
      <c r="B1616" s="39"/>
      <c r="C1616" s="254" t="s">
        <v>2290</v>
      </c>
      <c r="D1616" s="255" t="s">
        <v>2290</v>
      </c>
      <c r="E1616" s="256" t="s">
        <v>1</v>
      </c>
      <c r="F1616" s="257">
        <v>33.244999999999997</v>
      </c>
      <c r="G1616" s="38"/>
      <c r="H1616" s="39"/>
    </row>
    <row r="1617" s="2" customFormat="1" ht="16.8" customHeight="1">
      <c r="A1617" s="38"/>
      <c r="B1617" s="39"/>
      <c r="C1617" s="258" t="s">
        <v>1</v>
      </c>
      <c r="D1617" s="258" t="s">
        <v>2071</v>
      </c>
      <c r="E1617" s="19" t="s">
        <v>1</v>
      </c>
      <c r="F1617" s="259">
        <v>0</v>
      </c>
      <c r="G1617" s="38"/>
      <c r="H1617" s="39"/>
    </row>
    <row r="1618" s="2" customFormat="1" ht="16.8" customHeight="1">
      <c r="A1618" s="38"/>
      <c r="B1618" s="39"/>
      <c r="C1618" s="258" t="s">
        <v>2290</v>
      </c>
      <c r="D1618" s="258" t="s">
        <v>3170</v>
      </c>
      <c r="E1618" s="19" t="s">
        <v>1</v>
      </c>
      <c r="F1618" s="259">
        <v>33.244999999999997</v>
      </c>
      <c r="G1618" s="38"/>
      <c r="H1618" s="39"/>
    </row>
    <row r="1619" s="2" customFormat="1" ht="16.8" customHeight="1">
      <c r="A1619" s="38"/>
      <c r="B1619" s="39"/>
      <c r="C1619" s="260" t="s">
        <v>5909</v>
      </c>
      <c r="D1619" s="38"/>
      <c r="E1619" s="38"/>
      <c r="F1619" s="38"/>
      <c r="G1619" s="38"/>
      <c r="H1619" s="39"/>
    </row>
    <row r="1620" s="2" customFormat="1">
      <c r="A1620" s="38"/>
      <c r="B1620" s="39"/>
      <c r="C1620" s="258" t="s">
        <v>2064</v>
      </c>
      <c r="D1620" s="258" t="s">
        <v>2065</v>
      </c>
      <c r="E1620" s="19" t="s">
        <v>391</v>
      </c>
      <c r="F1620" s="259">
        <v>249.29599999999999</v>
      </c>
      <c r="G1620" s="38"/>
      <c r="H1620" s="39"/>
    </row>
    <row r="1621" s="2" customFormat="1" ht="16.8" customHeight="1">
      <c r="A1621" s="38"/>
      <c r="B1621" s="39"/>
      <c r="C1621" s="254" t="s">
        <v>3147</v>
      </c>
      <c r="D1621" s="255" t="s">
        <v>3147</v>
      </c>
      <c r="E1621" s="256" t="s">
        <v>1</v>
      </c>
      <c r="F1621" s="257">
        <v>34.649999999999999</v>
      </c>
      <c r="G1621" s="38"/>
      <c r="H1621" s="39"/>
    </row>
    <row r="1622" s="2" customFormat="1" ht="16.8" customHeight="1">
      <c r="A1622" s="38"/>
      <c r="B1622" s="39"/>
      <c r="C1622" s="258" t="s">
        <v>3147</v>
      </c>
      <c r="D1622" s="258" t="s">
        <v>3298</v>
      </c>
      <c r="E1622" s="19" t="s">
        <v>1</v>
      </c>
      <c r="F1622" s="259">
        <v>34.649999999999999</v>
      </c>
      <c r="G1622" s="38"/>
      <c r="H1622" s="39"/>
    </row>
    <row r="1623" s="2" customFormat="1" ht="16.8" customHeight="1">
      <c r="A1623" s="38"/>
      <c r="B1623" s="39"/>
      <c r="C1623" s="260" t="s">
        <v>5909</v>
      </c>
      <c r="D1623" s="38"/>
      <c r="E1623" s="38"/>
      <c r="F1623" s="38"/>
      <c r="G1623" s="38"/>
      <c r="H1623" s="39"/>
    </row>
    <row r="1624" s="2" customFormat="1" ht="16.8" customHeight="1">
      <c r="A1624" s="38"/>
      <c r="B1624" s="39"/>
      <c r="C1624" s="258" t="s">
        <v>3293</v>
      </c>
      <c r="D1624" s="258" t="s">
        <v>3294</v>
      </c>
      <c r="E1624" s="19" t="s">
        <v>459</v>
      </c>
      <c r="F1624" s="259">
        <v>35.170000000000002</v>
      </c>
      <c r="G1624" s="38"/>
      <c r="H1624" s="39"/>
    </row>
    <row r="1625" s="2" customFormat="1" ht="16.8" customHeight="1">
      <c r="A1625" s="38"/>
      <c r="B1625" s="39"/>
      <c r="C1625" s="254" t="s">
        <v>3335</v>
      </c>
      <c r="D1625" s="255" t="s">
        <v>3335</v>
      </c>
      <c r="E1625" s="256" t="s">
        <v>1</v>
      </c>
      <c r="F1625" s="257">
        <v>2</v>
      </c>
      <c r="G1625" s="38"/>
      <c r="H1625" s="39"/>
    </row>
    <row r="1626" s="2" customFormat="1" ht="16.8" customHeight="1">
      <c r="A1626" s="38"/>
      <c r="B1626" s="39"/>
      <c r="C1626" s="258" t="s">
        <v>3335</v>
      </c>
      <c r="D1626" s="258" t="s">
        <v>3336</v>
      </c>
      <c r="E1626" s="19" t="s">
        <v>1</v>
      </c>
      <c r="F1626" s="259">
        <v>2</v>
      </c>
      <c r="G1626" s="38"/>
      <c r="H1626" s="39"/>
    </row>
    <row r="1627" s="2" customFormat="1" ht="16.8" customHeight="1">
      <c r="A1627" s="38"/>
      <c r="B1627" s="39"/>
      <c r="C1627" s="254" t="s">
        <v>3352</v>
      </c>
      <c r="D1627" s="255" t="s">
        <v>3352</v>
      </c>
      <c r="E1627" s="256" t="s">
        <v>1</v>
      </c>
      <c r="F1627" s="257">
        <v>2</v>
      </c>
      <c r="G1627" s="38"/>
      <c r="H1627" s="39"/>
    </row>
    <row r="1628" s="2" customFormat="1" ht="16.8" customHeight="1">
      <c r="A1628" s="38"/>
      <c r="B1628" s="39"/>
      <c r="C1628" s="258" t="s">
        <v>3352</v>
      </c>
      <c r="D1628" s="258" t="s">
        <v>3353</v>
      </c>
      <c r="E1628" s="19" t="s">
        <v>1</v>
      </c>
      <c r="F1628" s="259">
        <v>2</v>
      </c>
      <c r="G1628" s="38"/>
      <c r="H1628" s="39"/>
    </row>
    <row r="1629" s="2" customFormat="1" ht="16.8" customHeight="1">
      <c r="A1629" s="38"/>
      <c r="B1629" s="39"/>
      <c r="C1629" s="254" t="s">
        <v>3153</v>
      </c>
      <c r="D1629" s="255" t="s">
        <v>3153</v>
      </c>
      <c r="E1629" s="256" t="s">
        <v>1</v>
      </c>
      <c r="F1629" s="257">
        <v>2</v>
      </c>
      <c r="G1629" s="38"/>
      <c r="H1629" s="39"/>
    </row>
    <row r="1630" s="2" customFormat="1" ht="16.8" customHeight="1">
      <c r="A1630" s="38"/>
      <c r="B1630" s="39"/>
      <c r="C1630" s="258" t="s">
        <v>3153</v>
      </c>
      <c r="D1630" s="258" t="s">
        <v>3358</v>
      </c>
      <c r="E1630" s="19" t="s">
        <v>1</v>
      </c>
      <c r="F1630" s="259">
        <v>2</v>
      </c>
      <c r="G1630" s="38"/>
      <c r="H1630" s="39"/>
    </row>
    <row r="1631" s="2" customFormat="1" ht="16.8" customHeight="1">
      <c r="A1631" s="38"/>
      <c r="B1631" s="39"/>
      <c r="C1631" s="260" t="s">
        <v>5909</v>
      </c>
      <c r="D1631" s="38"/>
      <c r="E1631" s="38"/>
      <c r="F1631" s="38"/>
      <c r="G1631" s="38"/>
      <c r="H1631" s="39"/>
    </row>
    <row r="1632" s="2" customFormat="1" ht="16.8" customHeight="1">
      <c r="A1632" s="38"/>
      <c r="B1632" s="39"/>
      <c r="C1632" s="258" t="s">
        <v>2257</v>
      </c>
      <c r="D1632" s="258" t="s">
        <v>2258</v>
      </c>
      <c r="E1632" s="19" t="s">
        <v>858</v>
      </c>
      <c r="F1632" s="259">
        <v>7</v>
      </c>
      <c r="G1632" s="38"/>
      <c r="H1632" s="39"/>
    </row>
    <row r="1633" s="2" customFormat="1" ht="16.8" customHeight="1">
      <c r="A1633" s="38"/>
      <c r="B1633" s="39"/>
      <c r="C1633" s="254" t="s">
        <v>3114</v>
      </c>
      <c r="D1633" s="255" t="s">
        <v>3114</v>
      </c>
      <c r="E1633" s="256" t="s">
        <v>1</v>
      </c>
      <c r="F1633" s="257">
        <v>25.186</v>
      </c>
      <c r="G1633" s="38"/>
      <c r="H1633" s="39"/>
    </row>
    <row r="1634" s="2" customFormat="1" ht="16.8" customHeight="1">
      <c r="A1634" s="38"/>
      <c r="B1634" s="39"/>
      <c r="C1634" s="258" t="s">
        <v>1</v>
      </c>
      <c r="D1634" s="258" t="s">
        <v>2071</v>
      </c>
      <c r="E1634" s="19" t="s">
        <v>1</v>
      </c>
      <c r="F1634" s="259">
        <v>0</v>
      </c>
      <c r="G1634" s="38"/>
      <c r="H1634" s="39"/>
    </row>
    <row r="1635" s="2" customFormat="1" ht="16.8" customHeight="1">
      <c r="A1635" s="38"/>
      <c r="B1635" s="39"/>
      <c r="C1635" s="258" t="s">
        <v>3114</v>
      </c>
      <c r="D1635" s="258" t="s">
        <v>3189</v>
      </c>
      <c r="E1635" s="19" t="s">
        <v>1</v>
      </c>
      <c r="F1635" s="259">
        <v>25.186</v>
      </c>
      <c r="G1635" s="38"/>
      <c r="H1635" s="39"/>
    </row>
    <row r="1636" s="2" customFormat="1" ht="16.8" customHeight="1">
      <c r="A1636" s="38"/>
      <c r="B1636" s="39"/>
      <c r="C1636" s="260" t="s">
        <v>5909</v>
      </c>
      <c r="D1636" s="38"/>
      <c r="E1636" s="38"/>
      <c r="F1636" s="38"/>
      <c r="G1636" s="38"/>
      <c r="H1636" s="39"/>
    </row>
    <row r="1637" s="2" customFormat="1">
      <c r="A1637" s="38"/>
      <c r="B1637" s="39"/>
      <c r="C1637" s="258" t="s">
        <v>2081</v>
      </c>
      <c r="D1637" s="258" t="s">
        <v>2082</v>
      </c>
      <c r="E1637" s="19" t="s">
        <v>865</v>
      </c>
      <c r="F1637" s="259">
        <v>367.08699999999999</v>
      </c>
      <c r="G1637" s="38"/>
      <c r="H1637" s="39"/>
    </row>
    <row r="1638" s="2" customFormat="1" ht="16.8" customHeight="1">
      <c r="A1638" s="38"/>
      <c r="B1638" s="39"/>
      <c r="C1638" s="254" t="s">
        <v>2298</v>
      </c>
      <c r="D1638" s="255" t="s">
        <v>2298</v>
      </c>
      <c r="E1638" s="256" t="s">
        <v>1</v>
      </c>
      <c r="F1638" s="257">
        <v>96.552000000000007</v>
      </c>
      <c r="G1638" s="38"/>
      <c r="H1638" s="39"/>
    </row>
    <row r="1639" s="2" customFormat="1" ht="16.8" customHeight="1">
      <c r="A1639" s="38"/>
      <c r="B1639" s="39"/>
      <c r="C1639" s="258" t="s">
        <v>2298</v>
      </c>
      <c r="D1639" s="258" t="s">
        <v>3198</v>
      </c>
      <c r="E1639" s="19" t="s">
        <v>1</v>
      </c>
      <c r="F1639" s="259">
        <v>96.552000000000007</v>
      </c>
      <c r="G1639" s="38"/>
      <c r="H1639" s="39"/>
    </row>
    <row r="1640" s="2" customFormat="1" ht="16.8" customHeight="1">
      <c r="A1640" s="38"/>
      <c r="B1640" s="39"/>
      <c r="C1640" s="254" t="s">
        <v>3122</v>
      </c>
      <c r="D1640" s="255" t="s">
        <v>3122</v>
      </c>
      <c r="E1640" s="256" t="s">
        <v>1</v>
      </c>
      <c r="F1640" s="257">
        <v>-13.159000000000001</v>
      </c>
      <c r="G1640" s="38"/>
      <c r="H1640" s="39"/>
    </row>
    <row r="1641" s="2" customFormat="1" ht="16.8" customHeight="1">
      <c r="A1641" s="38"/>
      <c r="B1641" s="39"/>
      <c r="C1641" s="258" t="s">
        <v>1</v>
      </c>
      <c r="D1641" s="258" t="s">
        <v>2071</v>
      </c>
      <c r="E1641" s="19" t="s">
        <v>1</v>
      </c>
      <c r="F1641" s="259">
        <v>0</v>
      </c>
      <c r="G1641" s="38"/>
      <c r="H1641" s="39"/>
    </row>
    <row r="1642" s="2" customFormat="1" ht="16.8" customHeight="1">
      <c r="A1642" s="38"/>
      <c r="B1642" s="39"/>
      <c r="C1642" s="258" t="s">
        <v>1</v>
      </c>
      <c r="D1642" s="258" t="s">
        <v>3213</v>
      </c>
      <c r="E1642" s="19" t="s">
        <v>1</v>
      </c>
      <c r="F1642" s="259">
        <v>0</v>
      </c>
      <c r="G1642" s="38"/>
      <c r="H1642" s="39"/>
    </row>
    <row r="1643" s="2" customFormat="1" ht="16.8" customHeight="1">
      <c r="A1643" s="38"/>
      <c r="B1643" s="39"/>
      <c r="C1643" s="258" t="s">
        <v>3122</v>
      </c>
      <c r="D1643" s="258" t="s">
        <v>3214</v>
      </c>
      <c r="E1643" s="19" t="s">
        <v>1</v>
      </c>
      <c r="F1643" s="259">
        <v>-13.159000000000001</v>
      </c>
      <c r="G1643" s="38"/>
      <c r="H1643" s="39"/>
    </row>
    <row r="1644" s="2" customFormat="1" ht="16.8" customHeight="1">
      <c r="A1644" s="38"/>
      <c r="B1644" s="39"/>
      <c r="C1644" s="260" t="s">
        <v>5909</v>
      </c>
      <c r="D1644" s="38"/>
      <c r="E1644" s="38"/>
      <c r="F1644" s="38"/>
      <c r="G1644" s="38"/>
      <c r="H1644" s="39"/>
    </row>
    <row r="1645" s="2" customFormat="1">
      <c r="A1645" s="38"/>
      <c r="B1645" s="39"/>
      <c r="C1645" s="258" t="s">
        <v>917</v>
      </c>
      <c r="D1645" s="258" t="s">
        <v>920</v>
      </c>
      <c r="E1645" s="19" t="s">
        <v>391</v>
      </c>
      <c r="F1645" s="259">
        <v>384.15600000000001</v>
      </c>
      <c r="G1645" s="38"/>
      <c r="H1645" s="39"/>
    </row>
    <row r="1646" s="2" customFormat="1" ht="16.8" customHeight="1">
      <c r="A1646" s="38"/>
      <c r="B1646" s="39"/>
      <c r="C1646" s="254" t="s">
        <v>2282</v>
      </c>
      <c r="D1646" s="255" t="s">
        <v>2282</v>
      </c>
      <c r="E1646" s="256" t="s">
        <v>1</v>
      </c>
      <c r="F1646" s="257">
        <v>0.84799999999999998</v>
      </c>
      <c r="G1646" s="38"/>
      <c r="H1646" s="39"/>
    </row>
    <row r="1647" s="2" customFormat="1" ht="16.8" customHeight="1">
      <c r="A1647" s="38"/>
      <c r="B1647" s="39"/>
      <c r="C1647" s="258" t="s">
        <v>2282</v>
      </c>
      <c r="D1647" s="258" t="s">
        <v>3165</v>
      </c>
      <c r="E1647" s="19" t="s">
        <v>1</v>
      </c>
      <c r="F1647" s="259">
        <v>0.84799999999999998</v>
      </c>
      <c r="G1647" s="38"/>
      <c r="H1647" s="39"/>
    </row>
    <row r="1648" s="2" customFormat="1" ht="16.8" customHeight="1">
      <c r="A1648" s="38"/>
      <c r="B1648" s="39"/>
      <c r="C1648" s="260" t="s">
        <v>5909</v>
      </c>
      <c r="D1648" s="38"/>
      <c r="E1648" s="38"/>
      <c r="F1648" s="38"/>
      <c r="G1648" s="38"/>
      <c r="H1648" s="39"/>
    </row>
    <row r="1649" s="2" customFormat="1">
      <c r="A1649" s="38"/>
      <c r="B1649" s="39"/>
      <c r="C1649" s="258" t="s">
        <v>3159</v>
      </c>
      <c r="D1649" s="258" t="s">
        <v>3160</v>
      </c>
      <c r="E1649" s="19" t="s">
        <v>391</v>
      </c>
      <c r="F1649" s="259">
        <v>420.36000000000001</v>
      </c>
      <c r="G1649" s="38"/>
      <c r="H1649" s="39"/>
    </row>
    <row r="1650" s="2" customFormat="1" ht="16.8" customHeight="1">
      <c r="A1650" s="38"/>
      <c r="B1650" s="39"/>
      <c r="C1650" s="254" t="s">
        <v>2167</v>
      </c>
      <c r="D1650" s="255" t="s">
        <v>2167</v>
      </c>
      <c r="E1650" s="256" t="s">
        <v>1</v>
      </c>
      <c r="F1650" s="257">
        <v>25.199999999999999</v>
      </c>
      <c r="G1650" s="38"/>
      <c r="H1650" s="39"/>
    </row>
    <row r="1651" s="2" customFormat="1" ht="16.8" customHeight="1">
      <c r="A1651" s="38"/>
      <c r="B1651" s="39"/>
      <c r="C1651" s="258" t="s">
        <v>2167</v>
      </c>
      <c r="D1651" s="258" t="s">
        <v>3232</v>
      </c>
      <c r="E1651" s="19" t="s">
        <v>1</v>
      </c>
      <c r="F1651" s="259">
        <v>25.199999999999999</v>
      </c>
      <c r="G1651" s="38"/>
      <c r="H1651" s="39"/>
    </row>
    <row r="1652" s="2" customFormat="1" ht="16.8" customHeight="1">
      <c r="A1652" s="38"/>
      <c r="B1652" s="39"/>
      <c r="C1652" s="260" t="s">
        <v>5909</v>
      </c>
      <c r="D1652" s="38"/>
      <c r="E1652" s="38"/>
      <c r="F1652" s="38"/>
      <c r="G1652" s="38"/>
      <c r="H1652" s="39"/>
    </row>
    <row r="1653" s="2" customFormat="1">
      <c r="A1653" s="38"/>
      <c r="B1653" s="39"/>
      <c r="C1653" s="258" t="s">
        <v>2131</v>
      </c>
      <c r="D1653" s="258" t="s">
        <v>2132</v>
      </c>
      <c r="E1653" s="19" t="s">
        <v>459</v>
      </c>
      <c r="F1653" s="259">
        <v>107.95999999999999</v>
      </c>
      <c r="G1653" s="38"/>
      <c r="H1653" s="39"/>
    </row>
    <row r="1654" s="2" customFormat="1" ht="16.8" customHeight="1">
      <c r="A1654" s="38"/>
      <c r="B1654" s="39"/>
      <c r="C1654" s="254" t="s">
        <v>3139</v>
      </c>
      <c r="D1654" s="255" t="s">
        <v>3139</v>
      </c>
      <c r="E1654" s="256" t="s">
        <v>1</v>
      </c>
      <c r="F1654" s="257">
        <v>1.0449999999999999</v>
      </c>
      <c r="G1654" s="38"/>
      <c r="H1654" s="39"/>
    </row>
    <row r="1655" s="2" customFormat="1" ht="16.8" customHeight="1">
      <c r="A1655" s="38"/>
      <c r="B1655" s="39"/>
      <c r="C1655" s="258" t="s">
        <v>3139</v>
      </c>
      <c r="D1655" s="258" t="s">
        <v>3252</v>
      </c>
      <c r="E1655" s="19" t="s">
        <v>1</v>
      </c>
      <c r="F1655" s="259">
        <v>1.0449999999999999</v>
      </c>
      <c r="G1655" s="38"/>
      <c r="H1655" s="39"/>
    </row>
    <row r="1656" s="2" customFormat="1" ht="16.8" customHeight="1">
      <c r="A1656" s="38"/>
      <c r="B1656" s="39"/>
      <c r="C1656" s="260" t="s">
        <v>5909</v>
      </c>
      <c r="D1656" s="38"/>
      <c r="E1656" s="38"/>
      <c r="F1656" s="38"/>
      <c r="G1656" s="38"/>
      <c r="H1656" s="39"/>
    </row>
    <row r="1657" s="2" customFormat="1" ht="16.8" customHeight="1">
      <c r="A1657" s="38"/>
      <c r="B1657" s="39"/>
      <c r="C1657" s="254" t="s">
        <v>437</v>
      </c>
      <c r="D1657" s="255" t="s">
        <v>437</v>
      </c>
      <c r="E1657" s="256" t="s">
        <v>1</v>
      </c>
      <c r="F1657" s="257">
        <v>1979</v>
      </c>
      <c r="G1657" s="38"/>
      <c r="H1657" s="39"/>
    </row>
    <row r="1658" s="2" customFormat="1" ht="16.8" customHeight="1">
      <c r="A1658" s="38"/>
      <c r="B1658" s="39"/>
      <c r="C1658" s="258" t="s">
        <v>1</v>
      </c>
      <c r="D1658" s="258" t="s">
        <v>4273</v>
      </c>
      <c r="E1658" s="19" t="s">
        <v>1</v>
      </c>
      <c r="F1658" s="259">
        <v>0</v>
      </c>
      <c r="G1658" s="38"/>
      <c r="H1658" s="39"/>
    </row>
    <row r="1659" s="2" customFormat="1" ht="16.8" customHeight="1">
      <c r="A1659" s="38"/>
      <c r="B1659" s="39"/>
      <c r="C1659" s="258" t="s">
        <v>437</v>
      </c>
      <c r="D1659" s="258" t="s">
        <v>4274</v>
      </c>
      <c r="E1659" s="19" t="s">
        <v>1</v>
      </c>
      <c r="F1659" s="259">
        <v>1979</v>
      </c>
      <c r="G1659" s="38"/>
      <c r="H1659" s="39"/>
    </row>
    <row r="1660" s="2" customFormat="1" ht="16.8" customHeight="1">
      <c r="A1660" s="38"/>
      <c r="B1660" s="39"/>
      <c r="C1660" s="260" t="s">
        <v>5909</v>
      </c>
      <c r="D1660" s="38"/>
      <c r="E1660" s="38"/>
      <c r="F1660" s="38"/>
      <c r="G1660" s="38"/>
      <c r="H1660" s="39"/>
    </row>
    <row r="1661" s="2" customFormat="1">
      <c r="A1661" s="38"/>
      <c r="B1661" s="39"/>
      <c r="C1661" s="258" t="s">
        <v>2553</v>
      </c>
      <c r="D1661" s="258" t="s">
        <v>4271</v>
      </c>
      <c r="E1661" s="19" t="s">
        <v>391</v>
      </c>
      <c r="F1661" s="259">
        <v>1979</v>
      </c>
      <c r="G1661" s="38"/>
      <c r="H1661" s="39"/>
    </row>
    <row r="1662" s="2" customFormat="1" ht="16.8" customHeight="1">
      <c r="A1662" s="38"/>
      <c r="B1662" s="39"/>
      <c r="C1662" s="254" t="s">
        <v>473</v>
      </c>
      <c r="D1662" s="255" t="s">
        <v>473</v>
      </c>
      <c r="E1662" s="256" t="s">
        <v>1</v>
      </c>
      <c r="F1662" s="257">
        <v>597.79999999999995</v>
      </c>
      <c r="G1662" s="38"/>
      <c r="H1662" s="39"/>
    </row>
    <row r="1663" s="2" customFormat="1" ht="16.8" customHeight="1">
      <c r="A1663" s="38"/>
      <c r="B1663" s="39"/>
      <c r="C1663" s="258" t="s">
        <v>473</v>
      </c>
      <c r="D1663" s="258" t="s">
        <v>4279</v>
      </c>
      <c r="E1663" s="19" t="s">
        <v>1</v>
      </c>
      <c r="F1663" s="259">
        <v>597.79999999999995</v>
      </c>
      <c r="G1663" s="38"/>
      <c r="H1663" s="39"/>
    </row>
    <row r="1664" s="2" customFormat="1" ht="16.8" customHeight="1">
      <c r="A1664" s="38"/>
      <c r="B1664" s="39"/>
      <c r="C1664" s="254" t="s">
        <v>4234</v>
      </c>
      <c r="D1664" s="255" t="s">
        <v>4234</v>
      </c>
      <c r="E1664" s="256" t="s">
        <v>1</v>
      </c>
      <c r="F1664" s="257">
        <v>97.799999999999997</v>
      </c>
      <c r="G1664" s="38"/>
      <c r="H1664" s="39"/>
    </row>
    <row r="1665" s="2" customFormat="1" ht="16.8" customHeight="1">
      <c r="A1665" s="38"/>
      <c r="B1665" s="39"/>
      <c r="C1665" s="258" t="s">
        <v>4234</v>
      </c>
      <c r="D1665" s="258" t="s">
        <v>4573</v>
      </c>
      <c r="E1665" s="19" t="s">
        <v>1</v>
      </c>
      <c r="F1665" s="259">
        <v>97.799999999999997</v>
      </c>
      <c r="G1665" s="38"/>
      <c r="H1665" s="39"/>
    </row>
    <row r="1666" s="2" customFormat="1" ht="16.8" customHeight="1">
      <c r="A1666" s="38"/>
      <c r="B1666" s="39"/>
      <c r="C1666" s="254" t="s">
        <v>4236</v>
      </c>
      <c r="D1666" s="255" t="s">
        <v>4236</v>
      </c>
      <c r="E1666" s="256" t="s">
        <v>1</v>
      </c>
      <c r="F1666" s="257">
        <v>1118.5999999999999</v>
      </c>
      <c r="G1666" s="38"/>
      <c r="H1666" s="39"/>
    </row>
    <row r="1667" s="2" customFormat="1" ht="16.8" customHeight="1">
      <c r="A1667" s="38"/>
      <c r="B1667" s="39"/>
      <c r="C1667" s="258" t="s">
        <v>4236</v>
      </c>
      <c r="D1667" s="258" t="s">
        <v>4582</v>
      </c>
      <c r="E1667" s="19" t="s">
        <v>1</v>
      </c>
      <c r="F1667" s="259">
        <v>1118.5999999999999</v>
      </c>
      <c r="G1667" s="38"/>
      <c r="H1667" s="39"/>
    </row>
    <row r="1668" s="2" customFormat="1" ht="16.8" customHeight="1">
      <c r="A1668" s="38"/>
      <c r="B1668" s="39"/>
      <c r="C1668" s="254" t="s">
        <v>2309</v>
      </c>
      <c r="D1668" s="255" t="s">
        <v>2309</v>
      </c>
      <c r="E1668" s="256" t="s">
        <v>1</v>
      </c>
      <c r="F1668" s="257">
        <v>1475.5</v>
      </c>
      <c r="G1668" s="38"/>
      <c r="H1668" s="39"/>
    </row>
    <row r="1669" s="2" customFormat="1" ht="16.8" customHeight="1">
      <c r="A1669" s="38"/>
      <c r="B1669" s="39"/>
      <c r="C1669" s="258" t="s">
        <v>2309</v>
      </c>
      <c r="D1669" s="258" t="s">
        <v>2937</v>
      </c>
      <c r="E1669" s="19" t="s">
        <v>1</v>
      </c>
      <c r="F1669" s="259">
        <v>1475.5</v>
      </c>
      <c r="G1669" s="38"/>
      <c r="H1669" s="39"/>
    </row>
    <row r="1670" s="2" customFormat="1" ht="16.8" customHeight="1">
      <c r="A1670" s="38"/>
      <c r="B1670" s="39"/>
      <c r="C1670" s="254" t="s">
        <v>2316</v>
      </c>
      <c r="D1670" s="255" t="s">
        <v>2316</v>
      </c>
      <c r="E1670" s="256" t="s">
        <v>1</v>
      </c>
      <c r="F1670" s="257">
        <v>2533.4340000000002</v>
      </c>
      <c r="G1670" s="38"/>
      <c r="H1670" s="39"/>
    </row>
    <row r="1671" s="2" customFormat="1" ht="16.8" customHeight="1">
      <c r="A1671" s="38"/>
      <c r="B1671" s="39"/>
      <c r="C1671" s="258" t="s">
        <v>2316</v>
      </c>
      <c r="D1671" s="258" t="s">
        <v>4300</v>
      </c>
      <c r="E1671" s="19" t="s">
        <v>1</v>
      </c>
      <c r="F1671" s="259">
        <v>2533.4340000000002</v>
      </c>
      <c r="G1671" s="38"/>
      <c r="H1671" s="39"/>
    </row>
    <row r="1672" s="2" customFormat="1" ht="16.8" customHeight="1">
      <c r="A1672" s="38"/>
      <c r="B1672" s="39"/>
      <c r="C1672" s="254" t="s">
        <v>1986</v>
      </c>
      <c r="D1672" s="255" t="s">
        <v>1986</v>
      </c>
      <c r="E1672" s="256" t="s">
        <v>1</v>
      </c>
      <c r="F1672" s="257">
        <v>709.12099999999998</v>
      </c>
      <c r="G1672" s="38"/>
      <c r="H1672" s="39"/>
    </row>
    <row r="1673" s="2" customFormat="1" ht="16.8" customHeight="1">
      <c r="A1673" s="38"/>
      <c r="B1673" s="39"/>
      <c r="C1673" s="258" t="s">
        <v>1986</v>
      </c>
      <c r="D1673" s="258" t="s">
        <v>4307</v>
      </c>
      <c r="E1673" s="19" t="s">
        <v>1</v>
      </c>
      <c r="F1673" s="259">
        <v>709.12099999999998</v>
      </c>
      <c r="G1673" s="38"/>
      <c r="H1673" s="39"/>
    </row>
    <row r="1674" s="2" customFormat="1" ht="16.8" customHeight="1">
      <c r="A1674" s="38"/>
      <c r="B1674" s="39"/>
      <c r="C1674" s="254" t="s">
        <v>2187</v>
      </c>
      <c r="D1674" s="255" t="s">
        <v>2187</v>
      </c>
      <c r="E1674" s="256" t="s">
        <v>1</v>
      </c>
      <c r="F1674" s="257">
        <v>49.389000000000003</v>
      </c>
      <c r="G1674" s="38"/>
      <c r="H1674" s="39"/>
    </row>
    <row r="1675" s="2" customFormat="1" ht="16.8" customHeight="1">
      <c r="A1675" s="38"/>
      <c r="B1675" s="39"/>
      <c r="C1675" s="258" t="s">
        <v>2187</v>
      </c>
      <c r="D1675" s="258" t="s">
        <v>4339</v>
      </c>
      <c r="E1675" s="19" t="s">
        <v>1</v>
      </c>
      <c r="F1675" s="259">
        <v>49.389000000000003</v>
      </c>
      <c r="G1675" s="38"/>
      <c r="H1675" s="39"/>
    </row>
    <row r="1676" s="2" customFormat="1" ht="16.8" customHeight="1">
      <c r="A1676" s="38"/>
      <c r="B1676" s="39"/>
      <c r="C1676" s="254" t="s">
        <v>2196</v>
      </c>
      <c r="D1676" s="255" t="s">
        <v>2196</v>
      </c>
      <c r="E1676" s="256" t="s">
        <v>1</v>
      </c>
      <c r="F1676" s="257">
        <v>1.6160000000000001</v>
      </c>
      <c r="G1676" s="38"/>
      <c r="H1676" s="39"/>
    </row>
    <row r="1677" s="2" customFormat="1" ht="16.8" customHeight="1">
      <c r="A1677" s="38"/>
      <c r="B1677" s="39"/>
      <c r="C1677" s="258" t="s">
        <v>2196</v>
      </c>
      <c r="D1677" s="258" t="s">
        <v>4349</v>
      </c>
      <c r="E1677" s="19" t="s">
        <v>1</v>
      </c>
      <c r="F1677" s="259">
        <v>1.6160000000000001</v>
      </c>
      <c r="G1677" s="38"/>
      <c r="H1677" s="39"/>
    </row>
    <row r="1678" s="2" customFormat="1" ht="16.8" customHeight="1">
      <c r="A1678" s="38"/>
      <c r="B1678" s="39"/>
      <c r="C1678" s="254" t="s">
        <v>2205</v>
      </c>
      <c r="D1678" s="255" t="s">
        <v>2205</v>
      </c>
      <c r="E1678" s="256" t="s">
        <v>1</v>
      </c>
      <c r="F1678" s="257">
        <v>564.89300000000003</v>
      </c>
      <c r="G1678" s="38"/>
      <c r="H1678" s="39"/>
    </row>
    <row r="1679" s="2" customFormat="1" ht="16.8" customHeight="1">
      <c r="A1679" s="38"/>
      <c r="B1679" s="39"/>
      <c r="C1679" s="258" t="s">
        <v>2205</v>
      </c>
      <c r="D1679" s="258" t="s">
        <v>4359</v>
      </c>
      <c r="E1679" s="19" t="s">
        <v>1</v>
      </c>
      <c r="F1679" s="259">
        <v>564.89300000000003</v>
      </c>
      <c r="G1679" s="38"/>
      <c r="H1679" s="39"/>
    </row>
    <row r="1680" s="2" customFormat="1" ht="16.8" customHeight="1">
      <c r="A1680" s="38"/>
      <c r="B1680" s="39"/>
      <c r="C1680" s="254" t="s">
        <v>2288</v>
      </c>
      <c r="D1680" s="255" t="s">
        <v>2288</v>
      </c>
      <c r="E1680" s="256" t="s">
        <v>1</v>
      </c>
      <c r="F1680" s="257">
        <v>1.5</v>
      </c>
      <c r="G1680" s="38"/>
      <c r="H1680" s="39"/>
    </row>
    <row r="1681" s="2" customFormat="1" ht="16.8" customHeight="1">
      <c r="A1681" s="38"/>
      <c r="B1681" s="39"/>
      <c r="C1681" s="258" t="s">
        <v>2288</v>
      </c>
      <c r="D1681" s="258" t="s">
        <v>4257</v>
      </c>
      <c r="E1681" s="19" t="s">
        <v>1</v>
      </c>
      <c r="F1681" s="259">
        <v>1.5</v>
      </c>
      <c r="G1681" s="38"/>
      <c r="H1681" s="39"/>
    </row>
    <row r="1682" s="2" customFormat="1" ht="16.8" customHeight="1">
      <c r="A1682" s="38"/>
      <c r="B1682" s="39"/>
      <c r="C1682" s="260" t="s">
        <v>5909</v>
      </c>
      <c r="D1682" s="38"/>
      <c r="E1682" s="38"/>
      <c r="F1682" s="38"/>
      <c r="G1682" s="38"/>
      <c r="H1682" s="39"/>
    </row>
    <row r="1683" s="2" customFormat="1" ht="16.8" customHeight="1">
      <c r="A1683" s="38"/>
      <c r="B1683" s="39"/>
      <c r="C1683" s="258" t="s">
        <v>4252</v>
      </c>
      <c r="D1683" s="258" t="s">
        <v>4253</v>
      </c>
      <c r="E1683" s="19" t="s">
        <v>459</v>
      </c>
      <c r="F1683" s="259">
        <v>9</v>
      </c>
      <c r="G1683" s="38"/>
      <c r="H1683" s="39"/>
    </row>
    <row r="1684" s="2" customFormat="1" ht="16.8" customHeight="1">
      <c r="A1684" s="38"/>
      <c r="B1684" s="39"/>
      <c r="C1684" s="254" t="s">
        <v>4224</v>
      </c>
      <c r="D1684" s="255" t="s">
        <v>4224</v>
      </c>
      <c r="E1684" s="256" t="s">
        <v>1</v>
      </c>
      <c r="F1684" s="257">
        <v>1</v>
      </c>
      <c r="G1684" s="38"/>
      <c r="H1684" s="39"/>
    </row>
    <row r="1685" s="2" customFormat="1" ht="16.8" customHeight="1">
      <c r="A1685" s="38"/>
      <c r="B1685" s="39"/>
      <c r="C1685" s="258" t="s">
        <v>4224</v>
      </c>
      <c r="D1685" s="258" t="s">
        <v>4391</v>
      </c>
      <c r="E1685" s="19" t="s">
        <v>1</v>
      </c>
      <c r="F1685" s="259">
        <v>1</v>
      </c>
      <c r="G1685" s="38"/>
      <c r="H1685" s="39"/>
    </row>
    <row r="1686" s="2" customFormat="1" ht="16.8" customHeight="1">
      <c r="A1686" s="38"/>
      <c r="B1686" s="39"/>
      <c r="C1686" s="260" t="s">
        <v>5909</v>
      </c>
      <c r="D1686" s="38"/>
      <c r="E1686" s="38"/>
      <c r="F1686" s="38"/>
      <c r="G1686" s="38"/>
      <c r="H1686" s="39"/>
    </row>
    <row r="1687" s="2" customFormat="1" ht="16.8" customHeight="1">
      <c r="A1687" s="38"/>
      <c r="B1687" s="39"/>
      <c r="C1687" s="258" t="s">
        <v>4386</v>
      </c>
      <c r="D1687" s="258" t="s">
        <v>4387</v>
      </c>
      <c r="E1687" s="19" t="s">
        <v>858</v>
      </c>
      <c r="F1687" s="259">
        <v>3</v>
      </c>
      <c r="G1687" s="38"/>
      <c r="H1687" s="39"/>
    </row>
    <row r="1688" s="2" customFormat="1" ht="16.8" customHeight="1">
      <c r="A1688" s="38"/>
      <c r="B1688" s="39"/>
      <c r="C1688" s="254" t="s">
        <v>4226</v>
      </c>
      <c r="D1688" s="255" t="s">
        <v>4226</v>
      </c>
      <c r="E1688" s="256" t="s">
        <v>1</v>
      </c>
      <c r="F1688" s="257">
        <v>1</v>
      </c>
      <c r="G1688" s="38"/>
      <c r="H1688" s="39"/>
    </row>
    <row r="1689" s="2" customFormat="1" ht="16.8" customHeight="1">
      <c r="A1689" s="38"/>
      <c r="B1689" s="39"/>
      <c r="C1689" s="258" t="s">
        <v>4226</v>
      </c>
      <c r="D1689" s="258" t="s">
        <v>4409</v>
      </c>
      <c r="E1689" s="19" t="s">
        <v>1</v>
      </c>
      <c r="F1689" s="259">
        <v>1</v>
      </c>
      <c r="G1689" s="38"/>
      <c r="H1689" s="39"/>
    </row>
    <row r="1690" s="2" customFormat="1" ht="16.8" customHeight="1">
      <c r="A1690" s="38"/>
      <c r="B1690" s="39"/>
      <c r="C1690" s="260" t="s">
        <v>5909</v>
      </c>
      <c r="D1690" s="38"/>
      <c r="E1690" s="38"/>
      <c r="F1690" s="38"/>
      <c r="G1690" s="38"/>
      <c r="H1690" s="39"/>
    </row>
    <row r="1691" s="2" customFormat="1">
      <c r="A1691" s="38"/>
      <c r="B1691" s="39"/>
      <c r="C1691" s="258" t="s">
        <v>4404</v>
      </c>
      <c r="D1691" s="258" t="s">
        <v>4405</v>
      </c>
      <c r="E1691" s="19" t="s">
        <v>858</v>
      </c>
      <c r="F1691" s="259">
        <v>2</v>
      </c>
      <c r="G1691" s="38"/>
      <c r="H1691" s="39"/>
    </row>
    <row r="1692" s="2" customFormat="1" ht="16.8" customHeight="1">
      <c r="A1692" s="38"/>
      <c r="B1692" s="39"/>
      <c r="C1692" s="254" t="s">
        <v>4227</v>
      </c>
      <c r="D1692" s="255" t="s">
        <v>4227</v>
      </c>
      <c r="E1692" s="256" t="s">
        <v>1</v>
      </c>
      <c r="F1692" s="257">
        <v>2</v>
      </c>
      <c r="G1692" s="38"/>
      <c r="H1692" s="39"/>
    </row>
    <row r="1693" s="2" customFormat="1" ht="16.8" customHeight="1">
      <c r="A1693" s="38"/>
      <c r="B1693" s="39"/>
      <c r="C1693" s="258" t="s">
        <v>4227</v>
      </c>
      <c r="D1693" s="258" t="s">
        <v>4440</v>
      </c>
      <c r="E1693" s="19" t="s">
        <v>1</v>
      </c>
      <c r="F1693" s="259">
        <v>2</v>
      </c>
      <c r="G1693" s="38"/>
      <c r="H1693" s="39"/>
    </row>
    <row r="1694" s="2" customFormat="1" ht="16.8" customHeight="1">
      <c r="A1694" s="38"/>
      <c r="B1694" s="39"/>
      <c r="C1694" s="260" t="s">
        <v>5909</v>
      </c>
      <c r="D1694" s="38"/>
      <c r="E1694" s="38"/>
      <c r="F1694" s="38"/>
      <c r="G1694" s="38"/>
      <c r="H1694" s="39"/>
    </row>
    <row r="1695" s="2" customFormat="1">
      <c r="A1695" s="38"/>
      <c r="B1695" s="39"/>
      <c r="C1695" s="258" t="s">
        <v>4435</v>
      </c>
      <c r="D1695" s="258" t="s">
        <v>4436</v>
      </c>
      <c r="E1695" s="19" t="s">
        <v>858</v>
      </c>
      <c r="F1695" s="259">
        <v>13</v>
      </c>
      <c r="G1695" s="38"/>
      <c r="H1695" s="39"/>
    </row>
    <row r="1696" s="2" customFormat="1" ht="16.8" customHeight="1">
      <c r="A1696" s="38"/>
      <c r="B1696" s="39"/>
      <c r="C1696" s="254" t="s">
        <v>4230</v>
      </c>
      <c r="D1696" s="255" t="s">
        <v>4230</v>
      </c>
      <c r="E1696" s="256" t="s">
        <v>1</v>
      </c>
      <c r="F1696" s="257">
        <v>6</v>
      </c>
      <c r="G1696" s="38"/>
      <c r="H1696" s="39"/>
    </row>
    <row r="1697" s="2" customFormat="1" ht="16.8" customHeight="1">
      <c r="A1697" s="38"/>
      <c r="B1697" s="39"/>
      <c r="C1697" s="258" t="s">
        <v>4230</v>
      </c>
      <c r="D1697" s="258" t="s">
        <v>4459</v>
      </c>
      <c r="E1697" s="19" t="s">
        <v>1</v>
      </c>
      <c r="F1697" s="259">
        <v>6</v>
      </c>
      <c r="G1697" s="38"/>
      <c r="H1697" s="39"/>
    </row>
    <row r="1698" s="2" customFormat="1" ht="16.8" customHeight="1">
      <c r="A1698" s="38"/>
      <c r="B1698" s="39"/>
      <c r="C1698" s="260" t="s">
        <v>5909</v>
      </c>
      <c r="D1698" s="38"/>
      <c r="E1698" s="38"/>
      <c r="F1698" s="38"/>
      <c r="G1698" s="38"/>
      <c r="H1698" s="39"/>
    </row>
    <row r="1699" s="2" customFormat="1" ht="16.8" customHeight="1">
      <c r="A1699" s="38"/>
      <c r="B1699" s="39"/>
      <c r="C1699" s="258" t="s">
        <v>4453</v>
      </c>
      <c r="D1699" s="258" t="s">
        <v>4454</v>
      </c>
      <c r="E1699" s="19" t="s">
        <v>858</v>
      </c>
      <c r="F1699" s="259">
        <v>9</v>
      </c>
      <c r="G1699" s="38"/>
      <c r="H1699" s="39"/>
    </row>
    <row r="1700" s="2" customFormat="1" ht="16.8" customHeight="1">
      <c r="A1700" s="38"/>
      <c r="B1700" s="39"/>
      <c r="C1700" s="254" t="s">
        <v>4232</v>
      </c>
      <c r="D1700" s="255" t="s">
        <v>4232</v>
      </c>
      <c r="E1700" s="256" t="s">
        <v>1</v>
      </c>
      <c r="F1700" s="257">
        <v>2</v>
      </c>
      <c r="G1700" s="38"/>
      <c r="H1700" s="39"/>
    </row>
    <row r="1701" s="2" customFormat="1" ht="16.8" customHeight="1">
      <c r="A1701" s="38"/>
      <c r="B1701" s="39"/>
      <c r="C1701" s="258" t="s">
        <v>4232</v>
      </c>
      <c r="D1701" s="258" t="s">
        <v>4485</v>
      </c>
      <c r="E1701" s="19" t="s">
        <v>1</v>
      </c>
      <c r="F1701" s="259">
        <v>2</v>
      </c>
      <c r="G1701" s="38"/>
      <c r="H1701" s="39"/>
    </row>
    <row r="1702" s="2" customFormat="1" ht="16.8" customHeight="1">
      <c r="A1702" s="38"/>
      <c r="B1702" s="39"/>
      <c r="C1702" s="260" t="s">
        <v>5909</v>
      </c>
      <c r="D1702" s="38"/>
      <c r="E1702" s="38"/>
      <c r="F1702" s="38"/>
      <c r="G1702" s="38"/>
      <c r="H1702" s="39"/>
    </row>
    <row r="1703" s="2" customFormat="1" ht="16.8" customHeight="1">
      <c r="A1703" s="38"/>
      <c r="B1703" s="39"/>
      <c r="C1703" s="258" t="s">
        <v>4480</v>
      </c>
      <c r="D1703" s="258" t="s">
        <v>4481</v>
      </c>
      <c r="E1703" s="19" t="s">
        <v>858</v>
      </c>
      <c r="F1703" s="259">
        <v>5</v>
      </c>
      <c r="G1703" s="38"/>
      <c r="H1703" s="39"/>
    </row>
    <row r="1704" s="2" customFormat="1" ht="16.8" customHeight="1">
      <c r="A1704" s="38"/>
      <c r="B1704" s="39"/>
      <c r="C1704" s="254" t="s">
        <v>2021</v>
      </c>
      <c r="D1704" s="255" t="s">
        <v>2021</v>
      </c>
      <c r="E1704" s="256" t="s">
        <v>1</v>
      </c>
      <c r="F1704" s="257">
        <v>15.300000000000001</v>
      </c>
      <c r="G1704" s="38"/>
      <c r="H1704" s="39"/>
    </row>
    <row r="1705" s="2" customFormat="1" ht="16.8" customHeight="1">
      <c r="A1705" s="38"/>
      <c r="B1705" s="39"/>
      <c r="C1705" s="258" t="s">
        <v>2021</v>
      </c>
      <c r="D1705" s="258" t="s">
        <v>4268</v>
      </c>
      <c r="E1705" s="19" t="s">
        <v>1</v>
      </c>
      <c r="F1705" s="259">
        <v>15.300000000000001</v>
      </c>
      <c r="G1705" s="38"/>
      <c r="H1705" s="39"/>
    </row>
    <row r="1706" s="2" customFormat="1" ht="16.8" customHeight="1">
      <c r="A1706" s="38"/>
      <c r="B1706" s="39"/>
      <c r="C1706" s="260" t="s">
        <v>5909</v>
      </c>
      <c r="D1706" s="38"/>
      <c r="E1706" s="38"/>
      <c r="F1706" s="38"/>
      <c r="G1706" s="38"/>
      <c r="H1706" s="39"/>
    </row>
    <row r="1707" s="2" customFormat="1" ht="16.8" customHeight="1">
      <c r="A1707" s="38"/>
      <c r="B1707" s="39"/>
      <c r="C1707" s="258" t="s">
        <v>2077</v>
      </c>
      <c r="D1707" s="258" t="s">
        <v>4265</v>
      </c>
      <c r="E1707" s="19" t="s">
        <v>391</v>
      </c>
      <c r="F1707" s="259">
        <v>64.560000000000002</v>
      </c>
      <c r="G1707" s="38"/>
      <c r="H1707" s="39"/>
    </row>
    <row r="1708" s="2" customFormat="1" ht="16.8" customHeight="1">
      <c r="A1708" s="38"/>
      <c r="B1708" s="39"/>
      <c r="C1708" s="254" t="s">
        <v>4275</v>
      </c>
      <c r="D1708" s="255" t="s">
        <v>4275</v>
      </c>
      <c r="E1708" s="256" t="s">
        <v>1</v>
      </c>
      <c r="F1708" s="257">
        <v>1979</v>
      </c>
      <c r="G1708" s="38"/>
      <c r="H1708" s="39"/>
    </row>
    <row r="1709" s="2" customFormat="1" ht="16.8" customHeight="1">
      <c r="A1709" s="38"/>
      <c r="B1709" s="39"/>
      <c r="C1709" s="258" t="s">
        <v>4275</v>
      </c>
      <c r="D1709" s="258" t="s">
        <v>4276</v>
      </c>
      <c r="E1709" s="19" t="s">
        <v>1</v>
      </c>
      <c r="F1709" s="259">
        <v>1979</v>
      </c>
      <c r="G1709" s="38"/>
      <c r="H1709" s="39"/>
    </row>
    <row r="1710" s="2" customFormat="1" ht="16.8" customHeight="1">
      <c r="A1710" s="38"/>
      <c r="B1710" s="39"/>
      <c r="C1710" s="254" t="s">
        <v>2290</v>
      </c>
      <c r="D1710" s="255" t="s">
        <v>2290</v>
      </c>
      <c r="E1710" s="256" t="s">
        <v>1</v>
      </c>
      <c r="F1710" s="257">
        <v>9</v>
      </c>
      <c r="G1710" s="38"/>
      <c r="H1710" s="39"/>
    </row>
    <row r="1711" s="2" customFormat="1" ht="16.8" customHeight="1">
      <c r="A1711" s="38"/>
      <c r="B1711" s="39"/>
      <c r="C1711" s="258" t="s">
        <v>2290</v>
      </c>
      <c r="D1711" s="258" t="s">
        <v>2738</v>
      </c>
      <c r="E1711" s="19" t="s">
        <v>1</v>
      </c>
      <c r="F1711" s="259">
        <v>9</v>
      </c>
      <c r="G1711" s="38"/>
      <c r="H1711" s="39"/>
    </row>
    <row r="1712" s="2" customFormat="1" ht="16.8" customHeight="1">
      <c r="A1712" s="38"/>
      <c r="B1712" s="39"/>
      <c r="C1712" s="254" t="s">
        <v>4225</v>
      </c>
      <c r="D1712" s="255" t="s">
        <v>4225</v>
      </c>
      <c r="E1712" s="256" t="s">
        <v>1</v>
      </c>
      <c r="F1712" s="257">
        <v>1</v>
      </c>
      <c r="G1712" s="38"/>
      <c r="H1712" s="39"/>
    </row>
    <row r="1713" s="2" customFormat="1" ht="16.8" customHeight="1">
      <c r="A1713" s="38"/>
      <c r="B1713" s="39"/>
      <c r="C1713" s="258" t="s">
        <v>4225</v>
      </c>
      <c r="D1713" s="258" t="s">
        <v>4392</v>
      </c>
      <c r="E1713" s="19" t="s">
        <v>1</v>
      </c>
      <c r="F1713" s="259">
        <v>1</v>
      </c>
      <c r="G1713" s="38"/>
      <c r="H1713" s="39"/>
    </row>
    <row r="1714" s="2" customFormat="1" ht="16.8" customHeight="1">
      <c r="A1714" s="38"/>
      <c r="B1714" s="39"/>
      <c r="C1714" s="260" t="s">
        <v>5909</v>
      </c>
      <c r="D1714" s="38"/>
      <c r="E1714" s="38"/>
      <c r="F1714" s="38"/>
      <c r="G1714" s="38"/>
      <c r="H1714" s="39"/>
    </row>
    <row r="1715" s="2" customFormat="1" ht="16.8" customHeight="1">
      <c r="A1715" s="38"/>
      <c r="B1715" s="39"/>
      <c r="C1715" s="258" t="s">
        <v>4386</v>
      </c>
      <c r="D1715" s="258" t="s">
        <v>4387</v>
      </c>
      <c r="E1715" s="19" t="s">
        <v>858</v>
      </c>
      <c r="F1715" s="259">
        <v>3</v>
      </c>
      <c r="G1715" s="38"/>
      <c r="H1715" s="39"/>
    </row>
    <row r="1716" s="2" customFormat="1" ht="16.8" customHeight="1">
      <c r="A1716" s="38"/>
      <c r="B1716" s="39"/>
      <c r="C1716" s="254" t="s">
        <v>4410</v>
      </c>
      <c r="D1716" s="255" t="s">
        <v>4410</v>
      </c>
      <c r="E1716" s="256" t="s">
        <v>1</v>
      </c>
      <c r="F1716" s="257">
        <v>2</v>
      </c>
      <c r="G1716" s="38"/>
      <c r="H1716" s="39"/>
    </row>
    <row r="1717" s="2" customFormat="1" ht="16.8" customHeight="1">
      <c r="A1717" s="38"/>
      <c r="B1717" s="39"/>
      <c r="C1717" s="258" t="s">
        <v>4410</v>
      </c>
      <c r="D1717" s="258" t="s">
        <v>4411</v>
      </c>
      <c r="E1717" s="19" t="s">
        <v>1</v>
      </c>
      <c r="F1717" s="259">
        <v>2</v>
      </c>
      <c r="G1717" s="38"/>
      <c r="H1717" s="39"/>
    </row>
    <row r="1718" s="2" customFormat="1" ht="16.8" customHeight="1">
      <c r="A1718" s="38"/>
      <c r="B1718" s="39"/>
      <c r="C1718" s="254" t="s">
        <v>4229</v>
      </c>
      <c r="D1718" s="255" t="s">
        <v>4229</v>
      </c>
      <c r="E1718" s="256" t="s">
        <v>1</v>
      </c>
      <c r="F1718" s="257">
        <v>10</v>
      </c>
      <c r="G1718" s="38"/>
      <c r="H1718" s="39"/>
    </row>
    <row r="1719" s="2" customFormat="1" ht="16.8" customHeight="1">
      <c r="A1719" s="38"/>
      <c r="B1719" s="39"/>
      <c r="C1719" s="258" t="s">
        <v>4229</v>
      </c>
      <c r="D1719" s="258" t="s">
        <v>4441</v>
      </c>
      <c r="E1719" s="19" t="s">
        <v>1</v>
      </c>
      <c r="F1719" s="259">
        <v>10</v>
      </c>
      <c r="G1719" s="38"/>
      <c r="H1719" s="39"/>
    </row>
    <row r="1720" s="2" customFormat="1" ht="16.8" customHeight="1">
      <c r="A1720" s="38"/>
      <c r="B1720" s="39"/>
      <c r="C1720" s="260" t="s">
        <v>5909</v>
      </c>
      <c r="D1720" s="38"/>
      <c r="E1720" s="38"/>
      <c r="F1720" s="38"/>
      <c r="G1720" s="38"/>
      <c r="H1720" s="39"/>
    </row>
    <row r="1721" s="2" customFormat="1">
      <c r="A1721" s="38"/>
      <c r="B1721" s="39"/>
      <c r="C1721" s="258" t="s">
        <v>4435</v>
      </c>
      <c r="D1721" s="258" t="s">
        <v>4436</v>
      </c>
      <c r="E1721" s="19" t="s">
        <v>858</v>
      </c>
      <c r="F1721" s="259">
        <v>13</v>
      </c>
      <c r="G1721" s="38"/>
      <c r="H1721" s="39"/>
    </row>
    <row r="1722" s="2" customFormat="1" ht="16.8" customHeight="1">
      <c r="A1722" s="38"/>
      <c r="B1722" s="39"/>
      <c r="C1722" s="254" t="s">
        <v>4231</v>
      </c>
      <c r="D1722" s="255" t="s">
        <v>4231</v>
      </c>
      <c r="E1722" s="256" t="s">
        <v>1</v>
      </c>
      <c r="F1722" s="257">
        <v>1</v>
      </c>
      <c r="G1722" s="38"/>
      <c r="H1722" s="39"/>
    </row>
    <row r="1723" s="2" customFormat="1" ht="16.8" customHeight="1">
      <c r="A1723" s="38"/>
      <c r="B1723" s="39"/>
      <c r="C1723" s="258" t="s">
        <v>4231</v>
      </c>
      <c r="D1723" s="258" t="s">
        <v>4460</v>
      </c>
      <c r="E1723" s="19" t="s">
        <v>1</v>
      </c>
      <c r="F1723" s="259">
        <v>1</v>
      </c>
      <c r="G1723" s="38"/>
      <c r="H1723" s="39"/>
    </row>
    <row r="1724" s="2" customFormat="1" ht="16.8" customHeight="1">
      <c r="A1724" s="38"/>
      <c r="B1724" s="39"/>
      <c r="C1724" s="260" t="s">
        <v>5909</v>
      </c>
      <c r="D1724" s="38"/>
      <c r="E1724" s="38"/>
      <c r="F1724" s="38"/>
      <c r="G1724" s="38"/>
      <c r="H1724" s="39"/>
    </row>
    <row r="1725" s="2" customFormat="1" ht="16.8" customHeight="1">
      <c r="A1725" s="38"/>
      <c r="B1725" s="39"/>
      <c r="C1725" s="258" t="s">
        <v>4453</v>
      </c>
      <c r="D1725" s="258" t="s">
        <v>4454</v>
      </c>
      <c r="E1725" s="19" t="s">
        <v>858</v>
      </c>
      <c r="F1725" s="259">
        <v>9</v>
      </c>
      <c r="G1725" s="38"/>
      <c r="H1725" s="39"/>
    </row>
    <row r="1726" s="2" customFormat="1" ht="16.8" customHeight="1">
      <c r="A1726" s="38"/>
      <c r="B1726" s="39"/>
      <c r="C1726" s="254" t="s">
        <v>4233</v>
      </c>
      <c r="D1726" s="255" t="s">
        <v>4233</v>
      </c>
      <c r="E1726" s="256" t="s">
        <v>1</v>
      </c>
      <c r="F1726" s="257">
        <v>2</v>
      </c>
      <c r="G1726" s="38"/>
      <c r="H1726" s="39"/>
    </row>
    <row r="1727" s="2" customFormat="1" ht="16.8" customHeight="1">
      <c r="A1727" s="38"/>
      <c r="B1727" s="39"/>
      <c r="C1727" s="258" t="s">
        <v>4233</v>
      </c>
      <c r="D1727" s="258" t="s">
        <v>4486</v>
      </c>
      <c r="E1727" s="19" t="s">
        <v>1</v>
      </c>
      <c r="F1727" s="259">
        <v>2</v>
      </c>
      <c r="G1727" s="38"/>
      <c r="H1727" s="39"/>
    </row>
    <row r="1728" s="2" customFormat="1" ht="16.8" customHeight="1">
      <c r="A1728" s="38"/>
      <c r="B1728" s="39"/>
      <c r="C1728" s="260" t="s">
        <v>5909</v>
      </c>
      <c r="D1728" s="38"/>
      <c r="E1728" s="38"/>
      <c r="F1728" s="38"/>
      <c r="G1728" s="38"/>
      <c r="H1728" s="39"/>
    </row>
    <row r="1729" s="2" customFormat="1" ht="16.8" customHeight="1">
      <c r="A1729" s="38"/>
      <c r="B1729" s="39"/>
      <c r="C1729" s="258" t="s">
        <v>4480</v>
      </c>
      <c r="D1729" s="258" t="s">
        <v>4481</v>
      </c>
      <c r="E1729" s="19" t="s">
        <v>858</v>
      </c>
      <c r="F1729" s="259">
        <v>5</v>
      </c>
      <c r="G1729" s="38"/>
      <c r="H1729" s="39"/>
    </row>
    <row r="1730" s="2" customFormat="1" ht="16.8" customHeight="1">
      <c r="A1730" s="38"/>
      <c r="B1730" s="39"/>
      <c r="C1730" s="254" t="s">
        <v>2023</v>
      </c>
      <c r="D1730" s="255" t="s">
        <v>2023</v>
      </c>
      <c r="E1730" s="256" t="s">
        <v>1</v>
      </c>
      <c r="F1730" s="257">
        <v>7.0199999999999996</v>
      </c>
      <c r="G1730" s="38"/>
      <c r="H1730" s="39"/>
    </row>
    <row r="1731" s="2" customFormat="1" ht="16.8" customHeight="1">
      <c r="A1731" s="38"/>
      <c r="B1731" s="39"/>
      <c r="C1731" s="258" t="s">
        <v>2023</v>
      </c>
      <c r="D1731" s="258" t="s">
        <v>4269</v>
      </c>
      <c r="E1731" s="19" t="s">
        <v>1</v>
      </c>
      <c r="F1731" s="259">
        <v>7.0199999999999996</v>
      </c>
      <c r="G1731" s="38"/>
      <c r="H1731" s="39"/>
    </row>
    <row r="1732" s="2" customFormat="1" ht="16.8" customHeight="1">
      <c r="A1732" s="38"/>
      <c r="B1732" s="39"/>
      <c r="C1732" s="260" t="s">
        <v>5909</v>
      </c>
      <c r="D1732" s="38"/>
      <c r="E1732" s="38"/>
      <c r="F1732" s="38"/>
      <c r="G1732" s="38"/>
      <c r="H1732" s="39"/>
    </row>
    <row r="1733" s="2" customFormat="1" ht="16.8" customHeight="1">
      <c r="A1733" s="38"/>
      <c r="B1733" s="39"/>
      <c r="C1733" s="258" t="s">
        <v>2077</v>
      </c>
      <c r="D1733" s="258" t="s">
        <v>4265</v>
      </c>
      <c r="E1733" s="19" t="s">
        <v>391</v>
      </c>
      <c r="F1733" s="259">
        <v>64.560000000000002</v>
      </c>
      <c r="G1733" s="38"/>
      <c r="H1733" s="39"/>
    </row>
    <row r="1734" s="2" customFormat="1" ht="16.8" customHeight="1">
      <c r="A1734" s="38"/>
      <c r="B1734" s="39"/>
      <c r="C1734" s="254" t="s">
        <v>4393</v>
      </c>
      <c r="D1734" s="255" t="s">
        <v>4393</v>
      </c>
      <c r="E1734" s="256" t="s">
        <v>1</v>
      </c>
      <c r="F1734" s="257">
        <v>3</v>
      </c>
      <c r="G1734" s="38"/>
      <c r="H1734" s="39"/>
    </row>
    <row r="1735" s="2" customFormat="1" ht="16.8" customHeight="1">
      <c r="A1735" s="38"/>
      <c r="B1735" s="39"/>
      <c r="C1735" s="258" t="s">
        <v>4393</v>
      </c>
      <c r="D1735" s="258" t="s">
        <v>4394</v>
      </c>
      <c r="E1735" s="19" t="s">
        <v>1</v>
      </c>
      <c r="F1735" s="259">
        <v>3</v>
      </c>
      <c r="G1735" s="38"/>
      <c r="H1735" s="39"/>
    </row>
    <row r="1736" s="2" customFormat="1" ht="16.8" customHeight="1">
      <c r="A1736" s="38"/>
      <c r="B1736" s="39"/>
      <c r="C1736" s="254" t="s">
        <v>4442</v>
      </c>
      <c r="D1736" s="255" t="s">
        <v>4442</v>
      </c>
      <c r="E1736" s="256" t="s">
        <v>1</v>
      </c>
      <c r="F1736" s="257">
        <v>13</v>
      </c>
      <c r="G1736" s="38"/>
      <c r="H1736" s="39"/>
    </row>
    <row r="1737" s="2" customFormat="1" ht="16.8" customHeight="1">
      <c r="A1737" s="38"/>
      <c r="B1737" s="39"/>
      <c r="C1737" s="258" t="s">
        <v>4442</v>
      </c>
      <c r="D1737" s="258" t="s">
        <v>4443</v>
      </c>
      <c r="E1737" s="19" t="s">
        <v>1</v>
      </c>
      <c r="F1737" s="259">
        <v>13</v>
      </c>
      <c r="G1737" s="38"/>
      <c r="H1737" s="39"/>
    </row>
    <row r="1738" s="2" customFormat="1" ht="16.8" customHeight="1">
      <c r="A1738" s="38"/>
      <c r="B1738" s="39"/>
      <c r="C1738" s="254" t="s">
        <v>4461</v>
      </c>
      <c r="D1738" s="255" t="s">
        <v>4461</v>
      </c>
      <c r="E1738" s="256" t="s">
        <v>1</v>
      </c>
      <c r="F1738" s="257">
        <v>9</v>
      </c>
      <c r="G1738" s="38"/>
      <c r="H1738" s="39"/>
    </row>
    <row r="1739" s="2" customFormat="1" ht="16.8" customHeight="1">
      <c r="A1739" s="38"/>
      <c r="B1739" s="39"/>
      <c r="C1739" s="258" t="s">
        <v>4461</v>
      </c>
      <c r="D1739" s="258" t="s">
        <v>4462</v>
      </c>
      <c r="E1739" s="19" t="s">
        <v>1</v>
      </c>
      <c r="F1739" s="259">
        <v>9</v>
      </c>
      <c r="G1739" s="38"/>
      <c r="H1739" s="39"/>
    </row>
    <row r="1740" s="2" customFormat="1" ht="16.8" customHeight="1">
      <c r="A1740" s="38"/>
      <c r="B1740" s="39"/>
      <c r="C1740" s="254" t="s">
        <v>4487</v>
      </c>
      <c r="D1740" s="255" t="s">
        <v>4487</v>
      </c>
      <c r="E1740" s="256" t="s">
        <v>1</v>
      </c>
      <c r="F1740" s="257">
        <v>5</v>
      </c>
      <c r="G1740" s="38"/>
      <c r="H1740" s="39"/>
    </row>
    <row r="1741" s="2" customFormat="1" ht="16.8" customHeight="1">
      <c r="A1741" s="38"/>
      <c r="B1741" s="39"/>
      <c r="C1741" s="258" t="s">
        <v>4487</v>
      </c>
      <c r="D1741" s="258" t="s">
        <v>4488</v>
      </c>
      <c r="E1741" s="19" t="s">
        <v>1</v>
      </c>
      <c r="F1741" s="259">
        <v>5</v>
      </c>
      <c r="G1741" s="38"/>
      <c r="H1741" s="39"/>
    </row>
    <row r="1742" s="2" customFormat="1" ht="16.8" customHeight="1">
      <c r="A1742" s="38"/>
      <c r="B1742" s="39"/>
      <c r="C1742" s="254" t="s">
        <v>2025</v>
      </c>
      <c r="D1742" s="255" t="s">
        <v>2025</v>
      </c>
      <c r="E1742" s="256" t="s">
        <v>1</v>
      </c>
      <c r="F1742" s="257">
        <v>39.600000000000001</v>
      </c>
      <c r="G1742" s="38"/>
      <c r="H1742" s="39"/>
    </row>
    <row r="1743" s="2" customFormat="1" ht="16.8" customHeight="1">
      <c r="A1743" s="38"/>
      <c r="B1743" s="39"/>
      <c r="C1743" s="258" t="s">
        <v>2025</v>
      </c>
      <c r="D1743" s="258" t="s">
        <v>4270</v>
      </c>
      <c r="E1743" s="19" t="s">
        <v>1</v>
      </c>
      <c r="F1743" s="259">
        <v>39.600000000000001</v>
      </c>
      <c r="G1743" s="38"/>
      <c r="H1743" s="39"/>
    </row>
    <row r="1744" s="2" customFormat="1" ht="16.8" customHeight="1">
      <c r="A1744" s="38"/>
      <c r="B1744" s="39"/>
      <c r="C1744" s="260" t="s">
        <v>5909</v>
      </c>
      <c r="D1744" s="38"/>
      <c r="E1744" s="38"/>
      <c r="F1744" s="38"/>
      <c r="G1744" s="38"/>
      <c r="H1744" s="39"/>
    </row>
    <row r="1745" s="2" customFormat="1" ht="16.8" customHeight="1">
      <c r="A1745" s="38"/>
      <c r="B1745" s="39"/>
      <c r="C1745" s="258" t="s">
        <v>2077</v>
      </c>
      <c r="D1745" s="258" t="s">
        <v>4265</v>
      </c>
      <c r="E1745" s="19" t="s">
        <v>391</v>
      </c>
      <c r="F1745" s="259">
        <v>64.560000000000002</v>
      </c>
      <c r="G1745" s="38"/>
      <c r="H1745" s="39"/>
    </row>
    <row r="1746" s="2" customFormat="1" ht="16.8" customHeight="1">
      <c r="A1746" s="38"/>
      <c r="B1746" s="39"/>
      <c r="C1746" s="254" t="s">
        <v>2088</v>
      </c>
      <c r="D1746" s="255" t="s">
        <v>2088</v>
      </c>
      <c r="E1746" s="256" t="s">
        <v>1</v>
      </c>
      <c r="F1746" s="257">
        <v>64.560000000000002</v>
      </c>
      <c r="G1746" s="38"/>
      <c r="H1746" s="39"/>
    </row>
    <row r="1747" s="2" customFormat="1" ht="16.8" customHeight="1">
      <c r="A1747" s="38"/>
      <c r="B1747" s="39"/>
      <c r="C1747" s="258" t="s">
        <v>2088</v>
      </c>
      <c r="D1747" s="258" t="s">
        <v>2089</v>
      </c>
      <c r="E1747" s="19" t="s">
        <v>1</v>
      </c>
      <c r="F1747" s="259">
        <v>64.560000000000002</v>
      </c>
      <c r="G1747" s="38"/>
      <c r="H1747" s="39"/>
    </row>
    <row r="1748" s="2" customFormat="1" ht="26.4" customHeight="1">
      <c r="A1748" s="38"/>
      <c r="B1748" s="39"/>
      <c r="C1748" s="253" t="s">
        <v>5917</v>
      </c>
      <c r="D1748" s="253" t="s">
        <v>224</v>
      </c>
      <c r="E1748" s="38"/>
      <c r="F1748" s="38"/>
      <c r="G1748" s="38"/>
      <c r="H1748" s="39"/>
    </row>
    <row r="1749" s="2" customFormat="1" ht="16.8" customHeight="1">
      <c r="A1749" s="38"/>
      <c r="B1749" s="39"/>
      <c r="C1749" s="254" t="s">
        <v>419</v>
      </c>
      <c r="D1749" s="255" t="s">
        <v>419</v>
      </c>
      <c r="E1749" s="256" t="s">
        <v>1</v>
      </c>
      <c r="F1749" s="257">
        <v>18.359999999999999</v>
      </c>
      <c r="G1749" s="38"/>
      <c r="H1749" s="39"/>
    </row>
    <row r="1750" s="2" customFormat="1" ht="16.8" customHeight="1">
      <c r="A1750" s="38"/>
      <c r="B1750" s="39"/>
      <c r="C1750" s="258" t="s">
        <v>1</v>
      </c>
      <c r="D1750" s="258" t="s">
        <v>4273</v>
      </c>
      <c r="E1750" s="19" t="s">
        <v>1</v>
      </c>
      <c r="F1750" s="259">
        <v>0</v>
      </c>
      <c r="G1750" s="38"/>
      <c r="H1750" s="39"/>
    </row>
    <row r="1751" s="2" customFormat="1" ht="16.8" customHeight="1">
      <c r="A1751" s="38"/>
      <c r="B1751" s="39"/>
      <c r="C1751" s="258" t="s">
        <v>419</v>
      </c>
      <c r="D1751" s="258" t="s">
        <v>4662</v>
      </c>
      <c r="E1751" s="19" t="s">
        <v>1</v>
      </c>
      <c r="F1751" s="259">
        <v>18.359999999999999</v>
      </c>
      <c r="G1751" s="38"/>
      <c r="H1751" s="39"/>
    </row>
    <row r="1752" s="2" customFormat="1" ht="16.8" customHeight="1">
      <c r="A1752" s="38"/>
      <c r="B1752" s="39"/>
      <c r="C1752" s="260" t="s">
        <v>5909</v>
      </c>
      <c r="D1752" s="38"/>
      <c r="E1752" s="38"/>
      <c r="F1752" s="38"/>
      <c r="G1752" s="38"/>
      <c r="H1752" s="39"/>
    </row>
    <row r="1753" s="2" customFormat="1">
      <c r="A1753" s="38"/>
      <c r="B1753" s="39"/>
      <c r="C1753" s="258" t="s">
        <v>4658</v>
      </c>
      <c r="D1753" s="258" t="s">
        <v>4659</v>
      </c>
      <c r="E1753" s="19" t="s">
        <v>391</v>
      </c>
      <c r="F1753" s="259">
        <v>18.359999999999999</v>
      </c>
      <c r="G1753" s="38"/>
      <c r="H1753" s="39"/>
    </row>
    <row r="1754" s="2" customFormat="1" ht="16.8" customHeight="1">
      <c r="A1754" s="38"/>
      <c r="B1754" s="39"/>
      <c r="C1754" s="254" t="s">
        <v>467</v>
      </c>
      <c r="D1754" s="255" t="s">
        <v>467</v>
      </c>
      <c r="E1754" s="256" t="s">
        <v>1</v>
      </c>
      <c r="F1754" s="257">
        <v>7.3070000000000004</v>
      </c>
      <c r="G1754" s="38"/>
      <c r="H1754" s="39"/>
    </row>
    <row r="1755" s="2" customFormat="1" ht="16.8" customHeight="1">
      <c r="A1755" s="38"/>
      <c r="B1755" s="39"/>
      <c r="C1755" s="258" t="s">
        <v>467</v>
      </c>
      <c r="D1755" s="258" t="s">
        <v>4681</v>
      </c>
      <c r="E1755" s="19" t="s">
        <v>1</v>
      </c>
      <c r="F1755" s="259">
        <v>7.3070000000000004</v>
      </c>
      <c r="G1755" s="38"/>
      <c r="H1755" s="39"/>
    </row>
    <row r="1756" s="2" customFormat="1" ht="16.8" customHeight="1">
      <c r="A1756" s="38"/>
      <c r="B1756" s="39"/>
      <c r="C1756" s="260" t="s">
        <v>5909</v>
      </c>
      <c r="D1756" s="38"/>
      <c r="E1756" s="38"/>
      <c r="F1756" s="38"/>
      <c r="G1756" s="38"/>
      <c r="H1756" s="39"/>
    </row>
    <row r="1757" s="2" customFormat="1" ht="16.8" customHeight="1">
      <c r="A1757" s="38"/>
      <c r="B1757" s="39"/>
      <c r="C1757" s="258" t="s">
        <v>4303</v>
      </c>
      <c r="D1757" s="258" t="s">
        <v>4304</v>
      </c>
      <c r="E1757" s="19" t="s">
        <v>398</v>
      </c>
      <c r="F1757" s="259">
        <v>7.3799999999999999</v>
      </c>
      <c r="G1757" s="38"/>
      <c r="H1757" s="39"/>
    </row>
    <row r="1758" s="2" customFormat="1" ht="16.8" customHeight="1">
      <c r="A1758" s="38"/>
      <c r="B1758" s="39"/>
      <c r="C1758" s="254" t="s">
        <v>479</v>
      </c>
      <c r="D1758" s="255" t="s">
        <v>479</v>
      </c>
      <c r="E1758" s="256" t="s">
        <v>1</v>
      </c>
      <c r="F1758" s="257">
        <v>0.80000000000000004</v>
      </c>
      <c r="G1758" s="38"/>
      <c r="H1758" s="39"/>
    </row>
    <row r="1759" s="2" customFormat="1" ht="16.8" customHeight="1">
      <c r="A1759" s="38"/>
      <c r="B1759" s="39"/>
      <c r="C1759" s="258" t="s">
        <v>479</v>
      </c>
      <c r="D1759" s="258" t="s">
        <v>4687</v>
      </c>
      <c r="E1759" s="19" t="s">
        <v>1</v>
      </c>
      <c r="F1759" s="259">
        <v>0.80000000000000004</v>
      </c>
      <c r="G1759" s="38"/>
      <c r="H1759" s="39"/>
    </row>
    <row r="1760" s="2" customFormat="1" ht="16.8" customHeight="1">
      <c r="A1760" s="38"/>
      <c r="B1760" s="39"/>
      <c r="C1760" s="258" t="s">
        <v>2142</v>
      </c>
      <c r="D1760" s="258" t="s">
        <v>2143</v>
      </c>
      <c r="E1760" s="19" t="s">
        <v>391</v>
      </c>
      <c r="F1760" s="259">
        <v>36.259999999999998</v>
      </c>
      <c r="G1760" s="38"/>
      <c r="H1760" s="39"/>
    </row>
    <row r="1761" s="2" customFormat="1" ht="16.8" customHeight="1">
      <c r="A1761" s="38"/>
      <c r="B1761" s="39"/>
      <c r="C1761" s="254" t="s">
        <v>3145</v>
      </c>
      <c r="D1761" s="255" t="s">
        <v>3145</v>
      </c>
      <c r="E1761" s="256" t="s">
        <v>1</v>
      </c>
      <c r="F1761" s="257">
        <v>0.22500000000000001</v>
      </c>
      <c r="G1761" s="38"/>
      <c r="H1761" s="39"/>
    </row>
    <row r="1762" s="2" customFormat="1" ht="16.8" customHeight="1">
      <c r="A1762" s="38"/>
      <c r="B1762" s="39"/>
      <c r="C1762" s="258" t="s">
        <v>3145</v>
      </c>
      <c r="D1762" s="258" t="s">
        <v>3269</v>
      </c>
      <c r="E1762" s="19" t="s">
        <v>1</v>
      </c>
      <c r="F1762" s="259">
        <v>0.22500000000000001</v>
      </c>
      <c r="G1762" s="38"/>
      <c r="H1762" s="39"/>
    </row>
    <row r="1763" s="2" customFormat="1" ht="16.8" customHeight="1">
      <c r="A1763" s="38"/>
      <c r="B1763" s="39"/>
      <c r="C1763" s="260" t="s">
        <v>5909</v>
      </c>
      <c r="D1763" s="38"/>
      <c r="E1763" s="38"/>
      <c r="F1763" s="38"/>
      <c r="G1763" s="38"/>
      <c r="H1763" s="39"/>
    </row>
    <row r="1764" s="2" customFormat="1">
      <c r="A1764" s="38"/>
      <c r="B1764" s="39"/>
      <c r="C1764" s="258" t="s">
        <v>2169</v>
      </c>
      <c r="D1764" s="258" t="s">
        <v>2170</v>
      </c>
      <c r="E1764" s="19" t="s">
        <v>391</v>
      </c>
      <c r="F1764" s="259">
        <v>1.5409999999999999</v>
      </c>
      <c r="G1764" s="38"/>
      <c r="H1764" s="39"/>
    </row>
    <row r="1765" s="2" customFormat="1" ht="16.8" customHeight="1">
      <c r="A1765" s="38"/>
      <c r="B1765" s="39"/>
      <c r="C1765" s="254" t="s">
        <v>2292</v>
      </c>
      <c r="D1765" s="255" t="s">
        <v>2292</v>
      </c>
      <c r="E1765" s="256" t="s">
        <v>1</v>
      </c>
      <c r="F1765" s="257">
        <v>8.9909999999999997</v>
      </c>
      <c r="G1765" s="38"/>
      <c r="H1765" s="39"/>
    </row>
    <row r="1766" s="2" customFormat="1" ht="16.8" customHeight="1">
      <c r="A1766" s="38"/>
      <c r="B1766" s="39"/>
      <c r="C1766" s="258" t="s">
        <v>2292</v>
      </c>
      <c r="D1766" s="258" t="s">
        <v>3171</v>
      </c>
      <c r="E1766" s="19" t="s">
        <v>1</v>
      </c>
      <c r="F1766" s="259">
        <v>8.9909999999999997</v>
      </c>
      <c r="G1766" s="38"/>
      <c r="H1766" s="39"/>
    </row>
    <row r="1767" s="2" customFormat="1" ht="16.8" customHeight="1">
      <c r="A1767" s="38"/>
      <c r="B1767" s="39"/>
      <c r="C1767" s="260" t="s">
        <v>5909</v>
      </c>
      <c r="D1767" s="38"/>
      <c r="E1767" s="38"/>
      <c r="F1767" s="38"/>
      <c r="G1767" s="38"/>
      <c r="H1767" s="39"/>
    </row>
    <row r="1768" s="2" customFormat="1">
      <c r="A1768" s="38"/>
      <c r="B1768" s="39"/>
      <c r="C1768" s="258" t="s">
        <v>2064</v>
      </c>
      <c r="D1768" s="258" t="s">
        <v>2065</v>
      </c>
      <c r="E1768" s="19" t="s">
        <v>391</v>
      </c>
      <c r="F1768" s="259">
        <v>249.29599999999999</v>
      </c>
      <c r="G1768" s="38"/>
      <c r="H1768" s="39"/>
    </row>
    <row r="1769" s="2" customFormat="1" ht="16.8" customHeight="1">
      <c r="A1769" s="38"/>
      <c r="B1769" s="39"/>
      <c r="C1769" s="254" t="s">
        <v>3299</v>
      </c>
      <c r="D1769" s="255" t="s">
        <v>3299</v>
      </c>
      <c r="E1769" s="256" t="s">
        <v>1</v>
      </c>
      <c r="F1769" s="257">
        <v>35.170000000000002</v>
      </c>
      <c r="G1769" s="38"/>
      <c r="H1769" s="39"/>
    </row>
    <row r="1770" s="2" customFormat="1" ht="16.8" customHeight="1">
      <c r="A1770" s="38"/>
      <c r="B1770" s="39"/>
      <c r="C1770" s="258" t="s">
        <v>3299</v>
      </c>
      <c r="D1770" s="258" t="s">
        <v>3300</v>
      </c>
      <c r="E1770" s="19" t="s">
        <v>1</v>
      </c>
      <c r="F1770" s="259">
        <v>35.170000000000002</v>
      </c>
      <c r="G1770" s="38"/>
      <c r="H1770" s="39"/>
    </row>
    <row r="1771" s="2" customFormat="1" ht="16.8" customHeight="1">
      <c r="A1771" s="38"/>
      <c r="B1771" s="39"/>
      <c r="C1771" s="254" t="s">
        <v>3154</v>
      </c>
      <c r="D1771" s="255" t="s">
        <v>3154</v>
      </c>
      <c r="E1771" s="256" t="s">
        <v>1</v>
      </c>
      <c r="F1771" s="257">
        <v>1</v>
      </c>
      <c r="G1771" s="38"/>
      <c r="H1771" s="39"/>
    </row>
    <row r="1772" s="2" customFormat="1" ht="16.8" customHeight="1">
      <c r="A1772" s="38"/>
      <c r="B1772" s="39"/>
      <c r="C1772" s="258" t="s">
        <v>3154</v>
      </c>
      <c r="D1772" s="258" t="s">
        <v>3342</v>
      </c>
      <c r="E1772" s="19" t="s">
        <v>1</v>
      </c>
      <c r="F1772" s="259">
        <v>1</v>
      </c>
      <c r="G1772" s="38"/>
      <c r="H1772" s="39"/>
    </row>
    <row r="1773" s="2" customFormat="1" ht="16.8" customHeight="1">
      <c r="A1773" s="38"/>
      <c r="B1773" s="39"/>
      <c r="C1773" s="260" t="s">
        <v>5909</v>
      </c>
      <c r="D1773" s="38"/>
      <c r="E1773" s="38"/>
      <c r="F1773" s="38"/>
      <c r="G1773" s="38"/>
      <c r="H1773" s="39"/>
    </row>
    <row r="1774" s="2" customFormat="1" ht="16.8" customHeight="1">
      <c r="A1774" s="38"/>
      <c r="B1774" s="39"/>
      <c r="C1774" s="258" t="s">
        <v>2257</v>
      </c>
      <c r="D1774" s="258" t="s">
        <v>2258</v>
      </c>
      <c r="E1774" s="19" t="s">
        <v>858</v>
      </c>
      <c r="F1774" s="259">
        <v>7</v>
      </c>
      <c r="G1774" s="38"/>
      <c r="H1774" s="39"/>
    </row>
    <row r="1775" s="2" customFormat="1" ht="16.8" customHeight="1">
      <c r="A1775" s="38"/>
      <c r="B1775" s="39"/>
      <c r="C1775" s="254" t="s">
        <v>3116</v>
      </c>
      <c r="D1775" s="255" t="s">
        <v>3116</v>
      </c>
      <c r="E1775" s="256" t="s">
        <v>1</v>
      </c>
      <c r="F1775" s="257">
        <v>6.8109999999999999</v>
      </c>
      <c r="G1775" s="38"/>
      <c r="H1775" s="39"/>
    </row>
    <row r="1776" s="2" customFormat="1" ht="16.8" customHeight="1">
      <c r="A1776" s="38"/>
      <c r="B1776" s="39"/>
      <c r="C1776" s="258" t="s">
        <v>3116</v>
      </c>
      <c r="D1776" s="258" t="s">
        <v>3190</v>
      </c>
      <c r="E1776" s="19" t="s">
        <v>1</v>
      </c>
      <c r="F1776" s="259">
        <v>6.8109999999999999</v>
      </c>
      <c r="G1776" s="38"/>
      <c r="H1776" s="39"/>
    </row>
    <row r="1777" s="2" customFormat="1" ht="16.8" customHeight="1">
      <c r="A1777" s="38"/>
      <c r="B1777" s="39"/>
      <c r="C1777" s="260" t="s">
        <v>5909</v>
      </c>
      <c r="D1777" s="38"/>
      <c r="E1777" s="38"/>
      <c r="F1777" s="38"/>
      <c r="G1777" s="38"/>
      <c r="H1777" s="39"/>
    </row>
    <row r="1778" s="2" customFormat="1">
      <c r="A1778" s="38"/>
      <c r="B1778" s="39"/>
      <c r="C1778" s="258" t="s">
        <v>2081</v>
      </c>
      <c r="D1778" s="258" t="s">
        <v>2082</v>
      </c>
      <c r="E1778" s="19" t="s">
        <v>865</v>
      </c>
      <c r="F1778" s="259">
        <v>367.08699999999999</v>
      </c>
      <c r="G1778" s="38"/>
      <c r="H1778" s="39"/>
    </row>
    <row r="1779" s="2" customFormat="1" ht="16.8" customHeight="1">
      <c r="A1779" s="38"/>
      <c r="B1779" s="39"/>
      <c r="C1779" s="254" t="s">
        <v>3124</v>
      </c>
      <c r="D1779" s="255" t="s">
        <v>3124</v>
      </c>
      <c r="E1779" s="256" t="s">
        <v>1</v>
      </c>
      <c r="F1779" s="257">
        <v>-4.9770000000000003</v>
      </c>
      <c r="G1779" s="38"/>
      <c r="H1779" s="39"/>
    </row>
    <row r="1780" s="2" customFormat="1">
      <c r="A1780" s="38"/>
      <c r="B1780" s="39"/>
      <c r="C1780" s="258" t="s">
        <v>3124</v>
      </c>
      <c r="D1780" s="258" t="s">
        <v>3215</v>
      </c>
      <c r="E1780" s="19" t="s">
        <v>1</v>
      </c>
      <c r="F1780" s="259">
        <v>-4.9770000000000003</v>
      </c>
      <c r="G1780" s="38"/>
      <c r="H1780" s="39"/>
    </row>
    <row r="1781" s="2" customFormat="1" ht="16.8" customHeight="1">
      <c r="A1781" s="38"/>
      <c r="B1781" s="39"/>
      <c r="C1781" s="260" t="s">
        <v>5909</v>
      </c>
      <c r="D1781" s="38"/>
      <c r="E1781" s="38"/>
      <c r="F1781" s="38"/>
      <c r="G1781" s="38"/>
      <c r="H1781" s="39"/>
    </row>
    <row r="1782" s="2" customFormat="1">
      <c r="A1782" s="38"/>
      <c r="B1782" s="39"/>
      <c r="C1782" s="258" t="s">
        <v>917</v>
      </c>
      <c r="D1782" s="258" t="s">
        <v>920</v>
      </c>
      <c r="E1782" s="19" t="s">
        <v>391</v>
      </c>
      <c r="F1782" s="259">
        <v>384.15600000000001</v>
      </c>
      <c r="G1782" s="38"/>
      <c r="H1782" s="39"/>
    </row>
    <row r="1783" s="2" customFormat="1" ht="16.8" customHeight="1">
      <c r="A1783" s="38"/>
      <c r="B1783" s="39"/>
      <c r="C1783" s="254" t="s">
        <v>2284</v>
      </c>
      <c r="D1783" s="255" t="s">
        <v>2284</v>
      </c>
      <c r="E1783" s="256" t="s">
        <v>1</v>
      </c>
      <c r="F1783" s="257">
        <v>420.36000000000001</v>
      </c>
      <c r="G1783" s="38"/>
      <c r="H1783" s="39"/>
    </row>
    <row r="1784" s="2" customFormat="1" ht="16.8" customHeight="1">
      <c r="A1784" s="38"/>
      <c r="B1784" s="39"/>
      <c r="C1784" s="258" t="s">
        <v>2284</v>
      </c>
      <c r="D1784" s="258" t="s">
        <v>3166</v>
      </c>
      <c r="E1784" s="19" t="s">
        <v>1</v>
      </c>
      <c r="F1784" s="259">
        <v>420.36000000000001</v>
      </c>
      <c r="G1784" s="38"/>
      <c r="H1784" s="39"/>
    </row>
    <row r="1785" s="2" customFormat="1" ht="16.8" customHeight="1">
      <c r="A1785" s="38"/>
      <c r="B1785" s="39"/>
      <c r="C1785" s="254" t="s">
        <v>3135</v>
      </c>
      <c r="D1785" s="255" t="s">
        <v>3135</v>
      </c>
      <c r="E1785" s="256" t="s">
        <v>1</v>
      </c>
      <c r="F1785" s="257">
        <v>8.4000000000000004</v>
      </c>
      <c r="G1785" s="38"/>
      <c r="H1785" s="39"/>
    </row>
    <row r="1786" s="2" customFormat="1" ht="16.8" customHeight="1">
      <c r="A1786" s="38"/>
      <c r="B1786" s="39"/>
      <c r="C1786" s="258" t="s">
        <v>3135</v>
      </c>
      <c r="D1786" s="258" t="s">
        <v>3233</v>
      </c>
      <c r="E1786" s="19" t="s">
        <v>1</v>
      </c>
      <c r="F1786" s="259">
        <v>8.4000000000000004</v>
      </c>
      <c r="G1786" s="38"/>
      <c r="H1786" s="39"/>
    </row>
    <row r="1787" s="2" customFormat="1" ht="16.8" customHeight="1">
      <c r="A1787" s="38"/>
      <c r="B1787" s="39"/>
      <c r="C1787" s="260" t="s">
        <v>5909</v>
      </c>
      <c r="D1787" s="38"/>
      <c r="E1787" s="38"/>
      <c r="F1787" s="38"/>
      <c r="G1787" s="38"/>
      <c r="H1787" s="39"/>
    </row>
    <row r="1788" s="2" customFormat="1">
      <c r="A1788" s="38"/>
      <c r="B1788" s="39"/>
      <c r="C1788" s="258" t="s">
        <v>2131</v>
      </c>
      <c r="D1788" s="258" t="s">
        <v>2132</v>
      </c>
      <c r="E1788" s="19" t="s">
        <v>459</v>
      </c>
      <c r="F1788" s="259">
        <v>107.95999999999999</v>
      </c>
      <c r="G1788" s="38"/>
      <c r="H1788" s="39"/>
    </row>
    <row r="1789" s="2" customFormat="1" ht="16.8" customHeight="1">
      <c r="A1789" s="38"/>
      <c r="B1789" s="39"/>
      <c r="C1789" s="254" t="s">
        <v>3140</v>
      </c>
      <c r="D1789" s="255" t="s">
        <v>3140</v>
      </c>
      <c r="E1789" s="256" t="s">
        <v>1</v>
      </c>
      <c r="F1789" s="257">
        <v>16.497</v>
      </c>
      <c r="G1789" s="38"/>
      <c r="H1789" s="39"/>
    </row>
    <row r="1790" s="2" customFormat="1" ht="16.8" customHeight="1">
      <c r="A1790" s="38"/>
      <c r="B1790" s="39"/>
      <c r="C1790" s="258" t="s">
        <v>3140</v>
      </c>
      <c r="D1790" s="258" t="s">
        <v>3253</v>
      </c>
      <c r="E1790" s="19" t="s">
        <v>1</v>
      </c>
      <c r="F1790" s="259">
        <v>16.497</v>
      </c>
      <c r="G1790" s="38"/>
      <c r="H1790" s="39"/>
    </row>
    <row r="1791" s="2" customFormat="1" ht="16.8" customHeight="1">
      <c r="A1791" s="38"/>
      <c r="B1791" s="39"/>
      <c r="C1791" s="260" t="s">
        <v>5909</v>
      </c>
      <c r="D1791" s="38"/>
      <c r="E1791" s="38"/>
      <c r="F1791" s="38"/>
      <c r="G1791" s="38"/>
      <c r="H1791" s="39"/>
    </row>
    <row r="1792" s="2" customFormat="1" ht="16.8" customHeight="1">
      <c r="A1792" s="38"/>
      <c r="B1792" s="39"/>
      <c r="C1792" s="258" t="s">
        <v>2142</v>
      </c>
      <c r="D1792" s="258" t="s">
        <v>2143</v>
      </c>
      <c r="E1792" s="19" t="s">
        <v>391</v>
      </c>
      <c r="F1792" s="259">
        <v>36.259999999999998</v>
      </c>
      <c r="G1792" s="38"/>
      <c r="H1792" s="39"/>
    </row>
    <row r="1793" s="2" customFormat="1" ht="16.8" customHeight="1">
      <c r="A1793" s="38"/>
      <c r="B1793" s="39"/>
      <c r="C1793" s="254" t="s">
        <v>3270</v>
      </c>
      <c r="D1793" s="255" t="s">
        <v>3270</v>
      </c>
      <c r="E1793" s="256" t="s">
        <v>1</v>
      </c>
      <c r="F1793" s="257">
        <v>1.5409999999999999</v>
      </c>
      <c r="G1793" s="38"/>
      <c r="H1793" s="39"/>
    </row>
    <row r="1794" s="2" customFormat="1" ht="16.8" customHeight="1">
      <c r="A1794" s="38"/>
      <c r="B1794" s="39"/>
      <c r="C1794" s="258" t="s">
        <v>3270</v>
      </c>
      <c r="D1794" s="258" t="s">
        <v>3271</v>
      </c>
      <c r="E1794" s="19" t="s">
        <v>1</v>
      </c>
      <c r="F1794" s="259">
        <v>1.5409999999999999</v>
      </c>
      <c r="G1794" s="38"/>
      <c r="H1794" s="39"/>
    </row>
    <row r="1795" s="2" customFormat="1" ht="16.8" customHeight="1">
      <c r="A1795" s="38"/>
      <c r="B1795" s="39"/>
      <c r="C1795" s="254" t="s">
        <v>2294</v>
      </c>
      <c r="D1795" s="255" t="s">
        <v>2294</v>
      </c>
      <c r="E1795" s="256" t="s">
        <v>1</v>
      </c>
      <c r="F1795" s="257">
        <v>249.29599999999999</v>
      </c>
      <c r="G1795" s="38"/>
      <c r="H1795" s="39"/>
    </row>
    <row r="1796" s="2" customFormat="1" ht="16.8" customHeight="1">
      <c r="A1796" s="38"/>
      <c r="B1796" s="39"/>
      <c r="C1796" s="258" t="s">
        <v>2294</v>
      </c>
      <c r="D1796" s="258" t="s">
        <v>3172</v>
      </c>
      <c r="E1796" s="19" t="s">
        <v>1</v>
      </c>
      <c r="F1796" s="259">
        <v>249.29599999999999</v>
      </c>
      <c r="G1796" s="38"/>
      <c r="H1796" s="39"/>
    </row>
    <row r="1797" s="2" customFormat="1" ht="16.8" customHeight="1">
      <c r="A1797" s="38"/>
      <c r="B1797" s="39"/>
      <c r="C1797" s="254" t="s">
        <v>3155</v>
      </c>
      <c r="D1797" s="255" t="s">
        <v>3155</v>
      </c>
      <c r="E1797" s="256" t="s">
        <v>1</v>
      </c>
      <c r="F1797" s="257">
        <v>1</v>
      </c>
      <c r="G1797" s="38"/>
      <c r="H1797" s="39"/>
    </row>
    <row r="1798" s="2" customFormat="1" ht="16.8" customHeight="1">
      <c r="A1798" s="38"/>
      <c r="B1798" s="39"/>
      <c r="C1798" s="258" t="s">
        <v>3155</v>
      </c>
      <c r="D1798" s="258" t="s">
        <v>3359</v>
      </c>
      <c r="E1798" s="19" t="s">
        <v>1</v>
      </c>
      <c r="F1798" s="259">
        <v>1</v>
      </c>
      <c r="G1798" s="38"/>
      <c r="H1798" s="39"/>
    </row>
    <row r="1799" s="2" customFormat="1" ht="16.8" customHeight="1">
      <c r="A1799" s="38"/>
      <c r="B1799" s="39"/>
      <c r="C1799" s="260" t="s">
        <v>5909</v>
      </c>
      <c r="D1799" s="38"/>
      <c r="E1799" s="38"/>
      <c r="F1799" s="38"/>
      <c r="G1799" s="38"/>
      <c r="H1799" s="39"/>
    </row>
    <row r="1800" s="2" customFormat="1" ht="16.8" customHeight="1">
      <c r="A1800" s="38"/>
      <c r="B1800" s="39"/>
      <c r="C1800" s="258" t="s">
        <v>2257</v>
      </c>
      <c r="D1800" s="258" t="s">
        <v>2258</v>
      </c>
      <c r="E1800" s="19" t="s">
        <v>858</v>
      </c>
      <c r="F1800" s="259">
        <v>7</v>
      </c>
      <c r="G1800" s="38"/>
      <c r="H1800" s="39"/>
    </row>
    <row r="1801" s="2" customFormat="1" ht="16.8" customHeight="1">
      <c r="A1801" s="38"/>
      <c r="B1801" s="39"/>
      <c r="C1801" s="254" t="s">
        <v>3191</v>
      </c>
      <c r="D1801" s="255" t="s">
        <v>3191</v>
      </c>
      <c r="E1801" s="256" t="s">
        <v>1</v>
      </c>
      <c r="F1801" s="257">
        <v>367.08699999999999</v>
      </c>
      <c r="G1801" s="38"/>
      <c r="H1801" s="39"/>
    </row>
    <row r="1802" s="2" customFormat="1" ht="16.8" customHeight="1">
      <c r="A1802" s="38"/>
      <c r="B1802" s="39"/>
      <c r="C1802" s="258" t="s">
        <v>3191</v>
      </c>
      <c r="D1802" s="258" t="s">
        <v>3192</v>
      </c>
      <c r="E1802" s="19" t="s">
        <v>1</v>
      </c>
      <c r="F1802" s="259">
        <v>367.08699999999999</v>
      </c>
      <c r="G1802" s="38"/>
      <c r="H1802" s="39"/>
    </row>
    <row r="1803" s="2" customFormat="1" ht="16.8" customHeight="1">
      <c r="A1803" s="38"/>
      <c r="B1803" s="39"/>
      <c r="C1803" s="254" t="s">
        <v>3126</v>
      </c>
      <c r="D1803" s="255" t="s">
        <v>3126</v>
      </c>
      <c r="E1803" s="256" t="s">
        <v>1</v>
      </c>
      <c r="F1803" s="257">
        <v>-173.59100000000001</v>
      </c>
      <c r="G1803" s="38"/>
      <c r="H1803" s="39"/>
    </row>
    <row r="1804" s="2" customFormat="1" ht="16.8" customHeight="1">
      <c r="A1804" s="38"/>
      <c r="B1804" s="39"/>
      <c r="C1804" s="258" t="s">
        <v>3126</v>
      </c>
      <c r="D1804" s="258" t="s">
        <v>3216</v>
      </c>
      <c r="E1804" s="19" t="s">
        <v>1</v>
      </c>
      <c r="F1804" s="259">
        <v>-173.59100000000001</v>
      </c>
      <c r="G1804" s="38"/>
      <c r="H1804" s="39"/>
    </row>
    <row r="1805" s="2" customFormat="1" ht="16.8" customHeight="1">
      <c r="A1805" s="38"/>
      <c r="B1805" s="39"/>
      <c r="C1805" s="260" t="s">
        <v>5909</v>
      </c>
      <c r="D1805" s="38"/>
      <c r="E1805" s="38"/>
      <c r="F1805" s="38"/>
      <c r="G1805" s="38"/>
      <c r="H1805" s="39"/>
    </row>
    <row r="1806" s="2" customFormat="1">
      <c r="A1806" s="38"/>
      <c r="B1806" s="39"/>
      <c r="C1806" s="258" t="s">
        <v>917</v>
      </c>
      <c r="D1806" s="258" t="s">
        <v>920</v>
      </c>
      <c r="E1806" s="19" t="s">
        <v>391</v>
      </c>
      <c r="F1806" s="259">
        <v>384.15600000000001</v>
      </c>
      <c r="G1806" s="38"/>
      <c r="H1806" s="39"/>
    </row>
    <row r="1807" s="2" customFormat="1" ht="16.8" customHeight="1">
      <c r="A1807" s="38"/>
      <c r="B1807" s="39"/>
      <c r="C1807" s="254" t="s">
        <v>3234</v>
      </c>
      <c r="D1807" s="255" t="s">
        <v>3234</v>
      </c>
      <c r="E1807" s="256" t="s">
        <v>1</v>
      </c>
      <c r="F1807" s="257">
        <v>107.95999999999999</v>
      </c>
      <c r="G1807" s="38"/>
      <c r="H1807" s="39"/>
    </row>
    <row r="1808" s="2" customFormat="1" ht="16.8" customHeight="1">
      <c r="A1808" s="38"/>
      <c r="B1808" s="39"/>
      <c r="C1808" s="258" t="s">
        <v>3234</v>
      </c>
      <c r="D1808" s="258" t="s">
        <v>3235</v>
      </c>
      <c r="E1808" s="19" t="s">
        <v>1</v>
      </c>
      <c r="F1808" s="259">
        <v>107.95999999999999</v>
      </c>
      <c r="G1808" s="38"/>
      <c r="H1808" s="39"/>
    </row>
    <row r="1809" s="2" customFormat="1" ht="16.8" customHeight="1">
      <c r="A1809" s="38"/>
      <c r="B1809" s="39"/>
      <c r="C1809" s="254" t="s">
        <v>3142</v>
      </c>
      <c r="D1809" s="255" t="s">
        <v>3142</v>
      </c>
      <c r="E1809" s="256" t="s">
        <v>1</v>
      </c>
      <c r="F1809" s="257">
        <v>3.1360000000000001</v>
      </c>
      <c r="G1809" s="38"/>
      <c r="H1809" s="39"/>
    </row>
    <row r="1810" s="2" customFormat="1" ht="16.8" customHeight="1">
      <c r="A1810" s="38"/>
      <c r="B1810" s="39"/>
      <c r="C1810" s="258" t="s">
        <v>3142</v>
      </c>
      <c r="D1810" s="258" t="s">
        <v>3254</v>
      </c>
      <c r="E1810" s="19" t="s">
        <v>1</v>
      </c>
      <c r="F1810" s="259">
        <v>3.1360000000000001</v>
      </c>
      <c r="G1810" s="38"/>
      <c r="H1810" s="39"/>
    </row>
    <row r="1811" s="2" customFormat="1" ht="16.8" customHeight="1">
      <c r="A1811" s="38"/>
      <c r="B1811" s="39"/>
      <c r="C1811" s="260" t="s">
        <v>5909</v>
      </c>
      <c r="D1811" s="38"/>
      <c r="E1811" s="38"/>
      <c r="F1811" s="38"/>
      <c r="G1811" s="38"/>
      <c r="H1811" s="39"/>
    </row>
    <row r="1812" s="2" customFormat="1" ht="16.8" customHeight="1">
      <c r="A1812" s="38"/>
      <c r="B1812" s="39"/>
      <c r="C1812" s="258" t="s">
        <v>2142</v>
      </c>
      <c r="D1812" s="258" t="s">
        <v>2143</v>
      </c>
      <c r="E1812" s="19" t="s">
        <v>391</v>
      </c>
      <c r="F1812" s="259">
        <v>36.259999999999998</v>
      </c>
      <c r="G1812" s="38"/>
      <c r="H1812" s="39"/>
    </row>
    <row r="1813" s="2" customFormat="1" ht="16.8" customHeight="1">
      <c r="A1813" s="38"/>
      <c r="B1813" s="39"/>
      <c r="C1813" s="254" t="s">
        <v>3360</v>
      </c>
      <c r="D1813" s="255" t="s">
        <v>3360</v>
      </c>
      <c r="E1813" s="256" t="s">
        <v>1</v>
      </c>
      <c r="F1813" s="257">
        <v>7</v>
      </c>
      <c r="G1813" s="38"/>
      <c r="H1813" s="39"/>
    </row>
    <row r="1814" s="2" customFormat="1" ht="16.8" customHeight="1">
      <c r="A1814" s="38"/>
      <c r="B1814" s="39"/>
      <c r="C1814" s="258" t="s">
        <v>3360</v>
      </c>
      <c r="D1814" s="258" t="s">
        <v>3361</v>
      </c>
      <c r="E1814" s="19" t="s">
        <v>1</v>
      </c>
      <c r="F1814" s="259">
        <v>7</v>
      </c>
      <c r="G1814" s="38"/>
      <c r="H1814" s="39"/>
    </row>
    <row r="1815" s="2" customFormat="1" ht="16.8" customHeight="1">
      <c r="A1815" s="38"/>
      <c r="B1815" s="39"/>
      <c r="C1815" s="254" t="s">
        <v>3128</v>
      </c>
      <c r="D1815" s="255" t="s">
        <v>3128</v>
      </c>
      <c r="E1815" s="256" t="s">
        <v>1</v>
      </c>
      <c r="F1815" s="257">
        <v>-8.9529999999999994</v>
      </c>
      <c r="G1815" s="38"/>
      <c r="H1815" s="39"/>
    </row>
    <row r="1816" s="2" customFormat="1">
      <c r="A1816" s="38"/>
      <c r="B1816" s="39"/>
      <c r="C1816" s="258" t="s">
        <v>3128</v>
      </c>
      <c r="D1816" s="258" t="s">
        <v>3217</v>
      </c>
      <c r="E1816" s="19" t="s">
        <v>1</v>
      </c>
      <c r="F1816" s="259">
        <v>-8.9529999999999994</v>
      </c>
      <c r="G1816" s="38"/>
      <c r="H1816" s="39"/>
    </row>
    <row r="1817" s="2" customFormat="1" ht="16.8" customHeight="1">
      <c r="A1817" s="38"/>
      <c r="B1817" s="39"/>
      <c r="C1817" s="260" t="s">
        <v>5909</v>
      </c>
      <c r="D1817" s="38"/>
      <c r="E1817" s="38"/>
      <c r="F1817" s="38"/>
      <c r="G1817" s="38"/>
      <c r="H1817" s="39"/>
    </row>
    <row r="1818" s="2" customFormat="1">
      <c r="A1818" s="38"/>
      <c r="B1818" s="39"/>
      <c r="C1818" s="258" t="s">
        <v>917</v>
      </c>
      <c r="D1818" s="258" t="s">
        <v>920</v>
      </c>
      <c r="E1818" s="19" t="s">
        <v>391</v>
      </c>
      <c r="F1818" s="259">
        <v>384.15600000000001</v>
      </c>
      <c r="G1818" s="38"/>
      <c r="H1818" s="39"/>
    </row>
    <row r="1819" s="2" customFormat="1" ht="16.8" customHeight="1">
      <c r="A1819" s="38"/>
      <c r="B1819" s="39"/>
      <c r="C1819" s="254" t="s">
        <v>3143</v>
      </c>
      <c r="D1819" s="255" t="s">
        <v>3143</v>
      </c>
      <c r="E1819" s="256" t="s">
        <v>1</v>
      </c>
      <c r="F1819" s="257">
        <v>1.0449999999999999</v>
      </c>
      <c r="G1819" s="38"/>
      <c r="H1819" s="39"/>
    </row>
    <row r="1820" s="2" customFormat="1" ht="16.8" customHeight="1">
      <c r="A1820" s="38"/>
      <c r="B1820" s="39"/>
      <c r="C1820" s="258" t="s">
        <v>3143</v>
      </c>
      <c r="D1820" s="258" t="s">
        <v>3255</v>
      </c>
      <c r="E1820" s="19" t="s">
        <v>1</v>
      </c>
      <c r="F1820" s="259">
        <v>1.0449999999999999</v>
      </c>
      <c r="G1820" s="38"/>
      <c r="H1820" s="39"/>
    </row>
    <row r="1821" s="2" customFormat="1" ht="16.8" customHeight="1">
      <c r="A1821" s="38"/>
      <c r="B1821" s="39"/>
      <c r="C1821" s="260" t="s">
        <v>5909</v>
      </c>
      <c r="D1821" s="38"/>
      <c r="E1821" s="38"/>
      <c r="F1821" s="38"/>
      <c r="G1821" s="38"/>
      <c r="H1821" s="39"/>
    </row>
    <row r="1822" s="2" customFormat="1" ht="16.8" customHeight="1">
      <c r="A1822" s="38"/>
      <c r="B1822" s="39"/>
      <c r="C1822" s="258" t="s">
        <v>2142</v>
      </c>
      <c r="D1822" s="258" t="s">
        <v>2143</v>
      </c>
      <c r="E1822" s="19" t="s">
        <v>391</v>
      </c>
      <c r="F1822" s="259">
        <v>36.259999999999998</v>
      </c>
      <c r="G1822" s="38"/>
      <c r="H1822" s="39"/>
    </row>
    <row r="1823" s="2" customFormat="1" ht="16.8" customHeight="1">
      <c r="A1823" s="38"/>
      <c r="B1823" s="39"/>
      <c r="C1823" s="254" t="s">
        <v>3130</v>
      </c>
      <c r="D1823" s="255" t="s">
        <v>3130</v>
      </c>
      <c r="E1823" s="256" t="s">
        <v>1</v>
      </c>
      <c r="F1823" s="257">
        <v>-2.6219999999999999</v>
      </c>
      <c r="G1823" s="38"/>
      <c r="H1823" s="39"/>
    </row>
    <row r="1824" s="2" customFormat="1">
      <c r="A1824" s="38"/>
      <c r="B1824" s="39"/>
      <c r="C1824" s="258" t="s">
        <v>3130</v>
      </c>
      <c r="D1824" s="258" t="s">
        <v>3218</v>
      </c>
      <c r="E1824" s="19" t="s">
        <v>1</v>
      </c>
      <c r="F1824" s="259">
        <v>-2.6219999999999999</v>
      </c>
      <c r="G1824" s="38"/>
      <c r="H1824" s="39"/>
    </row>
    <row r="1825" s="2" customFormat="1" ht="16.8" customHeight="1">
      <c r="A1825" s="38"/>
      <c r="B1825" s="39"/>
      <c r="C1825" s="260" t="s">
        <v>5909</v>
      </c>
      <c r="D1825" s="38"/>
      <c r="E1825" s="38"/>
      <c r="F1825" s="38"/>
      <c r="G1825" s="38"/>
      <c r="H1825" s="39"/>
    </row>
    <row r="1826" s="2" customFormat="1">
      <c r="A1826" s="38"/>
      <c r="B1826" s="39"/>
      <c r="C1826" s="258" t="s">
        <v>917</v>
      </c>
      <c r="D1826" s="258" t="s">
        <v>920</v>
      </c>
      <c r="E1826" s="19" t="s">
        <v>391</v>
      </c>
      <c r="F1826" s="259">
        <v>384.15600000000001</v>
      </c>
      <c r="G1826" s="38"/>
      <c r="H1826" s="39"/>
    </row>
    <row r="1827" s="2" customFormat="1" ht="16.8" customHeight="1">
      <c r="A1827" s="38"/>
      <c r="B1827" s="39"/>
      <c r="C1827" s="254" t="s">
        <v>3256</v>
      </c>
      <c r="D1827" s="255" t="s">
        <v>3256</v>
      </c>
      <c r="E1827" s="256" t="s">
        <v>1</v>
      </c>
      <c r="F1827" s="257">
        <v>36.259999999999998</v>
      </c>
      <c r="G1827" s="38"/>
      <c r="H1827" s="39"/>
    </row>
    <row r="1828" s="2" customFormat="1" ht="16.8" customHeight="1">
      <c r="A1828" s="38"/>
      <c r="B1828" s="39"/>
      <c r="C1828" s="258" t="s">
        <v>3256</v>
      </c>
      <c r="D1828" s="258" t="s">
        <v>3257</v>
      </c>
      <c r="E1828" s="19" t="s">
        <v>1</v>
      </c>
      <c r="F1828" s="259">
        <v>36.259999999999998</v>
      </c>
      <c r="G1828" s="38"/>
      <c r="H1828" s="39"/>
    </row>
    <row r="1829" s="2" customFormat="1" ht="16.8" customHeight="1">
      <c r="A1829" s="38"/>
      <c r="B1829" s="39"/>
      <c r="C1829" s="254" t="s">
        <v>3219</v>
      </c>
      <c r="D1829" s="255" t="s">
        <v>3219</v>
      </c>
      <c r="E1829" s="256" t="s">
        <v>1</v>
      </c>
      <c r="F1829" s="257">
        <v>384.15600000000001</v>
      </c>
      <c r="G1829" s="38"/>
      <c r="H1829" s="39"/>
    </row>
    <row r="1830" s="2" customFormat="1" ht="16.8" customHeight="1">
      <c r="A1830" s="38"/>
      <c r="B1830" s="39"/>
      <c r="C1830" s="258" t="s">
        <v>3219</v>
      </c>
      <c r="D1830" s="258" t="s">
        <v>3220</v>
      </c>
      <c r="E1830" s="19" t="s">
        <v>1</v>
      </c>
      <c r="F1830" s="259">
        <v>384.15600000000001</v>
      </c>
      <c r="G1830" s="38"/>
      <c r="H1830" s="39"/>
    </row>
    <row r="1831" s="2" customFormat="1" ht="26.4" customHeight="1">
      <c r="A1831" s="38"/>
      <c r="B1831" s="39"/>
      <c r="C1831" s="253" t="s">
        <v>5918</v>
      </c>
      <c r="D1831" s="253" t="s">
        <v>200</v>
      </c>
      <c r="E1831" s="38"/>
      <c r="F1831" s="38"/>
      <c r="G1831" s="38"/>
      <c r="H1831" s="39"/>
    </row>
    <row r="1832" s="2" customFormat="1" ht="16.8" customHeight="1">
      <c r="A1832" s="38"/>
      <c r="B1832" s="39"/>
      <c r="C1832" s="254" t="s">
        <v>419</v>
      </c>
      <c r="D1832" s="255" t="s">
        <v>419</v>
      </c>
      <c r="E1832" s="256" t="s">
        <v>1</v>
      </c>
      <c r="F1832" s="257">
        <v>3.6000000000000001</v>
      </c>
      <c r="G1832" s="38"/>
      <c r="H1832" s="39"/>
    </row>
    <row r="1833" s="2" customFormat="1" ht="16.8" customHeight="1">
      <c r="A1833" s="38"/>
      <c r="B1833" s="39"/>
      <c r="C1833" s="258" t="s">
        <v>419</v>
      </c>
      <c r="D1833" s="258" t="s">
        <v>3389</v>
      </c>
      <c r="E1833" s="19" t="s">
        <v>1</v>
      </c>
      <c r="F1833" s="259">
        <v>3.6000000000000001</v>
      </c>
      <c r="G1833" s="38"/>
      <c r="H1833" s="39"/>
    </row>
    <row r="1834" s="2" customFormat="1" ht="16.8" customHeight="1">
      <c r="A1834" s="38"/>
      <c r="B1834" s="39"/>
      <c r="C1834" s="254" t="s">
        <v>467</v>
      </c>
      <c r="D1834" s="255" t="s">
        <v>467</v>
      </c>
      <c r="E1834" s="256" t="s">
        <v>1</v>
      </c>
      <c r="F1834" s="257">
        <v>219.43000000000001</v>
      </c>
      <c r="G1834" s="38"/>
      <c r="H1834" s="39"/>
    </row>
    <row r="1835" s="2" customFormat="1" ht="16.8" customHeight="1">
      <c r="A1835" s="38"/>
      <c r="B1835" s="39"/>
      <c r="C1835" s="258" t="s">
        <v>467</v>
      </c>
      <c r="D1835" s="258" t="s">
        <v>3394</v>
      </c>
      <c r="E1835" s="19" t="s">
        <v>1</v>
      </c>
      <c r="F1835" s="259">
        <v>219.43000000000001</v>
      </c>
      <c r="G1835" s="38"/>
      <c r="H1835" s="39"/>
    </row>
    <row r="1836" s="2" customFormat="1" ht="16.8" customHeight="1">
      <c r="A1836" s="38"/>
      <c r="B1836" s="39"/>
      <c r="C1836" s="260" t="s">
        <v>5909</v>
      </c>
      <c r="D1836" s="38"/>
      <c r="E1836" s="38"/>
      <c r="F1836" s="38"/>
      <c r="G1836" s="38"/>
      <c r="H1836" s="39"/>
    </row>
    <row r="1837" s="2" customFormat="1">
      <c r="A1837" s="38"/>
      <c r="B1837" s="39"/>
      <c r="C1837" s="258" t="s">
        <v>917</v>
      </c>
      <c r="D1837" s="258" t="s">
        <v>920</v>
      </c>
      <c r="E1837" s="19" t="s">
        <v>391</v>
      </c>
      <c r="F1837" s="259">
        <v>161.981</v>
      </c>
      <c r="G1837" s="38"/>
      <c r="H1837" s="39"/>
    </row>
    <row r="1838" s="2" customFormat="1" ht="16.8" customHeight="1">
      <c r="A1838" s="38"/>
      <c r="B1838" s="39"/>
      <c r="C1838" s="254" t="s">
        <v>479</v>
      </c>
      <c r="D1838" s="255" t="s">
        <v>479</v>
      </c>
      <c r="E1838" s="256" t="s">
        <v>1</v>
      </c>
      <c r="F1838" s="257">
        <v>323.96199999999999</v>
      </c>
      <c r="G1838" s="38"/>
      <c r="H1838" s="39"/>
    </row>
    <row r="1839" s="2" customFormat="1" ht="16.8" customHeight="1">
      <c r="A1839" s="38"/>
      <c r="B1839" s="39"/>
      <c r="C1839" s="258" t="s">
        <v>479</v>
      </c>
      <c r="D1839" s="258" t="s">
        <v>3413</v>
      </c>
      <c r="E1839" s="19" t="s">
        <v>1</v>
      </c>
      <c r="F1839" s="259">
        <v>323.96199999999999</v>
      </c>
      <c r="G1839" s="38"/>
      <c r="H1839" s="39"/>
    </row>
    <row r="1840" s="2" customFormat="1" ht="16.8" customHeight="1">
      <c r="A1840" s="38"/>
      <c r="B1840" s="39"/>
      <c r="C1840" s="254" t="s">
        <v>395</v>
      </c>
      <c r="D1840" s="255" t="s">
        <v>395</v>
      </c>
      <c r="E1840" s="256" t="s">
        <v>1</v>
      </c>
      <c r="F1840" s="257">
        <v>45.401000000000003</v>
      </c>
      <c r="G1840" s="38"/>
      <c r="H1840" s="39"/>
    </row>
    <row r="1841" s="2" customFormat="1" ht="16.8" customHeight="1">
      <c r="A1841" s="38"/>
      <c r="B1841" s="39"/>
      <c r="C1841" s="258" t="s">
        <v>395</v>
      </c>
      <c r="D1841" s="258" t="s">
        <v>3415</v>
      </c>
      <c r="E1841" s="19" t="s">
        <v>1</v>
      </c>
      <c r="F1841" s="259">
        <v>45.401000000000003</v>
      </c>
      <c r="G1841" s="38"/>
      <c r="H1841" s="39"/>
    </row>
    <row r="1842" s="2" customFormat="1" ht="16.8" customHeight="1">
      <c r="A1842" s="38"/>
      <c r="B1842" s="39"/>
      <c r="C1842" s="260" t="s">
        <v>5909</v>
      </c>
      <c r="D1842" s="38"/>
      <c r="E1842" s="38"/>
      <c r="F1842" s="38"/>
      <c r="G1842" s="38"/>
      <c r="H1842" s="39"/>
    </row>
    <row r="1843" s="2" customFormat="1">
      <c r="A1843" s="38"/>
      <c r="B1843" s="39"/>
      <c r="C1843" s="258" t="s">
        <v>1150</v>
      </c>
      <c r="D1843" s="258" t="s">
        <v>2120</v>
      </c>
      <c r="E1843" s="19" t="s">
        <v>391</v>
      </c>
      <c r="F1843" s="259">
        <v>45.401000000000003</v>
      </c>
      <c r="G1843" s="38"/>
      <c r="H1843" s="39"/>
    </row>
    <row r="1844" s="2" customFormat="1" ht="16.8" customHeight="1">
      <c r="A1844" s="38"/>
      <c r="B1844" s="39"/>
      <c r="C1844" s="254" t="s">
        <v>401</v>
      </c>
      <c r="D1844" s="255" t="s">
        <v>401</v>
      </c>
      <c r="E1844" s="256" t="s">
        <v>1</v>
      </c>
      <c r="F1844" s="257">
        <v>90.802000000000007</v>
      </c>
      <c r="G1844" s="38"/>
      <c r="H1844" s="39"/>
    </row>
    <row r="1845" s="2" customFormat="1" ht="16.8" customHeight="1">
      <c r="A1845" s="38"/>
      <c r="B1845" s="39"/>
      <c r="C1845" s="258" t="s">
        <v>401</v>
      </c>
      <c r="D1845" s="258" t="s">
        <v>3418</v>
      </c>
      <c r="E1845" s="19" t="s">
        <v>1</v>
      </c>
      <c r="F1845" s="259">
        <v>90.802000000000007</v>
      </c>
      <c r="G1845" s="38"/>
      <c r="H1845" s="39"/>
    </row>
    <row r="1846" s="2" customFormat="1" ht="16.8" customHeight="1">
      <c r="A1846" s="38"/>
      <c r="B1846" s="39"/>
      <c r="C1846" s="254" t="s">
        <v>407</v>
      </c>
      <c r="D1846" s="255" t="s">
        <v>407</v>
      </c>
      <c r="E1846" s="256" t="s">
        <v>1</v>
      </c>
      <c r="F1846" s="257">
        <v>79.790000000000006</v>
      </c>
      <c r="G1846" s="38"/>
      <c r="H1846" s="39"/>
    </row>
    <row r="1847" s="2" customFormat="1" ht="16.8" customHeight="1">
      <c r="A1847" s="38"/>
      <c r="B1847" s="39"/>
      <c r="C1847" s="258" t="s">
        <v>407</v>
      </c>
      <c r="D1847" s="258" t="s">
        <v>3420</v>
      </c>
      <c r="E1847" s="19" t="s">
        <v>1</v>
      </c>
      <c r="F1847" s="259">
        <v>79.790000000000006</v>
      </c>
      <c r="G1847" s="38"/>
      <c r="H1847" s="39"/>
    </row>
    <row r="1848" s="2" customFormat="1" ht="16.8" customHeight="1">
      <c r="A1848" s="38"/>
      <c r="B1848" s="39"/>
      <c r="C1848" s="254" t="s">
        <v>412</v>
      </c>
      <c r="D1848" s="255" t="s">
        <v>412</v>
      </c>
      <c r="E1848" s="256" t="s">
        <v>1</v>
      </c>
      <c r="F1848" s="257">
        <v>9.5749999999999993</v>
      </c>
      <c r="G1848" s="38"/>
      <c r="H1848" s="39"/>
    </row>
    <row r="1849" s="2" customFormat="1" ht="16.8" customHeight="1">
      <c r="A1849" s="38"/>
      <c r="B1849" s="39"/>
      <c r="C1849" s="258" t="s">
        <v>412</v>
      </c>
      <c r="D1849" s="258" t="s">
        <v>3422</v>
      </c>
      <c r="E1849" s="19" t="s">
        <v>1</v>
      </c>
      <c r="F1849" s="259">
        <v>9.5749999999999993</v>
      </c>
      <c r="G1849" s="38"/>
      <c r="H1849" s="39"/>
    </row>
    <row r="1850" s="2" customFormat="1" ht="16.8" customHeight="1">
      <c r="A1850" s="38"/>
      <c r="B1850" s="39"/>
      <c r="C1850" s="254" t="s">
        <v>2140</v>
      </c>
      <c r="D1850" s="255" t="s">
        <v>2140</v>
      </c>
      <c r="E1850" s="256" t="s">
        <v>1</v>
      </c>
      <c r="F1850" s="257">
        <v>67.560000000000002</v>
      </c>
      <c r="G1850" s="38"/>
      <c r="H1850" s="39"/>
    </row>
    <row r="1851" s="2" customFormat="1" ht="16.8" customHeight="1">
      <c r="A1851" s="38"/>
      <c r="B1851" s="39"/>
      <c r="C1851" s="258" t="s">
        <v>2140</v>
      </c>
      <c r="D1851" s="258" t="s">
        <v>3429</v>
      </c>
      <c r="E1851" s="19" t="s">
        <v>1</v>
      </c>
      <c r="F1851" s="259">
        <v>67.560000000000002</v>
      </c>
      <c r="G1851" s="38"/>
      <c r="H1851" s="39"/>
    </row>
    <row r="1852" s="2" customFormat="1" ht="16.8" customHeight="1">
      <c r="A1852" s="38"/>
      <c r="B1852" s="39"/>
      <c r="C1852" s="260" t="s">
        <v>5909</v>
      </c>
      <c r="D1852" s="38"/>
      <c r="E1852" s="38"/>
      <c r="F1852" s="38"/>
      <c r="G1852" s="38"/>
      <c r="H1852" s="39"/>
    </row>
    <row r="1853" s="2" customFormat="1" ht="16.8" customHeight="1">
      <c r="A1853" s="38"/>
      <c r="B1853" s="39"/>
      <c r="C1853" s="258" t="s">
        <v>3426</v>
      </c>
      <c r="D1853" s="258" t="s">
        <v>3427</v>
      </c>
      <c r="E1853" s="19" t="s">
        <v>459</v>
      </c>
      <c r="F1853" s="259">
        <v>80.986999999999995</v>
      </c>
      <c r="G1853" s="38"/>
      <c r="H1853" s="39"/>
    </row>
    <row r="1854" s="2" customFormat="1" ht="16.8" customHeight="1">
      <c r="A1854" s="38"/>
      <c r="B1854" s="39"/>
      <c r="C1854" s="254" t="s">
        <v>2145</v>
      </c>
      <c r="D1854" s="255" t="s">
        <v>2145</v>
      </c>
      <c r="E1854" s="256" t="s">
        <v>1</v>
      </c>
      <c r="F1854" s="257">
        <v>79.790000000000006</v>
      </c>
      <c r="G1854" s="38"/>
      <c r="H1854" s="39"/>
    </row>
    <row r="1855" s="2" customFormat="1" ht="16.8" customHeight="1">
      <c r="A1855" s="38"/>
      <c r="B1855" s="39"/>
      <c r="C1855" s="258" t="s">
        <v>2145</v>
      </c>
      <c r="D1855" s="258" t="s">
        <v>3420</v>
      </c>
      <c r="E1855" s="19" t="s">
        <v>1</v>
      </c>
      <c r="F1855" s="259">
        <v>79.790000000000006</v>
      </c>
      <c r="G1855" s="38"/>
      <c r="H1855" s="39"/>
    </row>
    <row r="1856" s="2" customFormat="1" ht="16.8" customHeight="1">
      <c r="A1856" s="38"/>
      <c r="B1856" s="39"/>
      <c r="C1856" s="254" t="s">
        <v>2156</v>
      </c>
      <c r="D1856" s="255" t="s">
        <v>2156</v>
      </c>
      <c r="E1856" s="256" t="s">
        <v>1</v>
      </c>
      <c r="F1856" s="257">
        <v>79.790000000000006</v>
      </c>
      <c r="G1856" s="38"/>
      <c r="H1856" s="39"/>
    </row>
    <row r="1857" s="2" customFormat="1" ht="16.8" customHeight="1">
      <c r="A1857" s="38"/>
      <c r="B1857" s="39"/>
      <c r="C1857" s="258" t="s">
        <v>2156</v>
      </c>
      <c r="D1857" s="258" t="s">
        <v>3420</v>
      </c>
      <c r="E1857" s="19" t="s">
        <v>1</v>
      </c>
      <c r="F1857" s="259">
        <v>79.790000000000006</v>
      </c>
      <c r="G1857" s="38"/>
      <c r="H1857" s="39"/>
    </row>
    <row r="1858" s="2" customFormat="1" ht="16.8" customHeight="1">
      <c r="A1858" s="38"/>
      <c r="B1858" s="39"/>
      <c r="C1858" s="254" t="s">
        <v>425</v>
      </c>
      <c r="D1858" s="255" t="s">
        <v>425</v>
      </c>
      <c r="E1858" s="256" t="s">
        <v>1</v>
      </c>
      <c r="F1858" s="257">
        <v>181.19999999999999</v>
      </c>
      <c r="G1858" s="38"/>
      <c r="H1858" s="39"/>
    </row>
    <row r="1859" s="2" customFormat="1" ht="16.8" customHeight="1">
      <c r="A1859" s="38"/>
      <c r="B1859" s="39"/>
      <c r="C1859" s="258" t="s">
        <v>1</v>
      </c>
      <c r="D1859" s="258" t="s">
        <v>2068</v>
      </c>
      <c r="E1859" s="19" t="s">
        <v>1</v>
      </c>
      <c r="F1859" s="259">
        <v>0</v>
      </c>
      <c r="G1859" s="38"/>
      <c r="H1859" s="39"/>
    </row>
    <row r="1860" s="2" customFormat="1" ht="16.8" customHeight="1">
      <c r="A1860" s="38"/>
      <c r="B1860" s="39"/>
      <c r="C1860" s="258" t="s">
        <v>425</v>
      </c>
      <c r="D1860" s="258" t="s">
        <v>3391</v>
      </c>
      <c r="E1860" s="19" t="s">
        <v>1</v>
      </c>
      <c r="F1860" s="259">
        <v>181.19999999999999</v>
      </c>
      <c r="G1860" s="38"/>
      <c r="H1860" s="39"/>
    </row>
    <row r="1861" s="2" customFormat="1" ht="16.8" customHeight="1">
      <c r="A1861" s="38"/>
      <c r="B1861" s="39"/>
      <c r="C1861" s="260" t="s">
        <v>5909</v>
      </c>
      <c r="D1861" s="38"/>
      <c r="E1861" s="38"/>
      <c r="F1861" s="38"/>
      <c r="G1861" s="38"/>
      <c r="H1861" s="39"/>
    </row>
    <row r="1862" s="2" customFormat="1">
      <c r="A1862" s="38"/>
      <c r="B1862" s="39"/>
      <c r="C1862" s="258" t="s">
        <v>2329</v>
      </c>
      <c r="D1862" s="258" t="s">
        <v>2330</v>
      </c>
      <c r="E1862" s="19" t="s">
        <v>391</v>
      </c>
      <c r="F1862" s="259">
        <v>219.43000000000001</v>
      </c>
      <c r="G1862" s="38"/>
      <c r="H1862" s="39"/>
    </row>
    <row r="1863" s="2" customFormat="1" ht="16.8" customHeight="1">
      <c r="A1863" s="38"/>
      <c r="B1863" s="39"/>
      <c r="C1863" s="254" t="s">
        <v>431</v>
      </c>
      <c r="D1863" s="255" t="s">
        <v>431</v>
      </c>
      <c r="E1863" s="256" t="s">
        <v>1</v>
      </c>
      <c r="F1863" s="257">
        <v>8.0999999999999996</v>
      </c>
      <c r="G1863" s="38"/>
      <c r="H1863" s="39"/>
    </row>
    <row r="1864" s="2" customFormat="1" ht="16.8" customHeight="1">
      <c r="A1864" s="38"/>
      <c r="B1864" s="39"/>
      <c r="C1864" s="258" t="s">
        <v>431</v>
      </c>
      <c r="D1864" s="258" t="s">
        <v>3396</v>
      </c>
      <c r="E1864" s="19" t="s">
        <v>1</v>
      </c>
      <c r="F1864" s="259">
        <v>8.0999999999999996</v>
      </c>
      <c r="G1864" s="38"/>
      <c r="H1864" s="39"/>
    </row>
    <row r="1865" s="2" customFormat="1" ht="16.8" customHeight="1">
      <c r="A1865" s="38"/>
      <c r="B1865" s="39"/>
      <c r="C1865" s="254" t="s">
        <v>455</v>
      </c>
      <c r="D1865" s="255" t="s">
        <v>455</v>
      </c>
      <c r="E1865" s="256" t="s">
        <v>1</v>
      </c>
      <c r="F1865" s="257">
        <v>301.99000000000001</v>
      </c>
      <c r="G1865" s="38"/>
      <c r="H1865" s="39"/>
    </row>
    <row r="1866" s="2" customFormat="1" ht="16.8" customHeight="1">
      <c r="A1866" s="38"/>
      <c r="B1866" s="39"/>
      <c r="C1866" s="258" t="s">
        <v>1</v>
      </c>
      <c r="D1866" s="258" t="s">
        <v>2068</v>
      </c>
      <c r="E1866" s="19" t="s">
        <v>1</v>
      </c>
      <c r="F1866" s="259">
        <v>0</v>
      </c>
      <c r="G1866" s="38"/>
      <c r="H1866" s="39"/>
    </row>
    <row r="1867" s="2" customFormat="1" ht="16.8" customHeight="1">
      <c r="A1867" s="38"/>
      <c r="B1867" s="39"/>
      <c r="C1867" s="258" t="s">
        <v>455</v>
      </c>
      <c r="D1867" s="258" t="s">
        <v>3398</v>
      </c>
      <c r="E1867" s="19" t="s">
        <v>1</v>
      </c>
      <c r="F1867" s="259">
        <v>301.99000000000001</v>
      </c>
      <c r="G1867" s="38"/>
      <c r="H1867" s="39"/>
    </row>
    <row r="1868" s="2" customFormat="1" ht="16.8" customHeight="1">
      <c r="A1868" s="38"/>
      <c r="B1868" s="39"/>
      <c r="C1868" s="260" t="s">
        <v>5909</v>
      </c>
      <c r="D1868" s="38"/>
      <c r="E1868" s="38"/>
      <c r="F1868" s="38"/>
      <c r="G1868" s="38"/>
      <c r="H1868" s="39"/>
    </row>
    <row r="1869" s="2" customFormat="1">
      <c r="A1869" s="38"/>
      <c r="B1869" s="39"/>
      <c r="C1869" s="258" t="s">
        <v>2081</v>
      </c>
      <c r="D1869" s="258" t="s">
        <v>2082</v>
      </c>
      <c r="E1869" s="19" t="s">
        <v>865</v>
      </c>
      <c r="F1869" s="259">
        <v>365.70999999999998</v>
      </c>
      <c r="G1869" s="38"/>
      <c r="H1869" s="39"/>
    </row>
    <row r="1870" s="2" customFormat="1" ht="16.8" customHeight="1">
      <c r="A1870" s="38"/>
      <c r="B1870" s="39"/>
      <c r="C1870" s="254" t="s">
        <v>461</v>
      </c>
      <c r="D1870" s="255" t="s">
        <v>461</v>
      </c>
      <c r="E1870" s="256" t="s">
        <v>1</v>
      </c>
      <c r="F1870" s="257">
        <v>207.38200000000001</v>
      </c>
      <c r="G1870" s="38"/>
      <c r="H1870" s="39"/>
    </row>
    <row r="1871" s="2" customFormat="1" ht="16.8" customHeight="1">
      <c r="A1871" s="38"/>
      <c r="B1871" s="39"/>
      <c r="C1871" s="258" t="s">
        <v>461</v>
      </c>
      <c r="D1871" s="258" t="s">
        <v>3403</v>
      </c>
      <c r="E1871" s="19" t="s">
        <v>1</v>
      </c>
      <c r="F1871" s="259">
        <v>207.38200000000001</v>
      </c>
      <c r="G1871" s="38"/>
      <c r="H1871" s="39"/>
    </row>
    <row r="1872" s="2" customFormat="1" ht="16.8" customHeight="1">
      <c r="A1872" s="38"/>
      <c r="B1872" s="39"/>
      <c r="C1872" s="254" t="s">
        <v>437</v>
      </c>
      <c r="D1872" s="255" t="s">
        <v>437</v>
      </c>
      <c r="E1872" s="256" t="s">
        <v>1</v>
      </c>
      <c r="F1872" s="257">
        <v>219.43000000000001</v>
      </c>
      <c r="G1872" s="38"/>
      <c r="H1872" s="39"/>
    </row>
    <row r="1873" s="2" customFormat="1" ht="16.8" customHeight="1">
      <c r="A1873" s="38"/>
      <c r="B1873" s="39"/>
      <c r="C1873" s="258" t="s">
        <v>437</v>
      </c>
      <c r="D1873" s="258" t="s">
        <v>3394</v>
      </c>
      <c r="E1873" s="19" t="s">
        <v>1</v>
      </c>
      <c r="F1873" s="259">
        <v>219.43000000000001</v>
      </c>
      <c r="G1873" s="38"/>
      <c r="H1873" s="39"/>
    </row>
    <row r="1874" s="2" customFormat="1" ht="16.8" customHeight="1">
      <c r="A1874" s="38"/>
      <c r="B1874" s="39"/>
      <c r="C1874" s="254" t="s">
        <v>473</v>
      </c>
      <c r="D1874" s="255" t="s">
        <v>473</v>
      </c>
      <c r="E1874" s="256" t="s">
        <v>1</v>
      </c>
      <c r="F1874" s="257">
        <v>207.38200000000001</v>
      </c>
      <c r="G1874" s="38"/>
      <c r="H1874" s="39"/>
    </row>
    <row r="1875" s="2" customFormat="1" ht="16.8" customHeight="1">
      <c r="A1875" s="38"/>
      <c r="B1875" s="39"/>
      <c r="C1875" s="258" t="s">
        <v>473</v>
      </c>
      <c r="D1875" s="258" t="s">
        <v>3403</v>
      </c>
      <c r="E1875" s="19" t="s">
        <v>1</v>
      </c>
      <c r="F1875" s="259">
        <v>207.38200000000001</v>
      </c>
      <c r="G1875" s="38"/>
      <c r="H1875" s="39"/>
    </row>
    <row r="1876" s="2" customFormat="1" ht="16.8" customHeight="1">
      <c r="A1876" s="38"/>
      <c r="B1876" s="39"/>
      <c r="C1876" s="254" t="s">
        <v>449</v>
      </c>
      <c r="D1876" s="255" t="s">
        <v>449</v>
      </c>
      <c r="E1876" s="256" t="s">
        <v>1</v>
      </c>
      <c r="F1876" s="257">
        <v>366.44799999999998</v>
      </c>
      <c r="G1876" s="38"/>
      <c r="H1876" s="39"/>
    </row>
    <row r="1877" s="2" customFormat="1" ht="16.8" customHeight="1">
      <c r="A1877" s="38"/>
      <c r="B1877" s="39"/>
      <c r="C1877" s="258" t="s">
        <v>449</v>
      </c>
      <c r="D1877" s="258" t="s">
        <v>3407</v>
      </c>
      <c r="E1877" s="19" t="s">
        <v>1</v>
      </c>
      <c r="F1877" s="259">
        <v>366.44799999999998</v>
      </c>
      <c r="G1877" s="38"/>
      <c r="H1877" s="39"/>
    </row>
    <row r="1878" s="2" customFormat="1" ht="16.8" customHeight="1">
      <c r="A1878" s="38"/>
      <c r="B1878" s="39"/>
      <c r="C1878" s="254" t="s">
        <v>3383</v>
      </c>
      <c r="D1878" s="255" t="s">
        <v>3383</v>
      </c>
      <c r="E1878" s="256" t="s">
        <v>1</v>
      </c>
      <c r="F1878" s="257">
        <v>-57.448999999999998</v>
      </c>
      <c r="G1878" s="38"/>
      <c r="H1878" s="39"/>
    </row>
    <row r="1879" s="2" customFormat="1" ht="16.8" customHeight="1">
      <c r="A1879" s="38"/>
      <c r="B1879" s="39"/>
      <c r="C1879" s="258" t="s">
        <v>1</v>
      </c>
      <c r="D1879" s="258" t="s">
        <v>2108</v>
      </c>
      <c r="E1879" s="19" t="s">
        <v>1</v>
      </c>
      <c r="F1879" s="259">
        <v>0</v>
      </c>
      <c r="G1879" s="38"/>
      <c r="H1879" s="39"/>
    </row>
    <row r="1880" s="2" customFormat="1" ht="16.8" customHeight="1">
      <c r="A1880" s="38"/>
      <c r="B1880" s="39"/>
      <c r="C1880" s="258" t="s">
        <v>3383</v>
      </c>
      <c r="D1880" s="258" t="s">
        <v>3409</v>
      </c>
      <c r="E1880" s="19" t="s">
        <v>1</v>
      </c>
      <c r="F1880" s="259">
        <v>-57.448999999999998</v>
      </c>
      <c r="G1880" s="38"/>
      <c r="H1880" s="39"/>
    </row>
    <row r="1881" s="2" customFormat="1" ht="16.8" customHeight="1">
      <c r="A1881" s="38"/>
      <c r="B1881" s="39"/>
      <c r="C1881" s="260" t="s">
        <v>5909</v>
      </c>
      <c r="D1881" s="38"/>
      <c r="E1881" s="38"/>
      <c r="F1881" s="38"/>
      <c r="G1881" s="38"/>
      <c r="H1881" s="39"/>
    </row>
    <row r="1882" s="2" customFormat="1">
      <c r="A1882" s="38"/>
      <c r="B1882" s="39"/>
      <c r="C1882" s="258" t="s">
        <v>917</v>
      </c>
      <c r="D1882" s="258" t="s">
        <v>920</v>
      </c>
      <c r="E1882" s="19" t="s">
        <v>391</v>
      </c>
      <c r="F1882" s="259">
        <v>161.981</v>
      </c>
      <c r="G1882" s="38"/>
      <c r="H1882" s="39"/>
    </row>
    <row r="1883" s="2" customFormat="1" ht="16.8" customHeight="1">
      <c r="A1883" s="38"/>
      <c r="B1883" s="39"/>
      <c r="C1883" s="254" t="s">
        <v>2027</v>
      </c>
      <c r="D1883" s="255" t="s">
        <v>2027</v>
      </c>
      <c r="E1883" s="256" t="s">
        <v>1</v>
      </c>
      <c r="F1883" s="257">
        <v>45.401000000000003</v>
      </c>
      <c r="G1883" s="38"/>
      <c r="H1883" s="39"/>
    </row>
    <row r="1884" s="2" customFormat="1" ht="16.8" customHeight="1">
      <c r="A1884" s="38"/>
      <c r="B1884" s="39"/>
      <c r="C1884" s="258" t="s">
        <v>2027</v>
      </c>
      <c r="D1884" s="258" t="s">
        <v>3416</v>
      </c>
      <c r="E1884" s="19" t="s">
        <v>1</v>
      </c>
      <c r="F1884" s="259">
        <v>45.401000000000003</v>
      </c>
      <c r="G1884" s="38"/>
      <c r="H1884" s="39"/>
    </row>
    <row r="1885" s="2" customFormat="1" ht="16.8" customHeight="1">
      <c r="A1885" s="38"/>
      <c r="B1885" s="39"/>
      <c r="C1885" s="254" t="s">
        <v>2767</v>
      </c>
      <c r="D1885" s="255" t="s">
        <v>2767</v>
      </c>
      <c r="E1885" s="256" t="s">
        <v>1</v>
      </c>
      <c r="F1885" s="257">
        <v>12.23</v>
      </c>
      <c r="G1885" s="38"/>
      <c r="H1885" s="39"/>
    </row>
    <row r="1886" s="2" customFormat="1" ht="16.8" customHeight="1">
      <c r="A1886" s="38"/>
      <c r="B1886" s="39"/>
      <c r="C1886" s="258" t="s">
        <v>2767</v>
      </c>
      <c r="D1886" s="258" t="s">
        <v>3430</v>
      </c>
      <c r="E1886" s="19" t="s">
        <v>1</v>
      </c>
      <c r="F1886" s="259">
        <v>12.23</v>
      </c>
      <c r="G1886" s="38"/>
      <c r="H1886" s="39"/>
    </row>
    <row r="1887" s="2" customFormat="1" ht="16.8" customHeight="1">
      <c r="A1887" s="38"/>
      <c r="B1887" s="39"/>
      <c r="C1887" s="260" t="s">
        <v>5909</v>
      </c>
      <c r="D1887" s="38"/>
      <c r="E1887" s="38"/>
      <c r="F1887" s="38"/>
      <c r="G1887" s="38"/>
      <c r="H1887" s="39"/>
    </row>
    <row r="1888" s="2" customFormat="1" ht="16.8" customHeight="1">
      <c r="A1888" s="38"/>
      <c r="B1888" s="39"/>
      <c r="C1888" s="258" t="s">
        <v>3426</v>
      </c>
      <c r="D1888" s="258" t="s">
        <v>3427</v>
      </c>
      <c r="E1888" s="19" t="s">
        <v>459</v>
      </c>
      <c r="F1888" s="259">
        <v>80.986999999999995</v>
      </c>
      <c r="G1888" s="38"/>
      <c r="H1888" s="39"/>
    </row>
    <row r="1889" s="2" customFormat="1" ht="16.8" customHeight="1">
      <c r="A1889" s="38"/>
      <c r="B1889" s="39"/>
      <c r="C1889" s="254" t="s">
        <v>2278</v>
      </c>
      <c r="D1889" s="255" t="s">
        <v>2278</v>
      </c>
      <c r="E1889" s="256" t="s">
        <v>1</v>
      </c>
      <c r="F1889" s="257">
        <v>38.229999999999997</v>
      </c>
      <c r="G1889" s="38"/>
      <c r="H1889" s="39"/>
    </row>
    <row r="1890" s="2" customFormat="1" ht="16.8" customHeight="1">
      <c r="A1890" s="38"/>
      <c r="B1890" s="39"/>
      <c r="C1890" s="258" t="s">
        <v>2278</v>
      </c>
      <c r="D1890" s="258" t="s">
        <v>3392</v>
      </c>
      <c r="E1890" s="19" t="s">
        <v>1</v>
      </c>
      <c r="F1890" s="259">
        <v>38.229999999999997</v>
      </c>
      <c r="G1890" s="38"/>
      <c r="H1890" s="39"/>
    </row>
    <row r="1891" s="2" customFormat="1" ht="16.8" customHeight="1">
      <c r="A1891" s="38"/>
      <c r="B1891" s="39"/>
      <c r="C1891" s="260" t="s">
        <v>5909</v>
      </c>
      <c r="D1891" s="38"/>
      <c r="E1891" s="38"/>
      <c r="F1891" s="38"/>
      <c r="G1891" s="38"/>
      <c r="H1891" s="39"/>
    </row>
    <row r="1892" s="2" customFormat="1">
      <c r="A1892" s="38"/>
      <c r="B1892" s="39"/>
      <c r="C1892" s="258" t="s">
        <v>2329</v>
      </c>
      <c r="D1892" s="258" t="s">
        <v>2330</v>
      </c>
      <c r="E1892" s="19" t="s">
        <v>391</v>
      </c>
      <c r="F1892" s="259">
        <v>219.43000000000001</v>
      </c>
      <c r="G1892" s="38"/>
      <c r="H1892" s="39"/>
    </row>
    <row r="1893" s="2" customFormat="1" ht="16.8" customHeight="1">
      <c r="A1893" s="38"/>
      <c r="B1893" s="39"/>
      <c r="C1893" s="254" t="s">
        <v>2013</v>
      </c>
      <c r="D1893" s="255" t="s">
        <v>2013</v>
      </c>
      <c r="E1893" s="256" t="s">
        <v>1</v>
      </c>
      <c r="F1893" s="257">
        <v>63.719999999999999</v>
      </c>
      <c r="G1893" s="38"/>
      <c r="H1893" s="39"/>
    </row>
    <row r="1894" s="2" customFormat="1" ht="16.8" customHeight="1">
      <c r="A1894" s="38"/>
      <c r="B1894" s="39"/>
      <c r="C1894" s="258" t="s">
        <v>2013</v>
      </c>
      <c r="D1894" s="258" t="s">
        <v>3399</v>
      </c>
      <c r="E1894" s="19" t="s">
        <v>1</v>
      </c>
      <c r="F1894" s="259">
        <v>63.719999999999999</v>
      </c>
      <c r="G1894" s="38"/>
      <c r="H1894" s="39"/>
    </row>
    <row r="1895" s="2" customFormat="1" ht="16.8" customHeight="1">
      <c r="A1895" s="38"/>
      <c r="B1895" s="39"/>
      <c r="C1895" s="260" t="s">
        <v>5909</v>
      </c>
      <c r="D1895" s="38"/>
      <c r="E1895" s="38"/>
      <c r="F1895" s="38"/>
      <c r="G1895" s="38"/>
      <c r="H1895" s="39"/>
    </row>
    <row r="1896" s="2" customFormat="1">
      <c r="A1896" s="38"/>
      <c r="B1896" s="39"/>
      <c r="C1896" s="258" t="s">
        <v>2081</v>
      </c>
      <c r="D1896" s="258" t="s">
        <v>2082</v>
      </c>
      <c r="E1896" s="19" t="s">
        <v>865</v>
      </c>
      <c r="F1896" s="259">
        <v>365.70999999999998</v>
      </c>
      <c r="G1896" s="38"/>
      <c r="H1896" s="39"/>
    </row>
    <row r="1897" s="2" customFormat="1" ht="16.8" customHeight="1">
      <c r="A1897" s="38"/>
      <c r="B1897" s="39"/>
      <c r="C1897" s="254" t="s">
        <v>3410</v>
      </c>
      <c r="D1897" s="255" t="s">
        <v>3410</v>
      </c>
      <c r="E1897" s="256" t="s">
        <v>1</v>
      </c>
      <c r="F1897" s="257">
        <v>161.981</v>
      </c>
      <c r="G1897" s="38"/>
      <c r="H1897" s="39"/>
    </row>
    <row r="1898" s="2" customFormat="1" ht="16.8" customHeight="1">
      <c r="A1898" s="38"/>
      <c r="B1898" s="39"/>
      <c r="C1898" s="258" t="s">
        <v>3410</v>
      </c>
      <c r="D1898" s="258" t="s">
        <v>3411</v>
      </c>
      <c r="E1898" s="19" t="s">
        <v>1</v>
      </c>
      <c r="F1898" s="259">
        <v>161.981</v>
      </c>
      <c r="G1898" s="38"/>
      <c r="H1898" s="39"/>
    </row>
    <row r="1899" s="2" customFormat="1" ht="16.8" customHeight="1">
      <c r="A1899" s="38"/>
      <c r="B1899" s="39"/>
      <c r="C1899" s="254" t="s">
        <v>2999</v>
      </c>
      <c r="D1899" s="255" t="s">
        <v>2999</v>
      </c>
      <c r="E1899" s="256" t="s">
        <v>1</v>
      </c>
      <c r="F1899" s="257">
        <v>79.790000000000006</v>
      </c>
      <c r="G1899" s="38"/>
      <c r="H1899" s="39"/>
    </row>
    <row r="1900" s="2" customFormat="1" ht="16.8" customHeight="1">
      <c r="A1900" s="38"/>
      <c r="B1900" s="39"/>
      <c r="C1900" s="258" t="s">
        <v>2999</v>
      </c>
      <c r="D1900" s="258" t="s">
        <v>3431</v>
      </c>
      <c r="E1900" s="19" t="s">
        <v>1</v>
      </c>
      <c r="F1900" s="259">
        <v>79.790000000000006</v>
      </c>
      <c r="G1900" s="38"/>
      <c r="H1900" s="39"/>
    </row>
    <row r="1901" s="2" customFormat="1" ht="16.8" customHeight="1">
      <c r="A1901" s="38"/>
      <c r="B1901" s="39"/>
      <c r="C1901" s="260" t="s">
        <v>5909</v>
      </c>
      <c r="D1901" s="38"/>
      <c r="E1901" s="38"/>
      <c r="F1901" s="38"/>
      <c r="G1901" s="38"/>
      <c r="H1901" s="39"/>
    </row>
    <row r="1902" s="2" customFormat="1" ht="16.8" customHeight="1">
      <c r="A1902" s="38"/>
      <c r="B1902" s="39"/>
      <c r="C1902" s="258" t="s">
        <v>3426</v>
      </c>
      <c r="D1902" s="258" t="s">
        <v>3427</v>
      </c>
      <c r="E1902" s="19" t="s">
        <v>459</v>
      </c>
      <c r="F1902" s="259">
        <v>80.986999999999995</v>
      </c>
      <c r="G1902" s="38"/>
      <c r="H1902" s="39"/>
    </row>
    <row r="1903" s="2" customFormat="1" ht="16.8" customHeight="1">
      <c r="A1903" s="38"/>
      <c r="B1903" s="39"/>
      <c r="C1903" s="254" t="s">
        <v>2280</v>
      </c>
      <c r="D1903" s="255" t="s">
        <v>2280</v>
      </c>
      <c r="E1903" s="256" t="s">
        <v>1</v>
      </c>
      <c r="F1903" s="257">
        <v>219.43000000000001</v>
      </c>
      <c r="G1903" s="38"/>
      <c r="H1903" s="39"/>
    </row>
    <row r="1904" s="2" customFormat="1" ht="16.8" customHeight="1">
      <c r="A1904" s="38"/>
      <c r="B1904" s="39"/>
      <c r="C1904" s="258" t="s">
        <v>2280</v>
      </c>
      <c r="D1904" s="258" t="s">
        <v>3393</v>
      </c>
      <c r="E1904" s="19" t="s">
        <v>1</v>
      </c>
      <c r="F1904" s="259">
        <v>219.43000000000001</v>
      </c>
      <c r="G1904" s="38"/>
      <c r="H1904" s="39"/>
    </row>
    <row r="1905" s="2" customFormat="1" ht="16.8" customHeight="1">
      <c r="A1905" s="38"/>
      <c r="B1905" s="39"/>
      <c r="C1905" s="254" t="s">
        <v>2015</v>
      </c>
      <c r="D1905" s="255" t="s">
        <v>2015</v>
      </c>
      <c r="E1905" s="256" t="s">
        <v>1</v>
      </c>
      <c r="F1905" s="257">
        <v>365.70999999999998</v>
      </c>
      <c r="G1905" s="38"/>
      <c r="H1905" s="39"/>
    </row>
    <row r="1906" s="2" customFormat="1" ht="16.8" customHeight="1">
      <c r="A1906" s="38"/>
      <c r="B1906" s="39"/>
      <c r="C1906" s="258" t="s">
        <v>2015</v>
      </c>
      <c r="D1906" s="258" t="s">
        <v>3400</v>
      </c>
      <c r="E1906" s="19" t="s">
        <v>1</v>
      </c>
      <c r="F1906" s="259">
        <v>365.70999999999998</v>
      </c>
      <c r="G1906" s="38"/>
      <c r="H1906" s="39"/>
    </row>
    <row r="1907" s="2" customFormat="1" ht="16.8" customHeight="1">
      <c r="A1907" s="38"/>
      <c r="B1907" s="39"/>
      <c r="C1907" s="254" t="s">
        <v>3000</v>
      </c>
      <c r="D1907" s="255" t="s">
        <v>3000</v>
      </c>
      <c r="E1907" s="256" t="s">
        <v>1</v>
      </c>
      <c r="F1907" s="257">
        <v>80.986999999999995</v>
      </c>
      <c r="G1907" s="38"/>
      <c r="H1907" s="39"/>
    </row>
    <row r="1908" s="2" customFormat="1" ht="16.8" customHeight="1">
      <c r="A1908" s="38"/>
      <c r="B1908" s="39"/>
      <c r="C1908" s="258" t="s">
        <v>3000</v>
      </c>
      <c r="D1908" s="258" t="s">
        <v>3432</v>
      </c>
      <c r="E1908" s="19" t="s">
        <v>1</v>
      </c>
      <c r="F1908" s="259">
        <v>80.986999999999995</v>
      </c>
      <c r="G1908" s="38"/>
      <c r="H1908" s="39"/>
    </row>
    <row r="1909" s="2" customFormat="1" ht="16.8" customHeight="1">
      <c r="A1909" s="38"/>
      <c r="B1909" s="39"/>
      <c r="C1909" s="254" t="s">
        <v>2282</v>
      </c>
      <c r="D1909" s="255" t="s">
        <v>2282</v>
      </c>
      <c r="E1909" s="256" t="s">
        <v>1</v>
      </c>
      <c r="F1909" s="257">
        <v>219.43000000000001</v>
      </c>
      <c r="G1909" s="38"/>
      <c r="H1909" s="39"/>
    </row>
    <row r="1910" s="2" customFormat="1" ht="16.8" customHeight="1">
      <c r="A1910" s="38"/>
      <c r="B1910" s="39"/>
      <c r="C1910" s="258" t="s">
        <v>2282</v>
      </c>
      <c r="D1910" s="258" t="s">
        <v>3394</v>
      </c>
      <c r="E1910" s="19" t="s">
        <v>1</v>
      </c>
      <c r="F1910" s="259">
        <v>219.43000000000001</v>
      </c>
      <c r="G1910" s="38"/>
      <c r="H1910" s="39"/>
    </row>
    <row r="1911" s="2" customFormat="1" ht="26.4" customHeight="1">
      <c r="A1911" s="38"/>
      <c r="B1911" s="39"/>
      <c r="C1911" s="253" t="s">
        <v>5919</v>
      </c>
      <c r="D1911" s="253" t="s">
        <v>203</v>
      </c>
      <c r="E1911" s="38"/>
      <c r="F1911" s="38"/>
      <c r="G1911" s="38"/>
      <c r="H1911" s="39"/>
    </row>
    <row r="1912" s="2" customFormat="1" ht="16.8" customHeight="1">
      <c r="A1912" s="38"/>
      <c r="B1912" s="39"/>
      <c r="C1912" s="254" t="s">
        <v>419</v>
      </c>
      <c r="D1912" s="255" t="s">
        <v>419</v>
      </c>
      <c r="E1912" s="256" t="s">
        <v>1</v>
      </c>
      <c r="F1912" s="257">
        <v>10</v>
      </c>
      <c r="G1912" s="38"/>
      <c r="H1912" s="39"/>
    </row>
    <row r="1913" s="2" customFormat="1" ht="16.8" customHeight="1">
      <c r="A1913" s="38"/>
      <c r="B1913" s="39"/>
      <c r="C1913" s="258" t="s">
        <v>419</v>
      </c>
      <c r="D1913" s="258" t="s">
        <v>3443</v>
      </c>
      <c r="E1913" s="19" t="s">
        <v>1</v>
      </c>
      <c r="F1913" s="259">
        <v>10</v>
      </c>
      <c r="G1913" s="38"/>
      <c r="H1913" s="39"/>
    </row>
    <row r="1914" s="2" customFormat="1" ht="16.8" customHeight="1">
      <c r="A1914" s="38"/>
      <c r="B1914" s="39"/>
      <c r="C1914" s="254" t="s">
        <v>467</v>
      </c>
      <c r="D1914" s="255" t="s">
        <v>467</v>
      </c>
      <c r="E1914" s="256" t="s">
        <v>1</v>
      </c>
      <c r="F1914" s="257">
        <v>236.774</v>
      </c>
      <c r="G1914" s="38"/>
      <c r="H1914" s="39"/>
    </row>
    <row r="1915" s="2" customFormat="1" ht="16.8" customHeight="1">
      <c r="A1915" s="38"/>
      <c r="B1915" s="39"/>
      <c r="C1915" s="258" t="s">
        <v>467</v>
      </c>
      <c r="D1915" s="258" t="s">
        <v>3463</v>
      </c>
      <c r="E1915" s="19" t="s">
        <v>1</v>
      </c>
      <c r="F1915" s="259">
        <v>236.774</v>
      </c>
      <c r="G1915" s="38"/>
      <c r="H1915" s="39"/>
    </row>
    <row r="1916" s="2" customFormat="1" ht="16.8" customHeight="1">
      <c r="A1916" s="38"/>
      <c r="B1916" s="39"/>
      <c r="C1916" s="254" t="s">
        <v>479</v>
      </c>
      <c r="D1916" s="255" t="s">
        <v>479</v>
      </c>
      <c r="E1916" s="256" t="s">
        <v>1</v>
      </c>
      <c r="F1916" s="257">
        <v>141.78100000000001</v>
      </c>
      <c r="G1916" s="38"/>
      <c r="H1916" s="39"/>
    </row>
    <row r="1917" s="2" customFormat="1" ht="16.8" customHeight="1">
      <c r="A1917" s="38"/>
      <c r="B1917" s="39"/>
      <c r="C1917" s="258" t="s">
        <v>479</v>
      </c>
      <c r="D1917" s="258" t="s">
        <v>3460</v>
      </c>
      <c r="E1917" s="19" t="s">
        <v>1</v>
      </c>
      <c r="F1917" s="259">
        <v>141.78100000000001</v>
      </c>
      <c r="G1917" s="38"/>
      <c r="H1917" s="39"/>
    </row>
    <row r="1918" s="2" customFormat="1" ht="16.8" customHeight="1">
      <c r="A1918" s="38"/>
      <c r="B1918" s="39"/>
      <c r="C1918" s="260" t="s">
        <v>5909</v>
      </c>
      <c r="D1918" s="38"/>
      <c r="E1918" s="38"/>
      <c r="F1918" s="38"/>
      <c r="G1918" s="38"/>
      <c r="H1918" s="39"/>
    </row>
    <row r="1919" s="2" customFormat="1">
      <c r="A1919" s="38"/>
      <c r="B1919" s="39"/>
      <c r="C1919" s="258" t="s">
        <v>917</v>
      </c>
      <c r="D1919" s="258" t="s">
        <v>920</v>
      </c>
      <c r="E1919" s="19" t="s">
        <v>391</v>
      </c>
      <c r="F1919" s="259">
        <v>113.34999999999999</v>
      </c>
      <c r="G1919" s="38"/>
      <c r="H1919" s="39"/>
    </row>
    <row r="1920" s="2" customFormat="1" ht="16.8" customHeight="1">
      <c r="A1920" s="38"/>
      <c r="B1920" s="39"/>
      <c r="C1920" s="254" t="s">
        <v>395</v>
      </c>
      <c r="D1920" s="255" t="s">
        <v>395</v>
      </c>
      <c r="E1920" s="256" t="s">
        <v>1</v>
      </c>
      <c r="F1920" s="257">
        <v>226.69999999999999</v>
      </c>
      <c r="G1920" s="38"/>
      <c r="H1920" s="39"/>
    </row>
    <row r="1921" s="2" customFormat="1" ht="16.8" customHeight="1">
      <c r="A1921" s="38"/>
      <c r="B1921" s="39"/>
      <c r="C1921" s="258" t="s">
        <v>395</v>
      </c>
      <c r="D1921" s="258" t="s">
        <v>3469</v>
      </c>
      <c r="E1921" s="19" t="s">
        <v>1</v>
      </c>
      <c r="F1921" s="259">
        <v>226.69999999999999</v>
      </c>
      <c r="G1921" s="38"/>
      <c r="H1921" s="39"/>
    </row>
    <row r="1922" s="2" customFormat="1" ht="16.8" customHeight="1">
      <c r="A1922" s="38"/>
      <c r="B1922" s="39"/>
      <c r="C1922" s="254" t="s">
        <v>401</v>
      </c>
      <c r="D1922" s="255" t="s">
        <v>401</v>
      </c>
      <c r="E1922" s="256" t="s">
        <v>1</v>
      </c>
      <c r="F1922" s="257">
        <v>18.43</v>
      </c>
      <c r="G1922" s="38"/>
      <c r="H1922" s="39"/>
    </row>
    <row r="1923" s="2" customFormat="1" ht="16.8" customHeight="1">
      <c r="A1923" s="38"/>
      <c r="B1923" s="39"/>
      <c r="C1923" s="258" t="s">
        <v>401</v>
      </c>
      <c r="D1923" s="258" t="s">
        <v>3471</v>
      </c>
      <c r="E1923" s="19" t="s">
        <v>1</v>
      </c>
      <c r="F1923" s="259">
        <v>18.43</v>
      </c>
      <c r="G1923" s="38"/>
      <c r="H1923" s="39"/>
    </row>
    <row r="1924" s="2" customFormat="1" ht="16.8" customHeight="1">
      <c r="A1924" s="38"/>
      <c r="B1924" s="39"/>
      <c r="C1924" s="260" t="s">
        <v>5909</v>
      </c>
      <c r="D1924" s="38"/>
      <c r="E1924" s="38"/>
      <c r="F1924" s="38"/>
      <c r="G1924" s="38"/>
      <c r="H1924" s="39"/>
    </row>
    <row r="1925" s="2" customFormat="1">
      <c r="A1925" s="38"/>
      <c r="B1925" s="39"/>
      <c r="C1925" s="258" t="s">
        <v>1150</v>
      </c>
      <c r="D1925" s="258" t="s">
        <v>2120</v>
      </c>
      <c r="E1925" s="19" t="s">
        <v>391</v>
      </c>
      <c r="F1925" s="259">
        <v>18.43</v>
      </c>
      <c r="G1925" s="38"/>
      <c r="H1925" s="39"/>
    </row>
    <row r="1926" s="2" customFormat="1" ht="16.8" customHeight="1">
      <c r="A1926" s="38"/>
      <c r="B1926" s="39"/>
      <c r="C1926" s="254" t="s">
        <v>407</v>
      </c>
      <c r="D1926" s="255" t="s">
        <v>407</v>
      </c>
      <c r="E1926" s="256" t="s">
        <v>1</v>
      </c>
      <c r="F1926" s="257">
        <v>36.859999999999999</v>
      </c>
      <c r="G1926" s="38"/>
      <c r="H1926" s="39"/>
    </row>
    <row r="1927" s="2" customFormat="1" ht="16.8" customHeight="1">
      <c r="A1927" s="38"/>
      <c r="B1927" s="39"/>
      <c r="C1927" s="258" t="s">
        <v>407</v>
      </c>
      <c r="D1927" s="258" t="s">
        <v>3474</v>
      </c>
      <c r="E1927" s="19" t="s">
        <v>1</v>
      </c>
      <c r="F1927" s="259">
        <v>36.859999999999999</v>
      </c>
      <c r="G1927" s="38"/>
      <c r="H1927" s="39"/>
    </row>
    <row r="1928" s="2" customFormat="1" ht="16.8" customHeight="1">
      <c r="A1928" s="38"/>
      <c r="B1928" s="39"/>
      <c r="C1928" s="254" t="s">
        <v>412</v>
      </c>
      <c r="D1928" s="255" t="s">
        <v>412</v>
      </c>
      <c r="E1928" s="256" t="s">
        <v>1</v>
      </c>
      <c r="F1928" s="257">
        <v>8.4000000000000004</v>
      </c>
      <c r="G1928" s="38"/>
      <c r="H1928" s="39"/>
    </row>
    <row r="1929" s="2" customFormat="1" ht="16.8" customHeight="1">
      <c r="A1929" s="38"/>
      <c r="B1929" s="39"/>
      <c r="C1929" s="258" t="s">
        <v>1</v>
      </c>
      <c r="D1929" s="258" t="s">
        <v>2071</v>
      </c>
      <c r="E1929" s="19" t="s">
        <v>1</v>
      </c>
      <c r="F1929" s="259">
        <v>0</v>
      </c>
      <c r="G1929" s="38"/>
      <c r="H1929" s="39"/>
    </row>
    <row r="1930" s="2" customFormat="1" ht="16.8" customHeight="1">
      <c r="A1930" s="38"/>
      <c r="B1930" s="39"/>
      <c r="C1930" s="258" t="s">
        <v>412</v>
      </c>
      <c r="D1930" s="258" t="s">
        <v>3476</v>
      </c>
      <c r="E1930" s="19" t="s">
        <v>1</v>
      </c>
      <c r="F1930" s="259">
        <v>8.4000000000000004</v>
      </c>
      <c r="G1930" s="38"/>
      <c r="H1930" s="39"/>
    </row>
    <row r="1931" s="2" customFormat="1" ht="16.8" customHeight="1">
      <c r="A1931" s="38"/>
      <c r="B1931" s="39"/>
      <c r="C1931" s="254" t="s">
        <v>2135</v>
      </c>
      <c r="D1931" s="255" t="s">
        <v>2135</v>
      </c>
      <c r="E1931" s="256" t="s">
        <v>1</v>
      </c>
      <c r="F1931" s="257">
        <v>33.039999999999999</v>
      </c>
      <c r="G1931" s="38"/>
      <c r="H1931" s="39"/>
    </row>
    <row r="1932" s="2" customFormat="1" ht="16.8" customHeight="1">
      <c r="A1932" s="38"/>
      <c r="B1932" s="39"/>
      <c r="C1932" s="258" t="s">
        <v>2135</v>
      </c>
      <c r="D1932" s="258" t="s">
        <v>3478</v>
      </c>
      <c r="E1932" s="19" t="s">
        <v>1</v>
      </c>
      <c r="F1932" s="259">
        <v>33.039999999999999</v>
      </c>
      <c r="G1932" s="38"/>
      <c r="H1932" s="39"/>
    </row>
    <row r="1933" s="2" customFormat="1" ht="16.8" customHeight="1">
      <c r="A1933" s="38"/>
      <c r="B1933" s="39"/>
      <c r="C1933" s="254" t="s">
        <v>2140</v>
      </c>
      <c r="D1933" s="255" t="s">
        <v>2140</v>
      </c>
      <c r="E1933" s="256" t="s">
        <v>1</v>
      </c>
      <c r="F1933" s="257">
        <v>3.887</v>
      </c>
      <c r="G1933" s="38"/>
      <c r="H1933" s="39"/>
    </row>
    <row r="1934" s="2" customFormat="1" ht="16.8" customHeight="1">
      <c r="A1934" s="38"/>
      <c r="B1934" s="39"/>
      <c r="C1934" s="258" t="s">
        <v>2140</v>
      </c>
      <c r="D1934" s="258" t="s">
        <v>3480</v>
      </c>
      <c r="E1934" s="19" t="s">
        <v>1</v>
      </c>
      <c r="F1934" s="259">
        <v>3.887</v>
      </c>
      <c r="G1934" s="38"/>
      <c r="H1934" s="39"/>
    </row>
    <row r="1935" s="2" customFormat="1" ht="16.8" customHeight="1">
      <c r="A1935" s="38"/>
      <c r="B1935" s="39"/>
      <c r="C1935" s="260" t="s">
        <v>5909</v>
      </c>
      <c r="D1935" s="38"/>
      <c r="E1935" s="38"/>
      <c r="F1935" s="38"/>
      <c r="G1935" s="38"/>
      <c r="H1935" s="39"/>
    </row>
    <row r="1936" s="2" customFormat="1" ht="16.8" customHeight="1">
      <c r="A1936" s="38"/>
      <c r="B1936" s="39"/>
      <c r="C1936" s="258" t="s">
        <v>2142</v>
      </c>
      <c r="D1936" s="258" t="s">
        <v>2143</v>
      </c>
      <c r="E1936" s="19" t="s">
        <v>391</v>
      </c>
      <c r="F1936" s="259">
        <v>4.9320000000000004</v>
      </c>
      <c r="G1936" s="38"/>
      <c r="H1936" s="39"/>
    </row>
    <row r="1937" s="2" customFormat="1" ht="16.8" customHeight="1">
      <c r="A1937" s="38"/>
      <c r="B1937" s="39"/>
      <c r="C1937" s="254" t="s">
        <v>2145</v>
      </c>
      <c r="D1937" s="255" t="s">
        <v>2145</v>
      </c>
      <c r="E1937" s="256" t="s">
        <v>1</v>
      </c>
      <c r="F1937" s="257">
        <v>0.22500000000000001</v>
      </c>
      <c r="G1937" s="38"/>
      <c r="H1937" s="39"/>
    </row>
    <row r="1938" s="2" customFormat="1" ht="16.8" customHeight="1">
      <c r="A1938" s="38"/>
      <c r="B1938" s="39"/>
      <c r="C1938" s="258" t="s">
        <v>1</v>
      </c>
      <c r="D1938" s="258" t="s">
        <v>2071</v>
      </c>
      <c r="E1938" s="19" t="s">
        <v>1</v>
      </c>
      <c r="F1938" s="259">
        <v>0</v>
      </c>
      <c r="G1938" s="38"/>
      <c r="H1938" s="39"/>
    </row>
    <row r="1939" s="2" customFormat="1" ht="16.8" customHeight="1">
      <c r="A1939" s="38"/>
      <c r="B1939" s="39"/>
      <c r="C1939" s="258" t="s">
        <v>2145</v>
      </c>
      <c r="D1939" s="258" t="s">
        <v>3483</v>
      </c>
      <c r="E1939" s="19" t="s">
        <v>1</v>
      </c>
      <c r="F1939" s="259">
        <v>0.22500000000000001</v>
      </c>
      <c r="G1939" s="38"/>
      <c r="H1939" s="39"/>
    </row>
    <row r="1940" s="2" customFormat="1" ht="16.8" customHeight="1">
      <c r="A1940" s="38"/>
      <c r="B1940" s="39"/>
      <c r="C1940" s="254" t="s">
        <v>2161</v>
      </c>
      <c r="D1940" s="255" t="s">
        <v>2161</v>
      </c>
      <c r="E1940" s="256" t="s">
        <v>1</v>
      </c>
      <c r="F1940" s="257">
        <v>32.539999999999999</v>
      </c>
      <c r="G1940" s="38"/>
      <c r="H1940" s="39"/>
    </row>
    <row r="1941" s="2" customFormat="1" ht="16.8" customHeight="1">
      <c r="A1941" s="38"/>
      <c r="B1941" s="39"/>
      <c r="C1941" s="258" t="s">
        <v>2161</v>
      </c>
      <c r="D1941" s="258" t="s">
        <v>3486</v>
      </c>
      <c r="E1941" s="19" t="s">
        <v>1</v>
      </c>
      <c r="F1941" s="259">
        <v>32.539999999999999</v>
      </c>
      <c r="G1941" s="38"/>
      <c r="H1941" s="39"/>
    </row>
    <row r="1942" s="2" customFormat="1" ht="16.8" customHeight="1">
      <c r="A1942" s="38"/>
      <c r="B1942" s="39"/>
      <c r="C1942" s="260" t="s">
        <v>5909</v>
      </c>
      <c r="D1942" s="38"/>
      <c r="E1942" s="38"/>
      <c r="F1942" s="38"/>
      <c r="G1942" s="38"/>
      <c r="H1942" s="39"/>
    </row>
    <row r="1943" s="2" customFormat="1" ht="16.8" customHeight="1">
      <c r="A1943" s="38"/>
      <c r="B1943" s="39"/>
      <c r="C1943" s="258" t="s">
        <v>3426</v>
      </c>
      <c r="D1943" s="258" t="s">
        <v>3427</v>
      </c>
      <c r="E1943" s="19" t="s">
        <v>459</v>
      </c>
      <c r="F1943" s="259">
        <v>33.027999999999999</v>
      </c>
      <c r="G1943" s="38"/>
      <c r="H1943" s="39"/>
    </row>
    <row r="1944" s="2" customFormat="1" ht="16.8" customHeight="1">
      <c r="A1944" s="38"/>
      <c r="B1944" s="39"/>
      <c r="C1944" s="254" t="s">
        <v>2172</v>
      </c>
      <c r="D1944" s="255" t="s">
        <v>2172</v>
      </c>
      <c r="E1944" s="256" t="s">
        <v>1</v>
      </c>
      <c r="F1944" s="257">
        <v>1</v>
      </c>
      <c r="G1944" s="38"/>
      <c r="H1944" s="39"/>
    </row>
    <row r="1945" s="2" customFormat="1" ht="16.8" customHeight="1">
      <c r="A1945" s="38"/>
      <c r="B1945" s="39"/>
      <c r="C1945" s="258" t="s">
        <v>2172</v>
      </c>
      <c r="D1945" s="258" t="s">
        <v>3488</v>
      </c>
      <c r="E1945" s="19" t="s">
        <v>1</v>
      </c>
      <c r="F1945" s="259">
        <v>1</v>
      </c>
      <c r="G1945" s="38"/>
      <c r="H1945" s="39"/>
    </row>
    <row r="1946" s="2" customFormat="1" ht="16.8" customHeight="1">
      <c r="A1946" s="38"/>
      <c r="B1946" s="39"/>
      <c r="C1946" s="254" t="s">
        <v>2002</v>
      </c>
      <c r="D1946" s="255" t="s">
        <v>2002</v>
      </c>
      <c r="E1946" s="256" t="s">
        <v>1</v>
      </c>
      <c r="F1946" s="257">
        <v>33.039999999999999</v>
      </c>
      <c r="G1946" s="38"/>
      <c r="H1946" s="39"/>
    </row>
    <row r="1947" s="2" customFormat="1" ht="16.8" customHeight="1">
      <c r="A1947" s="38"/>
      <c r="B1947" s="39"/>
      <c r="C1947" s="258" t="s">
        <v>2002</v>
      </c>
      <c r="D1947" s="258" t="s">
        <v>3478</v>
      </c>
      <c r="E1947" s="19" t="s">
        <v>1</v>
      </c>
      <c r="F1947" s="259">
        <v>33.039999999999999</v>
      </c>
      <c r="G1947" s="38"/>
      <c r="H1947" s="39"/>
    </row>
    <row r="1948" s="2" customFormat="1" ht="16.8" customHeight="1">
      <c r="A1948" s="38"/>
      <c r="B1948" s="39"/>
      <c r="C1948" s="254" t="s">
        <v>2425</v>
      </c>
      <c r="D1948" s="255" t="s">
        <v>2425</v>
      </c>
      <c r="E1948" s="256" t="s">
        <v>1</v>
      </c>
      <c r="F1948" s="257">
        <v>1</v>
      </c>
      <c r="G1948" s="38"/>
      <c r="H1948" s="39"/>
    </row>
    <row r="1949" s="2" customFormat="1" ht="16.8" customHeight="1">
      <c r="A1949" s="38"/>
      <c r="B1949" s="39"/>
      <c r="C1949" s="258" t="s">
        <v>2425</v>
      </c>
      <c r="D1949" s="258" t="s">
        <v>3492</v>
      </c>
      <c r="E1949" s="19" t="s">
        <v>1</v>
      </c>
      <c r="F1949" s="259">
        <v>1</v>
      </c>
      <c r="G1949" s="38"/>
      <c r="H1949" s="39"/>
    </row>
    <row r="1950" s="2" customFormat="1" ht="16.8" customHeight="1">
      <c r="A1950" s="38"/>
      <c r="B1950" s="39"/>
      <c r="C1950" s="254" t="s">
        <v>2433</v>
      </c>
      <c r="D1950" s="255" t="s">
        <v>2433</v>
      </c>
      <c r="E1950" s="256" t="s">
        <v>1</v>
      </c>
      <c r="F1950" s="257">
        <v>1</v>
      </c>
      <c r="G1950" s="38"/>
      <c r="H1950" s="39"/>
    </row>
    <row r="1951" s="2" customFormat="1" ht="16.8" customHeight="1">
      <c r="A1951" s="38"/>
      <c r="B1951" s="39"/>
      <c r="C1951" s="258" t="s">
        <v>2433</v>
      </c>
      <c r="D1951" s="258" t="s">
        <v>3492</v>
      </c>
      <c r="E1951" s="19" t="s">
        <v>1</v>
      </c>
      <c r="F1951" s="259">
        <v>1</v>
      </c>
      <c r="G1951" s="38"/>
      <c r="H1951" s="39"/>
    </row>
    <row r="1952" s="2" customFormat="1" ht="16.8" customHeight="1">
      <c r="A1952" s="38"/>
      <c r="B1952" s="39"/>
      <c r="C1952" s="254" t="s">
        <v>2007</v>
      </c>
      <c r="D1952" s="255" t="s">
        <v>2007</v>
      </c>
      <c r="E1952" s="256" t="s">
        <v>1</v>
      </c>
      <c r="F1952" s="257">
        <v>33.039999999999999</v>
      </c>
      <c r="G1952" s="38"/>
      <c r="H1952" s="39"/>
    </row>
    <row r="1953" s="2" customFormat="1" ht="16.8" customHeight="1">
      <c r="A1953" s="38"/>
      <c r="B1953" s="39"/>
      <c r="C1953" s="258" t="s">
        <v>2007</v>
      </c>
      <c r="D1953" s="258" t="s">
        <v>3478</v>
      </c>
      <c r="E1953" s="19" t="s">
        <v>1</v>
      </c>
      <c r="F1953" s="259">
        <v>33.039999999999999</v>
      </c>
      <c r="G1953" s="38"/>
      <c r="H1953" s="39"/>
    </row>
    <row r="1954" s="2" customFormat="1" ht="16.8" customHeight="1">
      <c r="A1954" s="38"/>
      <c r="B1954" s="39"/>
      <c r="C1954" s="254" t="s">
        <v>2210</v>
      </c>
      <c r="D1954" s="255" t="s">
        <v>2210</v>
      </c>
      <c r="E1954" s="256" t="s">
        <v>1</v>
      </c>
      <c r="F1954" s="257">
        <v>1</v>
      </c>
      <c r="G1954" s="38"/>
      <c r="H1954" s="39"/>
    </row>
    <row r="1955" s="2" customFormat="1" ht="16.8" customHeight="1">
      <c r="A1955" s="38"/>
      <c r="B1955" s="39"/>
      <c r="C1955" s="258" t="s">
        <v>2210</v>
      </c>
      <c r="D1955" s="258" t="s">
        <v>3497</v>
      </c>
      <c r="E1955" s="19" t="s">
        <v>1</v>
      </c>
      <c r="F1955" s="259">
        <v>1</v>
      </c>
      <c r="G1955" s="38"/>
      <c r="H1955" s="39"/>
    </row>
    <row r="1956" s="2" customFormat="1" ht="16.8" customHeight="1">
      <c r="A1956" s="38"/>
      <c r="B1956" s="39"/>
      <c r="C1956" s="254" t="s">
        <v>431</v>
      </c>
      <c r="D1956" s="255" t="s">
        <v>431</v>
      </c>
      <c r="E1956" s="256" t="s">
        <v>1</v>
      </c>
      <c r="F1956" s="257">
        <v>118.15000000000001</v>
      </c>
      <c r="G1956" s="38"/>
      <c r="H1956" s="39"/>
    </row>
    <row r="1957" s="2" customFormat="1" ht="16.8" customHeight="1">
      <c r="A1957" s="38"/>
      <c r="B1957" s="39"/>
      <c r="C1957" s="258" t="s">
        <v>1</v>
      </c>
      <c r="D1957" s="258" t="s">
        <v>2068</v>
      </c>
      <c r="E1957" s="19" t="s">
        <v>1</v>
      </c>
      <c r="F1957" s="259">
        <v>0</v>
      </c>
      <c r="G1957" s="38"/>
      <c r="H1957" s="39"/>
    </row>
    <row r="1958" s="2" customFormat="1" ht="16.8" customHeight="1">
      <c r="A1958" s="38"/>
      <c r="B1958" s="39"/>
      <c r="C1958" s="258" t="s">
        <v>431</v>
      </c>
      <c r="D1958" s="258" t="s">
        <v>3448</v>
      </c>
      <c r="E1958" s="19" t="s">
        <v>1</v>
      </c>
      <c r="F1958" s="259">
        <v>118.15000000000001</v>
      </c>
      <c r="G1958" s="38"/>
      <c r="H1958" s="39"/>
    </row>
    <row r="1959" s="2" customFormat="1" ht="16.8" customHeight="1">
      <c r="A1959" s="38"/>
      <c r="B1959" s="39"/>
      <c r="C1959" s="260" t="s">
        <v>5909</v>
      </c>
      <c r="D1959" s="38"/>
      <c r="E1959" s="38"/>
      <c r="F1959" s="38"/>
      <c r="G1959" s="38"/>
      <c r="H1959" s="39"/>
    </row>
    <row r="1960" s="2" customFormat="1">
      <c r="A1960" s="38"/>
      <c r="B1960" s="39"/>
      <c r="C1960" s="258" t="s">
        <v>2329</v>
      </c>
      <c r="D1960" s="258" t="s">
        <v>2330</v>
      </c>
      <c r="E1960" s="19" t="s">
        <v>391</v>
      </c>
      <c r="F1960" s="259">
        <v>141.78100000000001</v>
      </c>
      <c r="G1960" s="38"/>
      <c r="H1960" s="39"/>
    </row>
    <row r="1961" s="2" customFormat="1" ht="16.8" customHeight="1">
      <c r="A1961" s="38"/>
      <c r="B1961" s="39"/>
      <c r="C1961" s="254" t="s">
        <v>455</v>
      </c>
      <c r="D1961" s="255" t="s">
        <v>455</v>
      </c>
      <c r="E1961" s="256" t="s">
        <v>1</v>
      </c>
      <c r="F1961" s="257">
        <v>2.7000000000000002</v>
      </c>
      <c r="G1961" s="38"/>
      <c r="H1961" s="39"/>
    </row>
    <row r="1962" s="2" customFormat="1" ht="16.8" customHeight="1">
      <c r="A1962" s="38"/>
      <c r="B1962" s="39"/>
      <c r="C1962" s="258" t="s">
        <v>455</v>
      </c>
      <c r="D1962" s="258" t="s">
        <v>3451</v>
      </c>
      <c r="E1962" s="19" t="s">
        <v>1</v>
      </c>
      <c r="F1962" s="259">
        <v>2.7000000000000002</v>
      </c>
      <c r="G1962" s="38"/>
      <c r="H1962" s="39"/>
    </row>
    <row r="1963" s="2" customFormat="1" ht="16.8" customHeight="1">
      <c r="A1963" s="38"/>
      <c r="B1963" s="39"/>
      <c r="C1963" s="254" t="s">
        <v>443</v>
      </c>
      <c r="D1963" s="255" t="s">
        <v>443</v>
      </c>
      <c r="E1963" s="256" t="s">
        <v>1</v>
      </c>
      <c r="F1963" s="257">
        <v>196.91999999999999</v>
      </c>
      <c r="G1963" s="38"/>
      <c r="H1963" s="39"/>
    </row>
    <row r="1964" s="2" customFormat="1" ht="16.8" customHeight="1">
      <c r="A1964" s="38"/>
      <c r="B1964" s="39"/>
      <c r="C1964" s="258" t="s">
        <v>1</v>
      </c>
      <c r="D1964" s="258" t="s">
        <v>2068</v>
      </c>
      <c r="E1964" s="19" t="s">
        <v>1</v>
      </c>
      <c r="F1964" s="259">
        <v>0</v>
      </c>
      <c r="G1964" s="38"/>
      <c r="H1964" s="39"/>
    </row>
    <row r="1965" s="2" customFormat="1" ht="16.8" customHeight="1">
      <c r="A1965" s="38"/>
      <c r="B1965" s="39"/>
      <c r="C1965" s="258" t="s">
        <v>443</v>
      </c>
      <c r="D1965" s="258" t="s">
        <v>3453</v>
      </c>
      <c r="E1965" s="19" t="s">
        <v>1</v>
      </c>
      <c r="F1965" s="259">
        <v>196.91999999999999</v>
      </c>
      <c r="G1965" s="38"/>
      <c r="H1965" s="39"/>
    </row>
    <row r="1966" s="2" customFormat="1" ht="16.8" customHeight="1">
      <c r="A1966" s="38"/>
      <c r="B1966" s="39"/>
      <c r="C1966" s="260" t="s">
        <v>5909</v>
      </c>
      <c r="D1966" s="38"/>
      <c r="E1966" s="38"/>
      <c r="F1966" s="38"/>
      <c r="G1966" s="38"/>
      <c r="H1966" s="39"/>
    </row>
    <row r="1967" s="2" customFormat="1">
      <c r="A1967" s="38"/>
      <c r="B1967" s="39"/>
      <c r="C1967" s="258" t="s">
        <v>2081</v>
      </c>
      <c r="D1967" s="258" t="s">
        <v>2082</v>
      </c>
      <c r="E1967" s="19" t="s">
        <v>865</v>
      </c>
      <c r="F1967" s="259">
        <v>214.608</v>
      </c>
      <c r="G1967" s="38"/>
      <c r="H1967" s="39"/>
    </row>
    <row r="1968" s="2" customFormat="1" ht="16.8" customHeight="1">
      <c r="A1968" s="38"/>
      <c r="B1968" s="39"/>
      <c r="C1968" s="254" t="s">
        <v>437</v>
      </c>
      <c r="D1968" s="255" t="s">
        <v>437</v>
      </c>
      <c r="E1968" s="256" t="s">
        <v>1</v>
      </c>
      <c r="F1968" s="257">
        <v>131.78</v>
      </c>
      <c r="G1968" s="38"/>
      <c r="H1968" s="39"/>
    </row>
    <row r="1969" s="2" customFormat="1" ht="16.8" customHeight="1">
      <c r="A1969" s="38"/>
      <c r="B1969" s="39"/>
      <c r="C1969" s="258" t="s">
        <v>437</v>
      </c>
      <c r="D1969" s="258" t="s">
        <v>3458</v>
      </c>
      <c r="E1969" s="19" t="s">
        <v>1</v>
      </c>
      <c r="F1969" s="259">
        <v>131.78</v>
      </c>
      <c r="G1969" s="38"/>
      <c r="H1969" s="39"/>
    </row>
    <row r="1970" s="2" customFormat="1" ht="16.8" customHeight="1">
      <c r="A1970" s="38"/>
      <c r="B1970" s="39"/>
      <c r="C1970" s="254" t="s">
        <v>473</v>
      </c>
      <c r="D1970" s="255" t="s">
        <v>473</v>
      </c>
      <c r="E1970" s="256" t="s">
        <v>1</v>
      </c>
      <c r="F1970" s="257">
        <v>141.78100000000001</v>
      </c>
      <c r="G1970" s="38"/>
      <c r="H1970" s="39"/>
    </row>
    <row r="1971" s="2" customFormat="1" ht="16.8" customHeight="1">
      <c r="A1971" s="38"/>
      <c r="B1971" s="39"/>
      <c r="C1971" s="258" t="s">
        <v>473</v>
      </c>
      <c r="D1971" s="258" t="s">
        <v>3460</v>
      </c>
      <c r="E1971" s="19" t="s">
        <v>1</v>
      </c>
      <c r="F1971" s="259">
        <v>141.78100000000001</v>
      </c>
      <c r="G1971" s="38"/>
      <c r="H1971" s="39"/>
    </row>
    <row r="1972" s="2" customFormat="1" ht="16.8" customHeight="1">
      <c r="A1972" s="38"/>
      <c r="B1972" s="39"/>
      <c r="C1972" s="254" t="s">
        <v>449</v>
      </c>
      <c r="D1972" s="255" t="s">
        <v>449</v>
      </c>
      <c r="E1972" s="256" t="s">
        <v>1</v>
      </c>
      <c r="F1972" s="257">
        <v>131.78</v>
      </c>
      <c r="G1972" s="38"/>
      <c r="H1972" s="39"/>
    </row>
    <row r="1973" s="2" customFormat="1" ht="16.8" customHeight="1">
      <c r="A1973" s="38"/>
      <c r="B1973" s="39"/>
      <c r="C1973" s="258" t="s">
        <v>449</v>
      </c>
      <c r="D1973" s="258" t="s">
        <v>3458</v>
      </c>
      <c r="E1973" s="19" t="s">
        <v>1</v>
      </c>
      <c r="F1973" s="259">
        <v>131.78</v>
      </c>
      <c r="G1973" s="38"/>
      <c r="H1973" s="39"/>
    </row>
    <row r="1974" s="2" customFormat="1" ht="16.8" customHeight="1">
      <c r="A1974" s="38"/>
      <c r="B1974" s="39"/>
      <c r="C1974" s="254" t="s">
        <v>2306</v>
      </c>
      <c r="D1974" s="255" t="s">
        <v>2306</v>
      </c>
      <c r="E1974" s="256" t="s">
        <v>1</v>
      </c>
      <c r="F1974" s="257">
        <v>-23.321000000000002</v>
      </c>
      <c r="G1974" s="38"/>
      <c r="H1974" s="39"/>
    </row>
    <row r="1975" s="2" customFormat="1" ht="16.8" customHeight="1">
      <c r="A1975" s="38"/>
      <c r="B1975" s="39"/>
      <c r="C1975" s="258" t="s">
        <v>1</v>
      </c>
      <c r="D1975" s="258" t="s">
        <v>2108</v>
      </c>
      <c r="E1975" s="19" t="s">
        <v>1</v>
      </c>
      <c r="F1975" s="259">
        <v>0</v>
      </c>
      <c r="G1975" s="38"/>
      <c r="H1975" s="39"/>
    </row>
    <row r="1976" s="2" customFormat="1" ht="16.8" customHeight="1">
      <c r="A1976" s="38"/>
      <c r="B1976" s="39"/>
      <c r="C1976" s="258" t="s">
        <v>2306</v>
      </c>
      <c r="D1976" s="258" t="s">
        <v>3465</v>
      </c>
      <c r="E1976" s="19" t="s">
        <v>1</v>
      </c>
      <c r="F1976" s="259">
        <v>-23.321000000000002</v>
      </c>
      <c r="G1976" s="38"/>
      <c r="H1976" s="39"/>
    </row>
    <row r="1977" s="2" customFormat="1" ht="16.8" customHeight="1">
      <c r="A1977" s="38"/>
      <c r="B1977" s="39"/>
      <c r="C1977" s="260" t="s">
        <v>5909</v>
      </c>
      <c r="D1977" s="38"/>
      <c r="E1977" s="38"/>
      <c r="F1977" s="38"/>
      <c r="G1977" s="38"/>
      <c r="H1977" s="39"/>
    </row>
    <row r="1978" s="2" customFormat="1">
      <c r="A1978" s="38"/>
      <c r="B1978" s="39"/>
      <c r="C1978" s="258" t="s">
        <v>917</v>
      </c>
      <c r="D1978" s="258" t="s">
        <v>920</v>
      </c>
      <c r="E1978" s="19" t="s">
        <v>391</v>
      </c>
      <c r="F1978" s="259">
        <v>113.34999999999999</v>
      </c>
      <c r="G1978" s="38"/>
      <c r="H1978" s="39"/>
    </row>
    <row r="1979" s="2" customFormat="1" ht="16.8" customHeight="1">
      <c r="A1979" s="38"/>
      <c r="B1979" s="39"/>
      <c r="C1979" s="254" t="s">
        <v>2308</v>
      </c>
      <c r="D1979" s="255" t="s">
        <v>2308</v>
      </c>
      <c r="E1979" s="256" t="s">
        <v>1</v>
      </c>
      <c r="F1979" s="257">
        <v>18.43</v>
      </c>
      <c r="G1979" s="38"/>
      <c r="H1979" s="39"/>
    </row>
    <row r="1980" s="2" customFormat="1" ht="16.8" customHeight="1">
      <c r="A1980" s="38"/>
      <c r="B1980" s="39"/>
      <c r="C1980" s="258" t="s">
        <v>2308</v>
      </c>
      <c r="D1980" s="258" t="s">
        <v>3472</v>
      </c>
      <c r="E1980" s="19" t="s">
        <v>1</v>
      </c>
      <c r="F1980" s="259">
        <v>18.43</v>
      </c>
      <c r="G1980" s="38"/>
      <c r="H1980" s="39"/>
    </row>
    <row r="1981" s="2" customFormat="1" ht="16.8" customHeight="1">
      <c r="A1981" s="38"/>
      <c r="B1981" s="39"/>
      <c r="C1981" s="254" t="s">
        <v>2767</v>
      </c>
      <c r="D1981" s="255" t="s">
        <v>2767</v>
      </c>
      <c r="E1981" s="256" t="s">
        <v>1</v>
      </c>
      <c r="F1981" s="257">
        <v>1.0449999999999999</v>
      </c>
      <c r="G1981" s="38"/>
      <c r="H1981" s="39"/>
    </row>
    <row r="1982" s="2" customFormat="1" ht="16.8" customHeight="1">
      <c r="A1982" s="38"/>
      <c r="B1982" s="39"/>
      <c r="C1982" s="258" t="s">
        <v>1</v>
      </c>
      <c r="D1982" s="258" t="s">
        <v>2071</v>
      </c>
      <c r="E1982" s="19" t="s">
        <v>1</v>
      </c>
      <c r="F1982" s="259">
        <v>0</v>
      </c>
      <c r="G1982" s="38"/>
      <c r="H1982" s="39"/>
    </row>
    <row r="1983" s="2" customFormat="1" ht="16.8" customHeight="1">
      <c r="A1983" s="38"/>
      <c r="B1983" s="39"/>
      <c r="C1983" s="258" t="s">
        <v>2767</v>
      </c>
      <c r="D1983" s="258" t="s">
        <v>3481</v>
      </c>
      <c r="E1983" s="19" t="s">
        <v>1</v>
      </c>
      <c r="F1983" s="259">
        <v>1.0449999999999999</v>
      </c>
      <c r="G1983" s="38"/>
      <c r="H1983" s="39"/>
    </row>
    <row r="1984" s="2" customFormat="1" ht="16.8" customHeight="1">
      <c r="A1984" s="38"/>
      <c r="B1984" s="39"/>
      <c r="C1984" s="260" t="s">
        <v>5909</v>
      </c>
      <c r="D1984" s="38"/>
      <c r="E1984" s="38"/>
      <c r="F1984" s="38"/>
      <c r="G1984" s="38"/>
      <c r="H1984" s="39"/>
    </row>
    <row r="1985" s="2" customFormat="1" ht="16.8" customHeight="1">
      <c r="A1985" s="38"/>
      <c r="B1985" s="39"/>
      <c r="C1985" s="258" t="s">
        <v>2142</v>
      </c>
      <c r="D1985" s="258" t="s">
        <v>2143</v>
      </c>
      <c r="E1985" s="19" t="s">
        <v>391</v>
      </c>
      <c r="F1985" s="259">
        <v>4.9320000000000004</v>
      </c>
      <c r="G1985" s="38"/>
      <c r="H1985" s="39"/>
    </row>
    <row r="1986" s="2" customFormat="1" ht="16.8" customHeight="1">
      <c r="A1986" s="38"/>
      <c r="B1986" s="39"/>
      <c r="C1986" s="254" t="s">
        <v>2163</v>
      </c>
      <c r="D1986" s="255" t="s">
        <v>2163</v>
      </c>
      <c r="E1986" s="256" t="s">
        <v>1</v>
      </c>
      <c r="F1986" s="257">
        <v>33.027999999999999</v>
      </c>
      <c r="G1986" s="38"/>
      <c r="H1986" s="39"/>
    </row>
    <row r="1987" s="2" customFormat="1" ht="16.8" customHeight="1">
      <c r="A1987" s="38"/>
      <c r="B1987" s="39"/>
      <c r="C1987" s="258" t="s">
        <v>2163</v>
      </c>
      <c r="D1987" s="258" t="s">
        <v>2415</v>
      </c>
      <c r="E1987" s="19" t="s">
        <v>1</v>
      </c>
      <c r="F1987" s="259">
        <v>33.027999999999999</v>
      </c>
      <c r="G1987" s="38"/>
      <c r="H1987" s="39"/>
    </row>
    <row r="1988" s="2" customFormat="1" ht="16.8" customHeight="1">
      <c r="A1988" s="38"/>
      <c r="B1988" s="39"/>
      <c r="C1988" s="254" t="s">
        <v>2288</v>
      </c>
      <c r="D1988" s="255" t="s">
        <v>2288</v>
      </c>
      <c r="E1988" s="256" t="s">
        <v>1</v>
      </c>
      <c r="F1988" s="257">
        <v>23.347999999999999</v>
      </c>
      <c r="G1988" s="38"/>
      <c r="H1988" s="39"/>
    </row>
    <row r="1989" s="2" customFormat="1" ht="16.8" customHeight="1">
      <c r="A1989" s="38"/>
      <c r="B1989" s="39"/>
      <c r="C1989" s="258" t="s">
        <v>1</v>
      </c>
      <c r="D1989" s="258" t="s">
        <v>2071</v>
      </c>
      <c r="E1989" s="19" t="s">
        <v>1</v>
      </c>
      <c r="F1989" s="259">
        <v>0</v>
      </c>
      <c r="G1989" s="38"/>
      <c r="H1989" s="39"/>
    </row>
    <row r="1990" s="2" customFormat="1" ht="16.8" customHeight="1">
      <c r="A1990" s="38"/>
      <c r="B1990" s="39"/>
      <c r="C1990" s="258" t="s">
        <v>2288</v>
      </c>
      <c r="D1990" s="258" t="s">
        <v>3449</v>
      </c>
      <c r="E1990" s="19" t="s">
        <v>1</v>
      </c>
      <c r="F1990" s="259">
        <v>23.347999999999999</v>
      </c>
      <c r="G1990" s="38"/>
      <c r="H1990" s="39"/>
    </row>
    <row r="1991" s="2" customFormat="1" ht="16.8" customHeight="1">
      <c r="A1991" s="38"/>
      <c r="B1991" s="39"/>
      <c r="C1991" s="260" t="s">
        <v>5909</v>
      </c>
      <c r="D1991" s="38"/>
      <c r="E1991" s="38"/>
      <c r="F1991" s="38"/>
      <c r="G1991" s="38"/>
      <c r="H1991" s="39"/>
    </row>
    <row r="1992" s="2" customFormat="1">
      <c r="A1992" s="38"/>
      <c r="B1992" s="39"/>
      <c r="C1992" s="258" t="s">
        <v>2329</v>
      </c>
      <c r="D1992" s="258" t="s">
        <v>2330</v>
      </c>
      <c r="E1992" s="19" t="s">
        <v>391</v>
      </c>
      <c r="F1992" s="259">
        <v>141.78100000000001</v>
      </c>
      <c r="G1992" s="38"/>
      <c r="H1992" s="39"/>
    </row>
    <row r="1993" s="2" customFormat="1" ht="16.8" customHeight="1">
      <c r="A1993" s="38"/>
      <c r="B1993" s="39"/>
      <c r="C1993" s="254" t="s">
        <v>2984</v>
      </c>
      <c r="D1993" s="255" t="s">
        <v>2984</v>
      </c>
      <c r="E1993" s="256" t="s">
        <v>1</v>
      </c>
      <c r="F1993" s="257">
        <v>17.687999999999999</v>
      </c>
      <c r="G1993" s="38"/>
      <c r="H1993" s="39"/>
    </row>
    <row r="1994" s="2" customFormat="1" ht="16.8" customHeight="1">
      <c r="A1994" s="38"/>
      <c r="B1994" s="39"/>
      <c r="C1994" s="258" t="s">
        <v>1</v>
      </c>
      <c r="D1994" s="258" t="s">
        <v>2071</v>
      </c>
      <c r="E1994" s="19" t="s">
        <v>1</v>
      </c>
      <c r="F1994" s="259">
        <v>0</v>
      </c>
      <c r="G1994" s="38"/>
      <c r="H1994" s="39"/>
    </row>
    <row r="1995" s="2" customFormat="1" ht="16.8" customHeight="1">
      <c r="A1995" s="38"/>
      <c r="B1995" s="39"/>
      <c r="C1995" s="258" t="s">
        <v>2984</v>
      </c>
      <c r="D1995" s="258" t="s">
        <v>3454</v>
      </c>
      <c r="E1995" s="19" t="s">
        <v>1</v>
      </c>
      <c r="F1995" s="259">
        <v>17.687999999999999</v>
      </c>
      <c r="G1995" s="38"/>
      <c r="H1995" s="39"/>
    </row>
    <row r="1996" s="2" customFormat="1" ht="16.8" customHeight="1">
      <c r="A1996" s="38"/>
      <c r="B1996" s="39"/>
      <c r="C1996" s="260" t="s">
        <v>5909</v>
      </c>
      <c r="D1996" s="38"/>
      <c r="E1996" s="38"/>
      <c r="F1996" s="38"/>
      <c r="G1996" s="38"/>
      <c r="H1996" s="39"/>
    </row>
    <row r="1997" s="2" customFormat="1">
      <c r="A1997" s="38"/>
      <c r="B1997" s="39"/>
      <c r="C1997" s="258" t="s">
        <v>2081</v>
      </c>
      <c r="D1997" s="258" t="s">
        <v>2082</v>
      </c>
      <c r="E1997" s="19" t="s">
        <v>865</v>
      </c>
      <c r="F1997" s="259">
        <v>214.608</v>
      </c>
      <c r="G1997" s="38"/>
      <c r="H1997" s="39"/>
    </row>
    <row r="1998" s="2" customFormat="1" ht="16.8" customHeight="1">
      <c r="A1998" s="38"/>
      <c r="B1998" s="39"/>
      <c r="C1998" s="254" t="s">
        <v>2370</v>
      </c>
      <c r="D1998" s="255" t="s">
        <v>2370</v>
      </c>
      <c r="E1998" s="256" t="s">
        <v>1</v>
      </c>
      <c r="F1998" s="257">
        <v>-5.1100000000000003</v>
      </c>
      <c r="G1998" s="38"/>
      <c r="H1998" s="39"/>
    </row>
    <row r="1999" s="2" customFormat="1" ht="16.8" customHeight="1">
      <c r="A1999" s="38"/>
      <c r="B1999" s="39"/>
      <c r="C1999" s="258" t="s">
        <v>1</v>
      </c>
      <c r="D1999" s="258" t="s">
        <v>2071</v>
      </c>
      <c r="E1999" s="19" t="s">
        <v>1</v>
      </c>
      <c r="F1999" s="259">
        <v>0</v>
      </c>
      <c r="G1999" s="38"/>
      <c r="H1999" s="39"/>
    </row>
    <row r="2000" s="2" customFormat="1">
      <c r="A2000" s="38"/>
      <c r="B2000" s="39"/>
      <c r="C2000" s="258" t="s">
        <v>2370</v>
      </c>
      <c r="D2000" s="258" t="s">
        <v>3466</v>
      </c>
      <c r="E2000" s="19" t="s">
        <v>1</v>
      </c>
      <c r="F2000" s="259">
        <v>-5.1100000000000003</v>
      </c>
      <c r="G2000" s="38"/>
      <c r="H2000" s="39"/>
    </row>
    <row r="2001" s="2" customFormat="1" ht="16.8" customHeight="1">
      <c r="A2001" s="38"/>
      <c r="B2001" s="39"/>
      <c r="C2001" s="260" t="s">
        <v>5909</v>
      </c>
      <c r="D2001" s="38"/>
      <c r="E2001" s="38"/>
      <c r="F2001" s="38"/>
      <c r="G2001" s="38"/>
      <c r="H2001" s="39"/>
    </row>
    <row r="2002" s="2" customFormat="1">
      <c r="A2002" s="38"/>
      <c r="B2002" s="39"/>
      <c r="C2002" s="258" t="s">
        <v>917</v>
      </c>
      <c r="D2002" s="258" t="s">
        <v>920</v>
      </c>
      <c r="E2002" s="19" t="s">
        <v>391</v>
      </c>
      <c r="F2002" s="259">
        <v>113.34999999999999</v>
      </c>
      <c r="G2002" s="38"/>
      <c r="H2002" s="39"/>
    </row>
    <row r="2003" s="2" customFormat="1" ht="16.8" customHeight="1">
      <c r="A2003" s="38"/>
      <c r="B2003" s="39"/>
      <c r="C2003" s="254" t="s">
        <v>2999</v>
      </c>
      <c r="D2003" s="255" t="s">
        <v>2999</v>
      </c>
      <c r="E2003" s="256" t="s">
        <v>1</v>
      </c>
      <c r="F2003" s="257">
        <v>4.9320000000000004</v>
      </c>
      <c r="G2003" s="38"/>
      <c r="H2003" s="39"/>
    </row>
    <row r="2004" s="2" customFormat="1" ht="16.8" customHeight="1">
      <c r="A2004" s="38"/>
      <c r="B2004" s="39"/>
      <c r="C2004" s="258" t="s">
        <v>2999</v>
      </c>
      <c r="D2004" s="258" t="s">
        <v>3431</v>
      </c>
      <c r="E2004" s="19" t="s">
        <v>1</v>
      </c>
      <c r="F2004" s="259">
        <v>4.9320000000000004</v>
      </c>
      <c r="G2004" s="38"/>
      <c r="H2004" s="39"/>
    </row>
    <row r="2005" s="2" customFormat="1" ht="16.8" customHeight="1">
      <c r="A2005" s="38"/>
      <c r="B2005" s="39"/>
      <c r="C2005" s="254" t="s">
        <v>2290</v>
      </c>
      <c r="D2005" s="255" t="s">
        <v>2290</v>
      </c>
      <c r="E2005" s="256" t="s">
        <v>1</v>
      </c>
      <c r="F2005" s="257">
        <v>0.28299999999999997</v>
      </c>
      <c r="G2005" s="38"/>
      <c r="H2005" s="39"/>
    </row>
    <row r="2006" s="2" customFormat="1" ht="16.8" customHeight="1">
      <c r="A2006" s="38"/>
      <c r="B2006" s="39"/>
      <c r="C2006" s="258" t="s">
        <v>2290</v>
      </c>
      <c r="D2006" s="258" t="s">
        <v>2733</v>
      </c>
      <c r="E2006" s="19" t="s">
        <v>1</v>
      </c>
      <c r="F2006" s="259">
        <v>0.28299999999999997</v>
      </c>
      <c r="G2006" s="38"/>
      <c r="H2006" s="39"/>
    </row>
    <row r="2007" s="2" customFormat="1" ht="16.8" customHeight="1">
      <c r="A2007" s="38"/>
      <c r="B2007" s="39"/>
      <c r="C2007" s="260" t="s">
        <v>5909</v>
      </c>
      <c r="D2007" s="38"/>
      <c r="E2007" s="38"/>
      <c r="F2007" s="38"/>
      <c r="G2007" s="38"/>
      <c r="H2007" s="39"/>
    </row>
    <row r="2008" s="2" customFormat="1">
      <c r="A2008" s="38"/>
      <c r="B2008" s="39"/>
      <c r="C2008" s="258" t="s">
        <v>2329</v>
      </c>
      <c r="D2008" s="258" t="s">
        <v>2330</v>
      </c>
      <c r="E2008" s="19" t="s">
        <v>391</v>
      </c>
      <c r="F2008" s="259">
        <v>141.78100000000001</v>
      </c>
      <c r="G2008" s="38"/>
      <c r="H2008" s="39"/>
    </row>
    <row r="2009" s="2" customFormat="1" ht="16.8" customHeight="1">
      <c r="A2009" s="38"/>
      <c r="B2009" s="39"/>
      <c r="C2009" s="254" t="s">
        <v>2986</v>
      </c>
      <c r="D2009" s="255" t="s">
        <v>2986</v>
      </c>
      <c r="E2009" s="256" t="s">
        <v>1</v>
      </c>
      <c r="F2009" s="257">
        <v>214.608</v>
      </c>
      <c r="G2009" s="38"/>
      <c r="H2009" s="39"/>
    </row>
    <row r="2010" s="2" customFormat="1" ht="16.8" customHeight="1">
      <c r="A2010" s="38"/>
      <c r="B2010" s="39"/>
      <c r="C2010" s="258" t="s">
        <v>2986</v>
      </c>
      <c r="D2010" s="258" t="s">
        <v>3455</v>
      </c>
      <c r="E2010" s="19" t="s">
        <v>1</v>
      </c>
      <c r="F2010" s="259">
        <v>214.608</v>
      </c>
      <c r="G2010" s="38"/>
      <c r="H2010" s="39"/>
    </row>
    <row r="2011" s="2" customFormat="1" ht="16.8" customHeight="1">
      <c r="A2011" s="38"/>
      <c r="B2011" s="39"/>
      <c r="C2011" s="254" t="s">
        <v>2993</v>
      </c>
      <c r="D2011" s="255" t="s">
        <v>2993</v>
      </c>
      <c r="E2011" s="256" t="s">
        <v>1</v>
      </c>
      <c r="F2011" s="257">
        <v>113.34999999999999</v>
      </c>
      <c r="G2011" s="38"/>
      <c r="H2011" s="39"/>
    </row>
    <row r="2012" s="2" customFormat="1" ht="16.8" customHeight="1">
      <c r="A2012" s="38"/>
      <c r="B2012" s="39"/>
      <c r="C2012" s="258" t="s">
        <v>2993</v>
      </c>
      <c r="D2012" s="258" t="s">
        <v>3467</v>
      </c>
      <c r="E2012" s="19" t="s">
        <v>1</v>
      </c>
      <c r="F2012" s="259">
        <v>113.34999999999999</v>
      </c>
      <c r="G2012" s="38"/>
      <c r="H2012" s="39"/>
    </row>
    <row r="2013" s="2" customFormat="1" ht="16.8" customHeight="1">
      <c r="A2013" s="38"/>
      <c r="B2013" s="39"/>
      <c r="C2013" s="254" t="s">
        <v>2292</v>
      </c>
      <c r="D2013" s="255" t="s">
        <v>2292</v>
      </c>
      <c r="E2013" s="256" t="s">
        <v>1</v>
      </c>
      <c r="F2013" s="257">
        <v>141.78100000000001</v>
      </c>
      <c r="G2013" s="38"/>
      <c r="H2013" s="39"/>
    </row>
    <row r="2014" s="2" customFormat="1" ht="16.8" customHeight="1">
      <c r="A2014" s="38"/>
      <c r="B2014" s="39"/>
      <c r="C2014" s="258" t="s">
        <v>2292</v>
      </c>
      <c r="D2014" s="258" t="s">
        <v>2903</v>
      </c>
      <c r="E2014" s="19" t="s">
        <v>1</v>
      </c>
      <c r="F2014" s="259">
        <v>141.78100000000001</v>
      </c>
      <c r="G2014" s="38"/>
      <c r="H2014" s="39"/>
    </row>
    <row r="2015" s="2" customFormat="1" ht="26.4" customHeight="1">
      <c r="A2015" s="38"/>
      <c r="B2015" s="39"/>
      <c r="C2015" s="253" t="s">
        <v>5920</v>
      </c>
      <c r="D2015" s="253" t="s">
        <v>206</v>
      </c>
      <c r="E2015" s="38"/>
      <c r="F2015" s="38"/>
      <c r="G2015" s="38"/>
      <c r="H2015" s="39"/>
    </row>
    <row r="2016" s="2" customFormat="1" ht="16.8" customHeight="1">
      <c r="A2016" s="38"/>
      <c r="B2016" s="39"/>
      <c r="C2016" s="254" t="s">
        <v>419</v>
      </c>
      <c r="D2016" s="255" t="s">
        <v>419</v>
      </c>
      <c r="E2016" s="256" t="s">
        <v>1</v>
      </c>
      <c r="F2016" s="257">
        <v>10</v>
      </c>
      <c r="G2016" s="38"/>
      <c r="H2016" s="39"/>
    </row>
    <row r="2017" s="2" customFormat="1" ht="16.8" customHeight="1">
      <c r="A2017" s="38"/>
      <c r="B2017" s="39"/>
      <c r="C2017" s="258" t="s">
        <v>419</v>
      </c>
      <c r="D2017" s="258" t="s">
        <v>3443</v>
      </c>
      <c r="E2017" s="19" t="s">
        <v>1</v>
      </c>
      <c r="F2017" s="259">
        <v>10</v>
      </c>
      <c r="G2017" s="38"/>
      <c r="H2017" s="39"/>
    </row>
    <row r="2018" s="2" customFormat="1" ht="16.8" customHeight="1">
      <c r="A2018" s="38"/>
      <c r="B2018" s="39"/>
      <c r="C2018" s="254" t="s">
        <v>467</v>
      </c>
      <c r="D2018" s="255" t="s">
        <v>467</v>
      </c>
      <c r="E2018" s="256" t="s">
        <v>1</v>
      </c>
      <c r="F2018" s="257">
        <v>308.37900000000002</v>
      </c>
      <c r="G2018" s="38"/>
      <c r="H2018" s="39"/>
    </row>
    <row r="2019" s="2" customFormat="1" ht="16.8" customHeight="1">
      <c r="A2019" s="38"/>
      <c r="B2019" s="39"/>
      <c r="C2019" s="258" t="s">
        <v>467</v>
      </c>
      <c r="D2019" s="258" t="s">
        <v>3521</v>
      </c>
      <c r="E2019" s="19" t="s">
        <v>1</v>
      </c>
      <c r="F2019" s="259">
        <v>308.37900000000002</v>
      </c>
      <c r="G2019" s="38"/>
      <c r="H2019" s="39"/>
    </row>
    <row r="2020" s="2" customFormat="1" ht="16.8" customHeight="1">
      <c r="A2020" s="38"/>
      <c r="B2020" s="39"/>
      <c r="C2020" s="254" t="s">
        <v>479</v>
      </c>
      <c r="D2020" s="255" t="s">
        <v>479</v>
      </c>
      <c r="E2020" s="256" t="s">
        <v>1</v>
      </c>
      <c r="F2020" s="257">
        <v>184.65799999999999</v>
      </c>
      <c r="G2020" s="38"/>
      <c r="H2020" s="39"/>
    </row>
    <row r="2021" s="2" customFormat="1" ht="16.8" customHeight="1">
      <c r="A2021" s="38"/>
      <c r="B2021" s="39"/>
      <c r="C2021" s="258" t="s">
        <v>479</v>
      </c>
      <c r="D2021" s="258" t="s">
        <v>3518</v>
      </c>
      <c r="E2021" s="19" t="s">
        <v>1</v>
      </c>
      <c r="F2021" s="259">
        <v>184.65799999999999</v>
      </c>
      <c r="G2021" s="38"/>
      <c r="H2021" s="39"/>
    </row>
    <row r="2022" s="2" customFormat="1" ht="16.8" customHeight="1">
      <c r="A2022" s="38"/>
      <c r="B2022" s="39"/>
      <c r="C2022" s="260" t="s">
        <v>5909</v>
      </c>
      <c r="D2022" s="38"/>
      <c r="E2022" s="38"/>
      <c r="F2022" s="38"/>
      <c r="G2022" s="38"/>
      <c r="H2022" s="39"/>
    </row>
    <row r="2023" s="2" customFormat="1">
      <c r="A2023" s="38"/>
      <c r="B2023" s="39"/>
      <c r="C2023" s="258" t="s">
        <v>917</v>
      </c>
      <c r="D2023" s="258" t="s">
        <v>920</v>
      </c>
      <c r="E2023" s="19" t="s">
        <v>391</v>
      </c>
      <c r="F2023" s="259">
        <v>143.17599999999999</v>
      </c>
      <c r="G2023" s="38"/>
      <c r="H2023" s="39"/>
    </row>
    <row r="2024" s="2" customFormat="1" ht="16.8" customHeight="1">
      <c r="A2024" s="38"/>
      <c r="B2024" s="39"/>
      <c r="C2024" s="254" t="s">
        <v>395</v>
      </c>
      <c r="D2024" s="255" t="s">
        <v>395</v>
      </c>
      <c r="E2024" s="256" t="s">
        <v>1</v>
      </c>
      <c r="F2024" s="257">
        <v>286.35199999999998</v>
      </c>
      <c r="G2024" s="38"/>
      <c r="H2024" s="39"/>
    </row>
    <row r="2025" s="2" customFormat="1" ht="16.8" customHeight="1">
      <c r="A2025" s="38"/>
      <c r="B2025" s="39"/>
      <c r="C2025" s="258" t="s">
        <v>395</v>
      </c>
      <c r="D2025" s="258" t="s">
        <v>3526</v>
      </c>
      <c r="E2025" s="19" t="s">
        <v>1</v>
      </c>
      <c r="F2025" s="259">
        <v>286.35199999999998</v>
      </c>
      <c r="G2025" s="38"/>
      <c r="H2025" s="39"/>
    </row>
    <row r="2026" s="2" customFormat="1" ht="16.8" customHeight="1">
      <c r="A2026" s="38"/>
      <c r="B2026" s="39"/>
      <c r="C2026" s="254" t="s">
        <v>401</v>
      </c>
      <c r="D2026" s="255" t="s">
        <v>401</v>
      </c>
      <c r="E2026" s="256" t="s">
        <v>1</v>
      </c>
      <c r="F2026" s="257">
        <v>28.972999999999999</v>
      </c>
      <c r="G2026" s="38"/>
      <c r="H2026" s="39"/>
    </row>
    <row r="2027" s="2" customFormat="1" ht="16.8" customHeight="1">
      <c r="A2027" s="38"/>
      <c r="B2027" s="39"/>
      <c r="C2027" s="258" t="s">
        <v>401</v>
      </c>
      <c r="D2027" s="258" t="s">
        <v>3528</v>
      </c>
      <c r="E2027" s="19" t="s">
        <v>1</v>
      </c>
      <c r="F2027" s="259">
        <v>28.972999999999999</v>
      </c>
      <c r="G2027" s="38"/>
      <c r="H2027" s="39"/>
    </row>
    <row r="2028" s="2" customFormat="1" ht="16.8" customHeight="1">
      <c r="A2028" s="38"/>
      <c r="B2028" s="39"/>
      <c r="C2028" s="260" t="s">
        <v>5909</v>
      </c>
      <c r="D2028" s="38"/>
      <c r="E2028" s="38"/>
      <c r="F2028" s="38"/>
      <c r="G2028" s="38"/>
      <c r="H2028" s="39"/>
    </row>
    <row r="2029" s="2" customFormat="1">
      <c r="A2029" s="38"/>
      <c r="B2029" s="39"/>
      <c r="C2029" s="258" t="s">
        <v>1150</v>
      </c>
      <c r="D2029" s="258" t="s">
        <v>2120</v>
      </c>
      <c r="E2029" s="19" t="s">
        <v>391</v>
      </c>
      <c r="F2029" s="259">
        <v>28.972999999999999</v>
      </c>
      <c r="G2029" s="38"/>
      <c r="H2029" s="39"/>
    </row>
    <row r="2030" s="2" customFormat="1" ht="16.8" customHeight="1">
      <c r="A2030" s="38"/>
      <c r="B2030" s="39"/>
      <c r="C2030" s="254" t="s">
        <v>407</v>
      </c>
      <c r="D2030" s="255" t="s">
        <v>407</v>
      </c>
      <c r="E2030" s="256" t="s">
        <v>1</v>
      </c>
      <c r="F2030" s="257">
        <v>57.945999999999998</v>
      </c>
      <c r="G2030" s="38"/>
      <c r="H2030" s="39"/>
    </row>
    <row r="2031" s="2" customFormat="1" ht="16.8" customHeight="1">
      <c r="A2031" s="38"/>
      <c r="B2031" s="39"/>
      <c r="C2031" s="258" t="s">
        <v>407</v>
      </c>
      <c r="D2031" s="258" t="s">
        <v>3530</v>
      </c>
      <c r="E2031" s="19" t="s">
        <v>1</v>
      </c>
      <c r="F2031" s="259">
        <v>57.945999999999998</v>
      </c>
      <c r="G2031" s="38"/>
      <c r="H2031" s="39"/>
    </row>
    <row r="2032" s="2" customFormat="1" ht="16.8" customHeight="1">
      <c r="A2032" s="38"/>
      <c r="B2032" s="39"/>
      <c r="C2032" s="254" t="s">
        <v>412</v>
      </c>
      <c r="D2032" s="255" t="s">
        <v>412</v>
      </c>
      <c r="E2032" s="256" t="s">
        <v>1</v>
      </c>
      <c r="F2032" s="257">
        <v>8.4000000000000004</v>
      </c>
      <c r="G2032" s="38"/>
      <c r="H2032" s="39"/>
    </row>
    <row r="2033" s="2" customFormat="1" ht="16.8" customHeight="1">
      <c r="A2033" s="38"/>
      <c r="B2033" s="39"/>
      <c r="C2033" s="258" t="s">
        <v>1</v>
      </c>
      <c r="D2033" s="258" t="s">
        <v>2071</v>
      </c>
      <c r="E2033" s="19" t="s">
        <v>1</v>
      </c>
      <c r="F2033" s="259">
        <v>0</v>
      </c>
      <c r="G2033" s="38"/>
      <c r="H2033" s="39"/>
    </row>
    <row r="2034" s="2" customFormat="1" ht="16.8" customHeight="1">
      <c r="A2034" s="38"/>
      <c r="B2034" s="39"/>
      <c r="C2034" s="258" t="s">
        <v>412</v>
      </c>
      <c r="D2034" s="258" t="s">
        <v>3476</v>
      </c>
      <c r="E2034" s="19" t="s">
        <v>1</v>
      </c>
      <c r="F2034" s="259">
        <v>8.4000000000000004</v>
      </c>
      <c r="G2034" s="38"/>
      <c r="H2034" s="39"/>
    </row>
    <row r="2035" s="2" customFormat="1" ht="16.8" customHeight="1">
      <c r="A2035" s="38"/>
      <c r="B2035" s="39"/>
      <c r="C2035" s="254" t="s">
        <v>2135</v>
      </c>
      <c r="D2035" s="255" t="s">
        <v>2135</v>
      </c>
      <c r="E2035" s="256" t="s">
        <v>1</v>
      </c>
      <c r="F2035" s="257">
        <v>51.57</v>
      </c>
      <c r="G2035" s="38"/>
      <c r="H2035" s="39"/>
    </row>
    <row r="2036" s="2" customFormat="1" ht="16.8" customHeight="1">
      <c r="A2036" s="38"/>
      <c r="B2036" s="39"/>
      <c r="C2036" s="258" t="s">
        <v>2135</v>
      </c>
      <c r="D2036" s="258" t="s">
        <v>3533</v>
      </c>
      <c r="E2036" s="19" t="s">
        <v>1</v>
      </c>
      <c r="F2036" s="259">
        <v>51.57</v>
      </c>
      <c r="G2036" s="38"/>
      <c r="H2036" s="39"/>
    </row>
    <row r="2037" s="2" customFormat="1" ht="16.8" customHeight="1">
      <c r="A2037" s="38"/>
      <c r="B2037" s="39"/>
      <c r="C2037" s="254" t="s">
        <v>2140</v>
      </c>
      <c r="D2037" s="255" t="s">
        <v>2140</v>
      </c>
      <c r="E2037" s="256" t="s">
        <v>1</v>
      </c>
      <c r="F2037" s="257">
        <v>6.1100000000000003</v>
      </c>
      <c r="G2037" s="38"/>
      <c r="H2037" s="39"/>
    </row>
    <row r="2038" s="2" customFormat="1" ht="16.8" customHeight="1">
      <c r="A2038" s="38"/>
      <c r="B2038" s="39"/>
      <c r="C2038" s="258" t="s">
        <v>2140</v>
      </c>
      <c r="D2038" s="258" t="s">
        <v>3535</v>
      </c>
      <c r="E2038" s="19" t="s">
        <v>1</v>
      </c>
      <c r="F2038" s="259">
        <v>6.1100000000000003</v>
      </c>
      <c r="G2038" s="38"/>
      <c r="H2038" s="39"/>
    </row>
    <row r="2039" s="2" customFormat="1" ht="16.8" customHeight="1">
      <c r="A2039" s="38"/>
      <c r="B2039" s="39"/>
      <c r="C2039" s="260" t="s">
        <v>5909</v>
      </c>
      <c r="D2039" s="38"/>
      <c r="E2039" s="38"/>
      <c r="F2039" s="38"/>
      <c r="G2039" s="38"/>
      <c r="H2039" s="39"/>
    </row>
    <row r="2040" s="2" customFormat="1" ht="16.8" customHeight="1">
      <c r="A2040" s="38"/>
      <c r="B2040" s="39"/>
      <c r="C2040" s="258" t="s">
        <v>2142</v>
      </c>
      <c r="D2040" s="258" t="s">
        <v>2143</v>
      </c>
      <c r="E2040" s="19" t="s">
        <v>391</v>
      </c>
      <c r="F2040" s="259">
        <v>7.1550000000000002</v>
      </c>
      <c r="G2040" s="38"/>
      <c r="H2040" s="39"/>
    </row>
    <row r="2041" s="2" customFormat="1" ht="16.8" customHeight="1">
      <c r="A2041" s="38"/>
      <c r="B2041" s="39"/>
      <c r="C2041" s="254" t="s">
        <v>2145</v>
      </c>
      <c r="D2041" s="255" t="s">
        <v>2145</v>
      </c>
      <c r="E2041" s="256" t="s">
        <v>1</v>
      </c>
      <c r="F2041" s="257">
        <v>0.22500000000000001</v>
      </c>
      <c r="G2041" s="38"/>
      <c r="H2041" s="39"/>
    </row>
    <row r="2042" s="2" customFormat="1" ht="16.8" customHeight="1">
      <c r="A2042" s="38"/>
      <c r="B2042" s="39"/>
      <c r="C2042" s="258" t="s">
        <v>1</v>
      </c>
      <c r="D2042" s="258" t="s">
        <v>2071</v>
      </c>
      <c r="E2042" s="19" t="s">
        <v>1</v>
      </c>
      <c r="F2042" s="259">
        <v>0</v>
      </c>
      <c r="G2042" s="38"/>
      <c r="H2042" s="39"/>
    </row>
    <row r="2043" s="2" customFormat="1" ht="16.8" customHeight="1">
      <c r="A2043" s="38"/>
      <c r="B2043" s="39"/>
      <c r="C2043" s="258" t="s">
        <v>2145</v>
      </c>
      <c r="D2043" s="258" t="s">
        <v>3538</v>
      </c>
      <c r="E2043" s="19" t="s">
        <v>1</v>
      </c>
      <c r="F2043" s="259">
        <v>0.22500000000000001</v>
      </c>
      <c r="G2043" s="38"/>
      <c r="H2043" s="39"/>
    </row>
    <row r="2044" s="2" customFormat="1" ht="16.8" customHeight="1">
      <c r="A2044" s="38"/>
      <c r="B2044" s="39"/>
      <c r="C2044" s="254" t="s">
        <v>2161</v>
      </c>
      <c r="D2044" s="255" t="s">
        <v>2161</v>
      </c>
      <c r="E2044" s="256" t="s">
        <v>1</v>
      </c>
      <c r="F2044" s="257">
        <v>51.07</v>
      </c>
      <c r="G2044" s="38"/>
      <c r="H2044" s="39"/>
    </row>
    <row r="2045" s="2" customFormat="1" ht="16.8" customHeight="1">
      <c r="A2045" s="38"/>
      <c r="B2045" s="39"/>
      <c r="C2045" s="258" t="s">
        <v>2161</v>
      </c>
      <c r="D2045" s="258" t="s">
        <v>3541</v>
      </c>
      <c r="E2045" s="19" t="s">
        <v>1</v>
      </c>
      <c r="F2045" s="259">
        <v>51.07</v>
      </c>
      <c r="G2045" s="38"/>
      <c r="H2045" s="39"/>
    </row>
    <row r="2046" s="2" customFormat="1" ht="16.8" customHeight="1">
      <c r="A2046" s="38"/>
      <c r="B2046" s="39"/>
      <c r="C2046" s="260" t="s">
        <v>5909</v>
      </c>
      <c r="D2046" s="38"/>
      <c r="E2046" s="38"/>
      <c r="F2046" s="38"/>
      <c r="G2046" s="38"/>
      <c r="H2046" s="39"/>
    </row>
    <row r="2047" s="2" customFormat="1" ht="16.8" customHeight="1">
      <c r="A2047" s="38"/>
      <c r="B2047" s="39"/>
      <c r="C2047" s="258" t="s">
        <v>3426</v>
      </c>
      <c r="D2047" s="258" t="s">
        <v>3427</v>
      </c>
      <c r="E2047" s="19" t="s">
        <v>459</v>
      </c>
      <c r="F2047" s="259">
        <v>51.835999999999999</v>
      </c>
      <c r="G2047" s="38"/>
      <c r="H2047" s="39"/>
    </row>
    <row r="2048" s="2" customFormat="1" ht="16.8" customHeight="1">
      <c r="A2048" s="38"/>
      <c r="B2048" s="39"/>
      <c r="C2048" s="254" t="s">
        <v>2172</v>
      </c>
      <c r="D2048" s="255" t="s">
        <v>2172</v>
      </c>
      <c r="E2048" s="256" t="s">
        <v>1</v>
      </c>
      <c r="F2048" s="257">
        <v>1</v>
      </c>
      <c r="G2048" s="38"/>
      <c r="H2048" s="39"/>
    </row>
    <row r="2049" s="2" customFormat="1" ht="16.8" customHeight="1">
      <c r="A2049" s="38"/>
      <c r="B2049" s="39"/>
      <c r="C2049" s="258" t="s">
        <v>2172</v>
      </c>
      <c r="D2049" s="258" t="s">
        <v>3488</v>
      </c>
      <c r="E2049" s="19" t="s">
        <v>1</v>
      </c>
      <c r="F2049" s="259">
        <v>1</v>
      </c>
      <c r="G2049" s="38"/>
      <c r="H2049" s="39"/>
    </row>
    <row r="2050" s="2" customFormat="1" ht="16.8" customHeight="1">
      <c r="A2050" s="38"/>
      <c r="B2050" s="39"/>
      <c r="C2050" s="254" t="s">
        <v>2425</v>
      </c>
      <c r="D2050" s="255" t="s">
        <v>2425</v>
      </c>
      <c r="E2050" s="256" t="s">
        <v>1</v>
      </c>
      <c r="F2050" s="257">
        <v>1</v>
      </c>
      <c r="G2050" s="38"/>
      <c r="H2050" s="39"/>
    </row>
    <row r="2051" s="2" customFormat="1" ht="16.8" customHeight="1">
      <c r="A2051" s="38"/>
      <c r="B2051" s="39"/>
      <c r="C2051" s="258" t="s">
        <v>2425</v>
      </c>
      <c r="D2051" s="258" t="s">
        <v>80</v>
      </c>
      <c r="E2051" s="19" t="s">
        <v>1</v>
      </c>
      <c r="F2051" s="259">
        <v>1</v>
      </c>
      <c r="G2051" s="38"/>
      <c r="H2051" s="39"/>
    </row>
    <row r="2052" s="2" customFormat="1" ht="16.8" customHeight="1">
      <c r="A2052" s="38"/>
      <c r="B2052" s="39"/>
      <c r="C2052" s="254" t="s">
        <v>2005</v>
      </c>
      <c r="D2052" s="255" t="s">
        <v>2005</v>
      </c>
      <c r="E2052" s="256" t="s">
        <v>1</v>
      </c>
      <c r="F2052" s="257">
        <v>51.57</v>
      </c>
      <c r="G2052" s="38"/>
      <c r="H2052" s="39"/>
    </row>
    <row r="2053" s="2" customFormat="1" ht="16.8" customHeight="1">
      <c r="A2053" s="38"/>
      <c r="B2053" s="39"/>
      <c r="C2053" s="258" t="s">
        <v>2005</v>
      </c>
      <c r="D2053" s="258" t="s">
        <v>3533</v>
      </c>
      <c r="E2053" s="19" t="s">
        <v>1</v>
      </c>
      <c r="F2053" s="259">
        <v>51.57</v>
      </c>
      <c r="G2053" s="38"/>
      <c r="H2053" s="39"/>
    </row>
    <row r="2054" s="2" customFormat="1" ht="16.8" customHeight="1">
      <c r="A2054" s="38"/>
      <c r="B2054" s="39"/>
      <c r="C2054" s="254" t="s">
        <v>2433</v>
      </c>
      <c r="D2054" s="255" t="s">
        <v>2433</v>
      </c>
      <c r="E2054" s="256" t="s">
        <v>1</v>
      </c>
      <c r="F2054" s="257">
        <v>1</v>
      </c>
      <c r="G2054" s="38"/>
      <c r="H2054" s="39"/>
    </row>
    <row r="2055" s="2" customFormat="1" ht="16.8" customHeight="1">
      <c r="A2055" s="38"/>
      <c r="B2055" s="39"/>
      <c r="C2055" s="258" t="s">
        <v>2433</v>
      </c>
      <c r="D2055" s="258" t="s">
        <v>3552</v>
      </c>
      <c r="E2055" s="19" t="s">
        <v>1</v>
      </c>
      <c r="F2055" s="259">
        <v>1</v>
      </c>
      <c r="G2055" s="38"/>
      <c r="H2055" s="39"/>
    </row>
    <row r="2056" s="2" customFormat="1" ht="16.8" customHeight="1">
      <c r="A2056" s="38"/>
      <c r="B2056" s="39"/>
      <c r="C2056" s="254" t="s">
        <v>2210</v>
      </c>
      <c r="D2056" s="255" t="s">
        <v>2210</v>
      </c>
      <c r="E2056" s="256" t="s">
        <v>1</v>
      </c>
      <c r="F2056" s="257">
        <v>1</v>
      </c>
      <c r="G2056" s="38"/>
      <c r="H2056" s="39"/>
    </row>
    <row r="2057" s="2" customFormat="1" ht="16.8" customHeight="1">
      <c r="A2057" s="38"/>
      <c r="B2057" s="39"/>
      <c r="C2057" s="258" t="s">
        <v>2210</v>
      </c>
      <c r="D2057" s="258" t="s">
        <v>3555</v>
      </c>
      <c r="E2057" s="19" t="s">
        <v>1</v>
      </c>
      <c r="F2057" s="259">
        <v>1</v>
      </c>
      <c r="G2057" s="38"/>
      <c r="H2057" s="39"/>
    </row>
    <row r="2058" s="2" customFormat="1" ht="16.8" customHeight="1">
      <c r="A2058" s="38"/>
      <c r="B2058" s="39"/>
      <c r="C2058" s="254" t="s">
        <v>2447</v>
      </c>
      <c r="D2058" s="255" t="s">
        <v>2447</v>
      </c>
      <c r="E2058" s="256" t="s">
        <v>1</v>
      </c>
      <c r="F2058" s="257">
        <v>51.57</v>
      </c>
      <c r="G2058" s="38"/>
      <c r="H2058" s="39"/>
    </row>
    <row r="2059" s="2" customFormat="1" ht="16.8" customHeight="1">
      <c r="A2059" s="38"/>
      <c r="B2059" s="39"/>
      <c r="C2059" s="258" t="s">
        <v>2447</v>
      </c>
      <c r="D2059" s="258" t="s">
        <v>3533</v>
      </c>
      <c r="E2059" s="19" t="s">
        <v>1</v>
      </c>
      <c r="F2059" s="259">
        <v>51.57</v>
      </c>
      <c r="G2059" s="38"/>
      <c r="H2059" s="39"/>
    </row>
    <row r="2060" s="2" customFormat="1" ht="16.8" customHeight="1">
      <c r="A2060" s="38"/>
      <c r="B2060" s="39"/>
      <c r="C2060" s="254" t="s">
        <v>431</v>
      </c>
      <c r="D2060" s="255" t="s">
        <v>431</v>
      </c>
      <c r="E2060" s="256" t="s">
        <v>1</v>
      </c>
      <c r="F2060" s="257">
        <v>162.69999999999999</v>
      </c>
      <c r="G2060" s="38"/>
      <c r="H2060" s="39"/>
    </row>
    <row r="2061" s="2" customFormat="1" ht="16.8" customHeight="1">
      <c r="A2061" s="38"/>
      <c r="B2061" s="39"/>
      <c r="C2061" s="258" t="s">
        <v>1</v>
      </c>
      <c r="D2061" s="258" t="s">
        <v>2068</v>
      </c>
      <c r="E2061" s="19" t="s">
        <v>1</v>
      </c>
      <c r="F2061" s="259">
        <v>0</v>
      </c>
      <c r="G2061" s="38"/>
      <c r="H2061" s="39"/>
    </row>
    <row r="2062" s="2" customFormat="1" ht="16.8" customHeight="1">
      <c r="A2062" s="38"/>
      <c r="B2062" s="39"/>
      <c r="C2062" s="258" t="s">
        <v>431</v>
      </c>
      <c r="D2062" s="258" t="s">
        <v>3508</v>
      </c>
      <c r="E2062" s="19" t="s">
        <v>1</v>
      </c>
      <c r="F2062" s="259">
        <v>162.69999999999999</v>
      </c>
      <c r="G2062" s="38"/>
      <c r="H2062" s="39"/>
    </row>
    <row r="2063" s="2" customFormat="1" ht="16.8" customHeight="1">
      <c r="A2063" s="38"/>
      <c r="B2063" s="39"/>
      <c r="C2063" s="260" t="s">
        <v>5909</v>
      </c>
      <c r="D2063" s="38"/>
      <c r="E2063" s="38"/>
      <c r="F2063" s="38"/>
      <c r="G2063" s="38"/>
      <c r="H2063" s="39"/>
    </row>
    <row r="2064" s="2" customFormat="1">
      <c r="A2064" s="38"/>
      <c r="B2064" s="39"/>
      <c r="C2064" s="258" t="s">
        <v>2329</v>
      </c>
      <c r="D2064" s="258" t="s">
        <v>2330</v>
      </c>
      <c r="E2064" s="19" t="s">
        <v>391</v>
      </c>
      <c r="F2064" s="259">
        <v>184.65799999999999</v>
      </c>
      <c r="G2064" s="38"/>
      <c r="H2064" s="39"/>
    </row>
    <row r="2065" s="2" customFormat="1" ht="16.8" customHeight="1">
      <c r="A2065" s="38"/>
      <c r="B2065" s="39"/>
      <c r="C2065" s="254" t="s">
        <v>2218</v>
      </c>
      <c r="D2065" s="255" t="s">
        <v>2218</v>
      </c>
      <c r="E2065" s="256" t="s">
        <v>1</v>
      </c>
      <c r="F2065" s="257">
        <v>1</v>
      </c>
      <c r="G2065" s="38"/>
      <c r="H2065" s="39"/>
    </row>
    <row r="2066" s="2" customFormat="1" ht="16.8" customHeight="1">
      <c r="A2066" s="38"/>
      <c r="B2066" s="39"/>
      <c r="C2066" s="258" t="s">
        <v>2218</v>
      </c>
      <c r="D2066" s="258" t="s">
        <v>3497</v>
      </c>
      <c r="E2066" s="19" t="s">
        <v>1</v>
      </c>
      <c r="F2066" s="259">
        <v>1</v>
      </c>
      <c r="G2066" s="38"/>
      <c r="H2066" s="39"/>
    </row>
    <row r="2067" s="2" customFormat="1" ht="16.8" customHeight="1">
      <c r="A2067" s="38"/>
      <c r="B2067" s="39"/>
      <c r="C2067" s="254" t="s">
        <v>455</v>
      </c>
      <c r="D2067" s="255" t="s">
        <v>455</v>
      </c>
      <c r="E2067" s="256" t="s">
        <v>1</v>
      </c>
      <c r="F2067" s="257">
        <v>2.7000000000000002</v>
      </c>
      <c r="G2067" s="38"/>
      <c r="H2067" s="39"/>
    </row>
    <row r="2068" s="2" customFormat="1" ht="16.8" customHeight="1">
      <c r="A2068" s="38"/>
      <c r="B2068" s="39"/>
      <c r="C2068" s="258" t="s">
        <v>455</v>
      </c>
      <c r="D2068" s="258" t="s">
        <v>3451</v>
      </c>
      <c r="E2068" s="19" t="s">
        <v>1</v>
      </c>
      <c r="F2068" s="259">
        <v>2.7000000000000002</v>
      </c>
      <c r="G2068" s="38"/>
      <c r="H2068" s="39"/>
    </row>
    <row r="2069" s="2" customFormat="1" ht="16.8" customHeight="1">
      <c r="A2069" s="38"/>
      <c r="B2069" s="39"/>
      <c r="C2069" s="254" t="s">
        <v>443</v>
      </c>
      <c r="D2069" s="255" t="s">
        <v>443</v>
      </c>
      <c r="E2069" s="256" t="s">
        <v>1</v>
      </c>
      <c r="F2069" s="257">
        <v>271.17000000000002</v>
      </c>
      <c r="G2069" s="38"/>
      <c r="H2069" s="39"/>
    </row>
    <row r="2070" s="2" customFormat="1" ht="16.8" customHeight="1">
      <c r="A2070" s="38"/>
      <c r="B2070" s="39"/>
      <c r="C2070" s="258" t="s">
        <v>1</v>
      </c>
      <c r="D2070" s="258" t="s">
        <v>2068</v>
      </c>
      <c r="E2070" s="19" t="s">
        <v>1</v>
      </c>
      <c r="F2070" s="259">
        <v>0</v>
      </c>
      <c r="G2070" s="38"/>
      <c r="H2070" s="39"/>
    </row>
    <row r="2071" s="2" customFormat="1" ht="16.8" customHeight="1">
      <c r="A2071" s="38"/>
      <c r="B2071" s="39"/>
      <c r="C2071" s="258" t="s">
        <v>443</v>
      </c>
      <c r="D2071" s="258" t="s">
        <v>3512</v>
      </c>
      <c r="E2071" s="19" t="s">
        <v>1</v>
      </c>
      <c r="F2071" s="259">
        <v>271.17000000000002</v>
      </c>
      <c r="G2071" s="38"/>
      <c r="H2071" s="39"/>
    </row>
    <row r="2072" s="2" customFormat="1" ht="16.8" customHeight="1">
      <c r="A2072" s="38"/>
      <c r="B2072" s="39"/>
      <c r="C2072" s="260" t="s">
        <v>5909</v>
      </c>
      <c r="D2072" s="38"/>
      <c r="E2072" s="38"/>
      <c r="F2072" s="38"/>
      <c r="G2072" s="38"/>
      <c r="H2072" s="39"/>
    </row>
    <row r="2073" s="2" customFormat="1">
      <c r="A2073" s="38"/>
      <c r="B2073" s="39"/>
      <c r="C2073" s="258" t="s">
        <v>2081</v>
      </c>
      <c r="D2073" s="258" t="s">
        <v>2082</v>
      </c>
      <c r="E2073" s="19" t="s">
        <v>865</v>
      </c>
      <c r="F2073" s="259">
        <v>287.59100000000001</v>
      </c>
      <c r="G2073" s="38"/>
      <c r="H2073" s="39"/>
    </row>
    <row r="2074" s="2" customFormat="1" ht="16.8" customHeight="1">
      <c r="A2074" s="38"/>
      <c r="B2074" s="39"/>
      <c r="C2074" s="254" t="s">
        <v>437</v>
      </c>
      <c r="D2074" s="255" t="s">
        <v>437</v>
      </c>
      <c r="E2074" s="256" t="s">
        <v>1</v>
      </c>
      <c r="F2074" s="257">
        <v>172.149</v>
      </c>
      <c r="G2074" s="38"/>
      <c r="H2074" s="39"/>
    </row>
    <row r="2075" s="2" customFormat="1" ht="16.8" customHeight="1">
      <c r="A2075" s="38"/>
      <c r="B2075" s="39"/>
      <c r="C2075" s="258" t="s">
        <v>437</v>
      </c>
      <c r="D2075" s="258" t="s">
        <v>3516</v>
      </c>
      <c r="E2075" s="19" t="s">
        <v>1</v>
      </c>
      <c r="F2075" s="259">
        <v>172.149</v>
      </c>
      <c r="G2075" s="38"/>
      <c r="H2075" s="39"/>
    </row>
    <row r="2076" s="2" customFormat="1" ht="16.8" customHeight="1">
      <c r="A2076" s="38"/>
      <c r="B2076" s="39"/>
      <c r="C2076" s="254" t="s">
        <v>473</v>
      </c>
      <c r="D2076" s="255" t="s">
        <v>473</v>
      </c>
      <c r="E2076" s="256" t="s">
        <v>1</v>
      </c>
      <c r="F2076" s="257">
        <v>184.65799999999999</v>
      </c>
      <c r="G2076" s="38"/>
      <c r="H2076" s="39"/>
    </row>
    <row r="2077" s="2" customFormat="1" ht="16.8" customHeight="1">
      <c r="A2077" s="38"/>
      <c r="B2077" s="39"/>
      <c r="C2077" s="258" t="s">
        <v>473</v>
      </c>
      <c r="D2077" s="258" t="s">
        <v>3518</v>
      </c>
      <c r="E2077" s="19" t="s">
        <v>1</v>
      </c>
      <c r="F2077" s="259">
        <v>184.65799999999999</v>
      </c>
      <c r="G2077" s="38"/>
      <c r="H2077" s="39"/>
    </row>
    <row r="2078" s="2" customFormat="1" ht="16.8" customHeight="1">
      <c r="A2078" s="38"/>
      <c r="B2078" s="39"/>
      <c r="C2078" s="254" t="s">
        <v>449</v>
      </c>
      <c r="D2078" s="255" t="s">
        <v>449</v>
      </c>
      <c r="E2078" s="256" t="s">
        <v>1</v>
      </c>
      <c r="F2078" s="257">
        <v>172.149</v>
      </c>
      <c r="G2078" s="38"/>
      <c r="H2078" s="39"/>
    </row>
    <row r="2079" s="2" customFormat="1" ht="16.8" customHeight="1">
      <c r="A2079" s="38"/>
      <c r="B2079" s="39"/>
      <c r="C2079" s="258" t="s">
        <v>449</v>
      </c>
      <c r="D2079" s="258" t="s">
        <v>3516</v>
      </c>
      <c r="E2079" s="19" t="s">
        <v>1</v>
      </c>
      <c r="F2079" s="259">
        <v>172.149</v>
      </c>
      <c r="G2079" s="38"/>
      <c r="H2079" s="39"/>
    </row>
    <row r="2080" s="2" customFormat="1" ht="16.8" customHeight="1">
      <c r="A2080" s="38"/>
      <c r="B2080" s="39"/>
      <c r="C2080" s="254" t="s">
        <v>2306</v>
      </c>
      <c r="D2080" s="255" t="s">
        <v>2306</v>
      </c>
      <c r="E2080" s="256" t="s">
        <v>1</v>
      </c>
      <c r="F2080" s="257">
        <v>-36.661999999999999</v>
      </c>
      <c r="G2080" s="38"/>
      <c r="H2080" s="39"/>
    </row>
    <row r="2081" s="2" customFormat="1" ht="16.8" customHeight="1">
      <c r="A2081" s="38"/>
      <c r="B2081" s="39"/>
      <c r="C2081" s="258" t="s">
        <v>1</v>
      </c>
      <c r="D2081" s="258" t="s">
        <v>2108</v>
      </c>
      <c r="E2081" s="19" t="s">
        <v>1</v>
      </c>
      <c r="F2081" s="259">
        <v>0</v>
      </c>
      <c r="G2081" s="38"/>
      <c r="H2081" s="39"/>
    </row>
    <row r="2082" s="2" customFormat="1" ht="16.8" customHeight="1">
      <c r="A2082" s="38"/>
      <c r="B2082" s="39"/>
      <c r="C2082" s="258" t="s">
        <v>2306</v>
      </c>
      <c r="D2082" s="258" t="s">
        <v>3523</v>
      </c>
      <c r="E2082" s="19" t="s">
        <v>1</v>
      </c>
      <c r="F2082" s="259">
        <v>-36.661999999999999</v>
      </c>
      <c r="G2082" s="38"/>
      <c r="H2082" s="39"/>
    </row>
    <row r="2083" s="2" customFormat="1" ht="16.8" customHeight="1">
      <c r="A2083" s="38"/>
      <c r="B2083" s="39"/>
      <c r="C2083" s="260" t="s">
        <v>5909</v>
      </c>
      <c r="D2083" s="38"/>
      <c r="E2083" s="38"/>
      <c r="F2083" s="38"/>
      <c r="G2083" s="38"/>
      <c r="H2083" s="39"/>
    </row>
    <row r="2084" s="2" customFormat="1">
      <c r="A2084" s="38"/>
      <c r="B2084" s="39"/>
      <c r="C2084" s="258" t="s">
        <v>917</v>
      </c>
      <c r="D2084" s="258" t="s">
        <v>920</v>
      </c>
      <c r="E2084" s="19" t="s">
        <v>391</v>
      </c>
      <c r="F2084" s="259">
        <v>143.17599999999999</v>
      </c>
      <c r="G2084" s="38"/>
      <c r="H2084" s="39"/>
    </row>
    <row r="2085" s="2" customFormat="1" ht="16.8" customHeight="1">
      <c r="A2085" s="38"/>
      <c r="B2085" s="39"/>
      <c r="C2085" s="254" t="s">
        <v>2308</v>
      </c>
      <c r="D2085" s="255" t="s">
        <v>2308</v>
      </c>
      <c r="E2085" s="256" t="s">
        <v>1</v>
      </c>
      <c r="F2085" s="257">
        <v>28.972999999999999</v>
      </c>
      <c r="G2085" s="38"/>
      <c r="H2085" s="39"/>
    </row>
    <row r="2086" s="2" customFormat="1" ht="16.8" customHeight="1">
      <c r="A2086" s="38"/>
      <c r="B2086" s="39"/>
      <c r="C2086" s="258" t="s">
        <v>2308</v>
      </c>
      <c r="D2086" s="258" t="s">
        <v>3472</v>
      </c>
      <c r="E2086" s="19" t="s">
        <v>1</v>
      </c>
      <c r="F2086" s="259">
        <v>28.972999999999999</v>
      </c>
      <c r="G2086" s="38"/>
      <c r="H2086" s="39"/>
    </row>
    <row r="2087" s="2" customFormat="1" ht="16.8" customHeight="1">
      <c r="A2087" s="38"/>
      <c r="B2087" s="39"/>
      <c r="C2087" s="254" t="s">
        <v>2767</v>
      </c>
      <c r="D2087" s="255" t="s">
        <v>2767</v>
      </c>
      <c r="E2087" s="256" t="s">
        <v>1</v>
      </c>
      <c r="F2087" s="257">
        <v>1.0449999999999999</v>
      </c>
      <c r="G2087" s="38"/>
      <c r="H2087" s="39"/>
    </row>
    <row r="2088" s="2" customFormat="1" ht="16.8" customHeight="1">
      <c r="A2088" s="38"/>
      <c r="B2088" s="39"/>
      <c r="C2088" s="258" t="s">
        <v>1</v>
      </c>
      <c r="D2088" s="258" t="s">
        <v>2071</v>
      </c>
      <c r="E2088" s="19" t="s">
        <v>1</v>
      </c>
      <c r="F2088" s="259">
        <v>0</v>
      </c>
      <c r="G2088" s="38"/>
      <c r="H2088" s="39"/>
    </row>
    <row r="2089" s="2" customFormat="1" ht="16.8" customHeight="1">
      <c r="A2089" s="38"/>
      <c r="B2089" s="39"/>
      <c r="C2089" s="258" t="s">
        <v>2767</v>
      </c>
      <c r="D2089" s="258" t="s">
        <v>3536</v>
      </c>
      <c r="E2089" s="19" t="s">
        <v>1</v>
      </c>
      <c r="F2089" s="259">
        <v>1.0449999999999999</v>
      </c>
      <c r="G2089" s="38"/>
      <c r="H2089" s="39"/>
    </row>
    <row r="2090" s="2" customFormat="1" ht="16.8" customHeight="1">
      <c r="A2090" s="38"/>
      <c r="B2090" s="39"/>
      <c r="C2090" s="260" t="s">
        <v>5909</v>
      </c>
      <c r="D2090" s="38"/>
      <c r="E2090" s="38"/>
      <c r="F2090" s="38"/>
      <c r="G2090" s="38"/>
      <c r="H2090" s="39"/>
    </row>
    <row r="2091" s="2" customFormat="1" ht="16.8" customHeight="1">
      <c r="A2091" s="38"/>
      <c r="B2091" s="39"/>
      <c r="C2091" s="258" t="s">
        <v>2142</v>
      </c>
      <c r="D2091" s="258" t="s">
        <v>2143</v>
      </c>
      <c r="E2091" s="19" t="s">
        <v>391</v>
      </c>
      <c r="F2091" s="259">
        <v>7.1550000000000002</v>
      </c>
      <c r="G2091" s="38"/>
      <c r="H2091" s="39"/>
    </row>
    <row r="2092" s="2" customFormat="1" ht="16.8" customHeight="1">
      <c r="A2092" s="38"/>
      <c r="B2092" s="39"/>
      <c r="C2092" s="254" t="s">
        <v>2163</v>
      </c>
      <c r="D2092" s="255" t="s">
        <v>2163</v>
      </c>
      <c r="E2092" s="256" t="s">
        <v>1</v>
      </c>
      <c r="F2092" s="257">
        <v>51.835999999999999</v>
      </c>
      <c r="G2092" s="38"/>
      <c r="H2092" s="39"/>
    </row>
    <row r="2093" s="2" customFormat="1" ht="16.8" customHeight="1">
      <c r="A2093" s="38"/>
      <c r="B2093" s="39"/>
      <c r="C2093" s="258" t="s">
        <v>2163</v>
      </c>
      <c r="D2093" s="258" t="s">
        <v>2415</v>
      </c>
      <c r="E2093" s="19" t="s">
        <v>1</v>
      </c>
      <c r="F2093" s="259">
        <v>51.835999999999999</v>
      </c>
      <c r="G2093" s="38"/>
      <c r="H2093" s="39"/>
    </row>
    <row r="2094" s="2" customFormat="1" ht="16.8" customHeight="1">
      <c r="A2094" s="38"/>
      <c r="B2094" s="39"/>
      <c r="C2094" s="254" t="s">
        <v>2288</v>
      </c>
      <c r="D2094" s="255" t="s">
        <v>2288</v>
      </c>
      <c r="E2094" s="256" t="s">
        <v>1</v>
      </c>
      <c r="F2094" s="257">
        <v>21.675000000000001</v>
      </c>
      <c r="G2094" s="38"/>
      <c r="H2094" s="39"/>
    </row>
    <row r="2095" s="2" customFormat="1" ht="16.8" customHeight="1">
      <c r="A2095" s="38"/>
      <c r="B2095" s="39"/>
      <c r="C2095" s="258" t="s">
        <v>1</v>
      </c>
      <c r="D2095" s="258" t="s">
        <v>2071</v>
      </c>
      <c r="E2095" s="19" t="s">
        <v>1</v>
      </c>
      <c r="F2095" s="259">
        <v>0</v>
      </c>
      <c r="G2095" s="38"/>
      <c r="H2095" s="39"/>
    </row>
    <row r="2096" s="2" customFormat="1" ht="16.8" customHeight="1">
      <c r="A2096" s="38"/>
      <c r="B2096" s="39"/>
      <c r="C2096" s="258" t="s">
        <v>2288</v>
      </c>
      <c r="D2096" s="258" t="s">
        <v>3509</v>
      </c>
      <c r="E2096" s="19" t="s">
        <v>1</v>
      </c>
      <c r="F2096" s="259">
        <v>21.675000000000001</v>
      </c>
      <c r="G2096" s="38"/>
      <c r="H2096" s="39"/>
    </row>
    <row r="2097" s="2" customFormat="1" ht="16.8" customHeight="1">
      <c r="A2097" s="38"/>
      <c r="B2097" s="39"/>
      <c r="C2097" s="260" t="s">
        <v>5909</v>
      </c>
      <c r="D2097" s="38"/>
      <c r="E2097" s="38"/>
      <c r="F2097" s="38"/>
      <c r="G2097" s="38"/>
      <c r="H2097" s="39"/>
    </row>
    <row r="2098" s="2" customFormat="1">
      <c r="A2098" s="38"/>
      <c r="B2098" s="39"/>
      <c r="C2098" s="258" t="s">
        <v>2329</v>
      </c>
      <c r="D2098" s="258" t="s">
        <v>2330</v>
      </c>
      <c r="E2098" s="19" t="s">
        <v>391</v>
      </c>
      <c r="F2098" s="259">
        <v>184.65799999999999</v>
      </c>
      <c r="G2098" s="38"/>
      <c r="H2098" s="39"/>
    </row>
    <row r="2099" s="2" customFormat="1" ht="16.8" customHeight="1">
      <c r="A2099" s="38"/>
      <c r="B2099" s="39"/>
      <c r="C2099" s="254" t="s">
        <v>2984</v>
      </c>
      <c r="D2099" s="255" t="s">
        <v>2984</v>
      </c>
      <c r="E2099" s="256" t="s">
        <v>1</v>
      </c>
      <c r="F2099" s="257">
        <v>16.420999999999999</v>
      </c>
      <c r="G2099" s="38"/>
      <c r="H2099" s="39"/>
    </row>
    <row r="2100" s="2" customFormat="1" ht="16.8" customHeight="1">
      <c r="A2100" s="38"/>
      <c r="B2100" s="39"/>
      <c r="C2100" s="258" t="s">
        <v>1</v>
      </c>
      <c r="D2100" s="258" t="s">
        <v>2071</v>
      </c>
      <c r="E2100" s="19" t="s">
        <v>1</v>
      </c>
      <c r="F2100" s="259">
        <v>0</v>
      </c>
      <c r="G2100" s="38"/>
      <c r="H2100" s="39"/>
    </row>
    <row r="2101" s="2" customFormat="1" ht="16.8" customHeight="1">
      <c r="A2101" s="38"/>
      <c r="B2101" s="39"/>
      <c r="C2101" s="258" t="s">
        <v>2984</v>
      </c>
      <c r="D2101" s="258" t="s">
        <v>3513</v>
      </c>
      <c r="E2101" s="19" t="s">
        <v>1</v>
      </c>
      <c r="F2101" s="259">
        <v>16.420999999999999</v>
      </c>
      <c r="G2101" s="38"/>
      <c r="H2101" s="39"/>
    </row>
    <row r="2102" s="2" customFormat="1" ht="16.8" customHeight="1">
      <c r="A2102" s="38"/>
      <c r="B2102" s="39"/>
      <c r="C2102" s="260" t="s">
        <v>5909</v>
      </c>
      <c r="D2102" s="38"/>
      <c r="E2102" s="38"/>
      <c r="F2102" s="38"/>
      <c r="G2102" s="38"/>
      <c r="H2102" s="39"/>
    </row>
    <row r="2103" s="2" customFormat="1">
      <c r="A2103" s="38"/>
      <c r="B2103" s="39"/>
      <c r="C2103" s="258" t="s">
        <v>2081</v>
      </c>
      <c r="D2103" s="258" t="s">
        <v>2082</v>
      </c>
      <c r="E2103" s="19" t="s">
        <v>865</v>
      </c>
      <c r="F2103" s="259">
        <v>287.59100000000001</v>
      </c>
      <c r="G2103" s="38"/>
      <c r="H2103" s="39"/>
    </row>
    <row r="2104" s="2" customFormat="1" ht="16.8" customHeight="1">
      <c r="A2104" s="38"/>
      <c r="B2104" s="39"/>
      <c r="C2104" s="254" t="s">
        <v>2370</v>
      </c>
      <c r="D2104" s="255" t="s">
        <v>2370</v>
      </c>
      <c r="E2104" s="256" t="s">
        <v>1</v>
      </c>
      <c r="F2104" s="257">
        <v>-4.8200000000000003</v>
      </c>
      <c r="G2104" s="38"/>
      <c r="H2104" s="39"/>
    </row>
    <row r="2105" s="2" customFormat="1" ht="16.8" customHeight="1">
      <c r="A2105" s="38"/>
      <c r="B2105" s="39"/>
      <c r="C2105" s="258" t="s">
        <v>1</v>
      </c>
      <c r="D2105" s="258" t="s">
        <v>2071</v>
      </c>
      <c r="E2105" s="19" t="s">
        <v>1</v>
      </c>
      <c r="F2105" s="259">
        <v>0</v>
      </c>
      <c r="G2105" s="38"/>
      <c r="H2105" s="39"/>
    </row>
    <row r="2106" s="2" customFormat="1">
      <c r="A2106" s="38"/>
      <c r="B2106" s="39"/>
      <c r="C2106" s="258" t="s">
        <v>2370</v>
      </c>
      <c r="D2106" s="258" t="s">
        <v>3524</v>
      </c>
      <c r="E2106" s="19" t="s">
        <v>1</v>
      </c>
      <c r="F2106" s="259">
        <v>-4.8200000000000003</v>
      </c>
      <c r="G2106" s="38"/>
      <c r="H2106" s="39"/>
    </row>
    <row r="2107" s="2" customFormat="1" ht="16.8" customHeight="1">
      <c r="A2107" s="38"/>
      <c r="B2107" s="39"/>
      <c r="C2107" s="260" t="s">
        <v>5909</v>
      </c>
      <c r="D2107" s="38"/>
      <c r="E2107" s="38"/>
      <c r="F2107" s="38"/>
      <c r="G2107" s="38"/>
      <c r="H2107" s="39"/>
    </row>
    <row r="2108" s="2" customFormat="1">
      <c r="A2108" s="38"/>
      <c r="B2108" s="39"/>
      <c r="C2108" s="258" t="s">
        <v>917</v>
      </c>
      <c r="D2108" s="258" t="s">
        <v>920</v>
      </c>
      <c r="E2108" s="19" t="s">
        <v>391</v>
      </c>
      <c r="F2108" s="259">
        <v>143.17599999999999</v>
      </c>
      <c r="G2108" s="38"/>
      <c r="H2108" s="39"/>
    </row>
    <row r="2109" s="2" customFormat="1" ht="16.8" customHeight="1">
      <c r="A2109" s="38"/>
      <c r="B2109" s="39"/>
      <c r="C2109" s="254" t="s">
        <v>2999</v>
      </c>
      <c r="D2109" s="255" t="s">
        <v>2999</v>
      </c>
      <c r="E2109" s="256" t="s">
        <v>1</v>
      </c>
      <c r="F2109" s="257">
        <v>7.1550000000000002</v>
      </c>
      <c r="G2109" s="38"/>
      <c r="H2109" s="39"/>
    </row>
    <row r="2110" s="2" customFormat="1" ht="16.8" customHeight="1">
      <c r="A2110" s="38"/>
      <c r="B2110" s="39"/>
      <c r="C2110" s="258" t="s">
        <v>2999</v>
      </c>
      <c r="D2110" s="258" t="s">
        <v>3431</v>
      </c>
      <c r="E2110" s="19" t="s">
        <v>1</v>
      </c>
      <c r="F2110" s="259">
        <v>7.1550000000000002</v>
      </c>
      <c r="G2110" s="38"/>
      <c r="H2110" s="39"/>
    </row>
    <row r="2111" s="2" customFormat="1" ht="16.8" customHeight="1">
      <c r="A2111" s="38"/>
      <c r="B2111" s="39"/>
      <c r="C2111" s="254" t="s">
        <v>2290</v>
      </c>
      <c r="D2111" s="255" t="s">
        <v>2290</v>
      </c>
      <c r="E2111" s="256" t="s">
        <v>1</v>
      </c>
      <c r="F2111" s="257">
        <v>0.28299999999999997</v>
      </c>
      <c r="G2111" s="38"/>
      <c r="H2111" s="39"/>
    </row>
    <row r="2112" s="2" customFormat="1" ht="16.8" customHeight="1">
      <c r="A2112" s="38"/>
      <c r="B2112" s="39"/>
      <c r="C2112" s="258" t="s">
        <v>2290</v>
      </c>
      <c r="D2112" s="258" t="s">
        <v>2733</v>
      </c>
      <c r="E2112" s="19" t="s">
        <v>1</v>
      </c>
      <c r="F2112" s="259">
        <v>0.28299999999999997</v>
      </c>
      <c r="G2112" s="38"/>
      <c r="H2112" s="39"/>
    </row>
    <row r="2113" s="2" customFormat="1" ht="16.8" customHeight="1">
      <c r="A2113" s="38"/>
      <c r="B2113" s="39"/>
      <c r="C2113" s="260" t="s">
        <v>5909</v>
      </c>
      <c r="D2113" s="38"/>
      <c r="E2113" s="38"/>
      <c r="F2113" s="38"/>
      <c r="G2113" s="38"/>
      <c r="H2113" s="39"/>
    </row>
    <row r="2114" s="2" customFormat="1">
      <c r="A2114" s="38"/>
      <c r="B2114" s="39"/>
      <c r="C2114" s="258" t="s">
        <v>2329</v>
      </c>
      <c r="D2114" s="258" t="s">
        <v>2330</v>
      </c>
      <c r="E2114" s="19" t="s">
        <v>391</v>
      </c>
      <c r="F2114" s="259">
        <v>184.65799999999999</v>
      </c>
      <c r="G2114" s="38"/>
      <c r="H2114" s="39"/>
    </row>
    <row r="2115" s="2" customFormat="1" ht="16.8" customHeight="1">
      <c r="A2115" s="38"/>
      <c r="B2115" s="39"/>
      <c r="C2115" s="254" t="s">
        <v>2986</v>
      </c>
      <c r="D2115" s="255" t="s">
        <v>2986</v>
      </c>
      <c r="E2115" s="256" t="s">
        <v>1</v>
      </c>
      <c r="F2115" s="257">
        <v>287.59100000000001</v>
      </c>
      <c r="G2115" s="38"/>
      <c r="H2115" s="39"/>
    </row>
    <row r="2116" s="2" customFormat="1" ht="16.8" customHeight="1">
      <c r="A2116" s="38"/>
      <c r="B2116" s="39"/>
      <c r="C2116" s="258" t="s">
        <v>2986</v>
      </c>
      <c r="D2116" s="258" t="s">
        <v>3455</v>
      </c>
      <c r="E2116" s="19" t="s">
        <v>1</v>
      </c>
      <c r="F2116" s="259">
        <v>287.59100000000001</v>
      </c>
      <c r="G2116" s="38"/>
      <c r="H2116" s="39"/>
    </row>
    <row r="2117" s="2" customFormat="1" ht="16.8" customHeight="1">
      <c r="A2117" s="38"/>
      <c r="B2117" s="39"/>
      <c r="C2117" s="254" t="s">
        <v>2993</v>
      </c>
      <c r="D2117" s="255" t="s">
        <v>2993</v>
      </c>
      <c r="E2117" s="256" t="s">
        <v>1</v>
      </c>
      <c r="F2117" s="257">
        <v>143.17599999999999</v>
      </c>
      <c r="G2117" s="38"/>
      <c r="H2117" s="39"/>
    </row>
    <row r="2118" s="2" customFormat="1" ht="16.8" customHeight="1">
      <c r="A2118" s="38"/>
      <c r="B2118" s="39"/>
      <c r="C2118" s="258" t="s">
        <v>2993</v>
      </c>
      <c r="D2118" s="258" t="s">
        <v>3467</v>
      </c>
      <c r="E2118" s="19" t="s">
        <v>1</v>
      </c>
      <c r="F2118" s="259">
        <v>143.17599999999999</v>
      </c>
      <c r="G2118" s="38"/>
      <c r="H2118" s="39"/>
    </row>
    <row r="2119" s="2" customFormat="1" ht="16.8" customHeight="1">
      <c r="A2119" s="38"/>
      <c r="B2119" s="39"/>
      <c r="C2119" s="254" t="s">
        <v>2292</v>
      </c>
      <c r="D2119" s="255" t="s">
        <v>2292</v>
      </c>
      <c r="E2119" s="256" t="s">
        <v>1</v>
      </c>
      <c r="F2119" s="257">
        <v>184.65799999999999</v>
      </c>
      <c r="G2119" s="38"/>
      <c r="H2119" s="39"/>
    </row>
    <row r="2120" s="2" customFormat="1" ht="16.8" customHeight="1">
      <c r="A2120" s="38"/>
      <c r="B2120" s="39"/>
      <c r="C2120" s="258" t="s">
        <v>2292</v>
      </c>
      <c r="D2120" s="258" t="s">
        <v>2903</v>
      </c>
      <c r="E2120" s="19" t="s">
        <v>1</v>
      </c>
      <c r="F2120" s="259">
        <v>184.65799999999999</v>
      </c>
      <c r="G2120" s="38"/>
      <c r="H2120" s="39"/>
    </row>
    <row r="2121" s="2" customFormat="1" ht="26.4" customHeight="1">
      <c r="A2121" s="38"/>
      <c r="B2121" s="39"/>
      <c r="C2121" s="253" t="s">
        <v>5921</v>
      </c>
      <c r="D2121" s="253" t="s">
        <v>221</v>
      </c>
      <c r="E2121" s="38"/>
      <c r="F2121" s="38"/>
      <c r="G2121" s="38"/>
      <c r="H2121" s="39"/>
    </row>
    <row r="2122" s="2" customFormat="1" ht="16.8" customHeight="1">
      <c r="A2122" s="38"/>
      <c r="B2122" s="39"/>
      <c r="C2122" s="254" t="s">
        <v>467</v>
      </c>
      <c r="D2122" s="255" t="s">
        <v>467</v>
      </c>
      <c r="E2122" s="256" t="s">
        <v>1</v>
      </c>
      <c r="F2122" s="257">
        <v>2144.1999999999998</v>
      </c>
      <c r="G2122" s="38"/>
      <c r="H2122" s="39"/>
    </row>
    <row r="2123" s="2" customFormat="1" ht="16.8" customHeight="1">
      <c r="A2123" s="38"/>
      <c r="B2123" s="39"/>
      <c r="C2123" s="258" t="s">
        <v>467</v>
      </c>
      <c r="D2123" s="258" t="s">
        <v>4284</v>
      </c>
      <c r="E2123" s="19" t="s">
        <v>1</v>
      </c>
      <c r="F2123" s="259">
        <v>2144.1999999999998</v>
      </c>
      <c r="G2123" s="38"/>
      <c r="H2123" s="39"/>
    </row>
    <row r="2124" s="2" customFormat="1" ht="16.8" customHeight="1">
      <c r="A2124" s="38"/>
      <c r="B2124" s="39"/>
      <c r="C2124" s="254" t="s">
        <v>395</v>
      </c>
      <c r="D2124" s="255" t="s">
        <v>395</v>
      </c>
      <c r="E2124" s="256" t="s">
        <v>1</v>
      </c>
      <c r="F2124" s="257">
        <v>1979</v>
      </c>
      <c r="G2124" s="38"/>
      <c r="H2124" s="39"/>
    </row>
    <row r="2125" s="2" customFormat="1" ht="16.8" customHeight="1">
      <c r="A2125" s="38"/>
      <c r="B2125" s="39"/>
      <c r="C2125" s="258" t="s">
        <v>395</v>
      </c>
      <c r="D2125" s="258" t="s">
        <v>4288</v>
      </c>
      <c r="E2125" s="19" t="s">
        <v>1</v>
      </c>
      <c r="F2125" s="259">
        <v>1979</v>
      </c>
      <c r="G2125" s="38"/>
      <c r="H2125" s="39"/>
    </row>
    <row r="2126" s="2" customFormat="1" ht="16.8" customHeight="1">
      <c r="A2126" s="38"/>
      <c r="B2126" s="39"/>
      <c r="C2126" s="254" t="s">
        <v>401</v>
      </c>
      <c r="D2126" s="255" t="s">
        <v>401</v>
      </c>
      <c r="E2126" s="256" t="s">
        <v>1</v>
      </c>
      <c r="F2126" s="257">
        <v>1979</v>
      </c>
      <c r="G2126" s="38"/>
      <c r="H2126" s="39"/>
    </row>
    <row r="2127" s="2" customFormat="1" ht="16.8" customHeight="1">
      <c r="A2127" s="38"/>
      <c r="B2127" s="39"/>
      <c r="C2127" s="258" t="s">
        <v>401</v>
      </c>
      <c r="D2127" s="258" t="s">
        <v>4290</v>
      </c>
      <c r="E2127" s="19" t="s">
        <v>1</v>
      </c>
      <c r="F2127" s="259">
        <v>1979</v>
      </c>
      <c r="G2127" s="38"/>
      <c r="H2127" s="39"/>
    </row>
    <row r="2128" s="2" customFormat="1" ht="16.8" customHeight="1">
      <c r="A2128" s="38"/>
      <c r="B2128" s="39"/>
      <c r="C2128" s="254" t="s">
        <v>407</v>
      </c>
      <c r="D2128" s="255" t="s">
        <v>407</v>
      </c>
      <c r="E2128" s="256" t="s">
        <v>1</v>
      </c>
      <c r="F2128" s="257">
        <v>3958</v>
      </c>
      <c r="G2128" s="38"/>
      <c r="H2128" s="39"/>
    </row>
    <row r="2129" s="2" customFormat="1" ht="16.8" customHeight="1">
      <c r="A2129" s="38"/>
      <c r="B2129" s="39"/>
      <c r="C2129" s="258" t="s">
        <v>407</v>
      </c>
      <c r="D2129" s="258" t="s">
        <v>4293</v>
      </c>
      <c r="E2129" s="19" t="s">
        <v>1</v>
      </c>
      <c r="F2129" s="259">
        <v>3958</v>
      </c>
      <c r="G2129" s="38"/>
      <c r="H2129" s="39"/>
    </row>
    <row r="2130" s="2" customFormat="1" ht="16.8" customHeight="1">
      <c r="A2130" s="38"/>
      <c r="B2130" s="39"/>
      <c r="C2130" s="254" t="s">
        <v>412</v>
      </c>
      <c r="D2130" s="255" t="s">
        <v>412</v>
      </c>
      <c r="E2130" s="256" t="s">
        <v>1</v>
      </c>
      <c r="F2130" s="257">
        <v>1475.5</v>
      </c>
      <c r="G2130" s="38"/>
      <c r="H2130" s="39"/>
    </row>
    <row r="2131" s="2" customFormat="1" ht="16.8" customHeight="1">
      <c r="A2131" s="38"/>
      <c r="B2131" s="39"/>
      <c r="C2131" s="258" t="s">
        <v>412</v>
      </c>
      <c r="D2131" s="258" t="s">
        <v>4295</v>
      </c>
      <c r="E2131" s="19" t="s">
        <v>1</v>
      </c>
      <c r="F2131" s="259">
        <v>1475.5</v>
      </c>
      <c r="G2131" s="38"/>
      <c r="H2131" s="39"/>
    </row>
    <row r="2132" s="2" customFormat="1" ht="16.8" customHeight="1">
      <c r="A2132" s="38"/>
      <c r="B2132" s="39"/>
      <c r="C2132" s="260" t="s">
        <v>5909</v>
      </c>
      <c r="D2132" s="38"/>
      <c r="E2132" s="38"/>
      <c r="F2132" s="38"/>
      <c r="G2132" s="38"/>
      <c r="H2132" s="39"/>
    </row>
    <row r="2133" s="2" customFormat="1" ht="16.8" customHeight="1">
      <c r="A2133" s="38"/>
      <c r="B2133" s="39"/>
      <c r="C2133" s="258" t="s">
        <v>917</v>
      </c>
      <c r="D2133" s="258" t="s">
        <v>918</v>
      </c>
      <c r="E2133" s="19" t="s">
        <v>391</v>
      </c>
      <c r="F2133" s="259">
        <v>1475.5</v>
      </c>
      <c r="G2133" s="38"/>
      <c r="H2133" s="39"/>
    </row>
    <row r="2134" s="2" customFormat="1" ht="16.8" customHeight="1">
      <c r="A2134" s="38"/>
      <c r="B2134" s="39"/>
      <c r="C2134" s="254" t="s">
        <v>2135</v>
      </c>
      <c r="D2134" s="255" t="s">
        <v>2135</v>
      </c>
      <c r="E2134" s="256" t="s">
        <v>1</v>
      </c>
      <c r="F2134" s="257">
        <v>2508.3499999999999</v>
      </c>
      <c r="G2134" s="38"/>
      <c r="H2134" s="39"/>
    </row>
    <row r="2135" s="2" customFormat="1" ht="16.8" customHeight="1">
      <c r="A2135" s="38"/>
      <c r="B2135" s="39"/>
      <c r="C2135" s="258" t="s">
        <v>2135</v>
      </c>
      <c r="D2135" s="258" t="s">
        <v>4299</v>
      </c>
      <c r="E2135" s="19" t="s">
        <v>1</v>
      </c>
      <c r="F2135" s="259">
        <v>2508.3499999999999</v>
      </c>
      <c r="G2135" s="38"/>
      <c r="H2135" s="39"/>
    </row>
    <row r="2136" s="2" customFormat="1" ht="16.8" customHeight="1">
      <c r="A2136" s="38"/>
      <c r="B2136" s="39"/>
      <c r="C2136" s="260" t="s">
        <v>5909</v>
      </c>
      <c r="D2136" s="38"/>
      <c r="E2136" s="38"/>
      <c r="F2136" s="38"/>
      <c r="G2136" s="38"/>
      <c r="H2136" s="39"/>
    </row>
    <row r="2137" s="2" customFormat="1" ht="16.8" customHeight="1">
      <c r="A2137" s="38"/>
      <c r="B2137" s="39"/>
      <c r="C2137" s="258" t="s">
        <v>4296</v>
      </c>
      <c r="D2137" s="258" t="s">
        <v>4297</v>
      </c>
      <c r="E2137" s="19" t="s">
        <v>398</v>
      </c>
      <c r="F2137" s="259">
        <v>2533.4340000000002</v>
      </c>
      <c r="G2137" s="38"/>
      <c r="H2137" s="39"/>
    </row>
    <row r="2138" s="2" customFormat="1" ht="16.8" customHeight="1">
      <c r="A2138" s="38"/>
      <c r="B2138" s="39"/>
      <c r="C2138" s="254" t="s">
        <v>2140</v>
      </c>
      <c r="D2138" s="255" t="s">
        <v>2140</v>
      </c>
      <c r="E2138" s="256" t="s">
        <v>1</v>
      </c>
      <c r="F2138" s="257">
        <v>413</v>
      </c>
      <c r="G2138" s="38"/>
      <c r="H2138" s="39"/>
    </row>
    <row r="2139" s="2" customFormat="1" ht="16.8" customHeight="1">
      <c r="A2139" s="38"/>
      <c r="B2139" s="39"/>
      <c r="C2139" s="258" t="s">
        <v>2140</v>
      </c>
      <c r="D2139" s="258" t="s">
        <v>4302</v>
      </c>
      <c r="E2139" s="19" t="s">
        <v>1</v>
      </c>
      <c r="F2139" s="259">
        <v>413</v>
      </c>
      <c r="G2139" s="38"/>
      <c r="H2139" s="39"/>
    </row>
    <row r="2140" s="2" customFormat="1" ht="16.8" customHeight="1">
      <c r="A2140" s="38"/>
      <c r="B2140" s="39"/>
      <c r="C2140" s="254" t="s">
        <v>2145</v>
      </c>
      <c r="D2140" s="255" t="s">
        <v>2145</v>
      </c>
      <c r="E2140" s="256" t="s">
        <v>1</v>
      </c>
      <c r="F2140" s="257">
        <v>702.10000000000002</v>
      </c>
      <c r="G2140" s="38"/>
      <c r="H2140" s="39"/>
    </row>
    <row r="2141" s="2" customFormat="1" ht="16.8" customHeight="1">
      <c r="A2141" s="38"/>
      <c r="B2141" s="39"/>
      <c r="C2141" s="258" t="s">
        <v>2145</v>
      </c>
      <c r="D2141" s="258" t="s">
        <v>4306</v>
      </c>
      <c r="E2141" s="19" t="s">
        <v>1</v>
      </c>
      <c r="F2141" s="259">
        <v>702.10000000000002</v>
      </c>
      <c r="G2141" s="38"/>
      <c r="H2141" s="39"/>
    </row>
    <row r="2142" s="2" customFormat="1" ht="16.8" customHeight="1">
      <c r="A2142" s="38"/>
      <c r="B2142" s="39"/>
      <c r="C2142" s="260" t="s">
        <v>5909</v>
      </c>
      <c r="D2142" s="38"/>
      <c r="E2142" s="38"/>
      <c r="F2142" s="38"/>
      <c r="G2142" s="38"/>
      <c r="H2142" s="39"/>
    </row>
    <row r="2143" s="2" customFormat="1" ht="16.8" customHeight="1">
      <c r="A2143" s="38"/>
      <c r="B2143" s="39"/>
      <c r="C2143" s="258" t="s">
        <v>4303</v>
      </c>
      <c r="D2143" s="258" t="s">
        <v>4304</v>
      </c>
      <c r="E2143" s="19" t="s">
        <v>398</v>
      </c>
      <c r="F2143" s="259">
        <v>709.12099999999998</v>
      </c>
      <c r="G2143" s="38"/>
      <c r="H2143" s="39"/>
    </row>
    <row r="2144" s="2" customFormat="1" ht="16.8" customHeight="1">
      <c r="A2144" s="38"/>
      <c r="B2144" s="39"/>
      <c r="C2144" s="254" t="s">
        <v>2156</v>
      </c>
      <c r="D2144" s="255" t="s">
        <v>2156</v>
      </c>
      <c r="E2144" s="256" t="s">
        <v>1</v>
      </c>
      <c r="F2144" s="257">
        <v>58.299999999999997</v>
      </c>
      <c r="G2144" s="38"/>
      <c r="H2144" s="39"/>
    </row>
    <row r="2145" s="2" customFormat="1" ht="16.8" customHeight="1">
      <c r="A2145" s="38"/>
      <c r="B2145" s="39"/>
      <c r="C2145" s="258" t="s">
        <v>2156</v>
      </c>
      <c r="D2145" s="258" t="s">
        <v>4318</v>
      </c>
      <c r="E2145" s="19" t="s">
        <v>1</v>
      </c>
      <c r="F2145" s="259">
        <v>58.299999999999997</v>
      </c>
      <c r="G2145" s="38"/>
      <c r="H2145" s="39"/>
    </row>
    <row r="2146" s="2" customFormat="1" ht="16.8" customHeight="1">
      <c r="A2146" s="38"/>
      <c r="B2146" s="39"/>
      <c r="C2146" s="254" t="s">
        <v>2637</v>
      </c>
      <c r="D2146" s="255" t="s">
        <v>2637</v>
      </c>
      <c r="E2146" s="256" t="s">
        <v>1</v>
      </c>
      <c r="F2146" s="257">
        <v>48.899999999999999</v>
      </c>
      <c r="G2146" s="38"/>
      <c r="H2146" s="39"/>
    </row>
    <row r="2147" s="2" customFormat="1" ht="16.8" customHeight="1">
      <c r="A2147" s="38"/>
      <c r="B2147" s="39"/>
      <c r="C2147" s="258" t="s">
        <v>2637</v>
      </c>
      <c r="D2147" s="258" t="s">
        <v>4331</v>
      </c>
      <c r="E2147" s="19" t="s">
        <v>1</v>
      </c>
      <c r="F2147" s="259">
        <v>48.899999999999999</v>
      </c>
      <c r="G2147" s="38"/>
      <c r="H2147" s="39"/>
    </row>
    <row r="2148" s="2" customFormat="1" ht="16.8" customHeight="1">
      <c r="A2148" s="38"/>
      <c r="B2148" s="39"/>
      <c r="C2148" s="254" t="s">
        <v>2002</v>
      </c>
      <c r="D2148" s="255" t="s">
        <v>2002</v>
      </c>
      <c r="E2148" s="256" t="s">
        <v>1</v>
      </c>
      <c r="F2148" s="257">
        <v>48.899999999999999</v>
      </c>
      <c r="G2148" s="38"/>
      <c r="H2148" s="39"/>
    </row>
    <row r="2149" s="2" customFormat="1" ht="16.8" customHeight="1">
      <c r="A2149" s="38"/>
      <c r="B2149" s="39"/>
      <c r="C2149" s="258" t="s">
        <v>1</v>
      </c>
      <c r="D2149" s="258" t="s">
        <v>4335</v>
      </c>
      <c r="E2149" s="19" t="s">
        <v>1</v>
      </c>
      <c r="F2149" s="259">
        <v>0</v>
      </c>
      <c r="G2149" s="38"/>
      <c r="H2149" s="39"/>
    </row>
    <row r="2150" s="2" customFormat="1" ht="16.8" customHeight="1">
      <c r="A2150" s="38"/>
      <c r="B2150" s="39"/>
      <c r="C2150" s="258" t="s">
        <v>1</v>
      </c>
      <c r="D2150" s="258" t="s">
        <v>4336</v>
      </c>
      <c r="E2150" s="19" t="s">
        <v>1</v>
      </c>
      <c r="F2150" s="259">
        <v>0</v>
      </c>
      <c r="G2150" s="38"/>
      <c r="H2150" s="39"/>
    </row>
    <row r="2151" s="2" customFormat="1" ht="16.8" customHeight="1">
      <c r="A2151" s="38"/>
      <c r="B2151" s="39"/>
      <c r="C2151" s="258" t="s">
        <v>1</v>
      </c>
      <c r="D2151" s="258" t="s">
        <v>4337</v>
      </c>
      <c r="E2151" s="19" t="s">
        <v>1</v>
      </c>
      <c r="F2151" s="259">
        <v>0</v>
      </c>
      <c r="G2151" s="38"/>
      <c r="H2151" s="39"/>
    </row>
    <row r="2152" s="2" customFormat="1" ht="16.8" customHeight="1">
      <c r="A2152" s="38"/>
      <c r="B2152" s="39"/>
      <c r="C2152" s="258" t="s">
        <v>2002</v>
      </c>
      <c r="D2152" s="258" t="s">
        <v>4338</v>
      </c>
      <c r="E2152" s="19" t="s">
        <v>1</v>
      </c>
      <c r="F2152" s="259">
        <v>48.899999999999999</v>
      </c>
      <c r="G2152" s="38"/>
      <c r="H2152" s="39"/>
    </row>
    <row r="2153" s="2" customFormat="1" ht="16.8" customHeight="1">
      <c r="A2153" s="38"/>
      <c r="B2153" s="39"/>
      <c r="C2153" s="260" t="s">
        <v>5909</v>
      </c>
      <c r="D2153" s="38"/>
      <c r="E2153" s="38"/>
      <c r="F2153" s="38"/>
      <c r="G2153" s="38"/>
      <c r="H2153" s="39"/>
    </row>
    <row r="2154" s="2" customFormat="1" ht="16.8" customHeight="1">
      <c r="A2154" s="38"/>
      <c r="B2154" s="39"/>
      <c r="C2154" s="258" t="s">
        <v>4332</v>
      </c>
      <c r="D2154" s="258" t="s">
        <v>4333</v>
      </c>
      <c r="E2154" s="19" t="s">
        <v>459</v>
      </c>
      <c r="F2154" s="259">
        <v>49.389000000000003</v>
      </c>
      <c r="G2154" s="38"/>
      <c r="H2154" s="39"/>
    </row>
    <row r="2155" s="2" customFormat="1" ht="16.8" customHeight="1">
      <c r="A2155" s="38"/>
      <c r="B2155" s="39"/>
      <c r="C2155" s="254" t="s">
        <v>2425</v>
      </c>
      <c r="D2155" s="255" t="s">
        <v>2425</v>
      </c>
      <c r="E2155" s="256" t="s">
        <v>1</v>
      </c>
      <c r="F2155" s="257">
        <v>1.6000000000000001</v>
      </c>
      <c r="G2155" s="38"/>
      <c r="H2155" s="39"/>
    </row>
    <row r="2156" s="2" customFormat="1" ht="16.8" customHeight="1">
      <c r="A2156" s="38"/>
      <c r="B2156" s="39"/>
      <c r="C2156" s="258" t="s">
        <v>2425</v>
      </c>
      <c r="D2156" s="258" t="s">
        <v>4344</v>
      </c>
      <c r="E2156" s="19" t="s">
        <v>1</v>
      </c>
      <c r="F2156" s="259">
        <v>1.6000000000000001</v>
      </c>
      <c r="G2156" s="38"/>
      <c r="H2156" s="39"/>
    </row>
    <row r="2157" s="2" customFormat="1" ht="16.8" customHeight="1">
      <c r="A2157" s="38"/>
      <c r="B2157" s="39"/>
      <c r="C2157" s="254" t="s">
        <v>2005</v>
      </c>
      <c r="D2157" s="255" t="s">
        <v>2005</v>
      </c>
      <c r="E2157" s="256" t="s">
        <v>1</v>
      </c>
      <c r="F2157" s="257">
        <v>1.6000000000000001</v>
      </c>
      <c r="G2157" s="38"/>
      <c r="H2157" s="39"/>
    </row>
    <row r="2158" s="2" customFormat="1" ht="16.8" customHeight="1">
      <c r="A2158" s="38"/>
      <c r="B2158" s="39"/>
      <c r="C2158" s="258" t="s">
        <v>1</v>
      </c>
      <c r="D2158" s="258" t="s">
        <v>4335</v>
      </c>
      <c r="E2158" s="19" t="s">
        <v>1</v>
      </c>
      <c r="F2158" s="259">
        <v>0</v>
      </c>
      <c r="G2158" s="38"/>
      <c r="H2158" s="39"/>
    </row>
    <row r="2159" s="2" customFormat="1" ht="16.8" customHeight="1">
      <c r="A2159" s="38"/>
      <c r="B2159" s="39"/>
      <c r="C2159" s="258" t="s">
        <v>1</v>
      </c>
      <c r="D2159" s="258" t="s">
        <v>4336</v>
      </c>
      <c r="E2159" s="19" t="s">
        <v>1</v>
      </c>
      <c r="F2159" s="259">
        <v>0</v>
      </c>
      <c r="G2159" s="38"/>
      <c r="H2159" s="39"/>
    </row>
    <row r="2160" s="2" customFormat="1" ht="16.8" customHeight="1">
      <c r="A2160" s="38"/>
      <c r="B2160" s="39"/>
      <c r="C2160" s="258" t="s">
        <v>1</v>
      </c>
      <c r="D2160" s="258" t="s">
        <v>4337</v>
      </c>
      <c r="E2160" s="19" t="s">
        <v>1</v>
      </c>
      <c r="F2160" s="259">
        <v>0</v>
      </c>
      <c r="G2160" s="38"/>
      <c r="H2160" s="39"/>
    </row>
    <row r="2161" s="2" customFormat="1" ht="16.8" customHeight="1">
      <c r="A2161" s="38"/>
      <c r="B2161" s="39"/>
      <c r="C2161" s="258" t="s">
        <v>2005</v>
      </c>
      <c r="D2161" s="258" t="s">
        <v>4348</v>
      </c>
      <c r="E2161" s="19" t="s">
        <v>1</v>
      </c>
      <c r="F2161" s="259">
        <v>1.6000000000000001</v>
      </c>
      <c r="G2161" s="38"/>
      <c r="H2161" s="39"/>
    </row>
    <row r="2162" s="2" customFormat="1" ht="16.8" customHeight="1">
      <c r="A2162" s="38"/>
      <c r="B2162" s="39"/>
      <c r="C2162" s="260" t="s">
        <v>5909</v>
      </c>
      <c r="D2162" s="38"/>
      <c r="E2162" s="38"/>
      <c r="F2162" s="38"/>
      <c r="G2162" s="38"/>
      <c r="H2162" s="39"/>
    </row>
    <row r="2163" s="2" customFormat="1" ht="16.8" customHeight="1">
      <c r="A2163" s="38"/>
      <c r="B2163" s="39"/>
      <c r="C2163" s="258" t="s">
        <v>4345</v>
      </c>
      <c r="D2163" s="258" t="s">
        <v>4346</v>
      </c>
      <c r="E2163" s="19" t="s">
        <v>459</v>
      </c>
      <c r="F2163" s="259">
        <v>1.6160000000000001</v>
      </c>
      <c r="G2163" s="38"/>
      <c r="H2163" s="39"/>
    </row>
    <row r="2164" s="2" customFormat="1" ht="16.8" customHeight="1">
      <c r="A2164" s="38"/>
      <c r="B2164" s="39"/>
      <c r="C2164" s="254" t="s">
        <v>2433</v>
      </c>
      <c r="D2164" s="255" t="s">
        <v>2433</v>
      </c>
      <c r="E2164" s="256" t="s">
        <v>1</v>
      </c>
      <c r="F2164" s="257">
        <v>559.29999999999995</v>
      </c>
      <c r="G2164" s="38"/>
      <c r="H2164" s="39"/>
    </row>
    <row r="2165" s="2" customFormat="1" ht="16.8" customHeight="1">
      <c r="A2165" s="38"/>
      <c r="B2165" s="39"/>
      <c r="C2165" s="258" t="s">
        <v>2433</v>
      </c>
      <c r="D2165" s="258" t="s">
        <v>4354</v>
      </c>
      <c r="E2165" s="19" t="s">
        <v>1</v>
      </c>
      <c r="F2165" s="259">
        <v>559.29999999999995</v>
      </c>
      <c r="G2165" s="38"/>
      <c r="H2165" s="39"/>
    </row>
    <row r="2166" s="2" customFormat="1" ht="16.8" customHeight="1">
      <c r="A2166" s="38"/>
      <c r="B2166" s="39"/>
      <c r="C2166" s="254" t="s">
        <v>2007</v>
      </c>
      <c r="D2166" s="255" t="s">
        <v>2007</v>
      </c>
      <c r="E2166" s="256" t="s">
        <v>1</v>
      </c>
      <c r="F2166" s="257">
        <v>559.29999999999995</v>
      </c>
      <c r="G2166" s="38"/>
      <c r="H2166" s="39"/>
    </row>
    <row r="2167" s="2" customFormat="1" ht="16.8" customHeight="1">
      <c r="A2167" s="38"/>
      <c r="B2167" s="39"/>
      <c r="C2167" s="258" t="s">
        <v>1</v>
      </c>
      <c r="D2167" s="258" t="s">
        <v>4335</v>
      </c>
      <c r="E2167" s="19" t="s">
        <v>1</v>
      </c>
      <c r="F2167" s="259">
        <v>0</v>
      </c>
      <c r="G2167" s="38"/>
      <c r="H2167" s="39"/>
    </row>
    <row r="2168" s="2" customFormat="1" ht="16.8" customHeight="1">
      <c r="A2168" s="38"/>
      <c r="B2168" s="39"/>
      <c r="C2168" s="258" t="s">
        <v>1</v>
      </c>
      <c r="D2168" s="258" t="s">
        <v>4336</v>
      </c>
      <c r="E2168" s="19" t="s">
        <v>1</v>
      </c>
      <c r="F2168" s="259">
        <v>0</v>
      </c>
      <c r="G2168" s="38"/>
      <c r="H2168" s="39"/>
    </row>
    <row r="2169" s="2" customFormat="1" ht="16.8" customHeight="1">
      <c r="A2169" s="38"/>
      <c r="B2169" s="39"/>
      <c r="C2169" s="258" t="s">
        <v>1</v>
      </c>
      <c r="D2169" s="258" t="s">
        <v>4337</v>
      </c>
      <c r="E2169" s="19" t="s">
        <v>1</v>
      </c>
      <c r="F2169" s="259">
        <v>0</v>
      </c>
      <c r="G2169" s="38"/>
      <c r="H2169" s="39"/>
    </row>
    <row r="2170" s="2" customFormat="1" ht="16.8" customHeight="1">
      <c r="A2170" s="38"/>
      <c r="B2170" s="39"/>
      <c r="C2170" s="258" t="s">
        <v>2007</v>
      </c>
      <c r="D2170" s="258" t="s">
        <v>4358</v>
      </c>
      <c r="E2170" s="19" t="s">
        <v>1</v>
      </c>
      <c r="F2170" s="259">
        <v>559.29999999999995</v>
      </c>
      <c r="G2170" s="38"/>
      <c r="H2170" s="39"/>
    </row>
    <row r="2171" s="2" customFormat="1" ht="16.8" customHeight="1">
      <c r="A2171" s="38"/>
      <c r="B2171" s="39"/>
      <c r="C2171" s="260" t="s">
        <v>5909</v>
      </c>
      <c r="D2171" s="38"/>
      <c r="E2171" s="38"/>
      <c r="F2171" s="38"/>
      <c r="G2171" s="38"/>
      <c r="H2171" s="39"/>
    </row>
    <row r="2172" s="2" customFormat="1" ht="16.8" customHeight="1">
      <c r="A2172" s="38"/>
      <c r="B2172" s="39"/>
      <c r="C2172" s="258" t="s">
        <v>4355</v>
      </c>
      <c r="D2172" s="258" t="s">
        <v>4356</v>
      </c>
      <c r="E2172" s="19" t="s">
        <v>459</v>
      </c>
      <c r="F2172" s="259">
        <v>564.89300000000003</v>
      </c>
      <c r="G2172" s="38"/>
      <c r="H2172" s="39"/>
    </row>
    <row r="2173" s="2" customFormat="1" ht="16.8" customHeight="1">
      <c r="A2173" s="38"/>
      <c r="B2173" s="39"/>
      <c r="C2173" s="254" t="s">
        <v>2210</v>
      </c>
      <c r="D2173" s="255" t="s">
        <v>2210</v>
      </c>
      <c r="E2173" s="256" t="s">
        <v>1</v>
      </c>
      <c r="F2173" s="257">
        <v>6</v>
      </c>
      <c r="G2173" s="38"/>
      <c r="H2173" s="39"/>
    </row>
    <row r="2174" s="2" customFormat="1" ht="16.8" customHeight="1">
      <c r="A2174" s="38"/>
      <c r="B2174" s="39"/>
      <c r="C2174" s="258" t="s">
        <v>1</v>
      </c>
      <c r="D2174" s="258" t="s">
        <v>4364</v>
      </c>
      <c r="E2174" s="19" t="s">
        <v>1</v>
      </c>
      <c r="F2174" s="259">
        <v>0</v>
      </c>
      <c r="G2174" s="38"/>
      <c r="H2174" s="39"/>
    </row>
    <row r="2175" s="2" customFormat="1" ht="16.8" customHeight="1">
      <c r="A2175" s="38"/>
      <c r="B2175" s="39"/>
      <c r="C2175" s="258" t="s">
        <v>2210</v>
      </c>
      <c r="D2175" s="258" t="s">
        <v>4365</v>
      </c>
      <c r="E2175" s="19" t="s">
        <v>1</v>
      </c>
      <c r="F2175" s="259">
        <v>6</v>
      </c>
      <c r="G2175" s="38"/>
      <c r="H2175" s="39"/>
    </row>
    <row r="2176" s="2" customFormat="1" ht="16.8" customHeight="1">
      <c r="A2176" s="38"/>
      <c r="B2176" s="39"/>
      <c r="C2176" s="254" t="s">
        <v>431</v>
      </c>
      <c r="D2176" s="255" t="s">
        <v>431</v>
      </c>
      <c r="E2176" s="256" t="s">
        <v>1</v>
      </c>
      <c r="F2176" s="257">
        <v>7.5</v>
      </c>
      <c r="G2176" s="38"/>
      <c r="H2176" s="39"/>
    </row>
    <row r="2177" s="2" customFormat="1" ht="16.8" customHeight="1">
      <c r="A2177" s="38"/>
      <c r="B2177" s="39"/>
      <c r="C2177" s="258" t="s">
        <v>431</v>
      </c>
      <c r="D2177" s="258" t="s">
        <v>4256</v>
      </c>
      <c r="E2177" s="19" t="s">
        <v>1</v>
      </c>
      <c r="F2177" s="259">
        <v>7.5</v>
      </c>
      <c r="G2177" s="38"/>
      <c r="H2177" s="39"/>
    </row>
    <row r="2178" s="2" customFormat="1" ht="16.8" customHeight="1">
      <c r="A2178" s="38"/>
      <c r="B2178" s="39"/>
      <c r="C2178" s="260" t="s">
        <v>5909</v>
      </c>
      <c r="D2178" s="38"/>
      <c r="E2178" s="38"/>
      <c r="F2178" s="38"/>
      <c r="G2178" s="38"/>
      <c r="H2178" s="39"/>
    </row>
    <row r="2179" s="2" customFormat="1" ht="16.8" customHeight="1">
      <c r="A2179" s="38"/>
      <c r="B2179" s="39"/>
      <c r="C2179" s="258" t="s">
        <v>4252</v>
      </c>
      <c r="D2179" s="258" t="s">
        <v>4253</v>
      </c>
      <c r="E2179" s="19" t="s">
        <v>459</v>
      </c>
      <c r="F2179" s="259">
        <v>9</v>
      </c>
      <c r="G2179" s="38"/>
      <c r="H2179" s="39"/>
    </row>
    <row r="2180" s="2" customFormat="1" ht="16.8" customHeight="1">
      <c r="A2180" s="38"/>
      <c r="B2180" s="39"/>
      <c r="C2180" s="254" t="s">
        <v>2218</v>
      </c>
      <c r="D2180" s="255" t="s">
        <v>2218</v>
      </c>
      <c r="E2180" s="256" t="s">
        <v>1</v>
      </c>
      <c r="F2180" s="257">
        <v>7</v>
      </c>
      <c r="G2180" s="38"/>
      <c r="H2180" s="39"/>
    </row>
    <row r="2181" s="2" customFormat="1" ht="16.8" customHeight="1">
      <c r="A2181" s="38"/>
      <c r="B2181" s="39"/>
      <c r="C2181" s="258" t="s">
        <v>2218</v>
      </c>
      <c r="D2181" s="258" t="s">
        <v>4373</v>
      </c>
      <c r="E2181" s="19" t="s">
        <v>1</v>
      </c>
      <c r="F2181" s="259">
        <v>7</v>
      </c>
      <c r="G2181" s="38"/>
      <c r="H2181" s="39"/>
    </row>
    <row r="2182" s="2" customFormat="1" ht="16.8" customHeight="1">
      <c r="A2182" s="38"/>
      <c r="B2182" s="39"/>
      <c r="C2182" s="254" t="s">
        <v>2228</v>
      </c>
      <c r="D2182" s="255" t="s">
        <v>2228</v>
      </c>
      <c r="E2182" s="256" t="s">
        <v>1</v>
      </c>
      <c r="F2182" s="257">
        <v>2</v>
      </c>
      <c r="G2182" s="38"/>
      <c r="H2182" s="39"/>
    </row>
    <row r="2183" s="2" customFormat="1" ht="16.8" customHeight="1">
      <c r="A2183" s="38"/>
      <c r="B2183" s="39"/>
      <c r="C2183" s="258" t="s">
        <v>2228</v>
      </c>
      <c r="D2183" s="258" t="s">
        <v>4381</v>
      </c>
      <c r="E2183" s="19" t="s">
        <v>1</v>
      </c>
      <c r="F2183" s="259">
        <v>2</v>
      </c>
      <c r="G2183" s="38"/>
      <c r="H2183" s="39"/>
    </row>
    <row r="2184" s="2" customFormat="1" ht="16.8" customHeight="1">
      <c r="A2184" s="38"/>
      <c r="B2184" s="39"/>
      <c r="C2184" s="254" t="s">
        <v>2239</v>
      </c>
      <c r="D2184" s="255" t="s">
        <v>2239</v>
      </c>
      <c r="E2184" s="256" t="s">
        <v>1</v>
      </c>
      <c r="F2184" s="257">
        <v>1</v>
      </c>
      <c r="G2184" s="38"/>
      <c r="H2184" s="39"/>
    </row>
    <row r="2185" s="2" customFormat="1" ht="16.8" customHeight="1">
      <c r="A2185" s="38"/>
      <c r="B2185" s="39"/>
      <c r="C2185" s="258" t="s">
        <v>2239</v>
      </c>
      <c r="D2185" s="258" t="s">
        <v>4390</v>
      </c>
      <c r="E2185" s="19" t="s">
        <v>1</v>
      </c>
      <c r="F2185" s="259">
        <v>1</v>
      </c>
      <c r="G2185" s="38"/>
      <c r="H2185" s="39"/>
    </row>
    <row r="2186" s="2" customFormat="1" ht="16.8" customHeight="1">
      <c r="A2186" s="38"/>
      <c r="B2186" s="39"/>
      <c r="C2186" s="260" t="s">
        <v>5909</v>
      </c>
      <c r="D2186" s="38"/>
      <c r="E2186" s="38"/>
      <c r="F2186" s="38"/>
      <c r="G2186" s="38"/>
      <c r="H2186" s="39"/>
    </row>
    <row r="2187" s="2" customFormat="1" ht="16.8" customHeight="1">
      <c r="A2187" s="38"/>
      <c r="B2187" s="39"/>
      <c r="C2187" s="258" t="s">
        <v>4386</v>
      </c>
      <c r="D2187" s="258" t="s">
        <v>4387</v>
      </c>
      <c r="E2187" s="19" t="s">
        <v>858</v>
      </c>
      <c r="F2187" s="259">
        <v>3</v>
      </c>
      <c r="G2187" s="38"/>
      <c r="H2187" s="39"/>
    </row>
    <row r="2188" s="2" customFormat="1" ht="16.8" customHeight="1">
      <c r="A2188" s="38"/>
      <c r="B2188" s="39"/>
      <c r="C2188" s="254" t="s">
        <v>2260</v>
      </c>
      <c r="D2188" s="255" t="s">
        <v>2260</v>
      </c>
      <c r="E2188" s="256" t="s">
        <v>1</v>
      </c>
      <c r="F2188" s="257">
        <v>1</v>
      </c>
      <c r="G2188" s="38"/>
      <c r="H2188" s="39"/>
    </row>
    <row r="2189" s="2" customFormat="1" ht="16.8" customHeight="1">
      <c r="A2189" s="38"/>
      <c r="B2189" s="39"/>
      <c r="C2189" s="258" t="s">
        <v>2260</v>
      </c>
      <c r="D2189" s="258" t="s">
        <v>4408</v>
      </c>
      <c r="E2189" s="19" t="s">
        <v>1</v>
      </c>
      <c r="F2189" s="259">
        <v>1</v>
      </c>
      <c r="G2189" s="38"/>
      <c r="H2189" s="39"/>
    </row>
    <row r="2190" s="2" customFormat="1" ht="16.8" customHeight="1">
      <c r="A2190" s="38"/>
      <c r="B2190" s="39"/>
      <c r="C2190" s="260" t="s">
        <v>5909</v>
      </c>
      <c r="D2190" s="38"/>
      <c r="E2190" s="38"/>
      <c r="F2190" s="38"/>
      <c r="G2190" s="38"/>
      <c r="H2190" s="39"/>
    </row>
    <row r="2191" s="2" customFormat="1">
      <c r="A2191" s="38"/>
      <c r="B2191" s="39"/>
      <c r="C2191" s="258" t="s">
        <v>4404</v>
      </c>
      <c r="D2191" s="258" t="s">
        <v>4405</v>
      </c>
      <c r="E2191" s="19" t="s">
        <v>858</v>
      </c>
      <c r="F2191" s="259">
        <v>2</v>
      </c>
      <c r="G2191" s="38"/>
      <c r="H2191" s="39"/>
    </row>
    <row r="2192" s="2" customFormat="1" ht="16.8" customHeight="1">
      <c r="A2192" s="38"/>
      <c r="B2192" s="39"/>
      <c r="C2192" s="254" t="s">
        <v>455</v>
      </c>
      <c r="D2192" s="255" t="s">
        <v>455</v>
      </c>
      <c r="E2192" s="256" t="s">
        <v>1</v>
      </c>
      <c r="F2192" s="257">
        <v>3</v>
      </c>
      <c r="G2192" s="38"/>
      <c r="H2192" s="39"/>
    </row>
    <row r="2193" s="2" customFormat="1" ht="16.8" customHeight="1">
      <c r="A2193" s="38"/>
      <c r="B2193" s="39"/>
      <c r="C2193" s="258" t="s">
        <v>455</v>
      </c>
      <c r="D2193" s="258" t="s">
        <v>4260</v>
      </c>
      <c r="E2193" s="19" t="s">
        <v>1</v>
      </c>
      <c r="F2193" s="259">
        <v>3</v>
      </c>
      <c r="G2193" s="38"/>
      <c r="H2193" s="39"/>
    </row>
    <row r="2194" s="2" customFormat="1" ht="16.8" customHeight="1">
      <c r="A2194" s="38"/>
      <c r="B2194" s="39"/>
      <c r="C2194" s="254" t="s">
        <v>2708</v>
      </c>
      <c r="D2194" s="255" t="s">
        <v>2708</v>
      </c>
      <c r="E2194" s="256" t="s">
        <v>1</v>
      </c>
      <c r="F2194" s="257">
        <v>1</v>
      </c>
      <c r="G2194" s="38"/>
      <c r="H2194" s="39"/>
    </row>
    <row r="2195" s="2" customFormat="1" ht="16.8" customHeight="1">
      <c r="A2195" s="38"/>
      <c r="B2195" s="39"/>
      <c r="C2195" s="258" t="s">
        <v>2708</v>
      </c>
      <c r="D2195" s="258" t="s">
        <v>4423</v>
      </c>
      <c r="E2195" s="19" t="s">
        <v>1</v>
      </c>
      <c r="F2195" s="259">
        <v>1</v>
      </c>
      <c r="G2195" s="38"/>
      <c r="H2195" s="39"/>
    </row>
    <row r="2196" s="2" customFormat="1" ht="16.8" customHeight="1">
      <c r="A2196" s="38"/>
      <c r="B2196" s="39"/>
      <c r="C2196" s="254" t="s">
        <v>3332</v>
      </c>
      <c r="D2196" s="255" t="s">
        <v>3332</v>
      </c>
      <c r="E2196" s="256" t="s">
        <v>1</v>
      </c>
      <c r="F2196" s="257">
        <v>1</v>
      </c>
      <c r="G2196" s="38"/>
      <c r="H2196" s="39"/>
    </row>
    <row r="2197" s="2" customFormat="1" ht="16.8" customHeight="1">
      <c r="A2197" s="38"/>
      <c r="B2197" s="39"/>
      <c r="C2197" s="258" t="s">
        <v>3332</v>
      </c>
      <c r="D2197" s="258" t="s">
        <v>4431</v>
      </c>
      <c r="E2197" s="19" t="s">
        <v>1</v>
      </c>
      <c r="F2197" s="259">
        <v>1</v>
      </c>
      <c r="G2197" s="38"/>
      <c r="H2197" s="39"/>
    </row>
    <row r="2198" s="2" customFormat="1" ht="16.8" customHeight="1">
      <c r="A2198" s="38"/>
      <c r="B2198" s="39"/>
      <c r="C2198" s="254" t="s">
        <v>3341</v>
      </c>
      <c r="D2198" s="255" t="s">
        <v>3341</v>
      </c>
      <c r="E2198" s="256" t="s">
        <v>1</v>
      </c>
      <c r="F2198" s="257">
        <v>1</v>
      </c>
      <c r="G2198" s="38"/>
      <c r="H2198" s="39"/>
    </row>
    <row r="2199" s="2" customFormat="1" ht="16.8" customHeight="1">
      <c r="A2199" s="38"/>
      <c r="B2199" s="39"/>
      <c r="C2199" s="258" t="s">
        <v>3341</v>
      </c>
      <c r="D2199" s="258" t="s">
        <v>4439</v>
      </c>
      <c r="E2199" s="19" t="s">
        <v>1</v>
      </c>
      <c r="F2199" s="259">
        <v>1</v>
      </c>
      <c r="G2199" s="38"/>
      <c r="H2199" s="39"/>
    </row>
    <row r="2200" s="2" customFormat="1" ht="16.8" customHeight="1">
      <c r="A2200" s="38"/>
      <c r="B2200" s="39"/>
      <c r="C2200" s="260" t="s">
        <v>5909</v>
      </c>
      <c r="D2200" s="38"/>
      <c r="E2200" s="38"/>
      <c r="F2200" s="38"/>
      <c r="G2200" s="38"/>
      <c r="H2200" s="39"/>
    </row>
    <row r="2201" s="2" customFormat="1">
      <c r="A2201" s="38"/>
      <c r="B2201" s="39"/>
      <c r="C2201" s="258" t="s">
        <v>4435</v>
      </c>
      <c r="D2201" s="258" t="s">
        <v>4436</v>
      </c>
      <c r="E2201" s="19" t="s">
        <v>858</v>
      </c>
      <c r="F2201" s="259">
        <v>13</v>
      </c>
      <c r="G2201" s="38"/>
      <c r="H2201" s="39"/>
    </row>
    <row r="2202" s="2" customFormat="1" ht="16.8" customHeight="1">
      <c r="A2202" s="38"/>
      <c r="B2202" s="39"/>
      <c r="C2202" s="254" t="s">
        <v>4457</v>
      </c>
      <c r="D2202" s="255" t="s">
        <v>4457</v>
      </c>
      <c r="E2202" s="256" t="s">
        <v>1</v>
      </c>
      <c r="F2202" s="257">
        <v>2</v>
      </c>
      <c r="G2202" s="38"/>
      <c r="H2202" s="39"/>
    </row>
    <row r="2203" s="2" customFormat="1" ht="16.8" customHeight="1">
      <c r="A2203" s="38"/>
      <c r="B2203" s="39"/>
      <c r="C2203" s="258" t="s">
        <v>4457</v>
      </c>
      <c r="D2203" s="258" t="s">
        <v>4458</v>
      </c>
      <c r="E2203" s="19" t="s">
        <v>1</v>
      </c>
      <c r="F2203" s="259">
        <v>2</v>
      </c>
      <c r="G2203" s="38"/>
      <c r="H2203" s="39"/>
    </row>
    <row r="2204" s="2" customFormat="1" ht="16.8" customHeight="1">
      <c r="A2204" s="38"/>
      <c r="B2204" s="39"/>
      <c r="C2204" s="260" t="s">
        <v>5909</v>
      </c>
      <c r="D2204" s="38"/>
      <c r="E2204" s="38"/>
      <c r="F2204" s="38"/>
      <c r="G2204" s="38"/>
      <c r="H2204" s="39"/>
    </row>
    <row r="2205" s="2" customFormat="1" ht="16.8" customHeight="1">
      <c r="A2205" s="38"/>
      <c r="B2205" s="39"/>
      <c r="C2205" s="258" t="s">
        <v>4453</v>
      </c>
      <c r="D2205" s="258" t="s">
        <v>4454</v>
      </c>
      <c r="E2205" s="19" t="s">
        <v>858</v>
      </c>
      <c r="F2205" s="259">
        <v>9</v>
      </c>
      <c r="G2205" s="38"/>
      <c r="H2205" s="39"/>
    </row>
    <row r="2206" s="2" customFormat="1" ht="16.8" customHeight="1">
      <c r="A2206" s="38"/>
      <c r="B2206" s="39"/>
      <c r="C2206" s="254" t="s">
        <v>443</v>
      </c>
      <c r="D2206" s="255" t="s">
        <v>443</v>
      </c>
      <c r="E2206" s="256" t="s">
        <v>1</v>
      </c>
      <c r="F2206" s="257">
        <v>22.5</v>
      </c>
      <c r="G2206" s="38"/>
      <c r="H2206" s="39"/>
    </row>
    <row r="2207" s="2" customFormat="1" ht="16.8" customHeight="1">
      <c r="A2207" s="38"/>
      <c r="B2207" s="39"/>
      <c r="C2207" s="258" t="s">
        <v>443</v>
      </c>
      <c r="D2207" s="258" t="s">
        <v>4264</v>
      </c>
      <c r="E2207" s="19" t="s">
        <v>1</v>
      </c>
      <c r="F2207" s="259">
        <v>22.5</v>
      </c>
      <c r="G2207" s="38"/>
      <c r="H2207" s="39"/>
    </row>
    <row r="2208" s="2" customFormat="1" ht="16.8" customHeight="1">
      <c r="A2208" s="38"/>
      <c r="B2208" s="39"/>
      <c r="C2208" s="254" t="s">
        <v>3368</v>
      </c>
      <c r="D2208" s="255" t="s">
        <v>3368</v>
      </c>
      <c r="E2208" s="256" t="s">
        <v>1</v>
      </c>
      <c r="F2208" s="257">
        <v>4</v>
      </c>
      <c r="G2208" s="38"/>
      <c r="H2208" s="39"/>
    </row>
    <row r="2209" s="2" customFormat="1" ht="16.8" customHeight="1">
      <c r="A2209" s="38"/>
      <c r="B2209" s="39"/>
      <c r="C2209" s="258" t="s">
        <v>3368</v>
      </c>
      <c r="D2209" s="258" t="s">
        <v>4476</v>
      </c>
      <c r="E2209" s="19" t="s">
        <v>1</v>
      </c>
      <c r="F2209" s="259">
        <v>4</v>
      </c>
      <c r="G2209" s="38"/>
      <c r="H2209" s="39"/>
    </row>
    <row r="2210" s="2" customFormat="1" ht="16.8" customHeight="1">
      <c r="A2210" s="38"/>
      <c r="B2210" s="39"/>
      <c r="C2210" s="254" t="s">
        <v>3378</v>
      </c>
      <c r="D2210" s="255" t="s">
        <v>3378</v>
      </c>
      <c r="E2210" s="256" t="s">
        <v>1</v>
      </c>
      <c r="F2210" s="257">
        <v>1</v>
      </c>
      <c r="G2210" s="38"/>
      <c r="H2210" s="39"/>
    </row>
    <row r="2211" s="2" customFormat="1" ht="16.8" customHeight="1">
      <c r="A2211" s="38"/>
      <c r="B2211" s="39"/>
      <c r="C2211" s="258" t="s">
        <v>3378</v>
      </c>
      <c r="D2211" s="258" t="s">
        <v>4484</v>
      </c>
      <c r="E2211" s="19" t="s">
        <v>1</v>
      </c>
      <c r="F2211" s="259">
        <v>1</v>
      </c>
      <c r="G2211" s="38"/>
      <c r="H2211" s="39"/>
    </row>
    <row r="2212" s="2" customFormat="1" ht="16.8" customHeight="1">
      <c r="A2212" s="38"/>
      <c r="B2212" s="39"/>
      <c r="C2212" s="260" t="s">
        <v>5909</v>
      </c>
      <c r="D2212" s="38"/>
      <c r="E2212" s="38"/>
      <c r="F2212" s="38"/>
      <c r="G2212" s="38"/>
      <c r="H2212" s="39"/>
    </row>
    <row r="2213" s="2" customFormat="1" ht="16.8" customHeight="1">
      <c r="A2213" s="38"/>
      <c r="B2213" s="39"/>
      <c r="C2213" s="258" t="s">
        <v>4480</v>
      </c>
      <c r="D2213" s="258" t="s">
        <v>4481</v>
      </c>
      <c r="E2213" s="19" t="s">
        <v>858</v>
      </c>
      <c r="F2213" s="259">
        <v>5</v>
      </c>
      <c r="G2213" s="38"/>
      <c r="H2213" s="39"/>
    </row>
    <row r="2214" s="2" customFormat="1" ht="16.8" customHeight="1">
      <c r="A2214" s="38"/>
      <c r="B2214" s="39"/>
      <c r="C2214" s="254" t="s">
        <v>461</v>
      </c>
      <c r="D2214" s="255" t="s">
        <v>461</v>
      </c>
      <c r="E2214" s="256" t="s">
        <v>1</v>
      </c>
      <c r="F2214" s="257">
        <v>2.6400000000000001</v>
      </c>
      <c r="G2214" s="38"/>
      <c r="H2214" s="39"/>
    </row>
    <row r="2215" s="2" customFormat="1" ht="16.8" customHeight="1">
      <c r="A2215" s="38"/>
      <c r="B2215" s="39"/>
      <c r="C2215" s="258" t="s">
        <v>461</v>
      </c>
      <c r="D2215" s="258" t="s">
        <v>4267</v>
      </c>
      <c r="E2215" s="19" t="s">
        <v>1</v>
      </c>
      <c r="F2215" s="259">
        <v>2.6400000000000001</v>
      </c>
      <c r="G2215" s="38"/>
      <c r="H2215" s="39"/>
    </row>
    <row r="2216" s="2" customFormat="1" ht="16.8" customHeight="1">
      <c r="A2216" s="38"/>
      <c r="B2216" s="39"/>
      <c r="C2216" s="260" t="s">
        <v>5909</v>
      </c>
      <c r="D2216" s="38"/>
      <c r="E2216" s="38"/>
      <c r="F2216" s="38"/>
      <c r="G2216" s="38"/>
      <c r="H2216" s="39"/>
    </row>
    <row r="2217" s="2" customFormat="1" ht="16.8" customHeight="1">
      <c r="A2217" s="38"/>
      <c r="B2217" s="39"/>
      <c r="C2217" s="258" t="s">
        <v>2077</v>
      </c>
      <c r="D2217" s="258" t="s">
        <v>4265</v>
      </c>
      <c r="E2217" s="19" t="s">
        <v>391</v>
      </c>
      <c r="F2217" s="259">
        <v>64.560000000000002</v>
      </c>
      <c r="G2217" s="38"/>
      <c r="H2217" s="39"/>
    </row>
    <row r="2218" s="2" customFormat="1" ht="16.8" customHeight="1">
      <c r="A2218" s="38"/>
      <c r="B2218" s="39"/>
      <c r="C2218" s="254" t="s">
        <v>395</v>
      </c>
      <c r="D2218" s="255" t="s">
        <v>395</v>
      </c>
      <c r="E2218" s="256" t="s">
        <v>1</v>
      </c>
      <c r="F2218" s="257">
        <v>1.0800000000000001</v>
      </c>
      <c r="G2218" s="38"/>
      <c r="H2218" s="39"/>
    </row>
    <row r="2219" s="2" customFormat="1" ht="16.8" customHeight="1">
      <c r="A2219" s="38"/>
      <c r="B2219" s="39"/>
      <c r="C2219" s="258" t="s">
        <v>395</v>
      </c>
      <c r="D2219" s="258" t="s">
        <v>4689</v>
      </c>
      <c r="E2219" s="19" t="s">
        <v>1</v>
      </c>
      <c r="F2219" s="259">
        <v>1.0800000000000001</v>
      </c>
      <c r="G2219" s="38"/>
      <c r="H2219" s="39"/>
    </row>
    <row r="2220" s="2" customFormat="1" ht="16.8" customHeight="1">
      <c r="A2220" s="38"/>
      <c r="B2220" s="39"/>
      <c r="C2220" s="254" t="s">
        <v>401</v>
      </c>
      <c r="D2220" s="255" t="s">
        <v>401</v>
      </c>
      <c r="E2220" s="256" t="s">
        <v>1</v>
      </c>
      <c r="F2220" s="257">
        <v>7</v>
      </c>
      <c r="G2220" s="38"/>
      <c r="H2220" s="39"/>
    </row>
    <row r="2221" s="2" customFormat="1" ht="16.8" customHeight="1">
      <c r="A2221" s="38"/>
      <c r="B2221" s="39"/>
      <c r="C2221" s="258" t="s">
        <v>401</v>
      </c>
      <c r="D2221" s="258" t="s">
        <v>4713</v>
      </c>
      <c r="E2221" s="19" t="s">
        <v>1</v>
      </c>
      <c r="F2221" s="259">
        <v>7</v>
      </c>
      <c r="G2221" s="38"/>
      <c r="H2221" s="39"/>
    </row>
    <row r="2222" s="2" customFormat="1" ht="16.8" customHeight="1">
      <c r="A2222" s="38"/>
      <c r="B2222" s="39"/>
      <c r="C2222" s="254" t="s">
        <v>407</v>
      </c>
      <c r="D2222" s="255" t="s">
        <v>407</v>
      </c>
      <c r="E2222" s="256" t="s">
        <v>1</v>
      </c>
      <c r="F2222" s="257">
        <v>7</v>
      </c>
      <c r="G2222" s="38"/>
      <c r="H2222" s="39"/>
    </row>
    <row r="2223" s="2" customFormat="1" ht="16.8" customHeight="1">
      <c r="A2223" s="38"/>
      <c r="B2223" s="39"/>
      <c r="C2223" s="258" t="s">
        <v>1</v>
      </c>
      <c r="D2223" s="258" t="s">
        <v>4335</v>
      </c>
      <c r="E2223" s="19" t="s">
        <v>1</v>
      </c>
      <c r="F2223" s="259">
        <v>0</v>
      </c>
      <c r="G2223" s="38"/>
      <c r="H2223" s="39"/>
    </row>
    <row r="2224" s="2" customFormat="1" ht="16.8" customHeight="1">
      <c r="A2224" s="38"/>
      <c r="B2224" s="39"/>
      <c r="C2224" s="258" t="s">
        <v>1</v>
      </c>
      <c r="D2224" s="258" t="s">
        <v>4336</v>
      </c>
      <c r="E2224" s="19" t="s">
        <v>1</v>
      </c>
      <c r="F2224" s="259">
        <v>0</v>
      </c>
      <c r="G2224" s="38"/>
      <c r="H2224" s="39"/>
    </row>
    <row r="2225" s="2" customFormat="1" ht="16.8" customHeight="1">
      <c r="A2225" s="38"/>
      <c r="B2225" s="39"/>
      <c r="C2225" s="258" t="s">
        <v>1</v>
      </c>
      <c r="D2225" s="258" t="s">
        <v>4337</v>
      </c>
      <c r="E2225" s="19" t="s">
        <v>1</v>
      </c>
      <c r="F2225" s="259">
        <v>0</v>
      </c>
      <c r="G2225" s="38"/>
      <c r="H2225" s="39"/>
    </row>
    <row r="2226" s="2" customFormat="1" ht="16.8" customHeight="1">
      <c r="A2226" s="38"/>
      <c r="B2226" s="39"/>
      <c r="C2226" s="258" t="s">
        <v>407</v>
      </c>
      <c r="D2226" s="258" t="s">
        <v>4717</v>
      </c>
      <c r="E2226" s="19" t="s">
        <v>1</v>
      </c>
      <c r="F2226" s="259">
        <v>7</v>
      </c>
      <c r="G2226" s="38"/>
      <c r="H2226" s="39"/>
    </row>
    <row r="2227" s="2" customFormat="1" ht="16.8" customHeight="1">
      <c r="A2227" s="38"/>
      <c r="B2227" s="39"/>
      <c r="C2227" s="260" t="s">
        <v>5909</v>
      </c>
      <c r="D2227" s="38"/>
      <c r="E2227" s="38"/>
      <c r="F2227" s="38"/>
      <c r="G2227" s="38"/>
      <c r="H2227" s="39"/>
    </row>
    <row r="2228" s="2" customFormat="1" ht="16.8" customHeight="1">
      <c r="A2228" s="38"/>
      <c r="B2228" s="39"/>
      <c r="C2228" s="258" t="s">
        <v>4714</v>
      </c>
      <c r="D2228" s="258" t="s">
        <v>4715</v>
      </c>
      <c r="E2228" s="19" t="s">
        <v>459</v>
      </c>
      <c r="F2228" s="259">
        <v>7.0700000000000003</v>
      </c>
      <c r="G2228" s="38"/>
      <c r="H2228" s="39"/>
    </row>
    <row r="2229" s="2" customFormat="1" ht="16.8" customHeight="1">
      <c r="A2229" s="38"/>
      <c r="B2229" s="39"/>
      <c r="C2229" s="254" t="s">
        <v>412</v>
      </c>
      <c r="D2229" s="255" t="s">
        <v>412</v>
      </c>
      <c r="E2229" s="256" t="s">
        <v>1</v>
      </c>
      <c r="F2229" s="257">
        <v>2</v>
      </c>
      <c r="G2229" s="38"/>
      <c r="H2229" s="39"/>
    </row>
    <row r="2230" s="2" customFormat="1" ht="16.8" customHeight="1">
      <c r="A2230" s="38"/>
      <c r="B2230" s="39"/>
      <c r="C2230" s="258" t="s">
        <v>1</v>
      </c>
      <c r="D2230" s="258" t="s">
        <v>4364</v>
      </c>
      <c r="E2230" s="19" t="s">
        <v>1</v>
      </c>
      <c r="F2230" s="259">
        <v>0</v>
      </c>
      <c r="G2230" s="38"/>
      <c r="H2230" s="39"/>
    </row>
    <row r="2231" s="2" customFormat="1" ht="16.8" customHeight="1">
      <c r="A2231" s="38"/>
      <c r="B2231" s="39"/>
      <c r="C2231" s="258" t="s">
        <v>412</v>
      </c>
      <c r="D2231" s="258" t="s">
        <v>4721</v>
      </c>
      <c r="E2231" s="19" t="s">
        <v>1</v>
      </c>
      <c r="F2231" s="259">
        <v>2</v>
      </c>
      <c r="G2231" s="38"/>
      <c r="H2231" s="39"/>
    </row>
    <row r="2232" s="2" customFormat="1" ht="16.8" customHeight="1">
      <c r="A2232" s="38"/>
      <c r="B2232" s="39"/>
      <c r="C2232" s="260" t="s">
        <v>5909</v>
      </c>
      <c r="D2232" s="38"/>
      <c r="E2232" s="38"/>
      <c r="F2232" s="38"/>
      <c r="G2232" s="38"/>
      <c r="H2232" s="39"/>
    </row>
    <row r="2233" s="2" customFormat="1" ht="16.8" customHeight="1">
      <c r="A2233" s="38"/>
      <c r="B2233" s="39"/>
      <c r="C2233" s="258" t="s">
        <v>4360</v>
      </c>
      <c r="D2233" s="258" t="s">
        <v>4719</v>
      </c>
      <c r="E2233" s="19" t="s">
        <v>858</v>
      </c>
      <c r="F2233" s="259">
        <v>7</v>
      </c>
      <c r="G2233" s="38"/>
      <c r="H2233" s="39"/>
    </row>
    <row r="2234" s="2" customFormat="1" ht="16.8" customHeight="1">
      <c r="A2234" s="38"/>
      <c r="B2234" s="39"/>
      <c r="C2234" s="254" t="s">
        <v>2156</v>
      </c>
      <c r="D2234" s="255" t="s">
        <v>2156</v>
      </c>
      <c r="E2234" s="256" t="s">
        <v>1</v>
      </c>
      <c r="F2234" s="257">
        <v>1</v>
      </c>
      <c r="G2234" s="38"/>
      <c r="H2234" s="39"/>
    </row>
    <row r="2235" s="2" customFormat="1" ht="16.8" customHeight="1">
      <c r="A2235" s="38"/>
      <c r="B2235" s="39"/>
      <c r="C2235" s="258" t="s">
        <v>2156</v>
      </c>
      <c r="D2235" s="258" t="s">
        <v>4738</v>
      </c>
      <c r="E2235" s="19" t="s">
        <v>1</v>
      </c>
      <c r="F2235" s="259">
        <v>1</v>
      </c>
      <c r="G2235" s="38"/>
      <c r="H2235" s="39"/>
    </row>
    <row r="2236" s="2" customFormat="1" ht="16.8" customHeight="1">
      <c r="A2236" s="38"/>
      <c r="B2236" s="39"/>
      <c r="C2236" s="254" t="s">
        <v>425</v>
      </c>
      <c r="D2236" s="255" t="s">
        <v>425</v>
      </c>
      <c r="E2236" s="256" t="s">
        <v>1</v>
      </c>
      <c r="F2236" s="257">
        <v>30.600000000000001</v>
      </c>
      <c r="G2236" s="38"/>
      <c r="H2236" s="39"/>
    </row>
    <row r="2237" s="2" customFormat="1" ht="16.8" customHeight="1">
      <c r="A2237" s="38"/>
      <c r="B2237" s="39"/>
      <c r="C2237" s="258" t="s">
        <v>425</v>
      </c>
      <c r="D2237" s="258" t="s">
        <v>4665</v>
      </c>
      <c r="E2237" s="19" t="s">
        <v>1</v>
      </c>
      <c r="F2237" s="259">
        <v>30.600000000000001</v>
      </c>
      <c r="G2237" s="38"/>
      <c r="H2237" s="39"/>
    </row>
    <row r="2238" s="2" customFormat="1" ht="16.8" customHeight="1">
      <c r="A2238" s="38"/>
      <c r="B2238" s="39"/>
      <c r="C2238" s="254" t="s">
        <v>2172</v>
      </c>
      <c r="D2238" s="255" t="s">
        <v>2172</v>
      </c>
      <c r="E2238" s="256" t="s">
        <v>1</v>
      </c>
      <c r="F2238" s="257">
        <v>2</v>
      </c>
      <c r="G2238" s="38"/>
      <c r="H2238" s="39"/>
    </row>
    <row r="2239" s="2" customFormat="1" ht="16.8" customHeight="1">
      <c r="A2239" s="38"/>
      <c r="B2239" s="39"/>
      <c r="C2239" s="258" t="s">
        <v>2172</v>
      </c>
      <c r="D2239" s="258" t="s">
        <v>4743</v>
      </c>
      <c r="E2239" s="19" t="s">
        <v>1</v>
      </c>
      <c r="F2239" s="259">
        <v>2</v>
      </c>
      <c r="G2239" s="38"/>
      <c r="H2239" s="39"/>
    </row>
    <row r="2240" s="2" customFormat="1" ht="16.8" customHeight="1">
      <c r="A2240" s="38"/>
      <c r="B2240" s="39"/>
      <c r="C2240" s="260" t="s">
        <v>5909</v>
      </c>
      <c r="D2240" s="38"/>
      <c r="E2240" s="38"/>
      <c r="F2240" s="38"/>
      <c r="G2240" s="38"/>
      <c r="H2240" s="39"/>
    </row>
    <row r="2241" s="2" customFormat="1" ht="16.8" customHeight="1">
      <c r="A2241" s="38"/>
      <c r="B2241" s="39"/>
      <c r="C2241" s="258" t="s">
        <v>4369</v>
      </c>
      <c r="D2241" s="258" t="s">
        <v>4370</v>
      </c>
      <c r="E2241" s="19" t="s">
        <v>858</v>
      </c>
      <c r="F2241" s="259">
        <v>9</v>
      </c>
      <c r="G2241" s="38"/>
      <c r="H2241" s="39"/>
    </row>
    <row r="2242" s="2" customFormat="1" ht="16.8" customHeight="1">
      <c r="A2242" s="38"/>
      <c r="B2242" s="39"/>
      <c r="C2242" s="254" t="s">
        <v>2425</v>
      </c>
      <c r="D2242" s="255" t="s">
        <v>2425</v>
      </c>
      <c r="E2242" s="256" t="s">
        <v>1</v>
      </c>
      <c r="F2242" s="257">
        <v>1</v>
      </c>
      <c r="G2242" s="38"/>
      <c r="H2242" s="39"/>
    </row>
    <row r="2243" s="2" customFormat="1" ht="16.8" customHeight="1">
      <c r="A2243" s="38"/>
      <c r="B2243" s="39"/>
      <c r="C2243" s="258" t="s">
        <v>1</v>
      </c>
      <c r="D2243" s="258" t="s">
        <v>4756</v>
      </c>
      <c r="E2243" s="19" t="s">
        <v>1</v>
      </c>
      <c r="F2243" s="259">
        <v>0</v>
      </c>
      <c r="G2243" s="38"/>
      <c r="H2243" s="39"/>
    </row>
    <row r="2244" s="2" customFormat="1" ht="16.8" customHeight="1">
      <c r="A2244" s="38"/>
      <c r="B2244" s="39"/>
      <c r="C2244" s="258" t="s">
        <v>2425</v>
      </c>
      <c r="D2244" s="258" t="s">
        <v>4757</v>
      </c>
      <c r="E2244" s="19" t="s">
        <v>1</v>
      </c>
      <c r="F2244" s="259">
        <v>1</v>
      </c>
      <c r="G2244" s="38"/>
      <c r="H2244" s="39"/>
    </row>
    <row r="2245" s="2" customFormat="1" ht="16.8" customHeight="1">
      <c r="A2245" s="38"/>
      <c r="B2245" s="39"/>
      <c r="C2245" s="260" t="s">
        <v>5909</v>
      </c>
      <c r="D2245" s="38"/>
      <c r="E2245" s="38"/>
      <c r="F2245" s="38"/>
      <c r="G2245" s="38"/>
      <c r="H2245" s="39"/>
    </row>
    <row r="2246" s="2" customFormat="1" ht="16.8" customHeight="1">
      <c r="A2246" s="38"/>
      <c r="B2246" s="39"/>
      <c r="C2246" s="258" t="s">
        <v>4753</v>
      </c>
      <c r="D2246" s="258" t="s">
        <v>4754</v>
      </c>
      <c r="E2246" s="19" t="s">
        <v>858</v>
      </c>
      <c r="F2246" s="259">
        <v>1.01</v>
      </c>
      <c r="G2246" s="38"/>
      <c r="H2246" s="39"/>
    </row>
    <row r="2247" s="2" customFormat="1" ht="16.8" customHeight="1">
      <c r="A2247" s="38"/>
      <c r="B2247" s="39"/>
      <c r="C2247" s="254" t="s">
        <v>2210</v>
      </c>
      <c r="D2247" s="255" t="s">
        <v>2210</v>
      </c>
      <c r="E2247" s="256" t="s">
        <v>1</v>
      </c>
      <c r="F2247" s="257">
        <v>2</v>
      </c>
      <c r="G2247" s="38"/>
      <c r="H2247" s="39"/>
    </row>
    <row r="2248" s="2" customFormat="1" ht="16.8" customHeight="1">
      <c r="A2248" s="38"/>
      <c r="B2248" s="39"/>
      <c r="C2248" s="258" t="s">
        <v>2210</v>
      </c>
      <c r="D2248" s="258" t="s">
        <v>4772</v>
      </c>
      <c r="E2248" s="19" t="s">
        <v>1</v>
      </c>
      <c r="F2248" s="259">
        <v>2</v>
      </c>
      <c r="G2248" s="38"/>
      <c r="H2248" s="39"/>
    </row>
    <row r="2249" s="2" customFormat="1" ht="16.8" customHeight="1">
      <c r="A2249" s="38"/>
      <c r="B2249" s="39"/>
      <c r="C2249" s="254" t="s">
        <v>455</v>
      </c>
      <c r="D2249" s="255" t="s">
        <v>455</v>
      </c>
      <c r="E2249" s="256" t="s">
        <v>1</v>
      </c>
      <c r="F2249" s="257">
        <v>18.359999999999999</v>
      </c>
      <c r="G2249" s="38"/>
      <c r="H2249" s="39"/>
    </row>
    <row r="2250" s="2" customFormat="1" ht="16.8" customHeight="1">
      <c r="A2250" s="38"/>
      <c r="B2250" s="39"/>
      <c r="C2250" s="258" t="s">
        <v>455</v>
      </c>
      <c r="D2250" s="258" t="s">
        <v>4668</v>
      </c>
      <c r="E2250" s="19" t="s">
        <v>1</v>
      </c>
      <c r="F2250" s="259">
        <v>18.359999999999999</v>
      </c>
      <c r="G2250" s="38"/>
      <c r="H2250" s="39"/>
    </row>
    <row r="2251" s="2" customFormat="1" ht="16.8" customHeight="1">
      <c r="A2251" s="38"/>
      <c r="B2251" s="39"/>
      <c r="C2251" s="254" t="s">
        <v>443</v>
      </c>
      <c r="D2251" s="255" t="s">
        <v>443</v>
      </c>
      <c r="E2251" s="256" t="s">
        <v>1</v>
      </c>
      <c r="F2251" s="257">
        <v>18.359999999999999</v>
      </c>
      <c r="G2251" s="38"/>
      <c r="H2251" s="39"/>
    </row>
    <row r="2252" s="2" customFormat="1" ht="16.8" customHeight="1">
      <c r="A2252" s="38"/>
      <c r="B2252" s="39"/>
      <c r="C2252" s="258" t="s">
        <v>443</v>
      </c>
      <c r="D2252" s="258" t="s">
        <v>4672</v>
      </c>
      <c r="E2252" s="19" t="s">
        <v>1</v>
      </c>
      <c r="F2252" s="259">
        <v>18.359999999999999</v>
      </c>
      <c r="G2252" s="38"/>
      <c r="H2252" s="39"/>
    </row>
    <row r="2253" s="2" customFormat="1" ht="16.8" customHeight="1">
      <c r="A2253" s="38"/>
      <c r="B2253" s="39"/>
      <c r="C2253" s="254" t="s">
        <v>461</v>
      </c>
      <c r="D2253" s="255" t="s">
        <v>461</v>
      </c>
      <c r="E2253" s="256" t="s">
        <v>1</v>
      </c>
      <c r="F2253" s="257">
        <v>36.719999999999999</v>
      </c>
      <c r="G2253" s="38"/>
      <c r="H2253" s="39"/>
    </row>
    <row r="2254" s="2" customFormat="1" ht="16.8" customHeight="1">
      <c r="A2254" s="38"/>
      <c r="B2254" s="39"/>
      <c r="C2254" s="258" t="s">
        <v>461</v>
      </c>
      <c r="D2254" s="258" t="s">
        <v>4670</v>
      </c>
      <c r="E2254" s="19" t="s">
        <v>1</v>
      </c>
      <c r="F2254" s="259">
        <v>36.719999999999999</v>
      </c>
      <c r="G2254" s="38"/>
      <c r="H2254" s="39"/>
    </row>
    <row r="2255" s="2" customFormat="1" ht="16.8" customHeight="1">
      <c r="A2255" s="38"/>
      <c r="B2255" s="39"/>
      <c r="C2255" s="254" t="s">
        <v>437</v>
      </c>
      <c r="D2255" s="255" t="s">
        <v>437</v>
      </c>
      <c r="E2255" s="256" t="s">
        <v>1</v>
      </c>
      <c r="F2255" s="257">
        <v>12.981999999999999</v>
      </c>
      <c r="G2255" s="38"/>
      <c r="H2255" s="39"/>
    </row>
    <row r="2256" s="2" customFormat="1" ht="16.8" customHeight="1">
      <c r="A2256" s="38"/>
      <c r="B2256" s="39"/>
      <c r="C2256" s="258" t="s">
        <v>437</v>
      </c>
      <c r="D2256" s="258" t="s">
        <v>4674</v>
      </c>
      <c r="E2256" s="19" t="s">
        <v>1</v>
      </c>
      <c r="F2256" s="259">
        <v>12.981999999999999</v>
      </c>
      <c r="G2256" s="38"/>
      <c r="H2256" s="39"/>
    </row>
    <row r="2257" s="2" customFormat="1" ht="16.8" customHeight="1">
      <c r="A2257" s="38"/>
      <c r="B2257" s="39"/>
      <c r="C2257" s="260" t="s">
        <v>5909</v>
      </c>
      <c r="D2257" s="38"/>
      <c r="E2257" s="38"/>
      <c r="F2257" s="38"/>
      <c r="G2257" s="38"/>
      <c r="H2257" s="39"/>
    </row>
    <row r="2258" s="2" customFormat="1" ht="16.8" customHeight="1">
      <c r="A2258" s="38"/>
      <c r="B2258" s="39"/>
      <c r="C2258" s="258" t="s">
        <v>917</v>
      </c>
      <c r="D2258" s="258" t="s">
        <v>918</v>
      </c>
      <c r="E2258" s="19" t="s">
        <v>391</v>
      </c>
      <c r="F2258" s="259">
        <v>12.981999999999999</v>
      </c>
      <c r="G2258" s="38"/>
      <c r="H2258" s="39"/>
    </row>
    <row r="2259" s="2" customFormat="1" ht="16.8" customHeight="1">
      <c r="A2259" s="38"/>
      <c r="B2259" s="39"/>
      <c r="C2259" s="254" t="s">
        <v>473</v>
      </c>
      <c r="D2259" s="255" t="s">
        <v>473</v>
      </c>
      <c r="E2259" s="256" t="s">
        <v>1</v>
      </c>
      <c r="F2259" s="257">
        <v>22.068999999999999</v>
      </c>
      <c r="G2259" s="38"/>
      <c r="H2259" s="39"/>
    </row>
    <row r="2260" s="2" customFormat="1" ht="16.8" customHeight="1">
      <c r="A2260" s="38"/>
      <c r="B2260" s="39"/>
      <c r="C2260" s="258" t="s">
        <v>473</v>
      </c>
      <c r="D2260" s="258" t="s">
        <v>4676</v>
      </c>
      <c r="E2260" s="19" t="s">
        <v>1</v>
      </c>
      <c r="F2260" s="259">
        <v>22.068999999999999</v>
      </c>
      <c r="G2260" s="38"/>
      <c r="H2260" s="39"/>
    </row>
    <row r="2261" s="2" customFormat="1" ht="16.8" customHeight="1">
      <c r="A2261" s="38"/>
      <c r="B2261" s="39"/>
      <c r="C2261" s="260" t="s">
        <v>5909</v>
      </c>
      <c r="D2261" s="38"/>
      <c r="E2261" s="38"/>
      <c r="F2261" s="38"/>
      <c r="G2261" s="38"/>
      <c r="H2261" s="39"/>
    </row>
    <row r="2262" s="2" customFormat="1" ht="16.8" customHeight="1">
      <c r="A2262" s="38"/>
      <c r="B2262" s="39"/>
      <c r="C2262" s="258" t="s">
        <v>4296</v>
      </c>
      <c r="D2262" s="258" t="s">
        <v>4297</v>
      </c>
      <c r="E2262" s="19" t="s">
        <v>398</v>
      </c>
      <c r="F2262" s="259">
        <v>22.289999999999999</v>
      </c>
      <c r="G2262" s="38"/>
      <c r="H2262" s="39"/>
    </row>
    <row r="2263" s="2" customFormat="1" ht="16.8" customHeight="1">
      <c r="A2263" s="38"/>
      <c r="B2263" s="39"/>
      <c r="C2263" s="254" t="s">
        <v>449</v>
      </c>
      <c r="D2263" s="255" t="s">
        <v>449</v>
      </c>
      <c r="E2263" s="256" t="s">
        <v>1</v>
      </c>
      <c r="F2263" s="257">
        <v>4.298</v>
      </c>
      <c r="G2263" s="38"/>
      <c r="H2263" s="39"/>
    </row>
    <row r="2264" s="2" customFormat="1" ht="16.8" customHeight="1">
      <c r="A2264" s="38"/>
      <c r="B2264" s="39"/>
      <c r="C2264" s="258" t="s">
        <v>449</v>
      </c>
      <c r="D2264" s="258" t="s">
        <v>4679</v>
      </c>
      <c r="E2264" s="19" t="s">
        <v>1</v>
      </c>
      <c r="F2264" s="259">
        <v>4.298</v>
      </c>
      <c r="G2264" s="38"/>
      <c r="H2264" s="39"/>
    </row>
    <row r="2265" s="2" customFormat="1" ht="16.8" customHeight="1">
      <c r="A2265" s="38"/>
      <c r="B2265" s="39"/>
      <c r="C2265" s="254" t="s">
        <v>2041</v>
      </c>
      <c r="D2265" s="255" t="s">
        <v>2041</v>
      </c>
      <c r="E2265" s="256" t="s">
        <v>1</v>
      </c>
      <c r="F2265" s="257">
        <v>18.359999999999999</v>
      </c>
      <c r="G2265" s="38"/>
      <c r="H2265" s="39"/>
    </row>
    <row r="2266" s="2" customFormat="1" ht="16.8" customHeight="1">
      <c r="A2266" s="38"/>
      <c r="B2266" s="39"/>
      <c r="C2266" s="258" t="s">
        <v>2041</v>
      </c>
      <c r="D2266" s="258" t="s">
        <v>4663</v>
      </c>
      <c r="E2266" s="19" t="s">
        <v>1</v>
      </c>
      <c r="F2266" s="259">
        <v>18.359999999999999</v>
      </c>
      <c r="G2266" s="38"/>
      <c r="H2266" s="39"/>
    </row>
    <row r="2267" s="2" customFormat="1" ht="16.8" customHeight="1">
      <c r="A2267" s="38"/>
      <c r="B2267" s="39"/>
      <c r="C2267" s="254" t="s">
        <v>3383</v>
      </c>
      <c r="D2267" s="255" t="s">
        <v>3383</v>
      </c>
      <c r="E2267" s="256" t="s">
        <v>1</v>
      </c>
      <c r="F2267" s="257">
        <v>7.3799999999999999</v>
      </c>
      <c r="G2267" s="38"/>
      <c r="H2267" s="39"/>
    </row>
    <row r="2268" s="2" customFormat="1" ht="16.8" customHeight="1">
      <c r="A2268" s="38"/>
      <c r="B2268" s="39"/>
      <c r="C2268" s="258" t="s">
        <v>3383</v>
      </c>
      <c r="D2268" s="258" t="s">
        <v>4682</v>
      </c>
      <c r="E2268" s="19" t="s">
        <v>1</v>
      </c>
      <c r="F2268" s="259">
        <v>7.3799999999999999</v>
      </c>
      <c r="G2268" s="38"/>
      <c r="H2268" s="39"/>
    </row>
    <row r="2269" s="2" customFormat="1" ht="16.8" customHeight="1">
      <c r="A2269" s="38"/>
      <c r="B2269" s="39"/>
      <c r="C2269" s="254" t="s">
        <v>2037</v>
      </c>
      <c r="D2269" s="255" t="s">
        <v>2037</v>
      </c>
      <c r="E2269" s="256" t="s">
        <v>1</v>
      </c>
      <c r="F2269" s="257">
        <v>7.0700000000000003</v>
      </c>
      <c r="G2269" s="38"/>
      <c r="H2269" s="39"/>
    </row>
    <row r="2270" s="2" customFormat="1" ht="16.8" customHeight="1">
      <c r="A2270" s="38"/>
      <c r="B2270" s="39"/>
      <c r="C2270" s="258" t="s">
        <v>2037</v>
      </c>
      <c r="D2270" s="258" t="s">
        <v>4718</v>
      </c>
      <c r="E2270" s="19" t="s">
        <v>1</v>
      </c>
      <c r="F2270" s="259">
        <v>7.0700000000000003</v>
      </c>
      <c r="G2270" s="38"/>
      <c r="H2270" s="39"/>
    </row>
    <row r="2271" s="2" customFormat="1" ht="16.8" customHeight="1">
      <c r="A2271" s="38"/>
      <c r="B2271" s="39"/>
      <c r="C2271" s="254" t="s">
        <v>2309</v>
      </c>
      <c r="D2271" s="255" t="s">
        <v>2309</v>
      </c>
      <c r="E2271" s="256" t="s">
        <v>1</v>
      </c>
      <c r="F2271" s="257">
        <v>5</v>
      </c>
      <c r="G2271" s="38"/>
      <c r="H2271" s="39"/>
    </row>
    <row r="2272" s="2" customFormat="1" ht="16.8" customHeight="1">
      <c r="A2272" s="38"/>
      <c r="B2272" s="39"/>
      <c r="C2272" s="258" t="s">
        <v>2309</v>
      </c>
      <c r="D2272" s="258" t="s">
        <v>4722</v>
      </c>
      <c r="E2272" s="19" t="s">
        <v>1</v>
      </c>
      <c r="F2272" s="259">
        <v>5</v>
      </c>
      <c r="G2272" s="38"/>
      <c r="H2272" s="39"/>
    </row>
    <row r="2273" s="2" customFormat="1" ht="16.8" customHeight="1">
      <c r="A2273" s="38"/>
      <c r="B2273" s="39"/>
      <c r="C2273" s="260" t="s">
        <v>5909</v>
      </c>
      <c r="D2273" s="38"/>
      <c r="E2273" s="38"/>
      <c r="F2273" s="38"/>
      <c r="G2273" s="38"/>
      <c r="H2273" s="39"/>
    </row>
    <row r="2274" s="2" customFormat="1" ht="16.8" customHeight="1">
      <c r="A2274" s="38"/>
      <c r="B2274" s="39"/>
      <c r="C2274" s="258" t="s">
        <v>4360</v>
      </c>
      <c r="D2274" s="258" t="s">
        <v>4719</v>
      </c>
      <c r="E2274" s="19" t="s">
        <v>858</v>
      </c>
      <c r="F2274" s="259">
        <v>7</v>
      </c>
      <c r="G2274" s="38"/>
      <c r="H2274" s="39"/>
    </row>
    <row r="2275" s="2" customFormat="1" ht="16.8" customHeight="1">
      <c r="A2275" s="38"/>
      <c r="B2275" s="39"/>
      <c r="C2275" s="254" t="s">
        <v>1994</v>
      </c>
      <c r="D2275" s="255" t="s">
        <v>1994</v>
      </c>
      <c r="E2275" s="256" t="s">
        <v>1</v>
      </c>
      <c r="F2275" s="257">
        <v>1</v>
      </c>
      <c r="G2275" s="38"/>
      <c r="H2275" s="39"/>
    </row>
    <row r="2276" s="2" customFormat="1" ht="16.8" customHeight="1">
      <c r="A2276" s="38"/>
      <c r="B2276" s="39"/>
      <c r="C2276" s="258" t="s">
        <v>1994</v>
      </c>
      <c r="D2276" s="258" t="s">
        <v>4744</v>
      </c>
      <c r="E2276" s="19" t="s">
        <v>1</v>
      </c>
      <c r="F2276" s="259">
        <v>1</v>
      </c>
      <c r="G2276" s="38"/>
      <c r="H2276" s="39"/>
    </row>
    <row r="2277" s="2" customFormat="1" ht="16.8" customHeight="1">
      <c r="A2277" s="38"/>
      <c r="B2277" s="39"/>
      <c r="C2277" s="260" t="s">
        <v>5909</v>
      </c>
      <c r="D2277" s="38"/>
      <c r="E2277" s="38"/>
      <c r="F2277" s="38"/>
      <c r="G2277" s="38"/>
      <c r="H2277" s="39"/>
    </row>
    <row r="2278" s="2" customFormat="1" ht="16.8" customHeight="1">
      <c r="A2278" s="38"/>
      <c r="B2278" s="39"/>
      <c r="C2278" s="258" t="s">
        <v>4369</v>
      </c>
      <c r="D2278" s="258" t="s">
        <v>4370</v>
      </c>
      <c r="E2278" s="19" t="s">
        <v>858</v>
      </c>
      <c r="F2278" s="259">
        <v>9</v>
      </c>
      <c r="G2278" s="38"/>
      <c r="H2278" s="39"/>
    </row>
    <row r="2279" s="2" customFormat="1" ht="16.8" customHeight="1">
      <c r="A2279" s="38"/>
      <c r="B2279" s="39"/>
      <c r="C2279" s="254" t="s">
        <v>2525</v>
      </c>
      <c r="D2279" s="255" t="s">
        <v>2525</v>
      </c>
      <c r="E2279" s="256" t="s">
        <v>1</v>
      </c>
      <c r="F2279" s="257">
        <v>1.01</v>
      </c>
      <c r="G2279" s="38"/>
      <c r="H2279" s="39"/>
    </row>
    <row r="2280" s="2" customFormat="1" ht="16.8" customHeight="1">
      <c r="A2280" s="38"/>
      <c r="B2280" s="39"/>
      <c r="C2280" s="258" t="s">
        <v>2525</v>
      </c>
      <c r="D2280" s="258" t="s">
        <v>4758</v>
      </c>
      <c r="E2280" s="19" t="s">
        <v>1</v>
      </c>
      <c r="F2280" s="259">
        <v>1.01</v>
      </c>
      <c r="G2280" s="38"/>
      <c r="H2280" s="39"/>
    </row>
    <row r="2281" s="2" customFormat="1" ht="16.8" customHeight="1">
      <c r="A2281" s="38"/>
      <c r="B2281" s="39"/>
      <c r="C2281" s="254" t="s">
        <v>4275</v>
      </c>
      <c r="D2281" s="255" t="s">
        <v>4275</v>
      </c>
      <c r="E2281" s="256" t="s">
        <v>1</v>
      </c>
      <c r="F2281" s="257">
        <v>12.981999999999999</v>
      </c>
      <c r="G2281" s="38"/>
      <c r="H2281" s="39"/>
    </row>
    <row r="2282" s="2" customFormat="1" ht="16.8" customHeight="1">
      <c r="A2282" s="38"/>
      <c r="B2282" s="39"/>
      <c r="C2282" s="258" t="s">
        <v>4275</v>
      </c>
      <c r="D2282" s="258" t="s">
        <v>4276</v>
      </c>
      <c r="E2282" s="19" t="s">
        <v>1</v>
      </c>
      <c r="F2282" s="259">
        <v>12.981999999999999</v>
      </c>
      <c r="G2282" s="38"/>
      <c r="H2282" s="39"/>
    </row>
    <row r="2283" s="2" customFormat="1" ht="16.8" customHeight="1">
      <c r="A2283" s="38"/>
      <c r="B2283" s="39"/>
      <c r="C2283" s="254" t="s">
        <v>3112</v>
      </c>
      <c r="D2283" s="255" t="s">
        <v>3112</v>
      </c>
      <c r="E2283" s="256" t="s">
        <v>1</v>
      </c>
      <c r="F2283" s="257">
        <v>22.289999999999999</v>
      </c>
      <c r="G2283" s="38"/>
      <c r="H2283" s="39"/>
    </row>
    <row r="2284" s="2" customFormat="1" ht="16.8" customHeight="1">
      <c r="A2284" s="38"/>
      <c r="B2284" s="39"/>
      <c r="C2284" s="258" t="s">
        <v>3112</v>
      </c>
      <c r="D2284" s="258" t="s">
        <v>4677</v>
      </c>
      <c r="E2284" s="19" t="s">
        <v>1</v>
      </c>
      <c r="F2284" s="259">
        <v>22.289999999999999</v>
      </c>
      <c r="G2284" s="38"/>
      <c r="H2284" s="39"/>
    </row>
    <row r="2285" s="2" customFormat="1" ht="16.8" customHeight="1">
      <c r="A2285" s="38"/>
      <c r="B2285" s="39"/>
      <c r="C2285" s="254" t="s">
        <v>2311</v>
      </c>
      <c r="D2285" s="255" t="s">
        <v>2311</v>
      </c>
      <c r="E2285" s="256" t="s">
        <v>1</v>
      </c>
      <c r="F2285" s="257">
        <v>7</v>
      </c>
      <c r="G2285" s="38"/>
      <c r="H2285" s="39"/>
    </row>
    <row r="2286" s="2" customFormat="1" ht="16.8" customHeight="1">
      <c r="A2286" s="38"/>
      <c r="B2286" s="39"/>
      <c r="C2286" s="258" t="s">
        <v>2311</v>
      </c>
      <c r="D2286" s="258" t="s">
        <v>4723</v>
      </c>
      <c r="E2286" s="19" t="s">
        <v>1</v>
      </c>
      <c r="F2286" s="259">
        <v>7</v>
      </c>
      <c r="G2286" s="38"/>
      <c r="H2286" s="39"/>
    </row>
    <row r="2287" s="2" customFormat="1" ht="16.8" customHeight="1">
      <c r="A2287" s="38"/>
      <c r="B2287" s="39"/>
      <c r="C2287" s="254" t="s">
        <v>1996</v>
      </c>
      <c r="D2287" s="255" t="s">
        <v>1996</v>
      </c>
      <c r="E2287" s="256" t="s">
        <v>1</v>
      </c>
      <c r="F2287" s="257">
        <v>4</v>
      </c>
      <c r="G2287" s="38"/>
      <c r="H2287" s="39"/>
    </row>
    <row r="2288" s="2" customFormat="1" ht="16.8" customHeight="1">
      <c r="A2288" s="38"/>
      <c r="B2288" s="39"/>
      <c r="C2288" s="258" t="s">
        <v>1996</v>
      </c>
      <c r="D2288" s="258" t="s">
        <v>4745</v>
      </c>
      <c r="E2288" s="19" t="s">
        <v>1</v>
      </c>
      <c r="F2288" s="259">
        <v>4</v>
      </c>
      <c r="G2288" s="38"/>
      <c r="H2288" s="39"/>
    </row>
    <row r="2289" s="2" customFormat="1" ht="16.8" customHeight="1">
      <c r="A2289" s="38"/>
      <c r="B2289" s="39"/>
      <c r="C2289" s="260" t="s">
        <v>5909</v>
      </c>
      <c r="D2289" s="38"/>
      <c r="E2289" s="38"/>
      <c r="F2289" s="38"/>
      <c r="G2289" s="38"/>
      <c r="H2289" s="39"/>
    </row>
    <row r="2290" s="2" customFormat="1" ht="16.8" customHeight="1">
      <c r="A2290" s="38"/>
      <c r="B2290" s="39"/>
      <c r="C2290" s="258" t="s">
        <v>4369</v>
      </c>
      <c r="D2290" s="258" t="s">
        <v>4370</v>
      </c>
      <c r="E2290" s="19" t="s">
        <v>858</v>
      </c>
      <c r="F2290" s="259">
        <v>9</v>
      </c>
      <c r="G2290" s="38"/>
      <c r="H2290" s="39"/>
    </row>
    <row r="2291" s="2" customFormat="1" ht="16.8" customHeight="1">
      <c r="A2291" s="38"/>
      <c r="B2291" s="39"/>
      <c r="C2291" s="254" t="s">
        <v>1998</v>
      </c>
      <c r="D2291" s="255" t="s">
        <v>1998</v>
      </c>
      <c r="E2291" s="256" t="s">
        <v>1</v>
      </c>
      <c r="F2291" s="257">
        <v>1</v>
      </c>
      <c r="G2291" s="38"/>
      <c r="H2291" s="39"/>
    </row>
    <row r="2292" s="2" customFormat="1" ht="16.8" customHeight="1">
      <c r="A2292" s="38"/>
      <c r="B2292" s="39"/>
      <c r="C2292" s="258" t="s">
        <v>1998</v>
      </c>
      <c r="D2292" s="258" t="s">
        <v>4746</v>
      </c>
      <c r="E2292" s="19" t="s">
        <v>1</v>
      </c>
      <c r="F2292" s="259">
        <v>1</v>
      </c>
      <c r="G2292" s="38"/>
      <c r="H2292" s="39"/>
    </row>
    <row r="2293" s="2" customFormat="1" ht="16.8" customHeight="1">
      <c r="A2293" s="38"/>
      <c r="B2293" s="39"/>
      <c r="C2293" s="260" t="s">
        <v>5909</v>
      </c>
      <c r="D2293" s="38"/>
      <c r="E2293" s="38"/>
      <c r="F2293" s="38"/>
      <c r="G2293" s="38"/>
      <c r="H2293" s="39"/>
    </row>
    <row r="2294" s="2" customFormat="1" ht="16.8" customHeight="1">
      <c r="A2294" s="38"/>
      <c r="B2294" s="39"/>
      <c r="C2294" s="258" t="s">
        <v>4369</v>
      </c>
      <c r="D2294" s="258" t="s">
        <v>4370</v>
      </c>
      <c r="E2294" s="19" t="s">
        <v>858</v>
      </c>
      <c r="F2294" s="259">
        <v>9</v>
      </c>
      <c r="G2294" s="38"/>
      <c r="H2294" s="39"/>
    </row>
    <row r="2295" s="2" customFormat="1" ht="16.8" customHeight="1">
      <c r="A2295" s="38"/>
      <c r="B2295" s="39"/>
      <c r="C2295" s="254" t="s">
        <v>2000</v>
      </c>
      <c r="D2295" s="255" t="s">
        <v>2000</v>
      </c>
      <c r="E2295" s="256" t="s">
        <v>1</v>
      </c>
      <c r="F2295" s="257">
        <v>1</v>
      </c>
      <c r="G2295" s="38"/>
      <c r="H2295" s="39"/>
    </row>
    <row r="2296" s="2" customFormat="1" ht="16.8" customHeight="1">
      <c r="A2296" s="38"/>
      <c r="B2296" s="39"/>
      <c r="C2296" s="258" t="s">
        <v>2000</v>
      </c>
      <c r="D2296" s="258" t="s">
        <v>4747</v>
      </c>
      <c r="E2296" s="19" t="s">
        <v>1</v>
      </c>
      <c r="F2296" s="259">
        <v>1</v>
      </c>
      <c r="G2296" s="38"/>
      <c r="H2296" s="39"/>
    </row>
    <row r="2297" s="2" customFormat="1" ht="16.8" customHeight="1">
      <c r="A2297" s="38"/>
      <c r="B2297" s="39"/>
      <c r="C2297" s="260" t="s">
        <v>5909</v>
      </c>
      <c r="D2297" s="38"/>
      <c r="E2297" s="38"/>
      <c r="F2297" s="38"/>
      <c r="G2297" s="38"/>
      <c r="H2297" s="39"/>
    </row>
    <row r="2298" s="2" customFormat="1" ht="16.8" customHeight="1">
      <c r="A2298" s="38"/>
      <c r="B2298" s="39"/>
      <c r="C2298" s="258" t="s">
        <v>4369</v>
      </c>
      <c r="D2298" s="258" t="s">
        <v>4370</v>
      </c>
      <c r="E2298" s="19" t="s">
        <v>858</v>
      </c>
      <c r="F2298" s="259">
        <v>9</v>
      </c>
      <c r="G2298" s="38"/>
      <c r="H2298" s="39"/>
    </row>
    <row r="2299" s="2" customFormat="1" ht="16.8" customHeight="1">
      <c r="A2299" s="38"/>
      <c r="B2299" s="39"/>
      <c r="C2299" s="254" t="s">
        <v>2178</v>
      </c>
      <c r="D2299" s="255" t="s">
        <v>2178</v>
      </c>
      <c r="E2299" s="256" t="s">
        <v>1</v>
      </c>
      <c r="F2299" s="257">
        <v>9</v>
      </c>
      <c r="G2299" s="38"/>
      <c r="H2299" s="39"/>
    </row>
    <row r="2300" s="2" customFormat="1" ht="16.8" customHeight="1">
      <c r="A2300" s="38"/>
      <c r="B2300" s="39"/>
      <c r="C2300" s="258" t="s">
        <v>2178</v>
      </c>
      <c r="D2300" s="258" t="s">
        <v>2179</v>
      </c>
      <c r="E2300" s="19" t="s">
        <v>1</v>
      </c>
      <c r="F2300" s="259">
        <v>9</v>
      </c>
      <c r="G2300" s="38"/>
      <c r="H2300" s="39"/>
    </row>
    <row r="2301" s="2" customFormat="1" ht="26.4" customHeight="1">
      <c r="A2301" s="38"/>
      <c r="B2301" s="39"/>
      <c r="C2301" s="253" t="s">
        <v>5922</v>
      </c>
      <c r="D2301" s="253" t="s">
        <v>227</v>
      </c>
      <c r="E2301" s="38"/>
      <c r="F2301" s="38"/>
      <c r="G2301" s="38"/>
      <c r="H2301" s="39"/>
    </row>
    <row r="2302" s="2" customFormat="1" ht="16.8" customHeight="1">
      <c r="A2302" s="38"/>
      <c r="B2302" s="39"/>
      <c r="C2302" s="254" t="s">
        <v>467</v>
      </c>
      <c r="D2302" s="255" t="s">
        <v>467</v>
      </c>
      <c r="E2302" s="256" t="s">
        <v>1</v>
      </c>
      <c r="F2302" s="257">
        <v>126.661</v>
      </c>
      <c r="G2302" s="38"/>
      <c r="H2302" s="39"/>
    </row>
    <row r="2303" s="2" customFormat="1" ht="16.8" customHeight="1">
      <c r="A2303" s="38"/>
      <c r="B2303" s="39"/>
      <c r="C2303" s="258" t="s">
        <v>1</v>
      </c>
      <c r="D2303" s="258" t="s">
        <v>4877</v>
      </c>
      <c r="E2303" s="19" t="s">
        <v>1</v>
      </c>
      <c r="F2303" s="259">
        <v>0</v>
      </c>
      <c r="G2303" s="38"/>
      <c r="H2303" s="39"/>
    </row>
    <row r="2304" s="2" customFormat="1" ht="16.8" customHeight="1">
      <c r="A2304" s="38"/>
      <c r="B2304" s="39"/>
      <c r="C2304" s="258" t="s">
        <v>467</v>
      </c>
      <c r="D2304" s="258" t="s">
        <v>4878</v>
      </c>
      <c r="E2304" s="19" t="s">
        <v>1</v>
      </c>
      <c r="F2304" s="259">
        <v>126.661</v>
      </c>
      <c r="G2304" s="38"/>
      <c r="H2304" s="39"/>
    </row>
    <row r="2305" s="2" customFormat="1" ht="16.8" customHeight="1">
      <c r="A2305" s="38"/>
      <c r="B2305" s="39"/>
      <c r="C2305" s="254" t="s">
        <v>479</v>
      </c>
      <c r="D2305" s="255" t="s">
        <v>479</v>
      </c>
      <c r="E2305" s="256" t="s">
        <v>1</v>
      </c>
      <c r="F2305" s="257">
        <v>126.661</v>
      </c>
      <c r="G2305" s="38"/>
      <c r="H2305" s="39"/>
    </row>
    <row r="2306" s="2" customFormat="1" ht="16.8" customHeight="1">
      <c r="A2306" s="38"/>
      <c r="B2306" s="39"/>
      <c r="C2306" s="258" t="s">
        <v>479</v>
      </c>
      <c r="D2306" s="258" t="s">
        <v>4880</v>
      </c>
      <c r="E2306" s="19" t="s">
        <v>1</v>
      </c>
      <c r="F2306" s="259">
        <v>126.661</v>
      </c>
      <c r="G2306" s="38"/>
      <c r="H2306" s="39"/>
    </row>
    <row r="2307" s="2" customFormat="1" ht="16.8" customHeight="1">
      <c r="A2307" s="38"/>
      <c r="B2307" s="39"/>
      <c r="C2307" s="254" t="s">
        <v>395</v>
      </c>
      <c r="D2307" s="255" t="s">
        <v>395</v>
      </c>
      <c r="E2307" s="256" t="s">
        <v>1</v>
      </c>
      <c r="F2307" s="257">
        <v>253.322</v>
      </c>
      <c r="G2307" s="38"/>
      <c r="H2307" s="39"/>
    </row>
    <row r="2308" s="2" customFormat="1" ht="16.8" customHeight="1">
      <c r="A2308" s="38"/>
      <c r="B2308" s="39"/>
      <c r="C2308" s="258" t="s">
        <v>395</v>
      </c>
      <c r="D2308" s="258" t="s">
        <v>4882</v>
      </c>
      <c r="E2308" s="19" t="s">
        <v>1</v>
      </c>
      <c r="F2308" s="259">
        <v>253.322</v>
      </c>
      <c r="G2308" s="38"/>
      <c r="H2308" s="39"/>
    </row>
    <row r="2309" s="2" customFormat="1" ht="16.8" customHeight="1">
      <c r="A2309" s="38"/>
      <c r="B2309" s="39"/>
      <c r="C2309" s="254" t="s">
        <v>401</v>
      </c>
      <c r="D2309" s="255" t="s">
        <v>401</v>
      </c>
      <c r="E2309" s="256" t="s">
        <v>1</v>
      </c>
      <c r="F2309" s="257">
        <v>65.664000000000001</v>
      </c>
      <c r="G2309" s="38"/>
      <c r="H2309" s="39"/>
    </row>
    <row r="2310" s="2" customFormat="1" ht="16.8" customHeight="1">
      <c r="A2310" s="38"/>
      <c r="B2310" s="39"/>
      <c r="C2310" s="258" t="s">
        <v>1</v>
      </c>
      <c r="D2310" s="258" t="s">
        <v>4884</v>
      </c>
      <c r="E2310" s="19" t="s">
        <v>1</v>
      </c>
      <c r="F2310" s="259">
        <v>0</v>
      </c>
      <c r="G2310" s="38"/>
      <c r="H2310" s="39"/>
    </row>
    <row r="2311" s="2" customFormat="1" ht="16.8" customHeight="1">
      <c r="A2311" s="38"/>
      <c r="B2311" s="39"/>
      <c r="C2311" s="258" t="s">
        <v>401</v>
      </c>
      <c r="D2311" s="258" t="s">
        <v>4885</v>
      </c>
      <c r="E2311" s="19" t="s">
        <v>1</v>
      </c>
      <c r="F2311" s="259">
        <v>65.664000000000001</v>
      </c>
      <c r="G2311" s="38"/>
      <c r="H2311" s="39"/>
    </row>
    <row r="2312" s="2" customFormat="1" ht="16.8" customHeight="1">
      <c r="A2312" s="38"/>
      <c r="B2312" s="39"/>
      <c r="C2312" s="260" t="s">
        <v>5909</v>
      </c>
      <c r="D2312" s="38"/>
      <c r="E2312" s="38"/>
      <c r="F2312" s="38"/>
      <c r="G2312" s="38"/>
      <c r="H2312" s="39"/>
    </row>
    <row r="2313" s="2" customFormat="1" ht="16.8" customHeight="1">
      <c r="A2313" s="38"/>
      <c r="B2313" s="39"/>
      <c r="C2313" s="258" t="s">
        <v>917</v>
      </c>
      <c r="D2313" s="258" t="s">
        <v>918</v>
      </c>
      <c r="E2313" s="19" t="s">
        <v>391</v>
      </c>
      <c r="F2313" s="259">
        <v>73.454999999999998</v>
      </c>
      <c r="G2313" s="38"/>
      <c r="H2313" s="39"/>
    </row>
    <row r="2314" s="2" customFormat="1" ht="16.8" customHeight="1">
      <c r="A2314" s="38"/>
      <c r="B2314" s="39"/>
      <c r="C2314" s="254" t="s">
        <v>407</v>
      </c>
      <c r="D2314" s="255" t="s">
        <v>407</v>
      </c>
      <c r="E2314" s="256" t="s">
        <v>1</v>
      </c>
      <c r="F2314" s="257">
        <v>67.977999999999994</v>
      </c>
      <c r="G2314" s="38"/>
      <c r="H2314" s="39"/>
    </row>
    <row r="2315" s="2" customFormat="1" ht="16.8" customHeight="1">
      <c r="A2315" s="38"/>
      <c r="B2315" s="39"/>
      <c r="C2315" s="258" t="s">
        <v>407</v>
      </c>
      <c r="D2315" s="258" t="s">
        <v>4893</v>
      </c>
      <c r="E2315" s="19" t="s">
        <v>1</v>
      </c>
      <c r="F2315" s="259">
        <v>67.977999999999994</v>
      </c>
      <c r="G2315" s="38"/>
      <c r="H2315" s="39"/>
    </row>
    <row r="2316" s="2" customFormat="1" ht="16.8" customHeight="1">
      <c r="A2316" s="38"/>
      <c r="B2316" s="39"/>
      <c r="C2316" s="254" t="s">
        <v>412</v>
      </c>
      <c r="D2316" s="255" t="s">
        <v>412</v>
      </c>
      <c r="E2316" s="256" t="s">
        <v>1</v>
      </c>
      <c r="F2316" s="257">
        <v>64.984999999999999</v>
      </c>
      <c r="G2316" s="38"/>
      <c r="H2316" s="39"/>
    </row>
    <row r="2317" s="2" customFormat="1" ht="16.8" customHeight="1">
      <c r="A2317" s="38"/>
      <c r="B2317" s="39"/>
      <c r="C2317" s="258" t="s">
        <v>412</v>
      </c>
      <c r="D2317" s="258" t="s">
        <v>4897</v>
      </c>
      <c r="E2317" s="19" t="s">
        <v>1</v>
      </c>
      <c r="F2317" s="259">
        <v>64.984999999999999</v>
      </c>
      <c r="G2317" s="38"/>
      <c r="H2317" s="39"/>
    </row>
    <row r="2318" s="2" customFormat="1" ht="16.8" customHeight="1">
      <c r="A2318" s="38"/>
      <c r="B2318" s="39"/>
      <c r="C2318" s="254" t="s">
        <v>2135</v>
      </c>
      <c r="D2318" s="255" t="s">
        <v>2135</v>
      </c>
      <c r="E2318" s="256" t="s">
        <v>1</v>
      </c>
      <c r="F2318" s="257">
        <v>17.779</v>
      </c>
      <c r="G2318" s="38"/>
      <c r="H2318" s="39"/>
    </row>
    <row r="2319" s="2" customFormat="1" ht="16.8" customHeight="1">
      <c r="A2319" s="38"/>
      <c r="B2319" s="39"/>
      <c r="C2319" s="258" t="s">
        <v>2135</v>
      </c>
      <c r="D2319" s="258" t="s">
        <v>4899</v>
      </c>
      <c r="E2319" s="19" t="s">
        <v>1</v>
      </c>
      <c r="F2319" s="259">
        <v>17.779</v>
      </c>
      <c r="G2319" s="38"/>
      <c r="H2319" s="39"/>
    </row>
    <row r="2320" s="2" customFormat="1" ht="16.8" customHeight="1">
      <c r="A2320" s="38"/>
      <c r="B2320" s="39"/>
      <c r="C2320" s="254" t="s">
        <v>2140</v>
      </c>
      <c r="D2320" s="255" t="s">
        <v>2140</v>
      </c>
      <c r="E2320" s="256" t="s">
        <v>1</v>
      </c>
      <c r="F2320" s="257">
        <v>30.527000000000001</v>
      </c>
      <c r="G2320" s="38"/>
      <c r="H2320" s="39"/>
    </row>
    <row r="2321" s="2" customFormat="1" ht="16.8" customHeight="1">
      <c r="A2321" s="38"/>
      <c r="B2321" s="39"/>
      <c r="C2321" s="258" t="s">
        <v>2140</v>
      </c>
      <c r="D2321" s="258" t="s">
        <v>4901</v>
      </c>
      <c r="E2321" s="19" t="s">
        <v>1</v>
      </c>
      <c r="F2321" s="259">
        <v>30.527000000000001</v>
      </c>
      <c r="G2321" s="38"/>
      <c r="H2321" s="39"/>
    </row>
    <row r="2322" s="2" customFormat="1" ht="16.8" customHeight="1">
      <c r="A2322" s="38"/>
      <c r="B2322" s="39"/>
      <c r="C2322" s="254" t="s">
        <v>2156</v>
      </c>
      <c r="D2322" s="255" t="s">
        <v>2156</v>
      </c>
      <c r="E2322" s="256" t="s">
        <v>1</v>
      </c>
      <c r="F2322" s="257">
        <v>0.17999999999999999</v>
      </c>
      <c r="G2322" s="38"/>
      <c r="H2322" s="39"/>
    </row>
    <row r="2323" s="2" customFormat="1" ht="16.8" customHeight="1">
      <c r="A2323" s="38"/>
      <c r="B2323" s="39"/>
      <c r="C2323" s="258" t="s">
        <v>1</v>
      </c>
      <c r="D2323" s="258" t="s">
        <v>4910</v>
      </c>
      <c r="E2323" s="19" t="s">
        <v>1</v>
      </c>
      <c r="F2323" s="259">
        <v>0</v>
      </c>
      <c r="G2323" s="38"/>
      <c r="H2323" s="39"/>
    </row>
    <row r="2324" s="2" customFormat="1" ht="16.8" customHeight="1">
      <c r="A2324" s="38"/>
      <c r="B2324" s="39"/>
      <c r="C2324" s="258" t="s">
        <v>2156</v>
      </c>
      <c r="D2324" s="258" t="s">
        <v>4911</v>
      </c>
      <c r="E2324" s="19" t="s">
        <v>1</v>
      </c>
      <c r="F2324" s="259">
        <v>0.17999999999999999</v>
      </c>
      <c r="G2324" s="38"/>
      <c r="H2324" s="39"/>
    </row>
    <row r="2325" s="2" customFormat="1" ht="16.8" customHeight="1">
      <c r="A2325" s="38"/>
      <c r="B2325" s="39"/>
      <c r="C2325" s="254" t="s">
        <v>2161</v>
      </c>
      <c r="D2325" s="255" t="s">
        <v>2161</v>
      </c>
      <c r="E2325" s="256" t="s">
        <v>1</v>
      </c>
      <c r="F2325" s="257">
        <v>3.4060000000000001</v>
      </c>
      <c r="G2325" s="38"/>
      <c r="H2325" s="39"/>
    </row>
    <row r="2326" s="2" customFormat="1" ht="16.8" customHeight="1">
      <c r="A2326" s="38"/>
      <c r="B2326" s="39"/>
      <c r="C2326" s="258" t="s">
        <v>2161</v>
      </c>
      <c r="D2326" s="258" t="s">
        <v>4913</v>
      </c>
      <c r="E2326" s="19" t="s">
        <v>1</v>
      </c>
      <c r="F2326" s="259">
        <v>3.4060000000000001</v>
      </c>
      <c r="G2326" s="38"/>
      <c r="H2326" s="39"/>
    </row>
    <row r="2327" s="2" customFormat="1" ht="16.8" customHeight="1">
      <c r="A2327" s="38"/>
      <c r="B2327" s="39"/>
      <c r="C2327" s="260" t="s">
        <v>5909</v>
      </c>
      <c r="D2327" s="38"/>
      <c r="E2327" s="38"/>
      <c r="F2327" s="38"/>
      <c r="G2327" s="38"/>
      <c r="H2327" s="39"/>
    </row>
    <row r="2328" s="2" customFormat="1" ht="16.8" customHeight="1">
      <c r="A2328" s="38"/>
      <c r="B2328" s="39"/>
      <c r="C2328" s="258" t="s">
        <v>2142</v>
      </c>
      <c r="D2328" s="258" t="s">
        <v>3741</v>
      </c>
      <c r="E2328" s="19" t="s">
        <v>391</v>
      </c>
      <c r="F2328" s="259">
        <v>6.8620000000000001</v>
      </c>
      <c r="G2328" s="38"/>
      <c r="H2328" s="39"/>
    </row>
    <row r="2329" s="2" customFormat="1" ht="16.8" customHeight="1">
      <c r="A2329" s="38"/>
      <c r="B2329" s="39"/>
      <c r="C2329" s="254" t="s">
        <v>2172</v>
      </c>
      <c r="D2329" s="255" t="s">
        <v>2172</v>
      </c>
      <c r="E2329" s="256" t="s">
        <v>1</v>
      </c>
      <c r="F2329" s="257">
        <v>1.2</v>
      </c>
      <c r="G2329" s="38"/>
      <c r="H2329" s="39"/>
    </row>
    <row r="2330" s="2" customFormat="1" ht="16.8" customHeight="1">
      <c r="A2330" s="38"/>
      <c r="B2330" s="39"/>
      <c r="C2330" s="258" t="s">
        <v>2172</v>
      </c>
      <c r="D2330" s="258" t="s">
        <v>4916</v>
      </c>
      <c r="E2330" s="19" t="s">
        <v>1</v>
      </c>
      <c r="F2330" s="259">
        <v>1.2</v>
      </c>
      <c r="G2330" s="38"/>
      <c r="H2330" s="39"/>
    </row>
    <row r="2331" s="2" customFormat="1" ht="16.8" customHeight="1">
      <c r="A2331" s="38"/>
      <c r="B2331" s="39"/>
      <c r="C2331" s="254" t="s">
        <v>2002</v>
      </c>
      <c r="D2331" s="255" t="s">
        <v>2002</v>
      </c>
      <c r="E2331" s="256" t="s">
        <v>1</v>
      </c>
      <c r="F2331" s="257">
        <v>1.6000000000000001</v>
      </c>
      <c r="G2331" s="38"/>
      <c r="H2331" s="39"/>
    </row>
    <row r="2332" s="2" customFormat="1" ht="16.8" customHeight="1">
      <c r="A2332" s="38"/>
      <c r="B2332" s="39"/>
      <c r="C2332" s="258" t="s">
        <v>2002</v>
      </c>
      <c r="D2332" s="258" t="s">
        <v>4922</v>
      </c>
      <c r="E2332" s="19" t="s">
        <v>1</v>
      </c>
      <c r="F2332" s="259">
        <v>1.6000000000000001</v>
      </c>
      <c r="G2332" s="38"/>
      <c r="H2332" s="39"/>
    </row>
    <row r="2333" s="2" customFormat="1" ht="16.8" customHeight="1">
      <c r="A2333" s="38"/>
      <c r="B2333" s="39"/>
      <c r="C2333" s="254" t="s">
        <v>2005</v>
      </c>
      <c r="D2333" s="255" t="s">
        <v>2005</v>
      </c>
      <c r="E2333" s="256" t="s">
        <v>1</v>
      </c>
      <c r="F2333" s="257">
        <v>1.044</v>
      </c>
      <c r="G2333" s="38"/>
      <c r="H2333" s="39"/>
    </row>
    <row r="2334" s="2" customFormat="1" ht="16.8" customHeight="1">
      <c r="A2334" s="38"/>
      <c r="B2334" s="39"/>
      <c r="C2334" s="258" t="s">
        <v>2005</v>
      </c>
      <c r="D2334" s="258" t="s">
        <v>4928</v>
      </c>
      <c r="E2334" s="19" t="s">
        <v>1</v>
      </c>
      <c r="F2334" s="259">
        <v>1.044</v>
      </c>
      <c r="G2334" s="38"/>
      <c r="H2334" s="39"/>
    </row>
    <row r="2335" s="2" customFormat="1" ht="16.8" customHeight="1">
      <c r="A2335" s="38"/>
      <c r="B2335" s="39"/>
      <c r="C2335" s="260" t="s">
        <v>5909</v>
      </c>
      <c r="D2335" s="38"/>
      <c r="E2335" s="38"/>
      <c r="F2335" s="38"/>
      <c r="G2335" s="38"/>
      <c r="H2335" s="39"/>
    </row>
    <row r="2336" s="2" customFormat="1">
      <c r="A2336" s="38"/>
      <c r="B2336" s="39"/>
      <c r="C2336" s="258" t="s">
        <v>4924</v>
      </c>
      <c r="D2336" s="258" t="s">
        <v>4925</v>
      </c>
      <c r="E2336" s="19" t="s">
        <v>391</v>
      </c>
      <c r="F2336" s="259">
        <v>1.403</v>
      </c>
      <c r="G2336" s="38"/>
      <c r="H2336" s="39"/>
    </row>
    <row r="2337" s="2" customFormat="1" ht="16.8" customHeight="1">
      <c r="A2337" s="38"/>
      <c r="B2337" s="39"/>
      <c r="C2337" s="254" t="s">
        <v>2433</v>
      </c>
      <c r="D2337" s="255" t="s">
        <v>2433</v>
      </c>
      <c r="E2337" s="256" t="s">
        <v>1</v>
      </c>
      <c r="F2337" s="257">
        <v>0.86099999999999999</v>
      </c>
      <c r="G2337" s="38"/>
      <c r="H2337" s="39"/>
    </row>
    <row r="2338" s="2" customFormat="1" ht="16.8" customHeight="1">
      <c r="A2338" s="38"/>
      <c r="B2338" s="39"/>
      <c r="C2338" s="258" t="s">
        <v>2433</v>
      </c>
      <c r="D2338" s="258" t="s">
        <v>4936</v>
      </c>
      <c r="E2338" s="19" t="s">
        <v>1</v>
      </c>
      <c r="F2338" s="259">
        <v>0.86099999999999999</v>
      </c>
      <c r="G2338" s="38"/>
      <c r="H2338" s="39"/>
    </row>
    <row r="2339" s="2" customFormat="1" ht="16.8" customHeight="1">
      <c r="A2339" s="38"/>
      <c r="B2339" s="39"/>
      <c r="C2339" s="254" t="s">
        <v>2007</v>
      </c>
      <c r="D2339" s="255" t="s">
        <v>2007</v>
      </c>
      <c r="E2339" s="256" t="s">
        <v>1</v>
      </c>
      <c r="F2339" s="257">
        <v>0.12</v>
      </c>
      <c r="G2339" s="38"/>
      <c r="H2339" s="39"/>
    </row>
    <row r="2340" s="2" customFormat="1" ht="16.8" customHeight="1">
      <c r="A2340" s="38"/>
      <c r="B2340" s="39"/>
      <c r="C2340" s="258" t="s">
        <v>2007</v>
      </c>
      <c r="D2340" s="258" t="s">
        <v>4941</v>
      </c>
      <c r="E2340" s="19" t="s">
        <v>1</v>
      </c>
      <c r="F2340" s="259">
        <v>0.12</v>
      </c>
      <c r="G2340" s="38"/>
      <c r="H2340" s="39"/>
    </row>
    <row r="2341" s="2" customFormat="1" ht="16.8" customHeight="1">
      <c r="A2341" s="38"/>
      <c r="B2341" s="39"/>
      <c r="C2341" s="254" t="s">
        <v>2447</v>
      </c>
      <c r="D2341" s="255" t="s">
        <v>2447</v>
      </c>
      <c r="E2341" s="256" t="s">
        <v>1</v>
      </c>
      <c r="F2341" s="257">
        <v>12</v>
      </c>
      <c r="G2341" s="38"/>
      <c r="H2341" s="39"/>
    </row>
    <row r="2342" s="2" customFormat="1" ht="16.8" customHeight="1">
      <c r="A2342" s="38"/>
      <c r="B2342" s="39"/>
      <c r="C2342" s="258" t="s">
        <v>2447</v>
      </c>
      <c r="D2342" s="258" t="s">
        <v>4950</v>
      </c>
      <c r="E2342" s="19" t="s">
        <v>1</v>
      </c>
      <c r="F2342" s="259">
        <v>12</v>
      </c>
      <c r="G2342" s="38"/>
      <c r="H2342" s="39"/>
    </row>
    <row r="2343" s="2" customFormat="1" ht="16.8" customHeight="1">
      <c r="A2343" s="38"/>
      <c r="B2343" s="39"/>
      <c r="C2343" s="254" t="s">
        <v>2218</v>
      </c>
      <c r="D2343" s="255" t="s">
        <v>2218</v>
      </c>
      <c r="E2343" s="256" t="s">
        <v>1</v>
      </c>
      <c r="F2343" s="257">
        <v>6.8899999999999997</v>
      </c>
      <c r="G2343" s="38"/>
      <c r="H2343" s="39"/>
    </row>
    <row r="2344" s="2" customFormat="1" ht="16.8" customHeight="1">
      <c r="A2344" s="38"/>
      <c r="B2344" s="39"/>
      <c r="C2344" s="258" t="s">
        <v>2218</v>
      </c>
      <c r="D2344" s="258" t="s">
        <v>4955</v>
      </c>
      <c r="E2344" s="19" t="s">
        <v>1</v>
      </c>
      <c r="F2344" s="259">
        <v>6.8899999999999997</v>
      </c>
      <c r="G2344" s="38"/>
      <c r="H2344" s="39"/>
    </row>
    <row r="2345" s="2" customFormat="1" ht="16.8" customHeight="1">
      <c r="A2345" s="38"/>
      <c r="B2345" s="39"/>
      <c r="C2345" s="254" t="s">
        <v>2223</v>
      </c>
      <c r="D2345" s="255" t="s">
        <v>2223</v>
      </c>
      <c r="E2345" s="256" t="s">
        <v>1</v>
      </c>
      <c r="F2345" s="257">
        <v>28</v>
      </c>
      <c r="G2345" s="38"/>
      <c r="H2345" s="39"/>
    </row>
    <row r="2346" s="2" customFormat="1" ht="16.8" customHeight="1">
      <c r="A2346" s="38"/>
      <c r="B2346" s="39"/>
      <c r="C2346" s="258" t="s">
        <v>2223</v>
      </c>
      <c r="D2346" s="258" t="s">
        <v>5026</v>
      </c>
      <c r="E2346" s="19" t="s">
        <v>1</v>
      </c>
      <c r="F2346" s="259">
        <v>28</v>
      </c>
      <c r="G2346" s="38"/>
      <c r="H2346" s="39"/>
    </row>
    <row r="2347" s="2" customFormat="1" ht="16.8" customHeight="1">
      <c r="A2347" s="38"/>
      <c r="B2347" s="39"/>
      <c r="C2347" s="254" t="s">
        <v>2228</v>
      </c>
      <c r="D2347" s="255" t="s">
        <v>2228</v>
      </c>
      <c r="E2347" s="256" t="s">
        <v>1</v>
      </c>
      <c r="F2347" s="257">
        <v>28</v>
      </c>
      <c r="G2347" s="38"/>
      <c r="H2347" s="39"/>
    </row>
    <row r="2348" s="2" customFormat="1" ht="16.8" customHeight="1">
      <c r="A2348" s="38"/>
      <c r="B2348" s="39"/>
      <c r="C2348" s="258" t="s">
        <v>1</v>
      </c>
      <c r="D2348" s="258" t="s">
        <v>4335</v>
      </c>
      <c r="E2348" s="19" t="s">
        <v>1</v>
      </c>
      <c r="F2348" s="259">
        <v>0</v>
      </c>
      <c r="G2348" s="38"/>
      <c r="H2348" s="39"/>
    </row>
    <row r="2349" s="2" customFormat="1" ht="16.8" customHeight="1">
      <c r="A2349" s="38"/>
      <c r="B2349" s="39"/>
      <c r="C2349" s="258" t="s">
        <v>1</v>
      </c>
      <c r="D2349" s="258" t="s">
        <v>4336</v>
      </c>
      <c r="E2349" s="19" t="s">
        <v>1</v>
      </c>
      <c r="F2349" s="259">
        <v>0</v>
      </c>
      <c r="G2349" s="38"/>
      <c r="H2349" s="39"/>
    </row>
    <row r="2350" s="2" customFormat="1" ht="16.8" customHeight="1">
      <c r="A2350" s="38"/>
      <c r="B2350" s="39"/>
      <c r="C2350" s="258" t="s">
        <v>1</v>
      </c>
      <c r="D2350" s="258" t="s">
        <v>4337</v>
      </c>
      <c r="E2350" s="19" t="s">
        <v>1</v>
      </c>
      <c r="F2350" s="259">
        <v>0</v>
      </c>
      <c r="G2350" s="38"/>
      <c r="H2350" s="39"/>
    </row>
    <row r="2351" s="2" customFormat="1" ht="16.8" customHeight="1">
      <c r="A2351" s="38"/>
      <c r="B2351" s="39"/>
      <c r="C2351" s="258" t="s">
        <v>2228</v>
      </c>
      <c r="D2351" s="258" t="s">
        <v>5029</v>
      </c>
      <c r="E2351" s="19" t="s">
        <v>1</v>
      </c>
      <c r="F2351" s="259">
        <v>28</v>
      </c>
      <c r="G2351" s="38"/>
      <c r="H2351" s="39"/>
    </row>
    <row r="2352" s="2" customFormat="1" ht="16.8" customHeight="1">
      <c r="A2352" s="38"/>
      <c r="B2352" s="39"/>
      <c r="C2352" s="260" t="s">
        <v>5909</v>
      </c>
      <c r="D2352" s="38"/>
      <c r="E2352" s="38"/>
      <c r="F2352" s="38"/>
      <c r="G2352" s="38"/>
      <c r="H2352" s="39"/>
    </row>
    <row r="2353" s="2" customFormat="1" ht="16.8" customHeight="1">
      <c r="A2353" s="38"/>
      <c r="B2353" s="39"/>
      <c r="C2353" s="258" t="s">
        <v>5027</v>
      </c>
      <c r="D2353" s="258" t="s">
        <v>4346</v>
      </c>
      <c r="E2353" s="19" t="s">
        <v>459</v>
      </c>
      <c r="F2353" s="259">
        <v>28.280000000000001</v>
      </c>
      <c r="G2353" s="38"/>
      <c r="H2353" s="39"/>
    </row>
    <row r="2354" s="2" customFormat="1" ht="16.8" customHeight="1">
      <c r="A2354" s="38"/>
      <c r="B2354" s="39"/>
      <c r="C2354" s="254" t="s">
        <v>2234</v>
      </c>
      <c r="D2354" s="255" t="s">
        <v>2234</v>
      </c>
      <c r="E2354" s="256" t="s">
        <v>1</v>
      </c>
      <c r="F2354" s="257">
        <v>2</v>
      </c>
      <c r="G2354" s="38"/>
      <c r="H2354" s="39"/>
    </row>
    <row r="2355" s="2" customFormat="1" ht="16.8" customHeight="1">
      <c r="A2355" s="38"/>
      <c r="B2355" s="39"/>
      <c r="C2355" s="258" t="s">
        <v>2234</v>
      </c>
      <c r="D2355" s="258" t="s">
        <v>5035</v>
      </c>
      <c r="E2355" s="19" t="s">
        <v>1</v>
      </c>
      <c r="F2355" s="259">
        <v>2</v>
      </c>
      <c r="G2355" s="38"/>
      <c r="H2355" s="39"/>
    </row>
    <row r="2356" s="2" customFormat="1" ht="16.8" customHeight="1">
      <c r="A2356" s="38"/>
      <c r="B2356" s="39"/>
      <c r="C2356" s="254" t="s">
        <v>2244</v>
      </c>
      <c r="D2356" s="255" t="s">
        <v>2244</v>
      </c>
      <c r="E2356" s="256" t="s">
        <v>1</v>
      </c>
      <c r="F2356" s="257">
        <v>2</v>
      </c>
      <c r="G2356" s="38"/>
      <c r="H2356" s="39"/>
    </row>
    <row r="2357" s="2" customFormat="1" ht="16.8" customHeight="1">
      <c r="A2357" s="38"/>
      <c r="B2357" s="39"/>
      <c r="C2357" s="258" t="s">
        <v>2244</v>
      </c>
      <c r="D2357" s="258" t="s">
        <v>5040</v>
      </c>
      <c r="E2357" s="19" t="s">
        <v>1</v>
      </c>
      <c r="F2357" s="259">
        <v>2</v>
      </c>
      <c r="G2357" s="38"/>
      <c r="H2357" s="39"/>
    </row>
    <row r="2358" s="2" customFormat="1" ht="16.8" customHeight="1">
      <c r="A2358" s="38"/>
      <c r="B2358" s="39"/>
      <c r="C2358" s="260" t="s">
        <v>5909</v>
      </c>
      <c r="D2358" s="38"/>
      <c r="E2358" s="38"/>
      <c r="F2358" s="38"/>
      <c r="G2358" s="38"/>
      <c r="H2358" s="39"/>
    </row>
    <row r="2359" s="2" customFormat="1">
      <c r="A2359" s="38"/>
      <c r="B2359" s="39"/>
      <c r="C2359" s="258" t="s">
        <v>4404</v>
      </c>
      <c r="D2359" s="258" t="s">
        <v>4405</v>
      </c>
      <c r="E2359" s="19" t="s">
        <v>858</v>
      </c>
      <c r="F2359" s="259">
        <v>4</v>
      </c>
      <c r="G2359" s="38"/>
      <c r="H2359" s="39"/>
    </row>
    <row r="2360" s="2" customFormat="1" ht="16.8" customHeight="1">
      <c r="A2360" s="38"/>
      <c r="B2360" s="39"/>
      <c r="C2360" s="254" t="s">
        <v>2260</v>
      </c>
      <c r="D2360" s="255" t="s">
        <v>2260</v>
      </c>
      <c r="E2360" s="256" t="s">
        <v>1</v>
      </c>
      <c r="F2360" s="257">
        <v>2</v>
      </c>
      <c r="G2360" s="38"/>
      <c r="H2360" s="39"/>
    </row>
    <row r="2361" s="2" customFormat="1" ht="16.8" customHeight="1">
      <c r="A2361" s="38"/>
      <c r="B2361" s="39"/>
      <c r="C2361" s="258" t="s">
        <v>2260</v>
      </c>
      <c r="D2361" s="258" t="s">
        <v>5049</v>
      </c>
      <c r="E2361" s="19" t="s">
        <v>1</v>
      </c>
      <c r="F2361" s="259">
        <v>2</v>
      </c>
      <c r="G2361" s="38"/>
      <c r="H2361" s="39"/>
    </row>
    <row r="2362" s="2" customFormat="1" ht="16.8" customHeight="1">
      <c r="A2362" s="38"/>
      <c r="B2362" s="39"/>
      <c r="C2362" s="260" t="s">
        <v>5909</v>
      </c>
      <c r="D2362" s="38"/>
      <c r="E2362" s="38"/>
      <c r="F2362" s="38"/>
      <c r="G2362" s="38"/>
      <c r="H2362" s="39"/>
    </row>
    <row r="2363" s="2" customFormat="1" ht="16.8" customHeight="1">
      <c r="A2363" s="38"/>
      <c r="B2363" s="39"/>
      <c r="C2363" s="258" t="s">
        <v>4419</v>
      </c>
      <c r="D2363" s="258" t="s">
        <v>4420</v>
      </c>
      <c r="E2363" s="19" t="s">
        <v>858</v>
      </c>
      <c r="F2363" s="259">
        <v>5</v>
      </c>
      <c r="G2363" s="38"/>
      <c r="H2363" s="39"/>
    </row>
    <row r="2364" s="2" customFormat="1" ht="16.8" customHeight="1">
      <c r="A2364" s="38"/>
      <c r="B2364" s="39"/>
      <c r="C2364" s="254" t="s">
        <v>455</v>
      </c>
      <c r="D2364" s="255" t="s">
        <v>455</v>
      </c>
      <c r="E2364" s="256" t="s">
        <v>1</v>
      </c>
      <c r="F2364" s="257">
        <v>2.6400000000000001</v>
      </c>
      <c r="G2364" s="38"/>
      <c r="H2364" s="39"/>
    </row>
    <row r="2365" s="2" customFormat="1" ht="16.8" customHeight="1">
      <c r="A2365" s="38"/>
      <c r="B2365" s="39"/>
      <c r="C2365" s="258" t="s">
        <v>455</v>
      </c>
      <c r="D2365" s="258" t="s">
        <v>4862</v>
      </c>
      <c r="E2365" s="19" t="s">
        <v>1</v>
      </c>
      <c r="F2365" s="259">
        <v>2.6400000000000001</v>
      </c>
      <c r="G2365" s="38"/>
      <c r="H2365" s="39"/>
    </row>
    <row r="2366" s="2" customFormat="1" ht="16.8" customHeight="1">
      <c r="A2366" s="38"/>
      <c r="B2366" s="39"/>
      <c r="C2366" s="254" t="s">
        <v>2274</v>
      </c>
      <c r="D2366" s="255" t="s">
        <v>2274</v>
      </c>
      <c r="E2366" s="256" t="s">
        <v>1</v>
      </c>
      <c r="F2366" s="257">
        <v>2</v>
      </c>
      <c r="G2366" s="38"/>
      <c r="H2366" s="39"/>
    </row>
    <row r="2367" s="2" customFormat="1" ht="16.8" customHeight="1">
      <c r="A2367" s="38"/>
      <c r="B2367" s="39"/>
      <c r="C2367" s="258" t="s">
        <v>1</v>
      </c>
      <c r="D2367" s="258" t="s">
        <v>4756</v>
      </c>
      <c r="E2367" s="19" t="s">
        <v>1</v>
      </c>
      <c r="F2367" s="259">
        <v>0</v>
      </c>
      <c r="G2367" s="38"/>
      <c r="H2367" s="39"/>
    </row>
    <row r="2368" s="2" customFormat="1" ht="16.8" customHeight="1">
      <c r="A2368" s="38"/>
      <c r="B2368" s="39"/>
      <c r="C2368" s="258" t="s">
        <v>2274</v>
      </c>
      <c r="D2368" s="258" t="s">
        <v>5059</v>
      </c>
      <c r="E2368" s="19" t="s">
        <v>1</v>
      </c>
      <c r="F2368" s="259">
        <v>2</v>
      </c>
      <c r="G2368" s="38"/>
      <c r="H2368" s="39"/>
    </row>
    <row r="2369" s="2" customFormat="1" ht="16.8" customHeight="1">
      <c r="A2369" s="38"/>
      <c r="B2369" s="39"/>
      <c r="C2369" s="260" t="s">
        <v>5909</v>
      </c>
      <c r="D2369" s="38"/>
      <c r="E2369" s="38"/>
      <c r="F2369" s="38"/>
      <c r="G2369" s="38"/>
      <c r="H2369" s="39"/>
    </row>
    <row r="2370" s="2" customFormat="1" ht="16.8" customHeight="1">
      <c r="A2370" s="38"/>
      <c r="B2370" s="39"/>
      <c r="C2370" s="258" t="s">
        <v>5057</v>
      </c>
      <c r="D2370" s="258" t="s">
        <v>4425</v>
      </c>
      <c r="E2370" s="19" t="s">
        <v>858</v>
      </c>
      <c r="F2370" s="259">
        <v>2.02</v>
      </c>
      <c r="G2370" s="38"/>
      <c r="H2370" s="39"/>
    </row>
    <row r="2371" s="2" customFormat="1" ht="16.8" customHeight="1">
      <c r="A2371" s="38"/>
      <c r="B2371" s="39"/>
      <c r="C2371" s="254" t="s">
        <v>2715</v>
      </c>
      <c r="D2371" s="255" t="s">
        <v>2715</v>
      </c>
      <c r="E2371" s="256" t="s">
        <v>1</v>
      </c>
      <c r="F2371" s="257">
        <v>2</v>
      </c>
      <c r="G2371" s="38"/>
      <c r="H2371" s="39"/>
    </row>
    <row r="2372" s="2" customFormat="1" ht="16.8" customHeight="1">
      <c r="A2372" s="38"/>
      <c r="B2372" s="39"/>
      <c r="C2372" s="258" t="s">
        <v>2715</v>
      </c>
      <c r="D2372" s="258" t="s">
        <v>5065</v>
      </c>
      <c r="E2372" s="19" t="s">
        <v>1</v>
      </c>
      <c r="F2372" s="259">
        <v>2</v>
      </c>
      <c r="G2372" s="38"/>
      <c r="H2372" s="39"/>
    </row>
    <row r="2373" s="2" customFormat="1" ht="16.8" customHeight="1">
      <c r="A2373" s="38"/>
      <c r="B2373" s="39"/>
      <c r="C2373" s="254" t="s">
        <v>443</v>
      </c>
      <c r="D2373" s="255" t="s">
        <v>443</v>
      </c>
      <c r="E2373" s="256" t="s">
        <v>1</v>
      </c>
      <c r="F2373" s="257">
        <v>76.959999999999994</v>
      </c>
      <c r="G2373" s="38"/>
      <c r="H2373" s="39"/>
    </row>
    <row r="2374" s="2" customFormat="1" ht="16.8" customHeight="1">
      <c r="A2374" s="38"/>
      <c r="B2374" s="39"/>
      <c r="C2374" s="258" t="s">
        <v>1</v>
      </c>
      <c r="D2374" s="258" t="s">
        <v>4273</v>
      </c>
      <c r="E2374" s="19" t="s">
        <v>1</v>
      </c>
      <c r="F2374" s="259">
        <v>0</v>
      </c>
      <c r="G2374" s="38"/>
      <c r="H2374" s="39"/>
    </row>
    <row r="2375" s="2" customFormat="1" ht="16.8" customHeight="1">
      <c r="A2375" s="38"/>
      <c r="B2375" s="39"/>
      <c r="C2375" s="258" t="s">
        <v>443</v>
      </c>
      <c r="D2375" s="258" t="s">
        <v>4865</v>
      </c>
      <c r="E2375" s="19" t="s">
        <v>1</v>
      </c>
      <c r="F2375" s="259">
        <v>76.959999999999994</v>
      </c>
      <c r="G2375" s="38"/>
      <c r="H2375" s="39"/>
    </row>
    <row r="2376" s="2" customFormat="1" ht="16.8" customHeight="1">
      <c r="A2376" s="38"/>
      <c r="B2376" s="39"/>
      <c r="C2376" s="260" t="s">
        <v>5909</v>
      </c>
      <c r="D2376" s="38"/>
      <c r="E2376" s="38"/>
      <c r="F2376" s="38"/>
      <c r="G2376" s="38"/>
      <c r="H2376" s="39"/>
    </row>
    <row r="2377" s="2" customFormat="1">
      <c r="A2377" s="38"/>
      <c r="B2377" s="39"/>
      <c r="C2377" s="258" t="s">
        <v>2329</v>
      </c>
      <c r="D2377" s="258" t="s">
        <v>4863</v>
      </c>
      <c r="E2377" s="19" t="s">
        <v>391</v>
      </c>
      <c r="F2377" s="259">
        <v>126.661</v>
      </c>
      <c r="G2377" s="38"/>
      <c r="H2377" s="39"/>
    </row>
    <row r="2378" s="2" customFormat="1" ht="16.8" customHeight="1">
      <c r="A2378" s="38"/>
      <c r="B2378" s="39"/>
      <c r="C2378" s="254" t="s">
        <v>3373</v>
      </c>
      <c r="D2378" s="255" t="s">
        <v>3373</v>
      </c>
      <c r="E2378" s="256" t="s">
        <v>1</v>
      </c>
      <c r="F2378" s="257">
        <v>2.6099999999999999</v>
      </c>
      <c r="G2378" s="38"/>
      <c r="H2378" s="39"/>
    </row>
    <row r="2379" s="2" customFormat="1" ht="16.8" customHeight="1">
      <c r="A2379" s="38"/>
      <c r="B2379" s="39"/>
      <c r="C2379" s="258" t="s">
        <v>1</v>
      </c>
      <c r="D2379" s="258" t="s">
        <v>5099</v>
      </c>
      <c r="E2379" s="19" t="s">
        <v>1</v>
      </c>
      <c r="F2379" s="259">
        <v>0</v>
      </c>
      <c r="G2379" s="38"/>
      <c r="H2379" s="39"/>
    </row>
    <row r="2380" s="2" customFormat="1" ht="16.8" customHeight="1">
      <c r="A2380" s="38"/>
      <c r="B2380" s="39"/>
      <c r="C2380" s="258" t="s">
        <v>3373</v>
      </c>
      <c r="D2380" s="258" t="s">
        <v>5100</v>
      </c>
      <c r="E2380" s="19" t="s">
        <v>1</v>
      </c>
      <c r="F2380" s="259">
        <v>2.6099999999999999</v>
      </c>
      <c r="G2380" s="38"/>
      <c r="H2380" s="39"/>
    </row>
    <row r="2381" s="2" customFormat="1" ht="16.8" customHeight="1">
      <c r="A2381" s="38"/>
      <c r="B2381" s="39"/>
      <c r="C2381" s="260" t="s">
        <v>5909</v>
      </c>
      <c r="D2381" s="38"/>
      <c r="E2381" s="38"/>
      <c r="F2381" s="38"/>
      <c r="G2381" s="38"/>
      <c r="H2381" s="39"/>
    </row>
    <row r="2382" s="2" customFormat="1" ht="16.8" customHeight="1">
      <c r="A2382" s="38"/>
      <c r="B2382" s="39"/>
      <c r="C2382" s="258" t="s">
        <v>5095</v>
      </c>
      <c r="D2382" s="258" t="s">
        <v>5096</v>
      </c>
      <c r="E2382" s="19" t="s">
        <v>391</v>
      </c>
      <c r="F2382" s="259">
        <v>9.6649999999999991</v>
      </c>
      <c r="G2382" s="38"/>
      <c r="H2382" s="39"/>
    </row>
    <row r="2383" s="2" customFormat="1" ht="16.8" customHeight="1">
      <c r="A2383" s="38"/>
      <c r="B2383" s="39"/>
      <c r="C2383" s="254" t="s">
        <v>3378</v>
      </c>
      <c r="D2383" s="255" t="s">
        <v>3378</v>
      </c>
      <c r="E2383" s="256" t="s">
        <v>1</v>
      </c>
      <c r="F2383" s="257">
        <v>1.7230000000000001</v>
      </c>
      <c r="G2383" s="38"/>
      <c r="H2383" s="39"/>
    </row>
    <row r="2384" s="2" customFormat="1" ht="16.8" customHeight="1">
      <c r="A2384" s="38"/>
      <c r="B2384" s="39"/>
      <c r="C2384" s="258" t="s">
        <v>1</v>
      </c>
      <c r="D2384" s="258" t="s">
        <v>5099</v>
      </c>
      <c r="E2384" s="19" t="s">
        <v>1</v>
      </c>
      <c r="F2384" s="259">
        <v>0</v>
      </c>
      <c r="G2384" s="38"/>
      <c r="H2384" s="39"/>
    </row>
    <row r="2385" s="2" customFormat="1" ht="16.8" customHeight="1">
      <c r="A2385" s="38"/>
      <c r="B2385" s="39"/>
      <c r="C2385" s="258" t="s">
        <v>3378</v>
      </c>
      <c r="D2385" s="258" t="s">
        <v>5109</v>
      </c>
      <c r="E2385" s="19" t="s">
        <v>1</v>
      </c>
      <c r="F2385" s="259">
        <v>1.7230000000000001</v>
      </c>
      <c r="G2385" s="38"/>
      <c r="H2385" s="39"/>
    </row>
    <row r="2386" s="2" customFormat="1" ht="16.8" customHeight="1">
      <c r="A2386" s="38"/>
      <c r="B2386" s="39"/>
      <c r="C2386" s="254" t="s">
        <v>5114</v>
      </c>
      <c r="D2386" s="255" t="s">
        <v>5114</v>
      </c>
      <c r="E2386" s="256" t="s">
        <v>1</v>
      </c>
      <c r="F2386" s="257">
        <v>40.329999999999998</v>
      </c>
      <c r="G2386" s="38"/>
      <c r="H2386" s="39"/>
    </row>
    <row r="2387" s="2" customFormat="1" ht="16.8" customHeight="1">
      <c r="A2387" s="38"/>
      <c r="B2387" s="39"/>
      <c r="C2387" s="258" t="s">
        <v>1</v>
      </c>
      <c r="D2387" s="258" t="s">
        <v>5099</v>
      </c>
      <c r="E2387" s="19" t="s">
        <v>1</v>
      </c>
      <c r="F2387" s="259">
        <v>0</v>
      </c>
      <c r="G2387" s="38"/>
      <c r="H2387" s="39"/>
    </row>
    <row r="2388" s="2" customFormat="1" ht="16.8" customHeight="1">
      <c r="A2388" s="38"/>
      <c r="B2388" s="39"/>
      <c r="C2388" s="258" t="s">
        <v>5114</v>
      </c>
      <c r="D2388" s="258" t="s">
        <v>5115</v>
      </c>
      <c r="E2388" s="19" t="s">
        <v>1</v>
      </c>
      <c r="F2388" s="259">
        <v>40.329999999999998</v>
      </c>
      <c r="G2388" s="38"/>
      <c r="H2388" s="39"/>
    </row>
    <row r="2389" s="2" customFormat="1" ht="16.8" customHeight="1">
      <c r="A2389" s="38"/>
      <c r="B2389" s="39"/>
      <c r="C2389" s="260" t="s">
        <v>5909</v>
      </c>
      <c r="D2389" s="38"/>
      <c r="E2389" s="38"/>
      <c r="F2389" s="38"/>
      <c r="G2389" s="38"/>
      <c r="H2389" s="39"/>
    </row>
    <row r="2390" s="2" customFormat="1" ht="16.8" customHeight="1">
      <c r="A2390" s="38"/>
      <c r="B2390" s="39"/>
      <c r="C2390" s="258" t="s">
        <v>5110</v>
      </c>
      <c r="D2390" s="258" t="s">
        <v>5111</v>
      </c>
      <c r="E2390" s="19" t="s">
        <v>865</v>
      </c>
      <c r="F2390" s="259">
        <v>70.930000000000007</v>
      </c>
      <c r="G2390" s="38"/>
      <c r="H2390" s="39"/>
    </row>
    <row r="2391" s="2" customFormat="1" ht="16.8" customHeight="1">
      <c r="A2391" s="38"/>
      <c r="B2391" s="39"/>
      <c r="C2391" s="254" t="s">
        <v>3286</v>
      </c>
      <c r="D2391" s="255" t="s">
        <v>3286</v>
      </c>
      <c r="E2391" s="256" t="s">
        <v>1</v>
      </c>
      <c r="F2391" s="257">
        <v>1</v>
      </c>
      <c r="G2391" s="38"/>
      <c r="H2391" s="39"/>
    </row>
    <row r="2392" s="2" customFormat="1" ht="16.8" customHeight="1">
      <c r="A2392" s="38"/>
      <c r="B2392" s="39"/>
      <c r="C2392" s="258" t="s">
        <v>1</v>
      </c>
      <c r="D2392" s="258" t="s">
        <v>5125</v>
      </c>
      <c r="E2392" s="19" t="s">
        <v>1</v>
      </c>
      <c r="F2392" s="259">
        <v>0</v>
      </c>
      <c r="G2392" s="38"/>
      <c r="H2392" s="39"/>
    </row>
    <row r="2393" s="2" customFormat="1" ht="16.8" customHeight="1">
      <c r="A2393" s="38"/>
      <c r="B2393" s="39"/>
      <c r="C2393" s="258" t="s">
        <v>3286</v>
      </c>
      <c r="D2393" s="258" t="s">
        <v>5126</v>
      </c>
      <c r="E2393" s="19" t="s">
        <v>1</v>
      </c>
      <c r="F2393" s="259">
        <v>1</v>
      </c>
      <c r="G2393" s="38"/>
      <c r="H2393" s="39"/>
    </row>
    <row r="2394" s="2" customFormat="1" ht="16.8" customHeight="1">
      <c r="A2394" s="38"/>
      <c r="B2394" s="39"/>
      <c r="C2394" s="254" t="s">
        <v>461</v>
      </c>
      <c r="D2394" s="255" t="s">
        <v>461</v>
      </c>
      <c r="E2394" s="256" t="s">
        <v>1</v>
      </c>
      <c r="F2394" s="257">
        <v>38.109999999999999</v>
      </c>
      <c r="G2394" s="38"/>
      <c r="H2394" s="39"/>
    </row>
    <row r="2395" s="2" customFormat="1" ht="16.8" customHeight="1">
      <c r="A2395" s="38"/>
      <c r="B2395" s="39"/>
      <c r="C2395" s="258" t="s">
        <v>461</v>
      </c>
      <c r="D2395" s="258" t="s">
        <v>4870</v>
      </c>
      <c r="E2395" s="19" t="s">
        <v>1</v>
      </c>
      <c r="F2395" s="259">
        <v>38.109999999999999</v>
      </c>
      <c r="G2395" s="38"/>
      <c r="H2395" s="39"/>
    </row>
    <row r="2396" s="2" customFormat="1" ht="16.8" customHeight="1">
      <c r="A2396" s="38"/>
      <c r="B2396" s="39"/>
      <c r="C2396" s="254" t="s">
        <v>5152</v>
      </c>
      <c r="D2396" s="255" t="s">
        <v>5152</v>
      </c>
      <c r="E2396" s="256" t="s">
        <v>1</v>
      </c>
      <c r="F2396" s="257">
        <v>14.199999999999999</v>
      </c>
      <c r="G2396" s="38"/>
      <c r="H2396" s="39"/>
    </row>
    <row r="2397" s="2" customFormat="1" ht="16.8" customHeight="1">
      <c r="A2397" s="38"/>
      <c r="B2397" s="39"/>
      <c r="C2397" s="258" t="s">
        <v>5152</v>
      </c>
      <c r="D2397" s="258" t="s">
        <v>5153</v>
      </c>
      <c r="E2397" s="19" t="s">
        <v>1</v>
      </c>
      <c r="F2397" s="259">
        <v>14.199999999999999</v>
      </c>
      <c r="G2397" s="38"/>
      <c r="H2397" s="39"/>
    </row>
    <row r="2398" s="2" customFormat="1" ht="16.8" customHeight="1">
      <c r="A2398" s="38"/>
      <c r="B2398" s="39"/>
      <c r="C2398" s="254" t="s">
        <v>437</v>
      </c>
      <c r="D2398" s="255" t="s">
        <v>437</v>
      </c>
      <c r="E2398" s="256" t="s">
        <v>1</v>
      </c>
      <c r="F2398" s="257">
        <v>55.509999999999998</v>
      </c>
      <c r="G2398" s="38"/>
      <c r="H2398" s="39"/>
    </row>
    <row r="2399" s="2" customFormat="1" ht="16.8" customHeight="1">
      <c r="A2399" s="38"/>
      <c r="B2399" s="39"/>
      <c r="C2399" s="258" t="s">
        <v>1</v>
      </c>
      <c r="D2399" s="258" t="s">
        <v>4872</v>
      </c>
      <c r="E2399" s="19" t="s">
        <v>1</v>
      </c>
      <c r="F2399" s="259">
        <v>0</v>
      </c>
      <c r="G2399" s="38"/>
      <c r="H2399" s="39"/>
    </row>
    <row r="2400" s="2" customFormat="1" ht="16.8" customHeight="1">
      <c r="A2400" s="38"/>
      <c r="B2400" s="39"/>
      <c r="C2400" s="258" t="s">
        <v>437</v>
      </c>
      <c r="D2400" s="258" t="s">
        <v>4873</v>
      </c>
      <c r="E2400" s="19" t="s">
        <v>1</v>
      </c>
      <c r="F2400" s="259">
        <v>55.509999999999998</v>
      </c>
      <c r="G2400" s="38"/>
      <c r="H2400" s="39"/>
    </row>
    <row r="2401" s="2" customFormat="1" ht="16.8" customHeight="1">
      <c r="A2401" s="38"/>
      <c r="B2401" s="39"/>
      <c r="C2401" s="254" t="s">
        <v>4960</v>
      </c>
      <c r="D2401" s="255" t="s">
        <v>4960</v>
      </c>
      <c r="E2401" s="256" t="s">
        <v>1</v>
      </c>
      <c r="F2401" s="257">
        <v>33.439999999999998</v>
      </c>
      <c r="G2401" s="38"/>
      <c r="H2401" s="39"/>
    </row>
    <row r="2402" s="2" customFormat="1" ht="16.8" customHeight="1">
      <c r="A2402" s="38"/>
      <c r="B2402" s="39"/>
      <c r="C2402" s="258" t="s">
        <v>4960</v>
      </c>
      <c r="D2402" s="258" t="s">
        <v>4961</v>
      </c>
      <c r="E2402" s="19" t="s">
        <v>1</v>
      </c>
      <c r="F2402" s="259">
        <v>33.439999999999998</v>
      </c>
      <c r="G2402" s="38"/>
      <c r="H2402" s="39"/>
    </row>
    <row r="2403" s="2" customFormat="1" ht="16.8" customHeight="1">
      <c r="A2403" s="38"/>
      <c r="B2403" s="39"/>
      <c r="C2403" s="254" t="s">
        <v>4970</v>
      </c>
      <c r="D2403" s="255" t="s">
        <v>4970</v>
      </c>
      <c r="E2403" s="256" t="s">
        <v>1</v>
      </c>
      <c r="F2403" s="257">
        <v>12</v>
      </c>
      <c r="G2403" s="38"/>
      <c r="H2403" s="39"/>
    </row>
    <row r="2404" s="2" customFormat="1" ht="16.8" customHeight="1">
      <c r="A2404" s="38"/>
      <c r="B2404" s="39"/>
      <c r="C2404" s="258" t="s">
        <v>1</v>
      </c>
      <c r="D2404" s="258" t="s">
        <v>4969</v>
      </c>
      <c r="E2404" s="19" t="s">
        <v>1</v>
      </c>
      <c r="F2404" s="259">
        <v>0</v>
      </c>
      <c r="G2404" s="38"/>
      <c r="H2404" s="39"/>
    </row>
    <row r="2405" s="2" customFormat="1" ht="16.8" customHeight="1">
      <c r="A2405" s="38"/>
      <c r="B2405" s="39"/>
      <c r="C2405" s="258" t="s">
        <v>4970</v>
      </c>
      <c r="D2405" s="258" t="s">
        <v>4971</v>
      </c>
      <c r="E2405" s="19" t="s">
        <v>1</v>
      </c>
      <c r="F2405" s="259">
        <v>12</v>
      </c>
      <c r="G2405" s="38"/>
      <c r="H2405" s="39"/>
    </row>
    <row r="2406" s="2" customFormat="1" ht="16.8" customHeight="1">
      <c r="A2406" s="38"/>
      <c r="B2406" s="39"/>
      <c r="C2406" s="260" t="s">
        <v>5909</v>
      </c>
      <c r="D2406" s="38"/>
      <c r="E2406" s="38"/>
      <c r="F2406" s="38"/>
      <c r="G2406" s="38"/>
      <c r="H2406" s="39"/>
    </row>
    <row r="2407" s="2" customFormat="1" ht="16.8" customHeight="1">
      <c r="A2407" s="38"/>
      <c r="B2407" s="39"/>
      <c r="C2407" s="258" t="s">
        <v>4965</v>
      </c>
      <c r="D2407" s="258" t="s">
        <v>4966</v>
      </c>
      <c r="E2407" s="19" t="s">
        <v>865</v>
      </c>
      <c r="F2407" s="259">
        <v>24.16</v>
      </c>
      <c r="G2407" s="38"/>
      <c r="H2407" s="39"/>
    </row>
    <row r="2408" s="2" customFormat="1" ht="16.8" customHeight="1">
      <c r="A2408" s="38"/>
      <c r="B2408" s="39"/>
      <c r="C2408" s="254" t="s">
        <v>4982</v>
      </c>
      <c r="D2408" s="255" t="s">
        <v>4982</v>
      </c>
      <c r="E2408" s="256" t="s">
        <v>1</v>
      </c>
      <c r="F2408" s="257">
        <v>33.439999999999998</v>
      </c>
      <c r="G2408" s="38"/>
      <c r="H2408" s="39"/>
    </row>
    <row r="2409" s="2" customFormat="1" ht="16.8" customHeight="1">
      <c r="A2409" s="38"/>
      <c r="B2409" s="39"/>
      <c r="C2409" s="258" t="s">
        <v>1</v>
      </c>
      <c r="D2409" s="258" t="s">
        <v>4969</v>
      </c>
      <c r="E2409" s="19" t="s">
        <v>1</v>
      </c>
      <c r="F2409" s="259">
        <v>0</v>
      </c>
      <c r="G2409" s="38"/>
      <c r="H2409" s="39"/>
    </row>
    <row r="2410" s="2" customFormat="1" ht="16.8" customHeight="1">
      <c r="A2410" s="38"/>
      <c r="B2410" s="39"/>
      <c r="C2410" s="258" t="s">
        <v>4982</v>
      </c>
      <c r="D2410" s="258" t="s">
        <v>4961</v>
      </c>
      <c r="E2410" s="19" t="s">
        <v>1</v>
      </c>
      <c r="F2410" s="259">
        <v>33.439999999999998</v>
      </c>
      <c r="G2410" s="38"/>
      <c r="H2410" s="39"/>
    </row>
    <row r="2411" s="2" customFormat="1" ht="16.8" customHeight="1">
      <c r="A2411" s="38"/>
      <c r="B2411" s="39"/>
      <c r="C2411" s="260" t="s">
        <v>5909</v>
      </c>
      <c r="D2411" s="38"/>
      <c r="E2411" s="38"/>
      <c r="F2411" s="38"/>
      <c r="G2411" s="38"/>
      <c r="H2411" s="39"/>
    </row>
    <row r="2412" s="2" customFormat="1" ht="16.8" customHeight="1">
      <c r="A2412" s="38"/>
      <c r="B2412" s="39"/>
      <c r="C2412" s="258" t="s">
        <v>4978</v>
      </c>
      <c r="D2412" s="258" t="s">
        <v>4979</v>
      </c>
      <c r="E2412" s="19" t="s">
        <v>865</v>
      </c>
      <c r="F2412" s="259">
        <v>38.719999999999999</v>
      </c>
      <c r="G2412" s="38"/>
      <c r="H2412" s="39"/>
    </row>
    <row r="2413" s="2" customFormat="1" ht="16.8" customHeight="1">
      <c r="A2413" s="38"/>
      <c r="B2413" s="39"/>
      <c r="C2413" s="254" t="s">
        <v>4993</v>
      </c>
      <c r="D2413" s="255" t="s">
        <v>4993</v>
      </c>
      <c r="E2413" s="256" t="s">
        <v>1</v>
      </c>
      <c r="F2413" s="257">
        <v>24</v>
      </c>
      <c r="G2413" s="38"/>
      <c r="H2413" s="39"/>
    </row>
    <row r="2414" s="2" customFormat="1" ht="16.8" customHeight="1">
      <c r="A2414" s="38"/>
      <c r="B2414" s="39"/>
      <c r="C2414" s="258" t="s">
        <v>1</v>
      </c>
      <c r="D2414" s="258" t="s">
        <v>4992</v>
      </c>
      <c r="E2414" s="19" t="s">
        <v>1</v>
      </c>
      <c r="F2414" s="259">
        <v>0</v>
      </c>
      <c r="G2414" s="38"/>
      <c r="H2414" s="39"/>
    </row>
    <row r="2415" s="2" customFormat="1" ht="16.8" customHeight="1">
      <c r="A2415" s="38"/>
      <c r="B2415" s="39"/>
      <c r="C2415" s="258" t="s">
        <v>4993</v>
      </c>
      <c r="D2415" s="258" t="s">
        <v>4994</v>
      </c>
      <c r="E2415" s="19" t="s">
        <v>1</v>
      </c>
      <c r="F2415" s="259">
        <v>24</v>
      </c>
      <c r="G2415" s="38"/>
      <c r="H2415" s="39"/>
    </row>
    <row r="2416" s="2" customFormat="1" ht="16.8" customHeight="1">
      <c r="A2416" s="38"/>
      <c r="B2416" s="39"/>
      <c r="C2416" s="260" t="s">
        <v>5909</v>
      </c>
      <c r="D2416" s="38"/>
      <c r="E2416" s="38"/>
      <c r="F2416" s="38"/>
      <c r="G2416" s="38"/>
      <c r="H2416" s="39"/>
    </row>
    <row r="2417" s="2" customFormat="1" ht="16.8" customHeight="1">
      <c r="A2417" s="38"/>
      <c r="B2417" s="39"/>
      <c r="C2417" s="258" t="s">
        <v>4988</v>
      </c>
      <c r="D2417" s="258" t="s">
        <v>4989</v>
      </c>
      <c r="E2417" s="19" t="s">
        <v>865</v>
      </c>
      <c r="F2417" s="259">
        <v>48.32</v>
      </c>
      <c r="G2417" s="38"/>
      <c r="H2417" s="39"/>
    </row>
    <row r="2418" s="2" customFormat="1" ht="16.8" customHeight="1">
      <c r="A2418" s="38"/>
      <c r="B2418" s="39"/>
      <c r="C2418" s="254" t="s">
        <v>4999</v>
      </c>
      <c r="D2418" s="255" t="s">
        <v>4999</v>
      </c>
      <c r="E2418" s="256" t="s">
        <v>1</v>
      </c>
      <c r="F2418" s="257">
        <v>66.879999999999995</v>
      </c>
      <c r="G2418" s="38"/>
      <c r="H2418" s="39"/>
    </row>
    <row r="2419" s="2" customFormat="1" ht="16.8" customHeight="1">
      <c r="A2419" s="38"/>
      <c r="B2419" s="39"/>
      <c r="C2419" s="258" t="s">
        <v>1</v>
      </c>
      <c r="D2419" s="258" t="s">
        <v>4992</v>
      </c>
      <c r="E2419" s="19" t="s">
        <v>1</v>
      </c>
      <c r="F2419" s="259">
        <v>0</v>
      </c>
      <c r="G2419" s="38"/>
      <c r="H2419" s="39"/>
    </row>
    <row r="2420" s="2" customFormat="1" ht="16.8" customHeight="1">
      <c r="A2420" s="38"/>
      <c r="B2420" s="39"/>
      <c r="C2420" s="258" t="s">
        <v>4999</v>
      </c>
      <c r="D2420" s="258" t="s">
        <v>5000</v>
      </c>
      <c r="E2420" s="19" t="s">
        <v>1</v>
      </c>
      <c r="F2420" s="259">
        <v>66.879999999999995</v>
      </c>
      <c r="G2420" s="38"/>
      <c r="H2420" s="39"/>
    </row>
    <row r="2421" s="2" customFormat="1" ht="16.8" customHeight="1">
      <c r="A2421" s="38"/>
      <c r="B2421" s="39"/>
      <c r="C2421" s="260" t="s">
        <v>5909</v>
      </c>
      <c r="D2421" s="38"/>
      <c r="E2421" s="38"/>
      <c r="F2421" s="38"/>
      <c r="G2421" s="38"/>
      <c r="H2421" s="39"/>
    </row>
    <row r="2422" s="2" customFormat="1" ht="16.8" customHeight="1">
      <c r="A2422" s="38"/>
      <c r="B2422" s="39"/>
      <c r="C2422" s="258" t="s">
        <v>1386</v>
      </c>
      <c r="D2422" s="258" t="s">
        <v>1387</v>
      </c>
      <c r="E2422" s="19" t="s">
        <v>865</v>
      </c>
      <c r="F2422" s="259">
        <v>77.439999999999998</v>
      </c>
      <c r="G2422" s="38"/>
      <c r="H2422" s="39"/>
    </row>
    <row r="2423" s="2" customFormat="1" ht="16.8" customHeight="1">
      <c r="A2423" s="38"/>
      <c r="B2423" s="39"/>
      <c r="C2423" s="254" t="s">
        <v>4234</v>
      </c>
      <c r="D2423" s="255" t="s">
        <v>4234</v>
      </c>
      <c r="E2423" s="256" t="s">
        <v>1</v>
      </c>
      <c r="F2423" s="257">
        <v>48.32</v>
      </c>
      <c r="G2423" s="38"/>
      <c r="H2423" s="39"/>
    </row>
    <row r="2424" s="2" customFormat="1" ht="16.8" customHeight="1">
      <c r="A2424" s="38"/>
      <c r="B2424" s="39"/>
      <c r="C2424" s="258" t="s">
        <v>4234</v>
      </c>
      <c r="D2424" s="258" t="s">
        <v>5007</v>
      </c>
      <c r="E2424" s="19" t="s">
        <v>1</v>
      </c>
      <c r="F2424" s="259">
        <v>48.32</v>
      </c>
      <c r="G2424" s="38"/>
      <c r="H2424" s="39"/>
    </row>
    <row r="2425" s="2" customFormat="1" ht="16.8" customHeight="1">
      <c r="A2425" s="38"/>
      <c r="B2425" s="39"/>
      <c r="C2425" s="260" t="s">
        <v>5909</v>
      </c>
      <c r="D2425" s="38"/>
      <c r="E2425" s="38"/>
      <c r="F2425" s="38"/>
      <c r="G2425" s="38"/>
      <c r="H2425" s="39"/>
    </row>
    <row r="2426" s="2" customFormat="1" ht="16.8" customHeight="1">
      <c r="A2426" s="38"/>
      <c r="B2426" s="39"/>
      <c r="C2426" s="258" t="s">
        <v>5004</v>
      </c>
      <c r="D2426" s="258" t="s">
        <v>5005</v>
      </c>
      <c r="E2426" s="19" t="s">
        <v>865</v>
      </c>
      <c r="F2426" s="259">
        <v>132.048</v>
      </c>
      <c r="G2426" s="38"/>
      <c r="H2426" s="39"/>
    </row>
    <row r="2427" s="2" customFormat="1" ht="16.8" customHeight="1">
      <c r="A2427" s="38"/>
      <c r="B2427" s="39"/>
      <c r="C2427" s="254" t="s">
        <v>2308</v>
      </c>
      <c r="D2427" s="255" t="s">
        <v>2308</v>
      </c>
      <c r="E2427" s="256" t="s">
        <v>1</v>
      </c>
      <c r="F2427" s="257">
        <v>-4.6559999999999997</v>
      </c>
      <c r="G2427" s="38"/>
      <c r="H2427" s="39"/>
    </row>
    <row r="2428" s="2" customFormat="1" ht="16.8" customHeight="1">
      <c r="A2428" s="38"/>
      <c r="B2428" s="39"/>
      <c r="C2428" s="258" t="s">
        <v>2308</v>
      </c>
      <c r="D2428" s="258" t="s">
        <v>4886</v>
      </c>
      <c r="E2428" s="19" t="s">
        <v>1</v>
      </c>
      <c r="F2428" s="259">
        <v>-4.6559999999999997</v>
      </c>
      <c r="G2428" s="38"/>
      <c r="H2428" s="39"/>
    </row>
    <row r="2429" s="2" customFormat="1" ht="16.8" customHeight="1">
      <c r="A2429" s="38"/>
      <c r="B2429" s="39"/>
      <c r="C2429" s="260" t="s">
        <v>5909</v>
      </c>
      <c r="D2429" s="38"/>
      <c r="E2429" s="38"/>
      <c r="F2429" s="38"/>
      <c r="G2429" s="38"/>
      <c r="H2429" s="39"/>
    </row>
    <row r="2430" s="2" customFormat="1" ht="16.8" customHeight="1">
      <c r="A2430" s="38"/>
      <c r="B2430" s="39"/>
      <c r="C2430" s="258" t="s">
        <v>917</v>
      </c>
      <c r="D2430" s="258" t="s">
        <v>918</v>
      </c>
      <c r="E2430" s="19" t="s">
        <v>391</v>
      </c>
      <c r="F2430" s="259">
        <v>73.454999999999998</v>
      </c>
      <c r="G2430" s="38"/>
      <c r="H2430" s="39"/>
    </row>
    <row r="2431" s="2" customFormat="1" ht="16.8" customHeight="1">
      <c r="A2431" s="38"/>
      <c r="B2431" s="39"/>
      <c r="C2431" s="254" t="s">
        <v>2163</v>
      </c>
      <c r="D2431" s="255" t="s">
        <v>2163</v>
      </c>
      <c r="E2431" s="256" t="s">
        <v>1</v>
      </c>
      <c r="F2431" s="257">
        <v>3.456</v>
      </c>
      <c r="G2431" s="38"/>
      <c r="H2431" s="39"/>
    </row>
    <row r="2432" s="2" customFormat="1" ht="16.8" customHeight="1">
      <c r="A2432" s="38"/>
      <c r="B2432" s="39"/>
      <c r="C2432" s="258" t="s">
        <v>2163</v>
      </c>
      <c r="D2432" s="258" t="s">
        <v>4914</v>
      </c>
      <c r="E2432" s="19" t="s">
        <v>1</v>
      </c>
      <c r="F2432" s="259">
        <v>3.456</v>
      </c>
      <c r="G2432" s="38"/>
      <c r="H2432" s="39"/>
    </row>
    <row r="2433" s="2" customFormat="1" ht="16.8" customHeight="1">
      <c r="A2433" s="38"/>
      <c r="B2433" s="39"/>
      <c r="C2433" s="260" t="s">
        <v>5909</v>
      </c>
      <c r="D2433" s="38"/>
      <c r="E2433" s="38"/>
      <c r="F2433" s="38"/>
      <c r="G2433" s="38"/>
      <c r="H2433" s="39"/>
    </row>
    <row r="2434" s="2" customFormat="1" ht="16.8" customHeight="1">
      <c r="A2434" s="38"/>
      <c r="B2434" s="39"/>
      <c r="C2434" s="258" t="s">
        <v>2142</v>
      </c>
      <c r="D2434" s="258" t="s">
        <v>3741</v>
      </c>
      <c r="E2434" s="19" t="s">
        <v>391</v>
      </c>
      <c r="F2434" s="259">
        <v>6.8620000000000001</v>
      </c>
      <c r="G2434" s="38"/>
      <c r="H2434" s="39"/>
    </row>
    <row r="2435" s="2" customFormat="1" ht="16.8" customHeight="1">
      <c r="A2435" s="38"/>
      <c r="B2435" s="39"/>
      <c r="C2435" s="254" t="s">
        <v>2196</v>
      </c>
      <c r="D2435" s="255" t="s">
        <v>2196</v>
      </c>
      <c r="E2435" s="256" t="s">
        <v>1</v>
      </c>
      <c r="F2435" s="257">
        <v>0.78300000000000003</v>
      </c>
      <c r="G2435" s="38"/>
      <c r="H2435" s="39"/>
    </row>
    <row r="2436" s="2" customFormat="1" ht="16.8" customHeight="1">
      <c r="A2436" s="38"/>
      <c r="B2436" s="39"/>
      <c r="C2436" s="258" t="s">
        <v>2196</v>
      </c>
      <c r="D2436" s="258" t="s">
        <v>4929</v>
      </c>
      <c r="E2436" s="19" t="s">
        <v>1</v>
      </c>
      <c r="F2436" s="259">
        <v>0.78300000000000003</v>
      </c>
      <c r="G2436" s="38"/>
      <c r="H2436" s="39"/>
    </row>
    <row r="2437" s="2" customFormat="1" ht="16.8" customHeight="1">
      <c r="A2437" s="38"/>
      <c r="B2437" s="39"/>
      <c r="C2437" s="260" t="s">
        <v>5909</v>
      </c>
      <c r="D2437" s="38"/>
      <c r="E2437" s="38"/>
      <c r="F2437" s="38"/>
      <c r="G2437" s="38"/>
      <c r="H2437" s="39"/>
    </row>
    <row r="2438" s="2" customFormat="1">
      <c r="A2438" s="38"/>
      <c r="B2438" s="39"/>
      <c r="C2438" s="258" t="s">
        <v>4924</v>
      </c>
      <c r="D2438" s="258" t="s">
        <v>4925</v>
      </c>
      <c r="E2438" s="19" t="s">
        <v>391</v>
      </c>
      <c r="F2438" s="259">
        <v>1.403</v>
      </c>
      <c r="G2438" s="38"/>
      <c r="H2438" s="39"/>
    </row>
    <row r="2439" s="2" customFormat="1" ht="16.8" customHeight="1">
      <c r="A2439" s="38"/>
      <c r="B2439" s="39"/>
      <c r="C2439" s="254" t="s">
        <v>3005</v>
      </c>
      <c r="D2439" s="255" t="s">
        <v>3005</v>
      </c>
      <c r="E2439" s="256" t="s">
        <v>1</v>
      </c>
      <c r="F2439" s="257">
        <v>28.280000000000001</v>
      </c>
      <c r="G2439" s="38"/>
      <c r="H2439" s="39"/>
    </row>
    <row r="2440" s="2" customFormat="1" ht="16.8" customHeight="1">
      <c r="A2440" s="38"/>
      <c r="B2440" s="39"/>
      <c r="C2440" s="258" t="s">
        <v>3005</v>
      </c>
      <c r="D2440" s="258" t="s">
        <v>5030</v>
      </c>
      <c r="E2440" s="19" t="s">
        <v>1</v>
      </c>
      <c r="F2440" s="259">
        <v>28.280000000000001</v>
      </c>
      <c r="G2440" s="38"/>
      <c r="H2440" s="39"/>
    </row>
    <row r="2441" s="2" customFormat="1" ht="16.8" customHeight="1">
      <c r="A2441" s="38"/>
      <c r="B2441" s="39"/>
      <c r="C2441" s="254" t="s">
        <v>2325</v>
      </c>
      <c r="D2441" s="255" t="s">
        <v>2325</v>
      </c>
      <c r="E2441" s="256" t="s">
        <v>1</v>
      </c>
      <c r="F2441" s="257">
        <v>2</v>
      </c>
      <c r="G2441" s="38"/>
      <c r="H2441" s="39"/>
    </row>
    <row r="2442" s="2" customFormat="1" ht="16.8" customHeight="1">
      <c r="A2442" s="38"/>
      <c r="B2442" s="39"/>
      <c r="C2442" s="258" t="s">
        <v>2325</v>
      </c>
      <c r="D2442" s="258" t="s">
        <v>5041</v>
      </c>
      <c r="E2442" s="19" t="s">
        <v>1</v>
      </c>
      <c r="F2442" s="259">
        <v>2</v>
      </c>
      <c r="G2442" s="38"/>
      <c r="H2442" s="39"/>
    </row>
    <row r="2443" s="2" customFormat="1" ht="16.8" customHeight="1">
      <c r="A2443" s="38"/>
      <c r="B2443" s="39"/>
      <c r="C2443" s="260" t="s">
        <v>5909</v>
      </c>
      <c r="D2443" s="38"/>
      <c r="E2443" s="38"/>
      <c r="F2443" s="38"/>
      <c r="G2443" s="38"/>
      <c r="H2443" s="39"/>
    </row>
    <row r="2444" s="2" customFormat="1">
      <c r="A2444" s="38"/>
      <c r="B2444" s="39"/>
      <c r="C2444" s="258" t="s">
        <v>4404</v>
      </c>
      <c r="D2444" s="258" t="s">
        <v>4405</v>
      </c>
      <c r="E2444" s="19" t="s">
        <v>858</v>
      </c>
      <c r="F2444" s="259">
        <v>4</v>
      </c>
      <c r="G2444" s="38"/>
      <c r="H2444" s="39"/>
    </row>
    <row r="2445" s="2" customFormat="1" ht="16.8" customHeight="1">
      <c r="A2445" s="38"/>
      <c r="B2445" s="39"/>
      <c r="C2445" s="254" t="s">
        <v>4226</v>
      </c>
      <c r="D2445" s="255" t="s">
        <v>4226</v>
      </c>
      <c r="E2445" s="256" t="s">
        <v>1</v>
      </c>
      <c r="F2445" s="257">
        <v>2</v>
      </c>
      <c r="G2445" s="38"/>
      <c r="H2445" s="39"/>
    </row>
    <row r="2446" s="2" customFormat="1" ht="16.8" customHeight="1">
      <c r="A2446" s="38"/>
      <c r="B2446" s="39"/>
      <c r="C2446" s="258" t="s">
        <v>4226</v>
      </c>
      <c r="D2446" s="258" t="s">
        <v>5050</v>
      </c>
      <c r="E2446" s="19" t="s">
        <v>1</v>
      </c>
      <c r="F2446" s="259">
        <v>2</v>
      </c>
      <c r="G2446" s="38"/>
      <c r="H2446" s="39"/>
    </row>
    <row r="2447" s="2" customFormat="1" ht="16.8" customHeight="1">
      <c r="A2447" s="38"/>
      <c r="B2447" s="39"/>
      <c r="C2447" s="260" t="s">
        <v>5909</v>
      </c>
      <c r="D2447" s="38"/>
      <c r="E2447" s="38"/>
      <c r="F2447" s="38"/>
      <c r="G2447" s="38"/>
      <c r="H2447" s="39"/>
    </row>
    <row r="2448" s="2" customFormat="1" ht="16.8" customHeight="1">
      <c r="A2448" s="38"/>
      <c r="B2448" s="39"/>
      <c r="C2448" s="258" t="s">
        <v>4419</v>
      </c>
      <c r="D2448" s="258" t="s">
        <v>4420</v>
      </c>
      <c r="E2448" s="19" t="s">
        <v>858</v>
      </c>
      <c r="F2448" s="259">
        <v>5</v>
      </c>
      <c r="G2448" s="38"/>
      <c r="H2448" s="39"/>
    </row>
    <row r="2449" s="2" customFormat="1" ht="16.8" customHeight="1">
      <c r="A2449" s="38"/>
      <c r="B2449" s="39"/>
      <c r="C2449" s="254" t="s">
        <v>2539</v>
      </c>
      <c r="D2449" s="255" t="s">
        <v>2539</v>
      </c>
      <c r="E2449" s="256" t="s">
        <v>1</v>
      </c>
      <c r="F2449" s="257">
        <v>2.02</v>
      </c>
      <c r="G2449" s="38"/>
      <c r="H2449" s="39"/>
    </row>
    <row r="2450" s="2" customFormat="1" ht="16.8" customHeight="1">
      <c r="A2450" s="38"/>
      <c r="B2450" s="39"/>
      <c r="C2450" s="258" t="s">
        <v>2539</v>
      </c>
      <c r="D2450" s="258" t="s">
        <v>5060</v>
      </c>
      <c r="E2450" s="19" t="s">
        <v>1</v>
      </c>
      <c r="F2450" s="259">
        <v>2.02</v>
      </c>
      <c r="G2450" s="38"/>
      <c r="H2450" s="39"/>
    </row>
    <row r="2451" s="2" customFormat="1" ht="16.8" customHeight="1">
      <c r="A2451" s="38"/>
      <c r="B2451" s="39"/>
      <c r="C2451" s="254" t="s">
        <v>2984</v>
      </c>
      <c r="D2451" s="255" t="s">
        <v>2984</v>
      </c>
      <c r="E2451" s="256" t="s">
        <v>1</v>
      </c>
      <c r="F2451" s="257">
        <v>48.347999999999999</v>
      </c>
      <c r="G2451" s="38"/>
      <c r="H2451" s="39"/>
    </row>
    <row r="2452" s="2" customFormat="1" ht="16.8" customHeight="1">
      <c r="A2452" s="38"/>
      <c r="B2452" s="39"/>
      <c r="C2452" s="258" t="s">
        <v>2984</v>
      </c>
      <c r="D2452" s="258" t="s">
        <v>4866</v>
      </c>
      <c r="E2452" s="19" t="s">
        <v>1</v>
      </c>
      <c r="F2452" s="259">
        <v>48.347999999999999</v>
      </c>
      <c r="G2452" s="38"/>
      <c r="H2452" s="39"/>
    </row>
    <row r="2453" s="2" customFormat="1" ht="16.8" customHeight="1">
      <c r="A2453" s="38"/>
      <c r="B2453" s="39"/>
      <c r="C2453" s="260" t="s">
        <v>5909</v>
      </c>
      <c r="D2453" s="38"/>
      <c r="E2453" s="38"/>
      <c r="F2453" s="38"/>
      <c r="G2453" s="38"/>
      <c r="H2453" s="39"/>
    </row>
    <row r="2454" s="2" customFormat="1">
      <c r="A2454" s="38"/>
      <c r="B2454" s="39"/>
      <c r="C2454" s="258" t="s">
        <v>2329</v>
      </c>
      <c r="D2454" s="258" t="s">
        <v>4863</v>
      </c>
      <c r="E2454" s="19" t="s">
        <v>391</v>
      </c>
      <c r="F2454" s="259">
        <v>126.661</v>
      </c>
      <c r="G2454" s="38"/>
      <c r="H2454" s="39"/>
    </row>
    <row r="2455" s="2" customFormat="1" ht="16.8" customHeight="1">
      <c r="A2455" s="38"/>
      <c r="B2455" s="39"/>
      <c r="C2455" s="254" t="s">
        <v>4836</v>
      </c>
      <c r="D2455" s="255" t="s">
        <v>4836</v>
      </c>
      <c r="E2455" s="256" t="s">
        <v>1</v>
      </c>
      <c r="F2455" s="257">
        <v>6.0350000000000001</v>
      </c>
      <c r="G2455" s="38"/>
      <c r="H2455" s="39"/>
    </row>
    <row r="2456" s="2" customFormat="1" ht="16.8" customHeight="1">
      <c r="A2456" s="38"/>
      <c r="B2456" s="39"/>
      <c r="C2456" s="258" t="s">
        <v>4836</v>
      </c>
      <c r="D2456" s="258" t="s">
        <v>5101</v>
      </c>
      <c r="E2456" s="19" t="s">
        <v>1</v>
      </c>
      <c r="F2456" s="259">
        <v>6.0350000000000001</v>
      </c>
      <c r="G2456" s="38"/>
      <c r="H2456" s="39"/>
    </row>
    <row r="2457" s="2" customFormat="1" ht="16.8" customHeight="1">
      <c r="A2457" s="38"/>
      <c r="B2457" s="39"/>
      <c r="C2457" s="260" t="s">
        <v>5909</v>
      </c>
      <c r="D2457" s="38"/>
      <c r="E2457" s="38"/>
      <c r="F2457" s="38"/>
      <c r="G2457" s="38"/>
      <c r="H2457" s="39"/>
    </row>
    <row r="2458" s="2" customFormat="1" ht="16.8" customHeight="1">
      <c r="A2458" s="38"/>
      <c r="B2458" s="39"/>
      <c r="C2458" s="258" t="s">
        <v>5095</v>
      </c>
      <c r="D2458" s="258" t="s">
        <v>5096</v>
      </c>
      <c r="E2458" s="19" t="s">
        <v>391</v>
      </c>
      <c r="F2458" s="259">
        <v>9.6649999999999991</v>
      </c>
      <c r="G2458" s="38"/>
      <c r="H2458" s="39"/>
    </row>
    <row r="2459" s="2" customFormat="1" ht="16.8" customHeight="1">
      <c r="A2459" s="38"/>
      <c r="B2459" s="39"/>
      <c r="C2459" s="254" t="s">
        <v>4840</v>
      </c>
      <c r="D2459" s="255" t="s">
        <v>4840</v>
      </c>
      <c r="E2459" s="256" t="s">
        <v>1</v>
      </c>
      <c r="F2459" s="257">
        <v>22.440000000000001</v>
      </c>
      <c r="G2459" s="38"/>
      <c r="H2459" s="39"/>
    </row>
    <row r="2460" s="2" customFormat="1" ht="16.8" customHeight="1">
      <c r="A2460" s="38"/>
      <c r="B2460" s="39"/>
      <c r="C2460" s="258" t="s">
        <v>4840</v>
      </c>
      <c r="D2460" s="258" t="s">
        <v>5116</v>
      </c>
      <c r="E2460" s="19" t="s">
        <v>1</v>
      </c>
      <c r="F2460" s="259">
        <v>22.440000000000001</v>
      </c>
      <c r="G2460" s="38"/>
      <c r="H2460" s="39"/>
    </row>
    <row r="2461" s="2" customFormat="1" ht="16.8" customHeight="1">
      <c r="A2461" s="38"/>
      <c r="B2461" s="39"/>
      <c r="C2461" s="260" t="s">
        <v>5909</v>
      </c>
      <c r="D2461" s="38"/>
      <c r="E2461" s="38"/>
      <c r="F2461" s="38"/>
      <c r="G2461" s="38"/>
      <c r="H2461" s="39"/>
    </row>
    <row r="2462" s="2" customFormat="1" ht="16.8" customHeight="1">
      <c r="A2462" s="38"/>
      <c r="B2462" s="39"/>
      <c r="C2462" s="258" t="s">
        <v>5110</v>
      </c>
      <c r="D2462" s="258" t="s">
        <v>5111</v>
      </c>
      <c r="E2462" s="19" t="s">
        <v>865</v>
      </c>
      <c r="F2462" s="259">
        <v>70.930000000000007</v>
      </c>
      <c r="G2462" s="38"/>
      <c r="H2462" s="39"/>
    </row>
    <row r="2463" s="2" customFormat="1" ht="16.8" customHeight="1">
      <c r="A2463" s="38"/>
      <c r="B2463" s="39"/>
      <c r="C2463" s="254" t="s">
        <v>4844</v>
      </c>
      <c r="D2463" s="255" t="s">
        <v>4844</v>
      </c>
      <c r="E2463" s="256" t="s">
        <v>1</v>
      </c>
      <c r="F2463" s="257">
        <v>12.16</v>
      </c>
      <c r="G2463" s="38"/>
      <c r="H2463" s="39"/>
    </row>
    <row r="2464" s="2" customFormat="1" ht="16.8" customHeight="1">
      <c r="A2464" s="38"/>
      <c r="B2464" s="39"/>
      <c r="C2464" s="258" t="s">
        <v>4844</v>
      </c>
      <c r="D2464" s="258" t="s">
        <v>4972</v>
      </c>
      <c r="E2464" s="19" t="s">
        <v>1</v>
      </c>
      <c r="F2464" s="259">
        <v>12.16</v>
      </c>
      <c r="G2464" s="38"/>
      <c r="H2464" s="39"/>
    </row>
    <row r="2465" s="2" customFormat="1" ht="16.8" customHeight="1">
      <c r="A2465" s="38"/>
      <c r="B2465" s="39"/>
      <c r="C2465" s="260" t="s">
        <v>5909</v>
      </c>
      <c r="D2465" s="38"/>
      <c r="E2465" s="38"/>
      <c r="F2465" s="38"/>
      <c r="G2465" s="38"/>
      <c r="H2465" s="39"/>
    </row>
    <row r="2466" s="2" customFormat="1" ht="16.8" customHeight="1">
      <c r="A2466" s="38"/>
      <c r="B2466" s="39"/>
      <c r="C2466" s="258" t="s">
        <v>4965</v>
      </c>
      <c r="D2466" s="258" t="s">
        <v>4966</v>
      </c>
      <c r="E2466" s="19" t="s">
        <v>865</v>
      </c>
      <c r="F2466" s="259">
        <v>24.16</v>
      </c>
      <c r="G2466" s="38"/>
      <c r="H2466" s="39"/>
    </row>
    <row r="2467" s="2" customFormat="1" ht="16.8" customHeight="1">
      <c r="A2467" s="38"/>
      <c r="B2467" s="39"/>
      <c r="C2467" s="254" t="s">
        <v>4846</v>
      </c>
      <c r="D2467" s="255" t="s">
        <v>4846</v>
      </c>
      <c r="E2467" s="256" t="s">
        <v>1</v>
      </c>
      <c r="F2467" s="257">
        <v>5.2800000000000002</v>
      </c>
      <c r="G2467" s="38"/>
      <c r="H2467" s="39"/>
    </row>
    <row r="2468" s="2" customFormat="1" ht="16.8" customHeight="1">
      <c r="A2468" s="38"/>
      <c r="B2468" s="39"/>
      <c r="C2468" s="258" t="s">
        <v>4846</v>
      </c>
      <c r="D2468" s="258" t="s">
        <v>4983</v>
      </c>
      <c r="E2468" s="19" t="s">
        <v>1</v>
      </c>
      <c r="F2468" s="259">
        <v>5.2800000000000002</v>
      </c>
      <c r="G2468" s="38"/>
      <c r="H2468" s="39"/>
    </row>
    <row r="2469" s="2" customFormat="1" ht="16.8" customHeight="1">
      <c r="A2469" s="38"/>
      <c r="B2469" s="39"/>
      <c r="C2469" s="260" t="s">
        <v>5909</v>
      </c>
      <c r="D2469" s="38"/>
      <c r="E2469" s="38"/>
      <c r="F2469" s="38"/>
      <c r="G2469" s="38"/>
      <c r="H2469" s="39"/>
    </row>
    <row r="2470" s="2" customFormat="1" ht="16.8" customHeight="1">
      <c r="A2470" s="38"/>
      <c r="B2470" s="39"/>
      <c r="C2470" s="258" t="s">
        <v>4978</v>
      </c>
      <c r="D2470" s="258" t="s">
        <v>4979</v>
      </c>
      <c r="E2470" s="19" t="s">
        <v>865</v>
      </c>
      <c r="F2470" s="259">
        <v>38.719999999999999</v>
      </c>
      <c r="G2470" s="38"/>
      <c r="H2470" s="39"/>
    </row>
    <row r="2471" s="2" customFormat="1" ht="16.8" customHeight="1">
      <c r="A2471" s="38"/>
      <c r="B2471" s="39"/>
      <c r="C2471" s="254" t="s">
        <v>4848</v>
      </c>
      <c r="D2471" s="255" t="s">
        <v>4848</v>
      </c>
      <c r="E2471" s="256" t="s">
        <v>1</v>
      </c>
      <c r="F2471" s="257">
        <v>24.32</v>
      </c>
      <c r="G2471" s="38"/>
      <c r="H2471" s="39"/>
    </row>
    <row r="2472" s="2" customFormat="1" ht="16.8" customHeight="1">
      <c r="A2472" s="38"/>
      <c r="B2472" s="39"/>
      <c r="C2472" s="258" t="s">
        <v>4848</v>
      </c>
      <c r="D2472" s="258" t="s">
        <v>4995</v>
      </c>
      <c r="E2472" s="19" t="s">
        <v>1</v>
      </c>
      <c r="F2472" s="259">
        <v>24.32</v>
      </c>
      <c r="G2472" s="38"/>
      <c r="H2472" s="39"/>
    </row>
    <row r="2473" s="2" customFormat="1" ht="16.8" customHeight="1">
      <c r="A2473" s="38"/>
      <c r="B2473" s="39"/>
      <c r="C2473" s="260" t="s">
        <v>5909</v>
      </c>
      <c r="D2473" s="38"/>
      <c r="E2473" s="38"/>
      <c r="F2473" s="38"/>
      <c r="G2473" s="38"/>
      <c r="H2473" s="39"/>
    </row>
    <row r="2474" s="2" customFormat="1" ht="16.8" customHeight="1">
      <c r="A2474" s="38"/>
      <c r="B2474" s="39"/>
      <c r="C2474" s="258" t="s">
        <v>4988</v>
      </c>
      <c r="D2474" s="258" t="s">
        <v>4989</v>
      </c>
      <c r="E2474" s="19" t="s">
        <v>865</v>
      </c>
      <c r="F2474" s="259">
        <v>48.32</v>
      </c>
      <c r="G2474" s="38"/>
      <c r="H2474" s="39"/>
    </row>
    <row r="2475" s="2" customFormat="1" ht="16.8" customHeight="1">
      <c r="A2475" s="38"/>
      <c r="B2475" s="39"/>
      <c r="C2475" s="254" t="s">
        <v>4850</v>
      </c>
      <c r="D2475" s="255" t="s">
        <v>4850</v>
      </c>
      <c r="E2475" s="256" t="s">
        <v>1</v>
      </c>
      <c r="F2475" s="257">
        <v>10.560000000000001</v>
      </c>
      <c r="G2475" s="38"/>
      <c r="H2475" s="39"/>
    </row>
    <row r="2476" s="2" customFormat="1" ht="16.8" customHeight="1">
      <c r="A2476" s="38"/>
      <c r="B2476" s="39"/>
      <c r="C2476" s="258" t="s">
        <v>4850</v>
      </c>
      <c r="D2476" s="258" t="s">
        <v>5001</v>
      </c>
      <c r="E2476" s="19" t="s">
        <v>1</v>
      </c>
      <c r="F2476" s="259">
        <v>10.560000000000001</v>
      </c>
      <c r="G2476" s="38"/>
      <c r="H2476" s="39"/>
    </row>
    <row r="2477" s="2" customFormat="1" ht="16.8" customHeight="1">
      <c r="A2477" s="38"/>
      <c r="B2477" s="39"/>
      <c r="C2477" s="260" t="s">
        <v>5909</v>
      </c>
      <c r="D2477" s="38"/>
      <c r="E2477" s="38"/>
      <c r="F2477" s="38"/>
      <c r="G2477" s="38"/>
      <c r="H2477" s="39"/>
    </row>
    <row r="2478" s="2" customFormat="1" ht="16.8" customHeight="1">
      <c r="A2478" s="38"/>
      <c r="B2478" s="39"/>
      <c r="C2478" s="258" t="s">
        <v>1386</v>
      </c>
      <c r="D2478" s="258" t="s">
        <v>1387</v>
      </c>
      <c r="E2478" s="19" t="s">
        <v>865</v>
      </c>
      <c r="F2478" s="259">
        <v>77.439999999999998</v>
      </c>
      <c r="G2478" s="38"/>
      <c r="H2478" s="39"/>
    </row>
    <row r="2479" s="2" customFormat="1" ht="16.8" customHeight="1">
      <c r="A2479" s="38"/>
      <c r="B2479" s="39"/>
      <c r="C2479" s="254" t="s">
        <v>4852</v>
      </c>
      <c r="D2479" s="255" t="s">
        <v>4852</v>
      </c>
      <c r="E2479" s="256" t="s">
        <v>1</v>
      </c>
      <c r="F2479" s="257">
        <v>77.439999999999998</v>
      </c>
      <c r="G2479" s="38"/>
      <c r="H2479" s="39"/>
    </row>
    <row r="2480" s="2" customFormat="1" ht="16.8" customHeight="1">
      <c r="A2480" s="38"/>
      <c r="B2480" s="39"/>
      <c r="C2480" s="258" t="s">
        <v>4852</v>
      </c>
      <c r="D2480" s="258" t="s">
        <v>5008</v>
      </c>
      <c r="E2480" s="19" t="s">
        <v>1</v>
      </c>
      <c r="F2480" s="259">
        <v>77.439999999999998</v>
      </c>
      <c r="G2480" s="38"/>
      <c r="H2480" s="39"/>
    </row>
    <row r="2481" s="2" customFormat="1" ht="16.8" customHeight="1">
      <c r="A2481" s="38"/>
      <c r="B2481" s="39"/>
      <c r="C2481" s="260" t="s">
        <v>5909</v>
      </c>
      <c r="D2481" s="38"/>
      <c r="E2481" s="38"/>
      <c r="F2481" s="38"/>
      <c r="G2481" s="38"/>
      <c r="H2481" s="39"/>
    </row>
    <row r="2482" s="2" customFormat="1" ht="16.8" customHeight="1">
      <c r="A2482" s="38"/>
      <c r="B2482" s="39"/>
      <c r="C2482" s="258" t="s">
        <v>5004</v>
      </c>
      <c r="D2482" s="258" t="s">
        <v>5005</v>
      </c>
      <c r="E2482" s="19" t="s">
        <v>865</v>
      </c>
      <c r="F2482" s="259">
        <v>132.048</v>
      </c>
      <c r="G2482" s="38"/>
      <c r="H2482" s="39"/>
    </row>
    <row r="2483" s="2" customFormat="1" ht="16.8" customHeight="1">
      <c r="A2483" s="38"/>
      <c r="B2483" s="39"/>
      <c r="C2483" s="254" t="s">
        <v>2379</v>
      </c>
      <c r="D2483" s="255" t="s">
        <v>2379</v>
      </c>
      <c r="E2483" s="256" t="s">
        <v>1</v>
      </c>
      <c r="F2483" s="257">
        <v>-27.143999999999998</v>
      </c>
      <c r="G2483" s="38"/>
      <c r="H2483" s="39"/>
    </row>
    <row r="2484" s="2" customFormat="1" ht="16.8" customHeight="1">
      <c r="A2484" s="38"/>
      <c r="B2484" s="39"/>
      <c r="C2484" s="258" t="s">
        <v>2379</v>
      </c>
      <c r="D2484" s="258" t="s">
        <v>4887</v>
      </c>
      <c r="E2484" s="19" t="s">
        <v>1</v>
      </c>
      <c r="F2484" s="259">
        <v>-27.143999999999998</v>
      </c>
      <c r="G2484" s="38"/>
      <c r="H2484" s="39"/>
    </row>
    <row r="2485" s="2" customFormat="1" ht="16.8" customHeight="1">
      <c r="A2485" s="38"/>
      <c r="B2485" s="39"/>
      <c r="C2485" s="260" t="s">
        <v>5909</v>
      </c>
      <c r="D2485" s="38"/>
      <c r="E2485" s="38"/>
      <c r="F2485" s="38"/>
      <c r="G2485" s="38"/>
      <c r="H2485" s="39"/>
    </row>
    <row r="2486" s="2" customFormat="1" ht="16.8" customHeight="1">
      <c r="A2486" s="38"/>
      <c r="B2486" s="39"/>
      <c r="C2486" s="258" t="s">
        <v>917</v>
      </c>
      <c r="D2486" s="258" t="s">
        <v>918</v>
      </c>
      <c r="E2486" s="19" t="s">
        <v>391</v>
      </c>
      <c r="F2486" s="259">
        <v>73.454999999999998</v>
      </c>
      <c r="G2486" s="38"/>
      <c r="H2486" s="39"/>
    </row>
    <row r="2487" s="2" customFormat="1" ht="16.8" customHeight="1">
      <c r="A2487" s="38"/>
      <c r="B2487" s="39"/>
      <c r="C2487" s="254" t="s">
        <v>2165</v>
      </c>
      <c r="D2487" s="255" t="s">
        <v>2165</v>
      </c>
      <c r="E2487" s="256" t="s">
        <v>1</v>
      </c>
      <c r="F2487" s="257">
        <v>6.8620000000000001</v>
      </c>
      <c r="G2487" s="38"/>
      <c r="H2487" s="39"/>
    </row>
    <row r="2488" s="2" customFormat="1" ht="16.8" customHeight="1">
      <c r="A2488" s="38"/>
      <c r="B2488" s="39"/>
      <c r="C2488" s="258" t="s">
        <v>2165</v>
      </c>
      <c r="D2488" s="258" t="s">
        <v>3071</v>
      </c>
      <c r="E2488" s="19" t="s">
        <v>1</v>
      </c>
      <c r="F2488" s="259">
        <v>6.8620000000000001</v>
      </c>
      <c r="G2488" s="38"/>
      <c r="H2488" s="39"/>
    </row>
    <row r="2489" s="2" customFormat="1" ht="16.8" customHeight="1">
      <c r="A2489" s="38"/>
      <c r="B2489" s="39"/>
      <c r="C2489" s="254" t="s">
        <v>3137</v>
      </c>
      <c r="D2489" s="255" t="s">
        <v>3137</v>
      </c>
      <c r="E2489" s="256" t="s">
        <v>1</v>
      </c>
      <c r="F2489" s="257">
        <v>-0.42399999999999999</v>
      </c>
      <c r="G2489" s="38"/>
      <c r="H2489" s="39"/>
    </row>
    <row r="2490" s="2" customFormat="1" ht="16.8" customHeight="1">
      <c r="A2490" s="38"/>
      <c r="B2490" s="39"/>
      <c r="C2490" s="258" t="s">
        <v>3137</v>
      </c>
      <c r="D2490" s="258" t="s">
        <v>4930</v>
      </c>
      <c r="E2490" s="19" t="s">
        <v>1</v>
      </c>
      <c r="F2490" s="259">
        <v>-0.42399999999999999</v>
      </c>
      <c r="G2490" s="38"/>
      <c r="H2490" s="39"/>
    </row>
    <row r="2491" s="2" customFormat="1" ht="16.8" customHeight="1">
      <c r="A2491" s="38"/>
      <c r="B2491" s="39"/>
      <c r="C2491" s="260" t="s">
        <v>5909</v>
      </c>
      <c r="D2491" s="38"/>
      <c r="E2491" s="38"/>
      <c r="F2491" s="38"/>
      <c r="G2491" s="38"/>
      <c r="H2491" s="39"/>
    </row>
    <row r="2492" s="2" customFormat="1">
      <c r="A2492" s="38"/>
      <c r="B2492" s="39"/>
      <c r="C2492" s="258" t="s">
        <v>4924</v>
      </c>
      <c r="D2492" s="258" t="s">
        <v>4925</v>
      </c>
      <c r="E2492" s="19" t="s">
        <v>391</v>
      </c>
      <c r="F2492" s="259">
        <v>1.403</v>
      </c>
      <c r="G2492" s="38"/>
      <c r="H2492" s="39"/>
    </row>
    <row r="2493" s="2" customFormat="1" ht="16.8" customHeight="1">
      <c r="A2493" s="38"/>
      <c r="B2493" s="39"/>
      <c r="C2493" s="254" t="s">
        <v>2468</v>
      </c>
      <c r="D2493" s="255" t="s">
        <v>2468</v>
      </c>
      <c r="E2493" s="256" t="s">
        <v>1</v>
      </c>
      <c r="F2493" s="257">
        <v>4</v>
      </c>
      <c r="G2493" s="38"/>
      <c r="H2493" s="39"/>
    </row>
    <row r="2494" s="2" customFormat="1" ht="16.8" customHeight="1">
      <c r="A2494" s="38"/>
      <c r="B2494" s="39"/>
      <c r="C2494" s="258" t="s">
        <v>2468</v>
      </c>
      <c r="D2494" s="258" t="s">
        <v>2469</v>
      </c>
      <c r="E2494" s="19" t="s">
        <v>1</v>
      </c>
      <c r="F2494" s="259">
        <v>4</v>
      </c>
      <c r="G2494" s="38"/>
      <c r="H2494" s="39"/>
    </row>
    <row r="2495" s="2" customFormat="1" ht="16.8" customHeight="1">
      <c r="A2495" s="38"/>
      <c r="B2495" s="39"/>
      <c r="C2495" s="254" t="s">
        <v>4410</v>
      </c>
      <c r="D2495" s="255" t="s">
        <v>4410</v>
      </c>
      <c r="E2495" s="256" t="s">
        <v>1</v>
      </c>
      <c r="F2495" s="257">
        <v>1</v>
      </c>
      <c r="G2495" s="38"/>
      <c r="H2495" s="39"/>
    </row>
    <row r="2496" s="2" customFormat="1" ht="16.8" customHeight="1">
      <c r="A2496" s="38"/>
      <c r="B2496" s="39"/>
      <c r="C2496" s="258" t="s">
        <v>4410</v>
      </c>
      <c r="D2496" s="258" t="s">
        <v>5051</v>
      </c>
      <c r="E2496" s="19" t="s">
        <v>1</v>
      </c>
      <c r="F2496" s="259">
        <v>1</v>
      </c>
      <c r="G2496" s="38"/>
      <c r="H2496" s="39"/>
    </row>
    <row r="2497" s="2" customFormat="1" ht="16.8" customHeight="1">
      <c r="A2497" s="38"/>
      <c r="B2497" s="39"/>
      <c r="C2497" s="260" t="s">
        <v>5909</v>
      </c>
      <c r="D2497" s="38"/>
      <c r="E2497" s="38"/>
      <c r="F2497" s="38"/>
      <c r="G2497" s="38"/>
      <c r="H2497" s="39"/>
    </row>
    <row r="2498" s="2" customFormat="1" ht="16.8" customHeight="1">
      <c r="A2498" s="38"/>
      <c r="B2498" s="39"/>
      <c r="C2498" s="258" t="s">
        <v>4419</v>
      </c>
      <c r="D2498" s="258" t="s">
        <v>4420</v>
      </c>
      <c r="E2498" s="19" t="s">
        <v>858</v>
      </c>
      <c r="F2498" s="259">
        <v>5</v>
      </c>
      <c r="G2498" s="38"/>
      <c r="H2498" s="39"/>
    </row>
    <row r="2499" s="2" customFormat="1" ht="16.8" customHeight="1">
      <c r="A2499" s="38"/>
      <c r="B2499" s="39"/>
      <c r="C2499" s="254" t="s">
        <v>2986</v>
      </c>
      <c r="D2499" s="255" t="s">
        <v>2986</v>
      </c>
      <c r="E2499" s="256" t="s">
        <v>1</v>
      </c>
      <c r="F2499" s="257">
        <v>0.41699999999999998</v>
      </c>
      <c r="G2499" s="38"/>
      <c r="H2499" s="39"/>
    </row>
    <row r="2500" s="2" customFormat="1" ht="16.8" customHeight="1">
      <c r="A2500" s="38"/>
      <c r="B2500" s="39"/>
      <c r="C2500" s="258" t="s">
        <v>2986</v>
      </c>
      <c r="D2500" s="258" t="s">
        <v>4867</v>
      </c>
      <c r="E2500" s="19" t="s">
        <v>1</v>
      </c>
      <c r="F2500" s="259">
        <v>0.41699999999999998</v>
      </c>
      <c r="G2500" s="38"/>
      <c r="H2500" s="39"/>
    </row>
    <row r="2501" s="2" customFormat="1" ht="16.8" customHeight="1">
      <c r="A2501" s="38"/>
      <c r="B2501" s="39"/>
      <c r="C2501" s="260" t="s">
        <v>5909</v>
      </c>
      <c r="D2501" s="38"/>
      <c r="E2501" s="38"/>
      <c r="F2501" s="38"/>
      <c r="G2501" s="38"/>
      <c r="H2501" s="39"/>
    </row>
    <row r="2502" s="2" customFormat="1">
      <c r="A2502" s="38"/>
      <c r="B2502" s="39"/>
      <c r="C2502" s="258" t="s">
        <v>2329</v>
      </c>
      <c r="D2502" s="258" t="s">
        <v>4863</v>
      </c>
      <c r="E2502" s="19" t="s">
        <v>391</v>
      </c>
      <c r="F2502" s="259">
        <v>126.661</v>
      </c>
      <c r="G2502" s="38"/>
      <c r="H2502" s="39"/>
    </row>
    <row r="2503" s="2" customFormat="1" ht="16.8" customHeight="1">
      <c r="A2503" s="38"/>
      <c r="B2503" s="39"/>
      <c r="C2503" s="254" t="s">
        <v>4838</v>
      </c>
      <c r="D2503" s="255" t="s">
        <v>4838</v>
      </c>
      <c r="E2503" s="256" t="s">
        <v>1</v>
      </c>
      <c r="F2503" s="257">
        <v>1.02</v>
      </c>
      <c r="G2503" s="38"/>
      <c r="H2503" s="39"/>
    </row>
    <row r="2504" s="2" customFormat="1" ht="16.8" customHeight="1">
      <c r="A2504" s="38"/>
      <c r="B2504" s="39"/>
      <c r="C2504" s="258" t="s">
        <v>4838</v>
      </c>
      <c r="D2504" s="258" t="s">
        <v>5102</v>
      </c>
      <c r="E2504" s="19" t="s">
        <v>1</v>
      </c>
      <c r="F2504" s="259">
        <v>1.02</v>
      </c>
      <c r="G2504" s="38"/>
      <c r="H2504" s="39"/>
    </row>
    <row r="2505" s="2" customFormat="1" ht="16.8" customHeight="1">
      <c r="A2505" s="38"/>
      <c r="B2505" s="39"/>
      <c r="C2505" s="260" t="s">
        <v>5909</v>
      </c>
      <c r="D2505" s="38"/>
      <c r="E2505" s="38"/>
      <c r="F2505" s="38"/>
      <c r="G2505" s="38"/>
      <c r="H2505" s="39"/>
    </row>
    <row r="2506" s="2" customFormat="1" ht="16.8" customHeight="1">
      <c r="A2506" s="38"/>
      <c r="B2506" s="39"/>
      <c r="C2506" s="258" t="s">
        <v>5095</v>
      </c>
      <c r="D2506" s="258" t="s">
        <v>5096</v>
      </c>
      <c r="E2506" s="19" t="s">
        <v>391</v>
      </c>
      <c r="F2506" s="259">
        <v>9.6649999999999991</v>
      </c>
      <c r="G2506" s="38"/>
      <c r="H2506" s="39"/>
    </row>
    <row r="2507" s="2" customFormat="1" ht="16.8" customHeight="1">
      <c r="A2507" s="38"/>
      <c r="B2507" s="39"/>
      <c r="C2507" s="254" t="s">
        <v>4842</v>
      </c>
      <c r="D2507" s="255" t="s">
        <v>4842</v>
      </c>
      <c r="E2507" s="256" t="s">
        <v>1</v>
      </c>
      <c r="F2507" s="257">
        <v>8.1600000000000001</v>
      </c>
      <c r="G2507" s="38"/>
      <c r="H2507" s="39"/>
    </row>
    <row r="2508" s="2" customFormat="1" ht="16.8" customHeight="1">
      <c r="A2508" s="38"/>
      <c r="B2508" s="39"/>
      <c r="C2508" s="258" t="s">
        <v>4842</v>
      </c>
      <c r="D2508" s="258" t="s">
        <v>5117</v>
      </c>
      <c r="E2508" s="19" t="s">
        <v>1</v>
      </c>
      <c r="F2508" s="259">
        <v>8.1600000000000001</v>
      </c>
      <c r="G2508" s="38"/>
      <c r="H2508" s="39"/>
    </row>
    <row r="2509" s="2" customFormat="1" ht="16.8" customHeight="1">
      <c r="A2509" s="38"/>
      <c r="B2509" s="39"/>
      <c r="C2509" s="260" t="s">
        <v>5909</v>
      </c>
      <c r="D2509" s="38"/>
      <c r="E2509" s="38"/>
      <c r="F2509" s="38"/>
      <c r="G2509" s="38"/>
      <c r="H2509" s="39"/>
    </row>
    <row r="2510" s="2" customFormat="1" ht="16.8" customHeight="1">
      <c r="A2510" s="38"/>
      <c r="B2510" s="39"/>
      <c r="C2510" s="258" t="s">
        <v>5110</v>
      </c>
      <c r="D2510" s="258" t="s">
        <v>5111</v>
      </c>
      <c r="E2510" s="19" t="s">
        <v>865</v>
      </c>
      <c r="F2510" s="259">
        <v>70.930000000000007</v>
      </c>
      <c r="G2510" s="38"/>
      <c r="H2510" s="39"/>
    </row>
    <row r="2511" s="2" customFormat="1" ht="16.8" customHeight="1">
      <c r="A2511" s="38"/>
      <c r="B2511" s="39"/>
      <c r="C2511" s="254" t="s">
        <v>4973</v>
      </c>
      <c r="D2511" s="255" t="s">
        <v>4973</v>
      </c>
      <c r="E2511" s="256" t="s">
        <v>1</v>
      </c>
      <c r="F2511" s="257">
        <v>24.16</v>
      </c>
      <c r="G2511" s="38"/>
      <c r="H2511" s="39"/>
    </row>
    <row r="2512" s="2" customFormat="1" ht="16.8" customHeight="1">
      <c r="A2512" s="38"/>
      <c r="B2512" s="39"/>
      <c r="C2512" s="258" t="s">
        <v>4973</v>
      </c>
      <c r="D2512" s="258" t="s">
        <v>4974</v>
      </c>
      <c r="E2512" s="19" t="s">
        <v>1</v>
      </c>
      <c r="F2512" s="259">
        <v>24.16</v>
      </c>
      <c r="G2512" s="38"/>
      <c r="H2512" s="39"/>
    </row>
    <row r="2513" s="2" customFormat="1" ht="16.8" customHeight="1">
      <c r="A2513" s="38"/>
      <c r="B2513" s="39"/>
      <c r="C2513" s="254" t="s">
        <v>4984</v>
      </c>
      <c r="D2513" s="255" t="s">
        <v>4984</v>
      </c>
      <c r="E2513" s="256" t="s">
        <v>1</v>
      </c>
      <c r="F2513" s="257">
        <v>38.719999999999999</v>
      </c>
      <c r="G2513" s="38"/>
      <c r="H2513" s="39"/>
    </row>
    <row r="2514" s="2" customFormat="1" ht="16.8" customHeight="1">
      <c r="A2514" s="38"/>
      <c r="B2514" s="39"/>
      <c r="C2514" s="258" t="s">
        <v>4984</v>
      </c>
      <c r="D2514" s="258" t="s">
        <v>4985</v>
      </c>
      <c r="E2514" s="19" t="s">
        <v>1</v>
      </c>
      <c r="F2514" s="259">
        <v>38.719999999999999</v>
      </c>
      <c r="G2514" s="38"/>
      <c r="H2514" s="39"/>
    </row>
    <row r="2515" s="2" customFormat="1" ht="16.8" customHeight="1">
      <c r="A2515" s="38"/>
      <c r="B2515" s="39"/>
      <c r="C2515" s="254" t="s">
        <v>4996</v>
      </c>
      <c r="D2515" s="255" t="s">
        <v>4996</v>
      </c>
      <c r="E2515" s="256" t="s">
        <v>1</v>
      </c>
      <c r="F2515" s="257">
        <v>48.32</v>
      </c>
      <c r="G2515" s="38"/>
      <c r="H2515" s="39"/>
    </row>
    <row r="2516" s="2" customFormat="1" ht="16.8" customHeight="1">
      <c r="A2516" s="38"/>
      <c r="B2516" s="39"/>
      <c r="C2516" s="258" t="s">
        <v>4996</v>
      </c>
      <c r="D2516" s="258" t="s">
        <v>4997</v>
      </c>
      <c r="E2516" s="19" t="s">
        <v>1</v>
      </c>
      <c r="F2516" s="259">
        <v>48.32</v>
      </c>
      <c r="G2516" s="38"/>
      <c r="H2516" s="39"/>
    </row>
    <row r="2517" s="2" customFormat="1" ht="16.8" customHeight="1">
      <c r="A2517" s="38"/>
      <c r="B2517" s="39"/>
      <c r="C2517" s="254" t="s">
        <v>5002</v>
      </c>
      <c r="D2517" s="255" t="s">
        <v>5002</v>
      </c>
      <c r="E2517" s="256" t="s">
        <v>1</v>
      </c>
      <c r="F2517" s="257">
        <v>77.439999999999998</v>
      </c>
      <c r="G2517" s="38"/>
      <c r="H2517" s="39"/>
    </row>
    <row r="2518" s="2" customFormat="1" ht="16.8" customHeight="1">
      <c r="A2518" s="38"/>
      <c r="B2518" s="39"/>
      <c r="C2518" s="258" t="s">
        <v>5002</v>
      </c>
      <c r="D2518" s="258" t="s">
        <v>5003</v>
      </c>
      <c r="E2518" s="19" t="s">
        <v>1</v>
      </c>
      <c r="F2518" s="259">
        <v>77.439999999999998</v>
      </c>
      <c r="G2518" s="38"/>
      <c r="H2518" s="39"/>
    </row>
    <row r="2519" s="2" customFormat="1" ht="16.8" customHeight="1">
      <c r="A2519" s="38"/>
      <c r="B2519" s="39"/>
      <c r="C2519" s="254" t="s">
        <v>4854</v>
      </c>
      <c r="D2519" s="255" t="s">
        <v>4854</v>
      </c>
      <c r="E2519" s="256" t="s">
        <v>1</v>
      </c>
      <c r="F2519" s="257">
        <v>125.76000000000001</v>
      </c>
      <c r="G2519" s="38"/>
      <c r="H2519" s="39"/>
    </row>
    <row r="2520" s="2" customFormat="1" ht="16.8" customHeight="1">
      <c r="A2520" s="38"/>
      <c r="B2520" s="39"/>
      <c r="C2520" s="258" t="s">
        <v>4854</v>
      </c>
      <c r="D2520" s="258" t="s">
        <v>5009</v>
      </c>
      <c r="E2520" s="19" t="s">
        <v>1</v>
      </c>
      <c r="F2520" s="259">
        <v>125.76000000000001</v>
      </c>
      <c r="G2520" s="38"/>
      <c r="H2520" s="39"/>
    </row>
    <row r="2521" s="2" customFormat="1" ht="16.8" customHeight="1">
      <c r="A2521" s="38"/>
      <c r="B2521" s="39"/>
      <c r="C2521" s="260" t="s">
        <v>5909</v>
      </c>
      <c r="D2521" s="38"/>
      <c r="E2521" s="38"/>
      <c r="F2521" s="38"/>
      <c r="G2521" s="38"/>
      <c r="H2521" s="39"/>
    </row>
    <row r="2522" s="2" customFormat="1" ht="16.8" customHeight="1">
      <c r="A2522" s="38"/>
      <c r="B2522" s="39"/>
      <c r="C2522" s="258" t="s">
        <v>5004</v>
      </c>
      <c r="D2522" s="258" t="s">
        <v>5005</v>
      </c>
      <c r="E2522" s="19" t="s">
        <v>865</v>
      </c>
      <c r="F2522" s="259">
        <v>132.048</v>
      </c>
      <c r="G2522" s="38"/>
      <c r="H2522" s="39"/>
    </row>
    <row r="2523" s="2" customFormat="1" ht="16.8" customHeight="1">
      <c r="A2523" s="38"/>
      <c r="B2523" s="39"/>
      <c r="C2523" s="254" t="s">
        <v>2500</v>
      </c>
      <c r="D2523" s="255" t="s">
        <v>2500</v>
      </c>
      <c r="E2523" s="256" t="s">
        <v>1</v>
      </c>
      <c r="F2523" s="257">
        <v>33.863999999999997</v>
      </c>
      <c r="G2523" s="38"/>
      <c r="H2523" s="39"/>
    </row>
    <row r="2524" s="2" customFormat="1" ht="16.8" customHeight="1">
      <c r="A2524" s="38"/>
      <c r="B2524" s="39"/>
      <c r="C2524" s="258" t="s">
        <v>2500</v>
      </c>
      <c r="D2524" s="258" t="s">
        <v>4888</v>
      </c>
      <c r="E2524" s="19" t="s">
        <v>1</v>
      </c>
      <c r="F2524" s="259">
        <v>33.863999999999997</v>
      </c>
      <c r="G2524" s="38"/>
      <c r="H2524" s="39"/>
    </row>
    <row r="2525" s="2" customFormat="1" ht="16.8" customHeight="1">
      <c r="A2525" s="38"/>
      <c r="B2525" s="39"/>
      <c r="C2525" s="254" t="s">
        <v>3139</v>
      </c>
      <c r="D2525" s="255" t="s">
        <v>3139</v>
      </c>
      <c r="E2525" s="256" t="s">
        <v>1</v>
      </c>
      <c r="F2525" s="257">
        <v>1.403</v>
      </c>
      <c r="G2525" s="38"/>
      <c r="H2525" s="39"/>
    </row>
    <row r="2526" s="2" customFormat="1" ht="16.8" customHeight="1">
      <c r="A2526" s="38"/>
      <c r="B2526" s="39"/>
      <c r="C2526" s="258" t="s">
        <v>3139</v>
      </c>
      <c r="D2526" s="258" t="s">
        <v>4931</v>
      </c>
      <c r="E2526" s="19" t="s">
        <v>1</v>
      </c>
      <c r="F2526" s="259">
        <v>1.403</v>
      </c>
      <c r="G2526" s="38"/>
      <c r="H2526" s="39"/>
    </row>
    <row r="2527" s="2" customFormat="1" ht="16.8" customHeight="1">
      <c r="A2527" s="38"/>
      <c r="B2527" s="39"/>
      <c r="C2527" s="254" t="s">
        <v>5052</v>
      </c>
      <c r="D2527" s="255" t="s">
        <v>5052</v>
      </c>
      <c r="E2527" s="256" t="s">
        <v>1</v>
      </c>
      <c r="F2527" s="257">
        <v>5</v>
      </c>
      <c r="G2527" s="38"/>
      <c r="H2527" s="39"/>
    </row>
    <row r="2528" s="2" customFormat="1" ht="16.8" customHeight="1">
      <c r="A2528" s="38"/>
      <c r="B2528" s="39"/>
      <c r="C2528" s="258" t="s">
        <v>5052</v>
      </c>
      <c r="D2528" s="258" t="s">
        <v>5053</v>
      </c>
      <c r="E2528" s="19" t="s">
        <v>1</v>
      </c>
      <c r="F2528" s="259">
        <v>5</v>
      </c>
      <c r="G2528" s="38"/>
      <c r="H2528" s="39"/>
    </row>
    <row r="2529" s="2" customFormat="1" ht="16.8" customHeight="1">
      <c r="A2529" s="38"/>
      <c r="B2529" s="39"/>
      <c r="C2529" s="254" t="s">
        <v>2988</v>
      </c>
      <c r="D2529" s="255" t="s">
        <v>2988</v>
      </c>
      <c r="E2529" s="256" t="s">
        <v>1</v>
      </c>
      <c r="F2529" s="257">
        <v>0.93600000000000005</v>
      </c>
      <c r="G2529" s="38"/>
      <c r="H2529" s="39"/>
    </row>
    <row r="2530" s="2" customFormat="1" ht="16.8" customHeight="1">
      <c r="A2530" s="38"/>
      <c r="B2530" s="39"/>
      <c r="C2530" s="258" t="s">
        <v>2988</v>
      </c>
      <c r="D2530" s="258" t="s">
        <v>4868</v>
      </c>
      <c r="E2530" s="19" t="s">
        <v>1</v>
      </c>
      <c r="F2530" s="259">
        <v>0.93600000000000005</v>
      </c>
      <c r="G2530" s="38"/>
      <c r="H2530" s="39"/>
    </row>
    <row r="2531" s="2" customFormat="1" ht="16.8" customHeight="1">
      <c r="A2531" s="38"/>
      <c r="B2531" s="39"/>
      <c r="C2531" s="260" t="s">
        <v>5909</v>
      </c>
      <c r="D2531" s="38"/>
      <c r="E2531" s="38"/>
      <c r="F2531" s="38"/>
      <c r="G2531" s="38"/>
      <c r="H2531" s="39"/>
    </row>
    <row r="2532" s="2" customFormat="1">
      <c r="A2532" s="38"/>
      <c r="B2532" s="39"/>
      <c r="C2532" s="258" t="s">
        <v>2329</v>
      </c>
      <c r="D2532" s="258" t="s">
        <v>4863</v>
      </c>
      <c r="E2532" s="19" t="s">
        <v>391</v>
      </c>
      <c r="F2532" s="259">
        <v>126.661</v>
      </c>
      <c r="G2532" s="38"/>
      <c r="H2532" s="39"/>
    </row>
    <row r="2533" s="2" customFormat="1" ht="16.8" customHeight="1">
      <c r="A2533" s="38"/>
      <c r="B2533" s="39"/>
      <c r="C2533" s="254" t="s">
        <v>5103</v>
      </c>
      <c r="D2533" s="255" t="s">
        <v>5103</v>
      </c>
      <c r="E2533" s="256" t="s">
        <v>1</v>
      </c>
      <c r="F2533" s="257">
        <v>9.6649999999999991</v>
      </c>
      <c r="G2533" s="38"/>
      <c r="H2533" s="39"/>
    </row>
    <row r="2534" s="2" customFormat="1" ht="16.8" customHeight="1">
      <c r="A2534" s="38"/>
      <c r="B2534" s="39"/>
      <c r="C2534" s="258" t="s">
        <v>5103</v>
      </c>
      <c r="D2534" s="258" t="s">
        <v>5104</v>
      </c>
      <c r="E2534" s="19" t="s">
        <v>1</v>
      </c>
      <c r="F2534" s="259">
        <v>9.6649999999999991</v>
      </c>
      <c r="G2534" s="38"/>
      <c r="H2534" s="39"/>
    </row>
    <row r="2535" s="2" customFormat="1" ht="16.8" customHeight="1">
      <c r="A2535" s="38"/>
      <c r="B2535" s="39"/>
      <c r="C2535" s="254" t="s">
        <v>5118</v>
      </c>
      <c r="D2535" s="255" t="s">
        <v>5118</v>
      </c>
      <c r="E2535" s="256" t="s">
        <v>1</v>
      </c>
      <c r="F2535" s="257">
        <v>70.930000000000007</v>
      </c>
      <c r="G2535" s="38"/>
      <c r="H2535" s="39"/>
    </row>
    <row r="2536" s="2" customFormat="1" ht="16.8" customHeight="1">
      <c r="A2536" s="38"/>
      <c r="B2536" s="39"/>
      <c r="C2536" s="258" t="s">
        <v>5118</v>
      </c>
      <c r="D2536" s="258" t="s">
        <v>5119</v>
      </c>
      <c r="E2536" s="19" t="s">
        <v>1</v>
      </c>
      <c r="F2536" s="259">
        <v>70.930000000000007</v>
      </c>
      <c r="G2536" s="38"/>
      <c r="H2536" s="39"/>
    </row>
    <row r="2537" s="2" customFormat="1" ht="16.8" customHeight="1">
      <c r="A2537" s="38"/>
      <c r="B2537" s="39"/>
      <c r="C2537" s="254" t="s">
        <v>5010</v>
      </c>
      <c r="D2537" s="255" t="s">
        <v>5010</v>
      </c>
      <c r="E2537" s="256" t="s">
        <v>1</v>
      </c>
      <c r="F2537" s="257">
        <v>132.048</v>
      </c>
      <c r="G2537" s="38"/>
      <c r="H2537" s="39"/>
    </row>
    <row r="2538" s="2" customFormat="1" ht="16.8" customHeight="1">
      <c r="A2538" s="38"/>
      <c r="B2538" s="39"/>
      <c r="C2538" s="258" t="s">
        <v>5010</v>
      </c>
      <c r="D2538" s="258" t="s">
        <v>5011</v>
      </c>
      <c r="E2538" s="19" t="s">
        <v>1</v>
      </c>
      <c r="F2538" s="259">
        <v>132.048</v>
      </c>
      <c r="G2538" s="38"/>
      <c r="H2538" s="39"/>
    </row>
    <row r="2539" s="2" customFormat="1" ht="16.8" customHeight="1">
      <c r="A2539" s="38"/>
      <c r="B2539" s="39"/>
      <c r="C2539" s="254" t="s">
        <v>2502</v>
      </c>
      <c r="D2539" s="255" t="s">
        <v>2502</v>
      </c>
      <c r="E2539" s="256" t="s">
        <v>1</v>
      </c>
      <c r="F2539" s="257">
        <v>39.591000000000001</v>
      </c>
      <c r="G2539" s="38"/>
      <c r="H2539" s="39"/>
    </row>
    <row r="2540" s="2" customFormat="1" ht="16.8" customHeight="1">
      <c r="A2540" s="38"/>
      <c r="B2540" s="39"/>
      <c r="C2540" s="258" t="s">
        <v>1</v>
      </c>
      <c r="D2540" s="258" t="s">
        <v>4889</v>
      </c>
      <c r="E2540" s="19" t="s">
        <v>1</v>
      </c>
      <c r="F2540" s="259">
        <v>0</v>
      </c>
      <c r="G2540" s="38"/>
      <c r="H2540" s="39"/>
    </row>
    <row r="2541" s="2" customFormat="1" ht="16.8" customHeight="1">
      <c r="A2541" s="38"/>
      <c r="B2541" s="39"/>
      <c r="C2541" s="258" t="s">
        <v>2502</v>
      </c>
      <c r="D2541" s="258" t="s">
        <v>4890</v>
      </c>
      <c r="E2541" s="19" t="s">
        <v>1</v>
      </c>
      <c r="F2541" s="259">
        <v>39.591000000000001</v>
      </c>
      <c r="G2541" s="38"/>
      <c r="H2541" s="39"/>
    </row>
    <row r="2542" s="2" customFormat="1" ht="16.8" customHeight="1">
      <c r="A2542" s="38"/>
      <c r="B2542" s="39"/>
      <c r="C2542" s="260" t="s">
        <v>5909</v>
      </c>
      <c r="D2542" s="38"/>
      <c r="E2542" s="38"/>
      <c r="F2542" s="38"/>
      <c r="G2542" s="38"/>
      <c r="H2542" s="39"/>
    </row>
    <row r="2543" s="2" customFormat="1" ht="16.8" customHeight="1">
      <c r="A2543" s="38"/>
      <c r="B2543" s="39"/>
      <c r="C2543" s="258" t="s">
        <v>917</v>
      </c>
      <c r="D2543" s="258" t="s">
        <v>918</v>
      </c>
      <c r="E2543" s="19" t="s">
        <v>391</v>
      </c>
      <c r="F2543" s="259">
        <v>73.454999999999998</v>
      </c>
      <c r="G2543" s="38"/>
      <c r="H2543" s="39"/>
    </row>
    <row r="2544" s="2" customFormat="1" ht="16.8" customHeight="1">
      <c r="A2544" s="38"/>
      <c r="B2544" s="39"/>
      <c r="C2544" s="254" t="s">
        <v>3023</v>
      </c>
      <c r="D2544" s="255" t="s">
        <v>3023</v>
      </c>
      <c r="E2544" s="256" t="s">
        <v>1</v>
      </c>
      <c r="F2544" s="257">
        <v>126.661</v>
      </c>
      <c r="G2544" s="38"/>
      <c r="H2544" s="39"/>
    </row>
    <row r="2545" s="2" customFormat="1" ht="16.8" customHeight="1">
      <c r="A2545" s="38"/>
      <c r="B2545" s="39"/>
      <c r="C2545" s="258" t="s">
        <v>3023</v>
      </c>
      <c r="D2545" s="258" t="s">
        <v>3024</v>
      </c>
      <c r="E2545" s="19" t="s">
        <v>1</v>
      </c>
      <c r="F2545" s="259">
        <v>126.661</v>
      </c>
      <c r="G2545" s="38"/>
      <c r="H2545" s="39"/>
    </row>
    <row r="2546" s="2" customFormat="1" ht="16.8" customHeight="1">
      <c r="A2546" s="38"/>
      <c r="B2546" s="39"/>
      <c r="C2546" s="254" t="s">
        <v>2504</v>
      </c>
      <c r="D2546" s="255" t="s">
        <v>2504</v>
      </c>
      <c r="E2546" s="256" t="s">
        <v>1</v>
      </c>
      <c r="F2546" s="257">
        <v>73.454999999999998</v>
      </c>
      <c r="G2546" s="38"/>
      <c r="H2546" s="39"/>
    </row>
    <row r="2547" s="2" customFormat="1" ht="16.8" customHeight="1">
      <c r="A2547" s="38"/>
      <c r="B2547" s="39"/>
      <c r="C2547" s="258" t="s">
        <v>2504</v>
      </c>
      <c r="D2547" s="258" t="s">
        <v>4891</v>
      </c>
      <c r="E2547" s="19" t="s">
        <v>1</v>
      </c>
      <c r="F2547" s="259">
        <v>73.454999999999998</v>
      </c>
      <c r="G2547" s="38"/>
      <c r="H2547" s="39"/>
    </row>
    <row r="2548" s="2" customFormat="1" ht="26.4" customHeight="1">
      <c r="A2548" s="38"/>
      <c r="B2548" s="39"/>
      <c r="C2548" s="253" t="s">
        <v>5923</v>
      </c>
      <c r="D2548" s="253" t="s">
        <v>230</v>
      </c>
      <c r="E2548" s="38"/>
      <c r="F2548" s="38"/>
      <c r="G2548" s="38"/>
      <c r="H2548" s="39"/>
    </row>
    <row r="2549" s="2" customFormat="1" ht="16.8" customHeight="1">
      <c r="A2549" s="38"/>
      <c r="B2549" s="39"/>
      <c r="C2549" s="254" t="s">
        <v>419</v>
      </c>
      <c r="D2549" s="255" t="s">
        <v>419</v>
      </c>
      <c r="E2549" s="256" t="s">
        <v>1</v>
      </c>
      <c r="F2549" s="257">
        <v>102.78400000000001</v>
      </c>
      <c r="G2549" s="38"/>
      <c r="H2549" s="39"/>
    </row>
    <row r="2550" s="2" customFormat="1" ht="16.8" customHeight="1">
      <c r="A2550" s="38"/>
      <c r="B2550" s="39"/>
      <c r="C2550" s="258" t="s">
        <v>1</v>
      </c>
      <c r="D2550" s="258" t="s">
        <v>4273</v>
      </c>
      <c r="E2550" s="19" t="s">
        <v>1</v>
      </c>
      <c r="F2550" s="259">
        <v>0</v>
      </c>
      <c r="G2550" s="38"/>
      <c r="H2550" s="39"/>
    </row>
    <row r="2551" s="2" customFormat="1" ht="16.8" customHeight="1">
      <c r="A2551" s="38"/>
      <c r="B2551" s="39"/>
      <c r="C2551" s="258" t="s">
        <v>419</v>
      </c>
      <c r="D2551" s="258" t="s">
        <v>5175</v>
      </c>
      <c r="E2551" s="19" t="s">
        <v>1</v>
      </c>
      <c r="F2551" s="259">
        <v>102.78400000000001</v>
      </c>
      <c r="G2551" s="38"/>
      <c r="H2551" s="39"/>
    </row>
    <row r="2552" s="2" customFormat="1" ht="16.8" customHeight="1">
      <c r="A2552" s="38"/>
      <c r="B2552" s="39"/>
      <c r="C2552" s="260" t="s">
        <v>5909</v>
      </c>
      <c r="D2552" s="38"/>
      <c r="E2552" s="38"/>
      <c r="F2552" s="38"/>
      <c r="G2552" s="38"/>
      <c r="H2552" s="39"/>
    </row>
    <row r="2553" s="2" customFormat="1">
      <c r="A2553" s="38"/>
      <c r="B2553" s="39"/>
      <c r="C2553" s="258" t="s">
        <v>2329</v>
      </c>
      <c r="D2553" s="258" t="s">
        <v>4863</v>
      </c>
      <c r="E2553" s="19" t="s">
        <v>391</v>
      </c>
      <c r="F2553" s="259">
        <v>126.79600000000001</v>
      </c>
      <c r="G2553" s="38"/>
      <c r="H2553" s="39"/>
    </row>
    <row r="2554" s="2" customFormat="1" ht="16.8" customHeight="1">
      <c r="A2554" s="38"/>
      <c r="B2554" s="39"/>
      <c r="C2554" s="254" t="s">
        <v>467</v>
      </c>
      <c r="D2554" s="255" t="s">
        <v>467</v>
      </c>
      <c r="E2554" s="256" t="s">
        <v>1</v>
      </c>
      <c r="F2554" s="257">
        <v>21.792000000000002</v>
      </c>
      <c r="G2554" s="38"/>
      <c r="H2554" s="39"/>
    </row>
    <row r="2555" s="2" customFormat="1" ht="16.8" customHeight="1">
      <c r="A2555" s="38"/>
      <c r="B2555" s="39"/>
      <c r="C2555" s="258" t="s">
        <v>467</v>
      </c>
      <c r="D2555" s="258" t="s">
        <v>5204</v>
      </c>
      <c r="E2555" s="19" t="s">
        <v>1</v>
      </c>
      <c r="F2555" s="259">
        <v>21.792000000000002</v>
      </c>
      <c r="G2555" s="38"/>
      <c r="H2555" s="39"/>
    </row>
    <row r="2556" s="2" customFormat="1" ht="16.8" customHeight="1">
      <c r="A2556" s="38"/>
      <c r="B2556" s="39"/>
      <c r="C2556" s="260" t="s">
        <v>5909</v>
      </c>
      <c r="D2556" s="38"/>
      <c r="E2556" s="38"/>
      <c r="F2556" s="38"/>
      <c r="G2556" s="38"/>
      <c r="H2556" s="39"/>
    </row>
    <row r="2557" s="2" customFormat="1" ht="16.8" customHeight="1">
      <c r="A2557" s="38"/>
      <c r="B2557" s="39"/>
      <c r="C2557" s="258" t="s">
        <v>4303</v>
      </c>
      <c r="D2557" s="258" t="s">
        <v>4304</v>
      </c>
      <c r="E2557" s="19" t="s">
        <v>398</v>
      </c>
      <c r="F2557" s="259">
        <v>22.010000000000002</v>
      </c>
      <c r="G2557" s="38"/>
      <c r="H2557" s="39"/>
    </row>
    <row r="2558" s="2" customFormat="1" ht="16.8" customHeight="1">
      <c r="A2558" s="38"/>
      <c r="B2558" s="39"/>
      <c r="C2558" s="254" t="s">
        <v>479</v>
      </c>
      <c r="D2558" s="255" t="s">
        <v>479</v>
      </c>
      <c r="E2558" s="256" t="s">
        <v>1</v>
      </c>
      <c r="F2558" s="257">
        <v>3.8610000000000002</v>
      </c>
      <c r="G2558" s="38"/>
      <c r="H2558" s="39"/>
    </row>
    <row r="2559" s="2" customFormat="1" ht="16.8" customHeight="1">
      <c r="A2559" s="38"/>
      <c r="B2559" s="39"/>
      <c r="C2559" s="258" t="s">
        <v>479</v>
      </c>
      <c r="D2559" s="258" t="s">
        <v>5211</v>
      </c>
      <c r="E2559" s="19" t="s">
        <v>1</v>
      </c>
      <c r="F2559" s="259">
        <v>3.8610000000000002</v>
      </c>
      <c r="G2559" s="38"/>
      <c r="H2559" s="39"/>
    </row>
    <row r="2560" s="2" customFormat="1" ht="16.8" customHeight="1">
      <c r="A2560" s="38"/>
      <c r="B2560" s="39"/>
      <c r="C2560" s="260" t="s">
        <v>5909</v>
      </c>
      <c r="D2560" s="38"/>
      <c r="E2560" s="38"/>
      <c r="F2560" s="38"/>
      <c r="G2560" s="38"/>
      <c r="H2560" s="39"/>
    </row>
    <row r="2561" s="2" customFormat="1" ht="16.8" customHeight="1">
      <c r="A2561" s="38"/>
      <c r="B2561" s="39"/>
      <c r="C2561" s="258" t="s">
        <v>2142</v>
      </c>
      <c r="D2561" s="258" t="s">
        <v>3741</v>
      </c>
      <c r="E2561" s="19" t="s">
        <v>391</v>
      </c>
      <c r="F2561" s="259">
        <v>4.5279999999999996</v>
      </c>
      <c r="G2561" s="38"/>
      <c r="H2561" s="39"/>
    </row>
    <row r="2562" s="2" customFormat="1" ht="16.8" customHeight="1">
      <c r="A2562" s="38"/>
      <c r="B2562" s="39"/>
      <c r="C2562" s="254" t="s">
        <v>395</v>
      </c>
      <c r="D2562" s="255" t="s">
        <v>395</v>
      </c>
      <c r="E2562" s="256" t="s">
        <v>1</v>
      </c>
      <c r="F2562" s="257">
        <v>0.315</v>
      </c>
      <c r="G2562" s="38"/>
      <c r="H2562" s="39"/>
    </row>
    <row r="2563" s="2" customFormat="1" ht="16.8" customHeight="1">
      <c r="A2563" s="38"/>
      <c r="B2563" s="39"/>
      <c r="C2563" s="258" t="s">
        <v>1</v>
      </c>
      <c r="D2563" s="258" t="s">
        <v>5215</v>
      </c>
      <c r="E2563" s="19" t="s">
        <v>1</v>
      </c>
      <c r="F2563" s="259">
        <v>0</v>
      </c>
      <c r="G2563" s="38"/>
      <c r="H2563" s="39"/>
    </row>
    <row r="2564" s="2" customFormat="1" ht="16.8" customHeight="1">
      <c r="A2564" s="38"/>
      <c r="B2564" s="39"/>
      <c r="C2564" s="258" t="s">
        <v>395</v>
      </c>
      <c r="D2564" s="258" t="s">
        <v>5216</v>
      </c>
      <c r="E2564" s="19" t="s">
        <v>1</v>
      </c>
      <c r="F2564" s="259">
        <v>0.315</v>
      </c>
      <c r="G2564" s="38"/>
      <c r="H2564" s="39"/>
    </row>
    <row r="2565" s="2" customFormat="1" ht="16.8" customHeight="1">
      <c r="A2565" s="38"/>
      <c r="B2565" s="39"/>
      <c r="C2565" s="254" t="s">
        <v>401</v>
      </c>
      <c r="D2565" s="255" t="s">
        <v>401</v>
      </c>
      <c r="E2565" s="256" t="s">
        <v>1</v>
      </c>
      <c r="F2565" s="257">
        <v>0.71999999999999997</v>
      </c>
      <c r="G2565" s="38"/>
      <c r="H2565" s="39"/>
    </row>
    <row r="2566" s="2" customFormat="1" ht="16.8" customHeight="1">
      <c r="A2566" s="38"/>
      <c r="B2566" s="39"/>
      <c r="C2566" s="258" t="s">
        <v>1</v>
      </c>
      <c r="D2566" s="258" t="s">
        <v>5215</v>
      </c>
      <c r="E2566" s="19" t="s">
        <v>1</v>
      </c>
      <c r="F2566" s="259">
        <v>0</v>
      </c>
      <c r="G2566" s="38"/>
      <c r="H2566" s="39"/>
    </row>
    <row r="2567" s="2" customFormat="1" ht="16.8" customHeight="1">
      <c r="A2567" s="38"/>
      <c r="B2567" s="39"/>
      <c r="C2567" s="258" t="s">
        <v>401</v>
      </c>
      <c r="D2567" s="258" t="s">
        <v>5218</v>
      </c>
      <c r="E2567" s="19" t="s">
        <v>1</v>
      </c>
      <c r="F2567" s="259">
        <v>0.71999999999999997</v>
      </c>
      <c r="G2567" s="38"/>
      <c r="H2567" s="39"/>
    </row>
    <row r="2568" s="2" customFormat="1" ht="16.8" customHeight="1">
      <c r="A2568" s="38"/>
      <c r="B2568" s="39"/>
      <c r="C2568" s="254" t="s">
        <v>2135</v>
      </c>
      <c r="D2568" s="255" t="s">
        <v>2135</v>
      </c>
      <c r="E2568" s="256" t="s">
        <v>1</v>
      </c>
      <c r="F2568" s="257">
        <v>35</v>
      </c>
      <c r="G2568" s="38"/>
      <c r="H2568" s="39"/>
    </row>
    <row r="2569" s="2" customFormat="1" ht="16.8" customHeight="1">
      <c r="A2569" s="38"/>
      <c r="B2569" s="39"/>
      <c r="C2569" s="258" t="s">
        <v>2135</v>
      </c>
      <c r="D2569" s="258" t="s">
        <v>5254</v>
      </c>
      <c r="E2569" s="19" t="s">
        <v>1</v>
      </c>
      <c r="F2569" s="259">
        <v>35</v>
      </c>
      <c r="G2569" s="38"/>
      <c r="H2569" s="39"/>
    </row>
    <row r="2570" s="2" customFormat="1" ht="16.8" customHeight="1">
      <c r="A2570" s="38"/>
      <c r="B2570" s="39"/>
      <c r="C2570" s="254" t="s">
        <v>425</v>
      </c>
      <c r="D2570" s="255" t="s">
        <v>425</v>
      </c>
      <c r="E2570" s="256" t="s">
        <v>1</v>
      </c>
      <c r="F2570" s="257">
        <v>186.88</v>
      </c>
      <c r="G2570" s="38"/>
      <c r="H2570" s="39"/>
    </row>
    <row r="2571" s="2" customFormat="1" ht="16.8" customHeight="1">
      <c r="A2571" s="38"/>
      <c r="B2571" s="39"/>
      <c r="C2571" s="258" t="s">
        <v>425</v>
      </c>
      <c r="D2571" s="258" t="s">
        <v>5178</v>
      </c>
      <c r="E2571" s="19" t="s">
        <v>1</v>
      </c>
      <c r="F2571" s="259">
        <v>186.88</v>
      </c>
      <c r="G2571" s="38"/>
      <c r="H2571" s="39"/>
    </row>
    <row r="2572" s="2" customFormat="1" ht="16.8" customHeight="1">
      <c r="A2572" s="38"/>
      <c r="B2572" s="39"/>
      <c r="C2572" s="260" t="s">
        <v>5909</v>
      </c>
      <c r="D2572" s="38"/>
      <c r="E2572" s="38"/>
      <c r="F2572" s="38"/>
      <c r="G2572" s="38"/>
      <c r="H2572" s="39"/>
    </row>
    <row r="2573" s="2" customFormat="1" ht="16.8" customHeight="1">
      <c r="A2573" s="38"/>
      <c r="B2573" s="39"/>
      <c r="C2573" s="258" t="s">
        <v>3712</v>
      </c>
      <c r="D2573" s="258" t="s">
        <v>3713</v>
      </c>
      <c r="E2573" s="19" t="s">
        <v>865</v>
      </c>
      <c r="F2573" s="259">
        <v>224.31999999999999</v>
      </c>
      <c r="G2573" s="38"/>
      <c r="H2573" s="39"/>
    </row>
    <row r="2574" s="2" customFormat="1" ht="16.8" customHeight="1">
      <c r="A2574" s="38"/>
      <c r="B2574" s="39"/>
      <c r="C2574" s="254" t="s">
        <v>2210</v>
      </c>
      <c r="D2574" s="255" t="s">
        <v>2210</v>
      </c>
      <c r="E2574" s="256" t="s">
        <v>1</v>
      </c>
      <c r="F2574" s="257">
        <v>0.23999999999999999</v>
      </c>
      <c r="G2574" s="38"/>
      <c r="H2574" s="39"/>
    </row>
    <row r="2575" s="2" customFormat="1" ht="16.8" customHeight="1">
      <c r="A2575" s="38"/>
      <c r="B2575" s="39"/>
      <c r="C2575" s="258" t="s">
        <v>2210</v>
      </c>
      <c r="D2575" s="258" t="s">
        <v>5223</v>
      </c>
      <c r="E2575" s="19" t="s">
        <v>1</v>
      </c>
      <c r="F2575" s="259">
        <v>0.23999999999999999</v>
      </c>
      <c r="G2575" s="38"/>
      <c r="H2575" s="39"/>
    </row>
    <row r="2576" s="2" customFormat="1" ht="16.8" customHeight="1">
      <c r="A2576" s="38"/>
      <c r="B2576" s="39"/>
      <c r="C2576" s="254" t="s">
        <v>2447</v>
      </c>
      <c r="D2576" s="255" t="s">
        <v>2447</v>
      </c>
      <c r="E2576" s="256" t="s">
        <v>1</v>
      </c>
      <c r="F2576" s="257">
        <v>1</v>
      </c>
      <c r="G2576" s="38"/>
      <c r="H2576" s="39"/>
    </row>
    <row r="2577" s="2" customFormat="1" ht="16.8" customHeight="1">
      <c r="A2577" s="38"/>
      <c r="B2577" s="39"/>
      <c r="C2577" s="258" t="s">
        <v>1</v>
      </c>
      <c r="D2577" s="258" t="s">
        <v>5226</v>
      </c>
      <c r="E2577" s="19" t="s">
        <v>1</v>
      </c>
      <c r="F2577" s="259">
        <v>0</v>
      </c>
      <c r="G2577" s="38"/>
      <c r="H2577" s="39"/>
    </row>
    <row r="2578" s="2" customFormat="1" ht="16.8" customHeight="1">
      <c r="A2578" s="38"/>
      <c r="B2578" s="39"/>
      <c r="C2578" s="258" t="s">
        <v>1</v>
      </c>
      <c r="D2578" s="258" t="s">
        <v>5227</v>
      </c>
      <c r="E2578" s="19" t="s">
        <v>1</v>
      </c>
      <c r="F2578" s="259">
        <v>0</v>
      </c>
      <c r="G2578" s="38"/>
      <c r="H2578" s="39"/>
    </row>
    <row r="2579" s="2" customFormat="1" ht="16.8" customHeight="1">
      <c r="A2579" s="38"/>
      <c r="B2579" s="39"/>
      <c r="C2579" s="258" t="s">
        <v>2447</v>
      </c>
      <c r="D2579" s="258" t="s">
        <v>80</v>
      </c>
      <c r="E2579" s="19" t="s">
        <v>1</v>
      </c>
      <c r="F2579" s="259">
        <v>1</v>
      </c>
      <c r="G2579" s="38"/>
      <c r="H2579" s="39"/>
    </row>
    <row r="2580" s="2" customFormat="1" ht="16.8" customHeight="1">
      <c r="A2580" s="38"/>
      <c r="B2580" s="39"/>
      <c r="C2580" s="254" t="s">
        <v>2218</v>
      </c>
      <c r="D2580" s="255" t="s">
        <v>2218</v>
      </c>
      <c r="E2580" s="256" t="s">
        <v>1</v>
      </c>
      <c r="F2580" s="257">
        <v>1</v>
      </c>
      <c r="G2580" s="38"/>
      <c r="H2580" s="39"/>
    </row>
    <row r="2581" s="2" customFormat="1" ht="16.8" customHeight="1">
      <c r="A2581" s="38"/>
      <c r="B2581" s="39"/>
      <c r="C2581" s="258" t="s">
        <v>1</v>
      </c>
      <c r="D2581" s="258" t="s">
        <v>5231</v>
      </c>
      <c r="E2581" s="19" t="s">
        <v>1</v>
      </c>
      <c r="F2581" s="259">
        <v>0</v>
      </c>
      <c r="G2581" s="38"/>
      <c r="H2581" s="39"/>
    </row>
    <row r="2582" s="2" customFormat="1" ht="16.8" customHeight="1">
      <c r="A2582" s="38"/>
      <c r="B2582" s="39"/>
      <c r="C2582" s="258" t="s">
        <v>1</v>
      </c>
      <c r="D2582" s="258" t="s">
        <v>5232</v>
      </c>
      <c r="E2582" s="19" t="s">
        <v>1</v>
      </c>
      <c r="F2582" s="259">
        <v>0</v>
      </c>
      <c r="G2582" s="38"/>
      <c r="H2582" s="39"/>
    </row>
    <row r="2583" s="2" customFormat="1" ht="16.8" customHeight="1">
      <c r="A2583" s="38"/>
      <c r="B2583" s="39"/>
      <c r="C2583" s="258" t="s">
        <v>2218</v>
      </c>
      <c r="D2583" s="258" t="s">
        <v>80</v>
      </c>
      <c r="E2583" s="19" t="s">
        <v>1</v>
      </c>
      <c r="F2583" s="259">
        <v>1</v>
      </c>
      <c r="G2583" s="38"/>
      <c r="H2583" s="39"/>
    </row>
    <row r="2584" s="2" customFormat="1" ht="16.8" customHeight="1">
      <c r="A2584" s="38"/>
      <c r="B2584" s="39"/>
      <c r="C2584" s="254" t="s">
        <v>455</v>
      </c>
      <c r="D2584" s="255" t="s">
        <v>455</v>
      </c>
      <c r="E2584" s="256" t="s">
        <v>1</v>
      </c>
      <c r="F2584" s="257">
        <v>105.899</v>
      </c>
      <c r="G2584" s="38"/>
      <c r="H2584" s="39"/>
    </row>
    <row r="2585" s="2" customFormat="1" ht="16.8" customHeight="1">
      <c r="A2585" s="38"/>
      <c r="B2585" s="39"/>
      <c r="C2585" s="258" t="s">
        <v>455</v>
      </c>
      <c r="D2585" s="258" t="s">
        <v>5182</v>
      </c>
      <c r="E2585" s="19" t="s">
        <v>1</v>
      </c>
      <c r="F2585" s="259">
        <v>105.899</v>
      </c>
      <c r="G2585" s="38"/>
      <c r="H2585" s="39"/>
    </row>
    <row r="2586" s="2" customFormat="1" ht="16.8" customHeight="1">
      <c r="A2586" s="38"/>
      <c r="B2586" s="39"/>
      <c r="C2586" s="254" t="s">
        <v>461</v>
      </c>
      <c r="D2586" s="255" t="s">
        <v>461</v>
      </c>
      <c r="E2586" s="256" t="s">
        <v>1</v>
      </c>
      <c r="F2586" s="257">
        <v>211.798</v>
      </c>
      <c r="G2586" s="38"/>
      <c r="H2586" s="39"/>
    </row>
    <row r="2587" s="2" customFormat="1" ht="16.8" customHeight="1">
      <c r="A2587" s="38"/>
      <c r="B2587" s="39"/>
      <c r="C2587" s="258" t="s">
        <v>461</v>
      </c>
      <c r="D2587" s="258" t="s">
        <v>5185</v>
      </c>
      <c r="E2587" s="19" t="s">
        <v>1</v>
      </c>
      <c r="F2587" s="259">
        <v>211.798</v>
      </c>
      <c r="G2587" s="38"/>
      <c r="H2587" s="39"/>
    </row>
    <row r="2588" s="2" customFormat="1" ht="16.8" customHeight="1">
      <c r="A2588" s="38"/>
      <c r="B2588" s="39"/>
      <c r="C2588" s="254" t="s">
        <v>437</v>
      </c>
      <c r="D2588" s="255" t="s">
        <v>437</v>
      </c>
      <c r="E2588" s="256" t="s">
        <v>1</v>
      </c>
      <c r="F2588" s="257">
        <v>102.78400000000001</v>
      </c>
      <c r="G2588" s="38"/>
      <c r="H2588" s="39"/>
    </row>
    <row r="2589" s="2" customFormat="1" ht="16.8" customHeight="1">
      <c r="A2589" s="38"/>
      <c r="B2589" s="39"/>
      <c r="C2589" s="258" t="s">
        <v>437</v>
      </c>
      <c r="D2589" s="258" t="s">
        <v>5187</v>
      </c>
      <c r="E2589" s="19" t="s">
        <v>1</v>
      </c>
      <c r="F2589" s="259">
        <v>102.78400000000001</v>
      </c>
      <c r="G2589" s="38"/>
      <c r="H2589" s="39"/>
    </row>
    <row r="2590" s="2" customFormat="1" ht="16.8" customHeight="1">
      <c r="A2590" s="38"/>
      <c r="B2590" s="39"/>
      <c r="C2590" s="260" t="s">
        <v>5909</v>
      </c>
      <c r="D2590" s="38"/>
      <c r="E2590" s="38"/>
      <c r="F2590" s="38"/>
      <c r="G2590" s="38"/>
      <c r="H2590" s="39"/>
    </row>
    <row r="2591" s="2" customFormat="1" ht="16.8" customHeight="1">
      <c r="A2591" s="38"/>
      <c r="B2591" s="39"/>
      <c r="C2591" s="258" t="s">
        <v>917</v>
      </c>
      <c r="D2591" s="258" t="s">
        <v>918</v>
      </c>
      <c r="E2591" s="19" t="s">
        <v>391</v>
      </c>
      <c r="F2591" s="259">
        <v>107.00100000000001</v>
      </c>
      <c r="G2591" s="38"/>
      <c r="H2591" s="39"/>
    </row>
    <row r="2592" s="2" customFormat="1" ht="16.8" customHeight="1">
      <c r="A2592" s="38"/>
      <c r="B2592" s="39"/>
      <c r="C2592" s="254" t="s">
        <v>473</v>
      </c>
      <c r="D2592" s="255" t="s">
        <v>473</v>
      </c>
      <c r="E2592" s="256" t="s">
        <v>1</v>
      </c>
      <c r="F2592" s="257">
        <v>146.37700000000001</v>
      </c>
      <c r="G2592" s="38"/>
      <c r="H2592" s="39"/>
    </row>
    <row r="2593" s="2" customFormat="1" ht="16.8" customHeight="1">
      <c r="A2593" s="38"/>
      <c r="B2593" s="39"/>
      <c r="C2593" s="258" t="s">
        <v>473</v>
      </c>
      <c r="D2593" s="258" t="s">
        <v>5200</v>
      </c>
      <c r="E2593" s="19" t="s">
        <v>1</v>
      </c>
      <c r="F2593" s="259">
        <v>146.37700000000001</v>
      </c>
      <c r="G2593" s="38"/>
      <c r="H2593" s="39"/>
    </row>
    <row r="2594" s="2" customFormat="1" ht="16.8" customHeight="1">
      <c r="A2594" s="38"/>
      <c r="B2594" s="39"/>
      <c r="C2594" s="260" t="s">
        <v>5909</v>
      </c>
      <c r="D2594" s="38"/>
      <c r="E2594" s="38"/>
      <c r="F2594" s="38"/>
      <c r="G2594" s="38"/>
      <c r="H2594" s="39"/>
    </row>
    <row r="2595" s="2" customFormat="1" ht="16.8" customHeight="1">
      <c r="A2595" s="38"/>
      <c r="B2595" s="39"/>
      <c r="C2595" s="258" t="s">
        <v>4296</v>
      </c>
      <c r="D2595" s="258" t="s">
        <v>4297</v>
      </c>
      <c r="E2595" s="19" t="s">
        <v>398</v>
      </c>
      <c r="F2595" s="259">
        <v>147.84100000000001</v>
      </c>
      <c r="G2595" s="38"/>
      <c r="H2595" s="39"/>
    </row>
    <row r="2596" s="2" customFormat="1" ht="16.8" customHeight="1">
      <c r="A2596" s="38"/>
      <c r="B2596" s="39"/>
      <c r="C2596" s="254" t="s">
        <v>449</v>
      </c>
      <c r="D2596" s="255" t="s">
        <v>449</v>
      </c>
      <c r="E2596" s="256" t="s">
        <v>1</v>
      </c>
      <c r="F2596" s="257">
        <v>12.819000000000001</v>
      </c>
      <c r="G2596" s="38"/>
      <c r="H2596" s="39"/>
    </row>
    <row r="2597" s="2" customFormat="1" ht="16.8" customHeight="1">
      <c r="A2597" s="38"/>
      <c r="B2597" s="39"/>
      <c r="C2597" s="258" t="s">
        <v>449</v>
      </c>
      <c r="D2597" s="258" t="s">
        <v>5202</v>
      </c>
      <c r="E2597" s="19" t="s">
        <v>1</v>
      </c>
      <c r="F2597" s="259">
        <v>12.819000000000001</v>
      </c>
      <c r="G2597" s="38"/>
      <c r="H2597" s="39"/>
    </row>
    <row r="2598" s="2" customFormat="1" ht="16.8" customHeight="1">
      <c r="A2598" s="38"/>
      <c r="B2598" s="39"/>
      <c r="C2598" s="254" t="s">
        <v>2041</v>
      </c>
      <c r="D2598" s="255" t="s">
        <v>2041</v>
      </c>
      <c r="E2598" s="256" t="s">
        <v>1</v>
      </c>
      <c r="F2598" s="257">
        <v>24.012</v>
      </c>
      <c r="G2598" s="38"/>
      <c r="H2598" s="39"/>
    </row>
    <row r="2599" s="2" customFormat="1" ht="16.8" customHeight="1">
      <c r="A2599" s="38"/>
      <c r="B2599" s="39"/>
      <c r="C2599" s="258" t="s">
        <v>2041</v>
      </c>
      <c r="D2599" s="258" t="s">
        <v>5176</v>
      </c>
      <c r="E2599" s="19" t="s">
        <v>1</v>
      </c>
      <c r="F2599" s="259">
        <v>24.012</v>
      </c>
      <c r="G2599" s="38"/>
      <c r="H2599" s="39"/>
    </row>
    <row r="2600" s="2" customFormat="1" ht="16.8" customHeight="1">
      <c r="A2600" s="38"/>
      <c r="B2600" s="39"/>
      <c r="C2600" s="260" t="s">
        <v>5909</v>
      </c>
      <c r="D2600" s="38"/>
      <c r="E2600" s="38"/>
      <c r="F2600" s="38"/>
      <c r="G2600" s="38"/>
      <c r="H2600" s="39"/>
    </row>
    <row r="2601" s="2" customFormat="1">
      <c r="A2601" s="38"/>
      <c r="B2601" s="39"/>
      <c r="C2601" s="258" t="s">
        <v>2329</v>
      </c>
      <c r="D2601" s="258" t="s">
        <v>4863</v>
      </c>
      <c r="E2601" s="19" t="s">
        <v>391</v>
      </c>
      <c r="F2601" s="259">
        <v>126.79600000000001</v>
      </c>
      <c r="G2601" s="38"/>
      <c r="H2601" s="39"/>
    </row>
    <row r="2602" s="2" customFormat="1" ht="16.8" customHeight="1">
      <c r="A2602" s="38"/>
      <c r="B2602" s="39"/>
      <c r="C2602" s="254" t="s">
        <v>3383</v>
      </c>
      <c r="D2602" s="255" t="s">
        <v>3383</v>
      </c>
      <c r="E2602" s="256" t="s">
        <v>1</v>
      </c>
      <c r="F2602" s="257">
        <v>22.010000000000002</v>
      </c>
      <c r="G2602" s="38"/>
      <c r="H2602" s="39"/>
    </row>
    <row r="2603" s="2" customFormat="1" ht="16.8" customHeight="1">
      <c r="A2603" s="38"/>
      <c r="B2603" s="39"/>
      <c r="C2603" s="258" t="s">
        <v>3383</v>
      </c>
      <c r="D2603" s="258" t="s">
        <v>4682</v>
      </c>
      <c r="E2603" s="19" t="s">
        <v>1</v>
      </c>
      <c r="F2603" s="259">
        <v>22.010000000000002</v>
      </c>
      <c r="G2603" s="38"/>
      <c r="H2603" s="39"/>
    </row>
    <row r="2604" s="2" customFormat="1" ht="16.8" customHeight="1">
      <c r="A2604" s="38"/>
      <c r="B2604" s="39"/>
      <c r="C2604" s="254" t="s">
        <v>2306</v>
      </c>
      <c r="D2604" s="255" t="s">
        <v>2306</v>
      </c>
      <c r="E2604" s="256" t="s">
        <v>1</v>
      </c>
      <c r="F2604" s="257">
        <v>0.66700000000000004</v>
      </c>
      <c r="G2604" s="38"/>
      <c r="H2604" s="39"/>
    </row>
    <row r="2605" s="2" customFormat="1" ht="16.8" customHeight="1">
      <c r="A2605" s="38"/>
      <c r="B2605" s="39"/>
      <c r="C2605" s="258" t="s">
        <v>2306</v>
      </c>
      <c r="D2605" s="258" t="s">
        <v>5212</v>
      </c>
      <c r="E2605" s="19" t="s">
        <v>1</v>
      </c>
      <c r="F2605" s="259">
        <v>0.66700000000000004</v>
      </c>
      <c r="G2605" s="38"/>
      <c r="H2605" s="39"/>
    </row>
    <row r="2606" s="2" customFormat="1" ht="16.8" customHeight="1">
      <c r="A2606" s="38"/>
      <c r="B2606" s="39"/>
      <c r="C2606" s="260" t="s">
        <v>5909</v>
      </c>
      <c r="D2606" s="38"/>
      <c r="E2606" s="38"/>
      <c r="F2606" s="38"/>
      <c r="G2606" s="38"/>
      <c r="H2606" s="39"/>
    </row>
    <row r="2607" s="2" customFormat="1" ht="16.8" customHeight="1">
      <c r="A2607" s="38"/>
      <c r="B2607" s="39"/>
      <c r="C2607" s="258" t="s">
        <v>2142</v>
      </c>
      <c r="D2607" s="258" t="s">
        <v>3741</v>
      </c>
      <c r="E2607" s="19" t="s">
        <v>391</v>
      </c>
      <c r="F2607" s="259">
        <v>4.5279999999999996</v>
      </c>
      <c r="G2607" s="38"/>
      <c r="H2607" s="39"/>
    </row>
    <row r="2608" s="2" customFormat="1" ht="16.8" customHeight="1">
      <c r="A2608" s="38"/>
      <c r="B2608" s="39"/>
      <c r="C2608" s="254" t="s">
        <v>2278</v>
      </c>
      <c r="D2608" s="255" t="s">
        <v>2278</v>
      </c>
      <c r="E2608" s="256" t="s">
        <v>1</v>
      </c>
      <c r="F2608" s="257">
        <v>37.439999999999998</v>
      </c>
      <c r="G2608" s="38"/>
      <c r="H2608" s="39"/>
    </row>
    <row r="2609" s="2" customFormat="1" ht="16.8" customHeight="1">
      <c r="A2609" s="38"/>
      <c r="B2609" s="39"/>
      <c r="C2609" s="258" t="s">
        <v>2278</v>
      </c>
      <c r="D2609" s="258" t="s">
        <v>5179</v>
      </c>
      <c r="E2609" s="19" t="s">
        <v>1</v>
      </c>
      <c r="F2609" s="259">
        <v>37.439999999999998</v>
      </c>
      <c r="G2609" s="38"/>
      <c r="H2609" s="39"/>
    </row>
    <row r="2610" s="2" customFormat="1" ht="16.8" customHeight="1">
      <c r="A2610" s="38"/>
      <c r="B2610" s="39"/>
      <c r="C2610" s="260" t="s">
        <v>5909</v>
      </c>
      <c r="D2610" s="38"/>
      <c r="E2610" s="38"/>
      <c r="F2610" s="38"/>
      <c r="G2610" s="38"/>
      <c r="H2610" s="39"/>
    </row>
    <row r="2611" s="2" customFormat="1" ht="16.8" customHeight="1">
      <c r="A2611" s="38"/>
      <c r="B2611" s="39"/>
      <c r="C2611" s="258" t="s">
        <v>3712</v>
      </c>
      <c r="D2611" s="258" t="s">
        <v>3713</v>
      </c>
      <c r="E2611" s="19" t="s">
        <v>865</v>
      </c>
      <c r="F2611" s="259">
        <v>224.31999999999999</v>
      </c>
      <c r="G2611" s="38"/>
      <c r="H2611" s="39"/>
    </row>
    <row r="2612" s="2" customFormat="1" ht="16.8" customHeight="1">
      <c r="A2612" s="38"/>
      <c r="B2612" s="39"/>
      <c r="C2612" s="254" t="s">
        <v>4275</v>
      </c>
      <c r="D2612" s="255" t="s">
        <v>4275</v>
      </c>
      <c r="E2612" s="256" t="s">
        <v>1</v>
      </c>
      <c r="F2612" s="257">
        <v>-16.68</v>
      </c>
      <c r="G2612" s="38"/>
      <c r="H2612" s="39"/>
    </row>
    <row r="2613" s="2" customFormat="1" ht="16.8" customHeight="1">
      <c r="A2613" s="38"/>
      <c r="B2613" s="39"/>
      <c r="C2613" s="258" t="s">
        <v>4275</v>
      </c>
      <c r="D2613" s="258" t="s">
        <v>5188</v>
      </c>
      <c r="E2613" s="19" t="s">
        <v>1</v>
      </c>
      <c r="F2613" s="259">
        <v>-16.68</v>
      </c>
      <c r="G2613" s="38"/>
      <c r="H2613" s="39"/>
    </row>
    <row r="2614" s="2" customFormat="1" ht="16.8" customHeight="1">
      <c r="A2614" s="38"/>
      <c r="B2614" s="39"/>
      <c r="C2614" s="260" t="s">
        <v>5909</v>
      </c>
      <c r="D2614" s="38"/>
      <c r="E2614" s="38"/>
      <c r="F2614" s="38"/>
      <c r="G2614" s="38"/>
      <c r="H2614" s="39"/>
    </row>
    <row r="2615" s="2" customFormat="1" ht="16.8" customHeight="1">
      <c r="A2615" s="38"/>
      <c r="B2615" s="39"/>
      <c r="C2615" s="258" t="s">
        <v>917</v>
      </c>
      <c r="D2615" s="258" t="s">
        <v>918</v>
      </c>
      <c r="E2615" s="19" t="s">
        <v>391</v>
      </c>
      <c r="F2615" s="259">
        <v>107.00100000000001</v>
      </c>
      <c r="G2615" s="38"/>
      <c r="H2615" s="39"/>
    </row>
    <row r="2616" s="2" customFormat="1" ht="16.8" customHeight="1">
      <c r="A2616" s="38"/>
      <c r="B2616" s="39"/>
      <c r="C2616" s="254" t="s">
        <v>3112</v>
      </c>
      <c r="D2616" s="255" t="s">
        <v>3112</v>
      </c>
      <c r="E2616" s="256" t="s">
        <v>1</v>
      </c>
      <c r="F2616" s="257">
        <v>147.84100000000001</v>
      </c>
      <c r="G2616" s="38"/>
      <c r="H2616" s="39"/>
    </row>
    <row r="2617" s="2" customFormat="1" ht="16.8" customHeight="1">
      <c r="A2617" s="38"/>
      <c r="B2617" s="39"/>
      <c r="C2617" s="258" t="s">
        <v>3112</v>
      </c>
      <c r="D2617" s="258" t="s">
        <v>4677</v>
      </c>
      <c r="E2617" s="19" t="s">
        <v>1</v>
      </c>
      <c r="F2617" s="259">
        <v>147.84100000000001</v>
      </c>
      <c r="G2617" s="38"/>
      <c r="H2617" s="39"/>
    </row>
    <row r="2618" s="2" customFormat="1" ht="16.8" customHeight="1">
      <c r="A2618" s="38"/>
      <c r="B2618" s="39"/>
      <c r="C2618" s="254" t="s">
        <v>2053</v>
      </c>
      <c r="D2618" s="255" t="s">
        <v>2053</v>
      </c>
      <c r="E2618" s="256" t="s">
        <v>1</v>
      </c>
      <c r="F2618" s="257">
        <v>126.79600000000001</v>
      </c>
      <c r="G2618" s="38"/>
      <c r="H2618" s="39"/>
    </row>
    <row r="2619" s="2" customFormat="1" ht="16.8" customHeight="1">
      <c r="A2619" s="38"/>
      <c r="B2619" s="39"/>
      <c r="C2619" s="258" t="s">
        <v>2053</v>
      </c>
      <c r="D2619" s="258" t="s">
        <v>2054</v>
      </c>
      <c r="E2619" s="19" t="s">
        <v>1</v>
      </c>
      <c r="F2619" s="259">
        <v>126.79600000000001</v>
      </c>
      <c r="G2619" s="38"/>
      <c r="H2619" s="39"/>
    </row>
    <row r="2620" s="2" customFormat="1" ht="16.8" customHeight="1">
      <c r="A2620" s="38"/>
      <c r="B2620" s="39"/>
      <c r="C2620" s="254" t="s">
        <v>2370</v>
      </c>
      <c r="D2620" s="255" t="s">
        <v>2370</v>
      </c>
      <c r="E2620" s="256" t="s">
        <v>1</v>
      </c>
      <c r="F2620" s="257">
        <v>4.5279999999999996</v>
      </c>
      <c r="G2620" s="38"/>
      <c r="H2620" s="39"/>
    </row>
    <row r="2621" s="2" customFormat="1" ht="16.8" customHeight="1">
      <c r="A2621" s="38"/>
      <c r="B2621" s="39"/>
      <c r="C2621" s="258" t="s">
        <v>2370</v>
      </c>
      <c r="D2621" s="258" t="s">
        <v>2371</v>
      </c>
      <c r="E2621" s="19" t="s">
        <v>1</v>
      </c>
      <c r="F2621" s="259">
        <v>4.5279999999999996</v>
      </c>
      <c r="G2621" s="38"/>
      <c r="H2621" s="39"/>
    </row>
    <row r="2622" s="2" customFormat="1" ht="16.8" customHeight="1">
      <c r="A2622" s="38"/>
      <c r="B2622" s="39"/>
      <c r="C2622" s="254" t="s">
        <v>2280</v>
      </c>
      <c r="D2622" s="255" t="s">
        <v>2280</v>
      </c>
      <c r="E2622" s="256" t="s">
        <v>1</v>
      </c>
      <c r="F2622" s="257">
        <v>224.31999999999999</v>
      </c>
      <c r="G2622" s="38"/>
      <c r="H2622" s="39"/>
    </row>
    <row r="2623" s="2" customFormat="1" ht="16.8" customHeight="1">
      <c r="A2623" s="38"/>
      <c r="B2623" s="39"/>
      <c r="C2623" s="258" t="s">
        <v>2280</v>
      </c>
      <c r="D2623" s="258" t="s">
        <v>3393</v>
      </c>
      <c r="E2623" s="19" t="s">
        <v>1</v>
      </c>
      <c r="F2623" s="259">
        <v>224.31999999999999</v>
      </c>
      <c r="G2623" s="38"/>
      <c r="H2623" s="39"/>
    </row>
    <row r="2624" s="2" customFormat="1" ht="16.8" customHeight="1">
      <c r="A2624" s="38"/>
      <c r="B2624" s="39"/>
      <c r="C2624" s="254" t="s">
        <v>5189</v>
      </c>
      <c r="D2624" s="255" t="s">
        <v>5189</v>
      </c>
      <c r="E2624" s="256" t="s">
        <v>1</v>
      </c>
      <c r="F2624" s="257">
        <v>86.103999999999999</v>
      </c>
      <c r="G2624" s="38"/>
      <c r="H2624" s="39"/>
    </row>
    <row r="2625" s="2" customFormat="1" ht="16.8" customHeight="1">
      <c r="A2625" s="38"/>
      <c r="B2625" s="39"/>
      <c r="C2625" s="258" t="s">
        <v>5189</v>
      </c>
      <c r="D2625" s="258" t="s">
        <v>5190</v>
      </c>
      <c r="E2625" s="19" t="s">
        <v>1</v>
      </c>
      <c r="F2625" s="259">
        <v>86.103999999999999</v>
      </c>
      <c r="G2625" s="38"/>
      <c r="H2625" s="39"/>
    </row>
    <row r="2626" s="2" customFormat="1" ht="16.8" customHeight="1">
      <c r="A2626" s="38"/>
      <c r="B2626" s="39"/>
      <c r="C2626" s="254" t="s">
        <v>5165</v>
      </c>
      <c r="D2626" s="255" t="s">
        <v>5165</v>
      </c>
      <c r="E2626" s="256" t="s">
        <v>1</v>
      </c>
      <c r="F2626" s="257">
        <v>24.012</v>
      </c>
      <c r="G2626" s="38"/>
      <c r="H2626" s="39"/>
    </row>
    <row r="2627" s="2" customFormat="1" ht="16.8" customHeight="1">
      <c r="A2627" s="38"/>
      <c r="B2627" s="39"/>
      <c r="C2627" s="258" t="s">
        <v>1</v>
      </c>
      <c r="D2627" s="258" t="s">
        <v>5191</v>
      </c>
      <c r="E2627" s="19" t="s">
        <v>1</v>
      </c>
      <c r="F2627" s="259">
        <v>0</v>
      </c>
      <c r="G2627" s="38"/>
      <c r="H2627" s="39"/>
    </row>
    <row r="2628" s="2" customFormat="1" ht="16.8" customHeight="1">
      <c r="A2628" s="38"/>
      <c r="B2628" s="39"/>
      <c r="C2628" s="258" t="s">
        <v>5165</v>
      </c>
      <c r="D2628" s="258" t="s">
        <v>5192</v>
      </c>
      <c r="E2628" s="19" t="s">
        <v>1</v>
      </c>
      <c r="F2628" s="259">
        <v>24.012</v>
      </c>
      <c r="G2628" s="38"/>
      <c r="H2628" s="39"/>
    </row>
    <row r="2629" s="2" customFormat="1" ht="16.8" customHeight="1">
      <c r="A2629" s="38"/>
      <c r="B2629" s="39"/>
      <c r="C2629" s="260" t="s">
        <v>5909</v>
      </c>
      <c r="D2629" s="38"/>
      <c r="E2629" s="38"/>
      <c r="F2629" s="38"/>
      <c r="G2629" s="38"/>
      <c r="H2629" s="39"/>
    </row>
    <row r="2630" s="2" customFormat="1" ht="16.8" customHeight="1">
      <c r="A2630" s="38"/>
      <c r="B2630" s="39"/>
      <c r="C2630" s="258" t="s">
        <v>917</v>
      </c>
      <c r="D2630" s="258" t="s">
        <v>918</v>
      </c>
      <c r="E2630" s="19" t="s">
        <v>391</v>
      </c>
      <c r="F2630" s="259">
        <v>107.00100000000001</v>
      </c>
      <c r="G2630" s="38"/>
      <c r="H2630" s="39"/>
    </row>
    <row r="2631" s="2" customFormat="1" ht="16.8" customHeight="1">
      <c r="A2631" s="38"/>
      <c r="B2631" s="39"/>
      <c r="C2631" s="254" t="s">
        <v>5166</v>
      </c>
      <c r="D2631" s="255" t="s">
        <v>5166</v>
      </c>
      <c r="E2631" s="256" t="s">
        <v>1</v>
      </c>
      <c r="F2631" s="257">
        <v>-0.98199999999999998</v>
      </c>
      <c r="G2631" s="38"/>
      <c r="H2631" s="39"/>
    </row>
    <row r="2632" s="2" customFormat="1" ht="16.8" customHeight="1">
      <c r="A2632" s="38"/>
      <c r="B2632" s="39"/>
      <c r="C2632" s="258" t="s">
        <v>5166</v>
      </c>
      <c r="D2632" s="258" t="s">
        <v>5193</v>
      </c>
      <c r="E2632" s="19" t="s">
        <v>1</v>
      </c>
      <c r="F2632" s="259">
        <v>-0.98199999999999998</v>
      </c>
      <c r="G2632" s="38"/>
      <c r="H2632" s="39"/>
    </row>
    <row r="2633" s="2" customFormat="1" ht="16.8" customHeight="1">
      <c r="A2633" s="38"/>
      <c r="B2633" s="39"/>
      <c r="C2633" s="260" t="s">
        <v>5909</v>
      </c>
      <c r="D2633" s="38"/>
      <c r="E2633" s="38"/>
      <c r="F2633" s="38"/>
      <c r="G2633" s="38"/>
      <c r="H2633" s="39"/>
    </row>
    <row r="2634" s="2" customFormat="1" ht="16.8" customHeight="1">
      <c r="A2634" s="38"/>
      <c r="B2634" s="39"/>
      <c r="C2634" s="258" t="s">
        <v>917</v>
      </c>
      <c r="D2634" s="258" t="s">
        <v>918</v>
      </c>
      <c r="E2634" s="19" t="s">
        <v>391</v>
      </c>
      <c r="F2634" s="259">
        <v>107.00100000000001</v>
      </c>
      <c r="G2634" s="38"/>
      <c r="H2634" s="39"/>
    </row>
    <row r="2635" s="2" customFormat="1" ht="16.8" customHeight="1">
      <c r="A2635" s="38"/>
      <c r="B2635" s="39"/>
      <c r="C2635" s="254" t="s">
        <v>5168</v>
      </c>
      <c r="D2635" s="255" t="s">
        <v>5168</v>
      </c>
      <c r="E2635" s="256" t="s">
        <v>1</v>
      </c>
      <c r="F2635" s="257">
        <v>-2.133</v>
      </c>
      <c r="G2635" s="38"/>
      <c r="H2635" s="39"/>
    </row>
    <row r="2636" s="2" customFormat="1" ht="16.8" customHeight="1">
      <c r="A2636" s="38"/>
      <c r="B2636" s="39"/>
      <c r="C2636" s="258" t="s">
        <v>5168</v>
      </c>
      <c r="D2636" s="258" t="s">
        <v>5194</v>
      </c>
      <c r="E2636" s="19" t="s">
        <v>1</v>
      </c>
      <c r="F2636" s="259">
        <v>-2.133</v>
      </c>
      <c r="G2636" s="38"/>
      <c r="H2636" s="39"/>
    </row>
    <row r="2637" s="2" customFormat="1" ht="16.8" customHeight="1">
      <c r="A2637" s="38"/>
      <c r="B2637" s="39"/>
      <c r="C2637" s="260" t="s">
        <v>5909</v>
      </c>
      <c r="D2637" s="38"/>
      <c r="E2637" s="38"/>
      <c r="F2637" s="38"/>
      <c r="G2637" s="38"/>
      <c r="H2637" s="39"/>
    </row>
    <row r="2638" s="2" customFormat="1" ht="16.8" customHeight="1">
      <c r="A2638" s="38"/>
      <c r="B2638" s="39"/>
      <c r="C2638" s="258" t="s">
        <v>917</v>
      </c>
      <c r="D2638" s="258" t="s">
        <v>918</v>
      </c>
      <c r="E2638" s="19" t="s">
        <v>391</v>
      </c>
      <c r="F2638" s="259">
        <v>107.00100000000001</v>
      </c>
      <c r="G2638" s="38"/>
      <c r="H2638" s="39"/>
    </row>
    <row r="2639" s="2" customFormat="1" ht="16.8" customHeight="1">
      <c r="A2639" s="38"/>
      <c r="B2639" s="39"/>
      <c r="C2639" s="254" t="s">
        <v>5195</v>
      </c>
      <c r="D2639" s="255" t="s">
        <v>5195</v>
      </c>
      <c r="E2639" s="256" t="s">
        <v>1</v>
      </c>
      <c r="F2639" s="257">
        <v>20.896999999999998</v>
      </c>
      <c r="G2639" s="38"/>
      <c r="H2639" s="39"/>
    </row>
    <row r="2640" s="2" customFormat="1" ht="16.8" customHeight="1">
      <c r="A2640" s="38"/>
      <c r="B2640" s="39"/>
      <c r="C2640" s="258" t="s">
        <v>5195</v>
      </c>
      <c r="D2640" s="258" t="s">
        <v>5196</v>
      </c>
      <c r="E2640" s="19" t="s">
        <v>1</v>
      </c>
      <c r="F2640" s="259">
        <v>20.896999999999998</v>
      </c>
      <c r="G2640" s="38"/>
      <c r="H2640" s="39"/>
    </row>
    <row r="2641" s="2" customFormat="1" ht="16.8" customHeight="1">
      <c r="A2641" s="38"/>
      <c r="B2641" s="39"/>
      <c r="C2641" s="254" t="s">
        <v>5197</v>
      </c>
      <c r="D2641" s="255" t="s">
        <v>5197</v>
      </c>
      <c r="E2641" s="256" t="s">
        <v>1</v>
      </c>
      <c r="F2641" s="257">
        <v>107.00100000000001</v>
      </c>
      <c r="G2641" s="38"/>
      <c r="H2641" s="39"/>
    </row>
    <row r="2642" s="2" customFormat="1" ht="16.8" customHeight="1">
      <c r="A2642" s="38"/>
      <c r="B2642" s="39"/>
      <c r="C2642" s="258" t="s">
        <v>5197</v>
      </c>
      <c r="D2642" s="258" t="s">
        <v>5198</v>
      </c>
      <c r="E2642" s="19" t="s">
        <v>1</v>
      </c>
      <c r="F2642" s="259">
        <v>107.00100000000001</v>
      </c>
      <c r="G2642" s="38"/>
      <c r="H2642" s="39"/>
    </row>
    <row r="2643" s="2" customFormat="1" ht="26.4" customHeight="1">
      <c r="A2643" s="38"/>
      <c r="B2643" s="39"/>
      <c r="C2643" s="253" t="s">
        <v>5924</v>
      </c>
      <c r="D2643" s="253" t="s">
        <v>233</v>
      </c>
      <c r="E2643" s="38"/>
      <c r="F2643" s="38"/>
      <c r="G2643" s="38"/>
      <c r="H2643" s="39"/>
    </row>
    <row r="2644" s="2" customFormat="1" ht="16.8" customHeight="1">
      <c r="A2644" s="38"/>
      <c r="B2644" s="39"/>
      <c r="C2644" s="254" t="s">
        <v>467</v>
      </c>
      <c r="D2644" s="255" t="s">
        <v>467</v>
      </c>
      <c r="E2644" s="256" t="s">
        <v>1</v>
      </c>
      <c r="F2644" s="257">
        <v>77.700000000000003</v>
      </c>
      <c r="G2644" s="38"/>
      <c r="H2644" s="39"/>
    </row>
    <row r="2645" s="2" customFormat="1" ht="16.8" customHeight="1">
      <c r="A2645" s="38"/>
      <c r="B2645" s="39"/>
      <c r="C2645" s="258" t="s">
        <v>467</v>
      </c>
      <c r="D2645" s="258" t="s">
        <v>5302</v>
      </c>
      <c r="E2645" s="19" t="s">
        <v>1</v>
      </c>
      <c r="F2645" s="259">
        <v>77.700000000000003</v>
      </c>
      <c r="G2645" s="38"/>
      <c r="H2645" s="39"/>
    </row>
    <row r="2646" s="2" customFormat="1" ht="16.8" customHeight="1">
      <c r="A2646" s="38"/>
      <c r="B2646" s="39"/>
      <c r="C2646" s="254" t="s">
        <v>479</v>
      </c>
      <c r="D2646" s="255" t="s">
        <v>479</v>
      </c>
      <c r="E2646" s="256" t="s">
        <v>1</v>
      </c>
      <c r="F2646" s="257">
        <v>27.972000000000001</v>
      </c>
      <c r="G2646" s="38"/>
      <c r="H2646" s="39"/>
    </row>
    <row r="2647" s="2" customFormat="1" ht="16.8" customHeight="1">
      <c r="A2647" s="38"/>
      <c r="B2647" s="39"/>
      <c r="C2647" s="258" t="s">
        <v>479</v>
      </c>
      <c r="D2647" s="258" t="s">
        <v>5304</v>
      </c>
      <c r="E2647" s="19" t="s">
        <v>1</v>
      </c>
      <c r="F2647" s="259">
        <v>27.972000000000001</v>
      </c>
      <c r="G2647" s="38"/>
      <c r="H2647" s="39"/>
    </row>
    <row r="2648" s="2" customFormat="1" ht="16.8" customHeight="1">
      <c r="A2648" s="38"/>
      <c r="B2648" s="39"/>
      <c r="C2648" s="260" t="s">
        <v>5909</v>
      </c>
      <c r="D2648" s="38"/>
      <c r="E2648" s="38"/>
      <c r="F2648" s="38"/>
      <c r="G2648" s="38"/>
      <c r="H2648" s="39"/>
    </row>
    <row r="2649" s="2" customFormat="1" ht="16.8" customHeight="1">
      <c r="A2649" s="38"/>
      <c r="B2649" s="39"/>
      <c r="C2649" s="258" t="s">
        <v>917</v>
      </c>
      <c r="D2649" s="258" t="s">
        <v>918</v>
      </c>
      <c r="E2649" s="19" t="s">
        <v>391</v>
      </c>
      <c r="F2649" s="259">
        <v>27.972000000000001</v>
      </c>
      <c r="G2649" s="38"/>
      <c r="H2649" s="39"/>
    </row>
    <row r="2650" s="2" customFormat="1" ht="16.8" customHeight="1">
      <c r="A2650" s="38"/>
      <c r="B2650" s="39"/>
      <c r="C2650" s="254" t="s">
        <v>395</v>
      </c>
      <c r="D2650" s="255" t="s">
        <v>395</v>
      </c>
      <c r="E2650" s="256" t="s">
        <v>1</v>
      </c>
      <c r="F2650" s="257">
        <v>47.552</v>
      </c>
      <c r="G2650" s="38"/>
      <c r="H2650" s="39"/>
    </row>
    <row r="2651" s="2" customFormat="1" ht="16.8" customHeight="1">
      <c r="A2651" s="38"/>
      <c r="B2651" s="39"/>
      <c r="C2651" s="258" t="s">
        <v>395</v>
      </c>
      <c r="D2651" s="258" t="s">
        <v>5306</v>
      </c>
      <c r="E2651" s="19" t="s">
        <v>1</v>
      </c>
      <c r="F2651" s="259">
        <v>47.552</v>
      </c>
      <c r="G2651" s="38"/>
      <c r="H2651" s="39"/>
    </row>
    <row r="2652" s="2" customFormat="1" ht="16.8" customHeight="1">
      <c r="A2652" s="38"/>
      <c r="B2652" s="39"/>
      <c r="C2652" s="260" t="s">
        <v>5909</v>
      </c>
      <c r="D2652" s="38"/>
      <c r="E2652" s="38"/>
      <c r="F2652" s="38"/>
      <c r="G2652" s="38"/>
      <c r="H2652" s="39"/>
    </row>
    <row r="2653" s="2" customFormat="1" ht="16.8" customHeight="1">
      <c r="A2653" s="38"/>
      <c r="B2653" s="39"/>
      <c r="C2653" s="258" t="s">
        <v>4296</v>
      </c>
      <c r="D2653" s="258" t="s">
        <v>4297</v>
      </c>
      <c r="E2653" s="19" t="s">
        <v>398</v>
      </c>
      <c r="F2653" s="259">
        <v>48.027999999999999</v>
      </c>
      <c r="G2653" s="38"/>
      <c r="H2653" s="39"/>
    </row>
    <row r="2654" s="2" customFormat="1" ht="16.8" customHeight="1">
      <c r="A2654" s="38"/>
      <c r="B2654" s="39"/>
      <c r="C2654" s="254" t="s">
        <v>401</v>
      </c>
      <c r="D2654" s="255" t="s">
        <v>401</v>
      </c>
      <c r="E2654" s="256" t="s">
        <v>1</v>
      </c>
      <c r="F2654" s="257">
        <v>8.7780000000000005</v>
      </c>
      <c r="G2654" s="38"/>
      <c r="H2654" s="39"/>
    </row>
    <row r="2655" s="2" customFormat="1" ht="16.8" customHeight="1">
      <c r="A2655" s="38"/>
      <c r="B2655" s="39"/>
      <c r="C2655" s="258" t="s">
        <v>401</v>
      </c>
      <c r="D2655" s="258" t="s">
        <v>5309</v>
      </c>
      <c r="E2655" s="19" t="s">
        <v>1</v>
      </c>
      <c r="F2655" s="259">
        <v>8.7780000000000005</v>
      </c>
      <c r="G2655" s="38"/>
      <c r="H2655" s="39"/>
    </row>
    <row r="2656" s="2" customFormat="1" ht="16.8" customHeight="1">
      <c r="A2656" s="38"/>
      <c r="B2656" s="39"/>
      <c r="C2656" s="254" t="s">
        <v>407</v>
      </c>
      <c r="D2656" s="255" t="s">
        <v>407</v>
      </c>
      <c r="E2656" s="256" t="s">
        <v>1</v>
      </c>
      <c r="F2656" s="257">
        <v>14.923</v>
      </c>
      <c r="G2656" s="38"/>
      <c r="H2656" s="39"/>
    </row>
    <row r="2657" s="2" customFormat="1" ht="16.8" customHeight="1">
      <c r="A2657" s="38"/>
      <c r="B2657" s="39"/>
      <c r="C2657" s="258" t="s">
        <v>407</v>
      </c>
      <c r="D2657" s="258" t="s">
        <v>5311</v>
      </c>
      <c r="E2657" s="19" t="s">
        <v>1</v>
      </c>
      <c r="F2657" s="259">
        <v>14.923</v>
      </c>
      <c r="G2657" s="38"/>
      <c r="H2657" s="39"/>
    </row>
    <row r="2658" s="2" customFormat="1" ht="16.8" customHeight="1">
      <c r="A2658" s="38"/>
      <c r="B2658" s="39"/>
      <c r="C2658" s="260" t="s">
        <v>5909</v>
      </c>
      <c r="D2658" s="38"/>
      <c r="E2658" s="38"/>
      <c r="F2658" s="38"/>
      <c r="G2658" s="38"/>
      <c r="H2658" s="39"/>
    </row>
    <row r="2659" s="2" customFormat="1" ht="16.8" customHeight="1">
      <c r="A2659" s="38"/>
      <c r="B2659" s="39"/>
      <c r="C2659" s="258" t="s">
        <v>4303</v>
      </c>
      <c r="D2659" s="258" t="s">
        <v>4304</v>
      </c>
      <c r="E2659" s="19" t="s">
        <v>398</v>
      </c>
      <c r="F2659" s="259">
        <v>15.071999999999999</v>
      </c>
      <c r="G2659" s="38"/>
      <c r="H2659" s="39"/>
    </row>
    <row r="2660" s="2" customFormat="1" ht="16.8" customHeight="1">
      <c r="A2660" s="38"/>
      <c r="B2660" s="39"/>
      <c r="C2660" s="254" t="s">
        <v>412</v>
      </c>
      <c r="D2660" s="255" t="s">
        <v>412</v>
      </c>
      <c r="E2660" s="256" t="s">
        <v>1</v>
      </c>
      <c r="F2660" s="257">
        <v>2.1000000000000001</v>
      </c>
      <c r="G2660" s="38"/>
      <c r="H2660" s="39"/>
    </row>
    <row r="2661" s="2" customFormat="1" ht="16.8" customHeight="1">
      <c r="A2661" s="38"/>
      <c r="B2661" s="39"/>
      <c r="C2661" s="258" t="s">
        <v>412</v>
      </c>
      <c r="D2661" s="258" t="s">
        <v>5313</v>
      </c>
      <c r="E2661" s="19" t="s">
        <v>1</v>
      </c>
      <c r="F2661" s="259">
        <v>2.1000000000000001</v>
      </c>
      <c r="G2661" s="38"/>
      <c r="H2661" s="39"/>
    </row>
    <row r="2662" s="2" customFormat="1" ht="16.8" customHeight="1">
      <c r="A2662" s="38"/>
      <c r="B2662" s="39"/>
      <c r="C2662" s="254" t="s">
        <v>2135</v>
      </c>
      <c r="D2662" s="255" t="s">
        <v>2135</v>
      </c>
      <c r="E2662" s="256" t="s">
        <v>1</v>
      </c>
      <c r="F2662" s="257">
        <v>16</v>
      </c>
      <c r="G2662" s="38"/>
      <c r="H2662" s="39"/>
    </row>
    <row r="2663" s="2" customFormat="1" ht="16.8" customHeight="1">
      <c r="A2663" s="38"/>
      <c r="B2663" s="39"/>
      <c r="C2663" s="258" t="s">
        <v>2135</v>
      </c>
      <c r="D2663" s="258" t="s">
        <v>5315</v>
      </c>
      <c r="E2663" s="19" t="s">
        <v>1</v>
      </c>
      <c r="F2663" s="259">
        <v>16</v>
      </c>
      <c r="G2663" s="38"/>
      <c r="H2663" s="39"/>
    </row>
    <row r="2664" s="2" customFormat="1" ht="16.8" customHeight="1">
      <c r="A2664" s="38"/>
      <c r="B2664" s="39"/>
      <c r="C2664" s="254" t="s">
        <v>2140</v>
      </c>
      <c r="D2664" s="255" t="s">
        <v>2140</v>
      </c>
      <c r="E2664" s="256" t="s">
        <v>1</v>
      </c>
      <c r="F2664" s="257">
        <v>16</v>
      </c>
      <c r="G2664" s="38"/>
      <c r="H2664" s="39"/>
    </row>
    <row r="2665" s="2" customFormat="1" ht="16.8" customHeight="1">
      <c r="A2665" s="38"/>
      <c r="B2665" s="39"/>
      <c r="C2665" s="258" t="s">
        <v>1</v>
      </c>
      <c r="D2665" s="258" t="s">
        <v>4335</v>
      </c>
      <c r="E2665" s="19" t="s">
        <v>1</v>
      </c>
      <c r="F2665" s="259">
        <v>0</v>
      </c>
      <c r="G2665" s="38"/>
      <c r="H2665" s="39"/>
    </row>
    <row r="2666" s="2" customFormat="1" ht="16.8" customHeight="1">
      <c r="A2666" s="38"/>
      <c r="B2666" s="39"/>
      <c r="C2666" s="258" t="s">
        <v>1</v>
      </c>
      <c r="D2666" s="258" t="s">
        <v>4336</v>
      </c>
      <c r="E2666" s="19" t="s">
        <v>1</v>
      </c>
      <c r="F2666" s="259">
        <v>0</v>
      </c>
      <c r="G2666" s="38"/>
      <c r="H2666" s="39"/>
    </row>
    <row r="2667" s="2" customFormat="1" ht="16.8" customHeight="1">
      <c r="A2667" s="38"/>
      <c r="B2667" s="39"/>
      <c r="C2667" s="258" t="s">
        <v>1</v>
      </c>
      <c r="D2667" s="258" t="s">
        <v>4337</v>
      </c>
      <c r="E2667" s="19" t="s">
        <v>1</v>
      </c>
      <c r="F2667" s="259">
        <v>0</v>
      </c>
      <c r="G2667" s="38"/>
      <c r="H2667" s="39"/>
    </row>
    <row r="2668" s="2" customFormat="1" ht="16.8" customHeight="1">
      <c r="A2668" s="38"/>
      <c r="B2668" s="39"/>
      <c r="C2668" s="258" t="s">
        <v>2140</v>
      </c>
      <c r="D2668" s="258" t="s">
        <v>5318</v>
      </c>
      <c r="E2668" s="19" t="s">
        <v>1</v>
      </c>
      <c r="F2668" s="259">
        <v>16</v>
      </c>
      <c r="G2668" s="38"/>
      <c r="H2668" s="39"/>
    </row>
    <row r="2669" s="2" customFormat="1" ht="16.8" customHeight="1">
      <c r="A2669" s="38"/>
      <c r="B2669" s="39"/>
      <c r="C2669" s="260" t="s">
        <v>5909</v>
      </c>
      <c r="D2669" s="38"/>
      <c r="E2669" s="38"/>
      <c r="F2669" s="38"/>
      <c r="G2669" s="38"/>
      <c r="H2669" s="39"/>
    </row>
    <row r="2670" s="2" customFormat="1" ht="16.8" customHeight="1">
      <c r="A2670" s="38"/>
      <c r="B2670" s="39"/>
      <c r="C2670" s="258" t="s">
        <v>5316</v>
      </c>
      <c r="D2670" s="258" t="s">
        <v>4333</v>
      </c>
      <c r="E2670" s="19" t="s">
        <v>459</v>
      </c>
      <c r="F2670" s="259">
        <v>16.16</v>
      </c>
      <c r="G2670" s="38"/>
      <c r="H2670" s="39"/>
    </row>
    <row r="2671" s="2" customFormat="1" ht="16.8" customHeight="1">
      <c r="A2671" s="38"/>
      <c r="B2671" s="39"/>
      <c r="C2671" s="254" t="s">
        <v>2145</v>
      </c>
      <c r="D2671" s="255" t="s">
        <v>2145</v>
      </c>
      <c r="E2671" s="256" t="s">
        <v>1</v>
      </c>
      <c r="F2671" s="257">
        <v>1</v>
      </c>
      <c r="G2671" s="38"/>
      <c r="H2671" s="39"/>
    </row>
    <row r="2672" s="2" customFormat="1" ht="16.8" customHeight="1">
      <c r="A2672" s="38"/>
      <c r="B2672" s="39"/>
      <c r="C2672" s="258" t="s">
        <v>1</v>
      </c>
      <c r="D2672" s="258" t="s">
        <v>4364</v>
      </c>
      <c r="E2672" s="19" t="s">
        <v>1</v>
      </c>
      <c r="F2672" s="259">
        <v>0</v>
      </c>
      <c r="G2672" s="38"/>
      <c r="H2672" s="39"/>
    </row>
    <row r="2673" s="2" customFormat="1" ht="16.8" customHeight="1">
      <c r="A2673" s="38"/>
      <c r="B2673" s="39"/>
      <c r="C2673" s="258" t="s">
        <v>2145</v>
      </c>
      <c r="D2673" s="258" t="s">
        <v>5321</v>
      </c>
      <c r="E2673" s="19" t="s">
        <v>1</v>
      </c>
      <c r="F2673" s="259">
        <v>1</v>
      </c>
      <c r="G2673" s="38"/>
      <c r="H2673" s="39"/>
    </row>
    <row r="2674" s="2" customFormat="1" ht="16.8" customHeight="1">
      <c r="A2674" s="38"/>
      <c r="B2674" s="39"/>
      <c r="C2674" s="254" t="s">
        <v>2161</v>
      </c>
      <c r="D2674" s="255" t="s">
        <v>2161</v>
      </c>
      <c r="E2674" s="256" t="s">
        <v>1</v>
      </c>
      <c r="F2674" s="257">
        <v>1</v>
      </c>
      <c r="G2674" s="38"/>
      <c r="H2674" s="39"/>
    </row>
    <row r="2675" s="2" customFormat="1" ht="16.8" customHeight="1">
      <c r="A2675" s="38"/>
      <c r="B2675" s="39"/>
      <c r="C2675" s="258" t="s">
        <v>2161</v>
      </c>
      <c r="D2675" s="258" t="s">
        <v>5324</v>
      </c>
      <c r="E2675" s="19" t="s">
        <v>1</v>
      </c>
      <c r="F2675" s="259">
        <v>1</v>
      </c>
      <c r="G2675" s="38"/>
      <c r="H2675" s="39"/>
    </row>
    <row r="2676" s="2" customFormat="1" ht="16.8" customHeight="1">
      <c r="A2676" s="38"/>
      <c r="B2676" s="39"/>
      <c r="C2676" s="254" t="s">
        <v>2637</v>
      </c>
      <c r="D2676" s="255" t="s">
        <v>2637</v>
      </c>
      <c r="E2676" s="256" t="s">
        <v>1</v>
      </c>
      <c r="F2676" s="257">
        <v>1</v>
      </c>
      <c r="G2676" s="38"/>
      <c r="H2676" s="39"/>
    </row>
    <row r="2677" s="2" customFormat="1" ht="16.8" customHeight="1">
      <c r="A2677" s="38"/>
      <c r="B2677" s="39"/>
      <c r="C2677" s="258" t="s">
        <v>2637</v>
      </c>
      <c r="D2677" s="258" t="s">
        <v>4390</v>
      </c>
      <c r="E2677" s="19" t="s">
        <v>1</v>
      </c>
      <c r="F2677" s="259">
        <v>1</v>
      </c>
      <c r="G2677" s="38"/>
      <c r="H2677" s="39"/>
    </row>
    <row r="2678" s="2" customFormat="1" ht="16.8" customHeight="1">
      <c r="A2678" s="38"/>
      <c r="B2678" s="39"/>
      <c r="C2678" s="260" t="s">
        <v>5909</v>
      </c>
      <c r="D2678" s="38"/>
      <c r="E2678" s="38"/>
      <c r="F2678" s="38"/>
      <c r="G2678" s="38"/>
      <c r="H2678" s="39"/>
    </row>
    <row r="2679" s="2" customFormat="1" ht="16.8" customHeight="1">
      <c r="A2679" s="38"/>
      <c r="B2679" s="39"/>
      <c r="C2679" s="258" t="s">
        <v>4386</v>
      </c>
      <c r="D2679" s="258" t="s">
        <v>4387</v>
      </c>
      <c r="E2679" s="19" t="s">
        <v>858</v>
      </c>
      <c r="F2679" s="259">
        <v>3</v>
      </c>
      <c r="G2679" s="38"/>
      <c r="H2679" s="39"/>
    </row>
    <row r="2680" s="2" customFormat="1" ht="16.8" customHeight="1">
      <c r="A2680" s="38"/>
      <c r="B2680" s="39"/>
      <c r="C2680" s="254" t="s">
        <v>431</v>
      </c>
      <c r="D2680" s="255" t="s">
        <v>431</v>
      </c>
      <c r="E2680" s="256" t="s">
        <v>1</v>
      </c>
      <c r="F2680" s="257">
        <v>4.5</v>
      </c>
      <c r="G2680" s="38"/>
      <c r="H2680" s="39"/>
    </row>
    <row r="2681" s="2" customFormat="1" ht="16.8" customHeight="1">
      <c r="A2681" s="38"/>
      <c r="B2681" s="39"/>
      <c r="C2681" s="258" t="s">
        <v>431</v>
      </c>
      <c r="D2681" s="258" t="s">
        <v>5285</v>
      </c>
      <c r="E2681" s="19" t="s">
        <v>1</v>
      </c>
      <c r="F2681" s="259">
        <v>4.5</v>
      </c>
      <c r="G2681" s="38"/>
      <c r="H2681" s="39"/>
    </row>
    <row r="2682" s="2" customFormat="1" ht="16.8" customHeight="1">
      <c r="A2682" s="38"/>
      <c r="B2682" s="39"/>
      <c r="C2682" s="254" t="s">
        <v>455</v>
      </c>
      <c r="D2682" s="255" t="s">
        <v>455</v>
      </c>
      <c r="E2682" s="256" t="s">
        <v>1</v>
      </c>
      <c r="F2682" s="257">
        <v>7.9199999999999999</v>
      </c>
      <c r="G2682" s="38"/>
      <c r="H2682" s="39"/>
    </row>
    <row r="2683" s="2" customFormat="1" ht="16.8" customHeight="1">
      <c r="A2683" s="38"/>
      <c r="B2683" s="39"/>
      <c r="C2683" s="258" t="s">
        <v>455</v>
      </c>
      <c r="D2683" s="258" t="s">
        <v>5287</v>
      </c>
      <c r="E2683" s="19" t="s">
        <v>1</v>
      </c>
      <c r="F2683" s="259">
        <v>7.9199999999999999</v>
      </c>
      <c r="G2683" s="38"/>
      <c r="H2683" s="39"/>
    </row>
    <row r="2684" s="2" customFormat="1" ht="16.8" customHeight="1">
      <c r="A2684" s="38"/>
      <c r="B2684" s="39"/>
      <c r="C2684" s="254" t="s">
        <v>443</v>
      </c>
      <c r="D2684" s="255" t="s">
        <v>443</v>
      </c>
      <c r="E2684" s="256" t="s">
        <v>1</v>
      </c>
      <c r="F2684" s="257">
        <v>38.850000000000001</v>
      </c>
      <c r="G2684" s="38"/>
      <c r="H2684" s="39"/>
    </row>
    <row r="2685" s="2" customFormat="1" ht="16.8" customHeight="1">
      <c r="A2685" s="38"/>
      <c r="B2685" s="39"/>
      <c r="C2685" s="258" t="s">
        <v>1</v>
      </c>
      <c r="D2685" s="258" t="s">
        <v>4273</v>
      </c>
      <c r="E2685" s="19" t="s">
        <v>1</v>
      </c>
      <c r="F2685" s="259">
        <v>0</v>
      </c>
      <c r="G2685" s="38"/>
      <c r="H2685" s="39"/>
    </row>
    <row r="2686" s="2" customFormat="1" ht="16.8" customHeight="1">
      <c r="A2686" s="38"/>
      <c r="B2686" s="39"/>
      <c r="C2686" s="258" t="s">
        <v>443</v>
      </c>
      <c r="D2686" s="258" t="s">
        <v>5292</v>
      </c>
      <c r="E2686" s="19" t="s">
        <v>1</v>
      </c>
      <c r="F2686" s="259">
        <v>38.850000000000001</v>
      </c>
      <c r="G2686" s="38"/>
      <c r="H2686" s="39"/>
    </row>
    <row r="2687" s="2" customFormat="1" ht="16.8" customHeight="1">
      <c r="A2687" s="38"/>
      <c r="B2687" s="39"/>
      <c r="C2687" s="260" t="s">
        <v>5909</v>
      </c>
      <c r="D2687" s="38"/>
      <c r="E2687" s="38"/>
      <c r="F2687" s="38"/>
      <c r="G2687" s="38"/>
      <c r="H2687" s="39"/>
    </row>
    <row r="2688" s="2" customFormat="1">
      <c r="A2688" s="38"/>
      <c r="B2688" s="39"/>
      <c r="C2688" s="258" t="s">
        <v>5288</v>
      </c>
      <c r="D2688" s="258" t="s">
        <v>5289</v>
      </c>
      <c r="E2688" s="19" t="s">
        <v>391</v>
      </c>
      <c r="F2688" s="259">
        <v>38.850000000000001</v>
      </c>
      <c r="G2688" s="38"/>
      <c r="H2688" s="39"/>
    </row>
    <row r="2689" s="2" customFormat="1" ht="16.8" customHeight="1">
      <c r="A2689" s="38"/>
      <c r="B2689" s="39"/>
      <c r="C2689" s="254" t="s">
        <v>461</v>
      </c>
      <c r="D2689" s="255" t="s">
        <v>461</v>
      </c>
      <c r="E2689" s="256" t="s">
        <v>1</v>
      </c>
      <c r="F2689" s="257">
        <v>64.75</v>
      </c>
      <c r="G2689" s="38"/>
      <c r="H2689" s="39"/>
    </row>
    <row r="2690" s="2" customFormat="1" ht="16.8" customHeight="1">
      <c r="A2690" s="38"/>
      <c r="B2690" s="39"/>
      <c r="C2690" s="258" t="s">
        <v>461</v>
      </c>
      <c r="D2690" s="258" t="s">
        <v>5295</v>
      </c>
      <c r="E2690" s="19" t="s">
        <v>1</v>
      </c>
      <c r="F2690" s="259">
        <v>64.75</v>
      </c>
      <c r="G2690" s="38"/>
      <c r="H2690" s="39"/>
    </row>
    <row r="2691" s="2" customFormat="1" ht="16.8" customHeight="1">
      <c r="A2691" s="38"/>
      <c r="B2691" s="39"/>
      <c r="C2691" s="254" t="s">
        <v>473</v>
      </c>
      <c r="D2691" s="255" t="s">
        <v>473</v>
      </c>
      <c r="E2691" s="256" t="s">
        <v>1</v>
      </c>
      <c r="F2691" s="257">
        <v>38.850000000000001</v>
      </c>
      <c r="G2691" s="38"/>
      <c r="H2691" s="39"/>
    </row>
    <row r="2692" s="2" customFormat="1" ht="16.8" customHeight="1">
      <c r="A2692" s="38"/>
      <c r="B2692" s="39"/>
      <c r="C2692" s="258" t="s">
        <v>473</v>
      </c>
      <c r="D2692" s="258" t="s">
        <v>5298</v>
      </c>
      <c r="E2692" s="19" t="s">
        <v>1</v>
      </c>
      <c r="F2692" s="259">
        <v>38.850000000000001</v>
      </c>
      <c r="G2692" s="38"/>
      <c r="H2692" s="39"/>
    </row>
    <row r="2693" s="2" customFormat="1" ht="16.8" customHeight="1">
      <c r="A2693" s="38"/>
      <c r="B2693" s="39"/>
      <c r="C2693" s="254" t="s">
        <v>449</v>
      </c>
      <c r="D2693" s="255" t="s">
        <v>449</v>
      </c>
      <c r="E2693" s="256" t="s">
        <v>1</v>
      </c>
      <c r="F2693" s="257">
        <v>38.850000000000001</v>
      </c>
      <c r="G2693" s="38"/>
      <c r="H2693" s="39"/>
    </row>
    <row r="2694" s="2" customFormat="1" ht="16.8" customHeight="1">
      <c r="A2694" s="38"/>
      <c r="B2694" s="39"/>
      <c r="C2694" s="258" t="s">
        <v>449</v>
      </c>
      <c r="D2694" s="258" t="s">
        <v>5300</v>
      </c>
      <c r="E2694" s="19" t="s">
        <v>1</v>
      </c>
      <c r="F2694" s="259">
        <v>38.850000000000001</v>
      </c>
      <c r="G2694" s="38"/>
      <c r="H2694" s="39"/>
    </row>
    <row r="2695" s="2" customFormat="1" ht="16.8" customHeight="1">
      <c r="A2695" s="38"/>
      <c r="B2695" s="39"/>
      <c r="C2695" s="254" t="s">
        <v>2306</v>
      </c>
      <c r="D2695" s="255" t="s">
        <v>2306</v>
      </c>
      <c r="E2695" s="256" t="s">
        <v>1</v>
      </c>
      <c r="F2695" s="257">
        <v>27.972000000000001</v>
      </c>
      <c r="G2695" s="38"/>
      <c r="H2695" s="39"/>
    </row>
    <row r="2696" s="2" customFormat="1" ht="16.8" customHeight="1">
      <c r="A2696" s="38"/>
      <c r="B2696" s="39"/>
      <c r="C2696" s="258" t="s">
        <v>2306</v>
      </c>
      <c r="D2696" s="258" t="s">
        <v>2755</v>
      </c>
      <c r="E2696" s="19" t="s">
        <v>1</v>
      </c>
      <c r="F2696" s="259">
        <v>27.972000000000001</v>
      </c>
      <c r="G2696" s="38"/>
      <c r="H2696" s="39"/>
    </row>
    <row r="2697" s="2" customFormat="1" ht="16.8" customHeight="1">
      <c r="A2697" s="38"/>
      <c r="B2697" s="39"/>
      <c r="C2697" s="254" t="s">
        <v>2027</v>
      </c>
      <c r="D2697" s="255" t="s">
        <v>2027</v>
      </c>
      <c r="E2697" s="256" t="s">
        <v>1</v>
      </c>
      <c r="F2697" s="257">
        <v>48.027999999999999</v>
      </c>
      <c r="G2697" s="38"/>
      <c r="H2697" s="39"/>
    </row>
    <row r="2698" s="2" customFormat="1" ht="16.8" customHeight="1">
      <c r="A2698" s="38"/>
      <c r="B2698" s="39"/>
      <c r="C2698" s="258" t="s">
        <v>2027</v>
      </c>
      <c r="D2698" s="258" t="s">
        <v>5307</v>
      </c>
      <c r="E2698" s="19" t="s">
        <v>1</v>
      </c>
      <c r="F2698" s="259">
        <v>48.027999999999999</v>
      </c>
      <c r="G2698" s="38"/>
      <c r="H2698" s="39"/>
    </row>
    <row r="2699" s="2" customFormat="1" ht="16.8" customHeight="1">
      <c r="A2699" s="38"/>
      <c r="B2699" s="39"/>
      <c r="C2699" s="254" t="s">
        <v>2037</v>
      </c>
      <c r="D2699" s="255" t="s">
        <v>2037</v>
      </c>
      <c r="E2699" s="256" t="s">
        <v>1</v>
      </c>
      <c r="F2699" s="257">
        <v>15.071999999999999</v>
      </c>
      <c r="G2699" s="38"/>
      <c r="H2699" s="39"/>
    </row>
    <row r="2700" s="2" customFormat="1" ht="16.8" customHeight="1">
      <c r="A2700" s="38"/>
      <c r="B2700" s="39"/>
      <c r="C2700" s="258" t="s">
        <v>2037</v>
      </c>
      <c r="D2700" s="258" t="s">
        <v>4718</v>
      </c>
      <c r="E2700" s="19" t="s">
        <v>1</v>
      </c>
      <c r="F2700" s="259">
        <v>15.071999999999999</v>
      </c>
      <c r="G2700" s="38"/>
      <c r="H2700" s="39"/>
    </row>
    <row r="2701" s="2" customFormat="1" ht="16.8" customHeight="1">
      <c r="A2701" s="38"/>
      <c r="B2701" s="39"/>
      <c r="C2701" s="254" t="s">
        <v>2767</v>
      </c>
      <c r="D2701" s="255" t="s">
        <v>2767</v>
      </c>
      <c r="E2701" s="256" t="s">
        <v>1</v>
      </c>
      <c r="F2701" s="257">
        <v>16.16</v>
      </c>
      <c r="G2701" s="38"/>
      <c r="H2701" s="39"/>
    </row>
    <row r="2702" s="2" customFormat="1" ht="16.8" customHeight="1">
      <c r="A2702" s="38"/>
      <c r="B2702" s="39"/>
      <c r="C2702" s="258" t="s">
        <v>2767</v>
      </c>
      <c r="D2702" s="258" t="s">
        <v>5319</v>
      </c>
      <c r="E2702" s="19" t="s">
        <v>1</v>
      </c>
      <c r="F2702" s="259">
        <v>16.16</v>
      </c>
      <c r="G2702" s="38"/>
      <c r="H2702" s="39"/>
    </row>
    <row r="2703" s="2" customFormat="1" ht="16.8" customHeight="1">
      <c r="A2703" s="38"/>
      <c r="B2703" s="39"/>
      <c r="C2703" s="254" t="s">
        <v>2516</v>
      </c>
      <c r="D2703" s="255" t="s">
        <v>2516</v>
      </c>
      <c r="E2703" s="256" t="s">
        <v>1</v>
      </c>
      <c r="F2703" s="257">
        <v>1</v>
      </c>
      <c r="G2703" s="38"/>
      <c r="H2703" s="39"/>
    </row>
    <row r="2704" s="2" customFormat="1" ht="16.8" customHeight="1">
      <c r="A2704" s="38"/>
      <c r="B2704" s="39"/>
      <c r="C2704" s="258" t="s">
        <v>2516</v>
      </c>
      <c r="D2704" s="258" t="s">
        <v>4391</v>
      </c>
      <c r="E2704" s="19" t="s">
        <v>1</v>
      </c>
      <c r="F2704" s="259">
        <v>1</v>
      </c>
      <c r="G2704" s="38"/>
      <c r="H2704" s="39"/>
    </row>
    <row r="2705" s="2" customFormat="1" ht="16.8" customHeight="1">
      <c r="A2705" s="38"/>
      <c r="B2705" s="39"/>
      <c r="C2705" s="260" t="s">
        <v>5909</v>
      </c>
      <c r="D2705" s="38"/>
      <c r="E2705" s="38"/>
      <c r="F2705" s="38"/>
      <c r="G2705" s="38"/>
      <c r="H2705" s="39"/>
    </row>
    <row r="2706" s="2" customFormat="1" ht="16.8" customHeight="1">
      <c r="A2706" s="38"/>
      <c r="B2706" s="39"/>
      <c r="C2706" s="258" t="s">
        <v>4386</v>
      </c>
      <c r="D2706" s="258" t="s">
        <v>4387</v>
      </c>
      <c r="E2706" s="19" t="s">
        <v>858</v>
      </c>
      <c r="F2706" s="259">
        <v>3</v>
      </c>
      <c r="G2706" s="38"/>
      <c r="H2706" s="39"/>
    </row>
    <row r="2707" s="2" customFormat="1" ht="16.8" customHeight="1">
      <c r="A2707" s="38"/>
      <c r="B2707" s="39"/>
      <c r="C2707" s="254" t="s">
        <v>2984</v>
      </c>
      <c r="D2707" s="255" t="s">
        <v>2984</v>
      </c>
      <c r="E2707" s="256" t="s">
        <v>1</v>
      </c>
      <c r="F2707" s="257">
        <v>38.850000000000001</v>
      </c>
      <c r="G2707" s="38"/>
      <c r="H2707" s="39"/>
    </row>
    <row r="2708" s="2" customFormat="1" ht="16.8" customHeight="1">
      <c r="A2708" s="38"/>
      <c r="B2708" s="39"/>
      <c r="C2708" s="258" t="s">
        <v>2984</v>
      </c>
      <c r="D2708" s="258" t="s">
        <v>5293</v>
      </c>
      <c r="E2708" s="19" t="s">
        <v>1</v>
      </c>
      <c r="F2708" s="259">
        <v>38.850000000000001</v>
      </c>
      <c r="G2708" s="38"/>
      <c r="H2708" s="39"/>
    </row>
    <row r="2709" s="2" customFormat="1" ht="16.8" customHeight="1">
      <c r="A2709" s="38"/>
      <c r="B2709" s="39"/>
      <c r="C2709" s="254" t="s">
        <v>2518</v>
      </c>
      <c r="D2709" s="255" t="s">
        <v>2518</v>
      </c>
      <c r="E2709" s="256" t="s">
        <v>1</v>
      </c>
      <c r="F2709" s="257">
        <v>1</v>
      </c>
      <c r="G2709" s="38"/>
      <c r="H2709" s="39"/>
    </row>
    <row r="2710" s="2" customFormat="1" ht="16.8" customHeight="1">
      <c r="A2710" s="38"/>
      <c r="B2710" s="39"/>
      <c r="C2710" s="258" t="s">
        <v>2518</v>
      </c>
      <c r="D2710" s="258" t="s">
        <v>4392</v>
      </c>
      <c r="E2710" s="19" t="s">
        <v>1</v>
      </c>
      <c r="F2710" s="259">
        <v>1</v>
      </c>
      <c r="G2710" s="38"/>
      <c r="H2710" s="39"/>
    </row>
    <row r="2711" s="2" customFormat="1" ht="16.8" customHeight="1">
      <c r="A2711" s="38"/>
      <c r="B2711" s="39"/>
      <c r="C2711" s="260" t="s">
        <v>5909</v>
      </c>
      <c r="D2711" s="38"/>
      <c r="E2711" s="38"/>
      <c r="F2711" s="38"/>
      <c r="G2711" s="38"/>
      <c r="H2711" s="39"/>
    </row>
    <row r="2712" s="2" customFormat="1" ht="16.8" customHeight="1">
      <c r="A2712" s="38"/>
      <c r="B2712" s="39"/>
      <c r="C2712" s="258" t="s">
        <v>4386</v>
      </c>
      <c r="D2712" s="258" t="s">
        <v>4387</v>
      </c>
      <c r="E2712" s="19" t="s">
        <v>858</v>
      </c>
      <c r="F2712" s="259">
        <v>3</v>
      </c>
      <c r="G2712" s="38"/>
      <c r="H2712" s="39"/>
    </row>
    <row r="2713" s="2" customFormat="1" ht="16.8" customHeight="1">
      <c r="A2713" s="38"/>
      <c r="B2713" s="39"/>
      <c r="C2713" s="254" t="s">
        <v>2520</v>
      </c>
      <c r="D2713" s="255" t="s">
        <v>2520</v>
      </c>
      <c r="E2713" s="256" t="s">
        <v>1</v>
      </c>
      <c r="F2713" s="257">
        <v>3</v>
      </c>
      <c r="G2713" s="38"/>
      <c r="H2713" s="39"/>
    </row>
    <row r="2714" s="2" customFormat="1" ht="16.8" customHeight="1">
      <c r="A2714" s="38"/>
      <c r="B2714" s="39"/>
      <c r="C2714" s="258" t="s">
        <v>2520</v>
      </c>
      <c r="D2714" s="258" t="s">
        <v>5327</v>
      </c>
      <c r="E2714" s="19" t="s">
        <v>1</v>
      </c>
      <c r="F2714" s="259">
        <v>3</v>
      </c>
      <c r="G2714" s="38"/>
      <c r="H2714" s="39"/>
    </row>
    <row r="2715" s="2" customFormat="1" ht="7.44" customHeight="1">
      <c r="A2715" s="38"/>
      <c r="B2715" s="60"/>
      <c r="C2715" s="61"/>
      <c r="D2715" s="61"/>
      <c r="E2715" s="61"/>
      <c r="F2715" s="61"/>
      <c r="G2715" s="61"/>
      <c r="H2715" s="39"/>
    </row>
    <row r="2716" s="2" customFormat="1">
      <c r="A2716" s="38"/>
      <c r="B2716" s="38"/>
      <c r="C2716" s="38"/>
      <c r="D2716" s="38"/>
      <c r="E2716" s="38"/>
      <c r="F2716" s="38"/>
      <c r="G2716" s="38"/>
      <c r="H2716" s="38"/>
    </row>
  </sheetData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Šárka</dc:creator>
  <cp:lastModifiedBy>Šárka</cp:lastModifiedBy>
  <dcterms:created xsi:type="dcterms:W3CDTF">2021-12-17T16:30:23Z</dcterms:created>
  <dcterms:modified xsi:type="dcterms:W3CDTF">2021-12-17T16:31:49Z</dcterms:modified>
</cp:coreProperties>
</file>